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hidePivotFieldList="1" defaultThemeVersion="166925"/>
  <mc:AlternateContent xmlns:mc="http://schemas.openxmlformats.org/markup-compatibility/2006">
    <mc:Choice Requires="x15">
      <x15ac:absPath xmlns:x15ac="http://schemas.microsoft.com/office/spreadsheetml/2010/11/ac" url="/Users/gbode/Documents/AfDB/work/pipeline/HoA/fp/revision10032024/submission/Final_FP_Package_22032024/"/>
    </mc:Choice>
  </mc:AlternateContent>
  <xr:revisionPtr revIDLastSave="0" documentId="8_{E63EA71B-1B48-3343-9311-A5F34E9603EA}" xr6:coauthVersionLast="47" xr6:coauthVersionMax="47" xr10:uidLastSave="{00000000-0000-0000-0000-000000000000}"/>
  <bookViews>
    <workbookView xWindow="0" yWindow="460" windowWidth="23260" windowHeight="12460" firstSheet="61" activeTab="1" xr2:uid="{D958171F-784D-4EEA-9AD7-E8744E4E8A54}"/>
  </bookViews>
  <sheets>
    <sheet name="Dashboard" sheetId="106" r:id="rId1"/>
    <sheet name="EIRR_NPV_BREFOL" sheetId="103" r:id="rId2"/>
    <sheet name="Cost" sheetId="137" r:id="rId3"/>
    <sheet name="Benefit_Summary" sheetId="128" r:id="rId4"/>
    <sheet name="Modelling_Assump_Djibouti_Holti" sheetId="107" r:id="rId5"/>
    <sheet name="Hortic. Djib. WOP" sheetId="138" r:id="rId6"/>
    <sheet name="Hortic. Djib. WP" sheetId="139" r:id="rId7"/>
    <sheet name="Hortic. Djib. Incremental" sheetId="140" r:id="rId8"/>
    <sheet name="Loan_Repayment_schedule_Djibou" sheetId="141" r:id="rId9"/>
    <sheet name="Model_Assump_Holti_Ethiopia" sheetId="108" r:id="rId10"/>
    <sheet name="Holti.Ethiopia.WOP" sheetId="143" r:id="rId11"/>
    <sheet name="Holti.Ethiopia.WP" sheetId="144" r:id="rId12"/>
    <sheet name="Holti.Ethiopia.Incremental" sheetId="145" r:id="rId13"/>
    <sheet name="Loan.Repayment.Ethiopia" sheetId="142" r:id="rId14"/>
    <sheet name="Model_Assump_Holti_Kenya" sheetId="109" r:id="rId15"/>
    <sheet name="Holti.Kenya.WOP" sheetId="147" r:id="rId16"/>
    <sheet name="Holti.Kenya.WP" sheetId="149" r:id="rId17"/>
    <sheet name="Holti.Kenya.Incremental" sheetId="148" r:id="rId18"/>
    <sheet name="Model_Assump_Holti_Somalia" sheetId="110" r:id="rId19"/>
    <sheet name="Holti.Somalia.WOP" sheetId="152" r:id="rId20"/>
    <sheet name="Holti.Somalia.WP" sheetId="151" r:id="rId21"/>
    <sheet name="Holti.Somalia.Incremental" sheetId="150" r:id="rId22"/>
    <sheet name="Model_Assump_Holti_South_S" sheetId="111" r:id="rId23"/>
    <sheet name="Holti.Sudan.WOP" sheetId="154" r:id="rId24"/>
    <sheet name="Holti.Sudan.WP" sheetId="156" r:id="rId25"/>
    <sheet name="Holti.Sudan.Incremental" sheetId="155" r:id="rId26"/>
    <sheet name="Loan.Repayment.Sudan" sheetId="153" r:id="rId27"/>
    <sheet name="Model_Assump_TAATMaize_Djibouti" sheetId="117" r:id="rId28"/>
    <sheet name="TAAT.Maize.Djibouti.WOP" sheetId="158" r:id="rId29"/>
    <sheet name="TAAT.Maize.Djibouti.WP" sheetId="159" r:id="rId30"/>
    <sheet name="TAAT.Maize.Djibouti.Incremental" sheetId="157" r:id="rId31"/>
    <sheet name="Model_Assump_TAATMaize_Ethiopia" sheetId="118" r:id="rId32"/>
    <sheet name="TAAT.Maize.Ethiopia.WOP" sheetId="161" r:id="rId33"/>
    <sheet name="TAAT.Maize.Ethiopia.WP" sheetId="162" r:id="rId34"/>
    <sheet name="TAAT.Maize.Ethiopia.Incremental" sheetId="160" r:id="rId35"/>
    <sheet name="Model_Assump_TAAT_Maize_Kenya" sheetId="119" r:id="rId36"/>
    <sheet name="TAAT.Maize.Kenya.WOP" sheetId="165" r:id="rId37"/>
    <sheet name="TAAT.Maize.Kenya.WP" sheetId="164" r:id="rId38"/>
    <sheet name="TAAT.Maize.Keny.Incremental" sheetId="163" r:id="rId39"/>
    <sheet name="Model_Assump_TAAT_Maize_Somalia" sheetId="120" r:id="rId40"/>
    <sheet name="TAAT.Maize.Somalia.WOP" sheetId="167" r:id="rId41"/>
    <sheet name="TAAT.Maize.Somalia.WP" sheetId="168" r:id="rId42"/>
    <sheet name="TAAT.Maize.Somalia.Incremental" sheetId="166" r:id="rId43"/>
    <sheet name="Model_Assump_TAATMaize_South_S" sheetId="121" r:id="rId44"/>
    <sheet name="TAAT.Maize.Sudan.WOP" sheetId="170" r:id="rId45"/>
    <sheet name="TAAT.Maize.Sudan.WP" sheetId="171" r:id="rId46"/>
    <sheet name="TAAT.Maize.Sudan,Incremental" sheetId="169" r:id="rId47"/>
    <sheet name="Model_Assump_Djibouti_Mango" sheetId="122" r:id="rId48"/>
    <sheet name="Mango.Djibouti.WOP" sheetId="174" r:id="rId49"/>
    <sheet name="Mango.Djibouiti.WP" sheetId="173" r:id="rId50"/>
    <sheet name="Mango.Djibouti.Incremental" sheetId="172" r:id="rId51"/>
    <sheet name="Model_Assumpt_Ethiopia_Mango" sheetId="123" r:id="rId52"/>
    <sheet name="Mango.Ethiopia.WOP" sheetId="176" r:id="rId53"/>
    <sheet name="Mango.Ethiopia.WP" sheetId="177" r:id="rId54"/>
    <sheet name="Mango.Ethiopia.Incremental" sheetId="175" r:id="rId55"/>
    <sheet name="Model_Assump_Kenya_Mango" sheetId="124" r:id="rId56"/>
    <sheet name="Mango.Kenya.WOP" sheetId="179" r:id="rId57"/>
    <sheet name="Mango.Kenya.WP" sheetId="180" r:id="rId58"/>
    <sheet name="Mango.Kenya.Incremental" sheetId="178" r:id="rId59"/>
    <sheet name="Model_Assump_Somalia_Mango" sheetId="125" r:id="rId60"/>
    <sheet name="Mango.Somalia.WOP" sheetId="182" r:id="rId61"/>
    <sheet name="Mango.Somalia.WP" sheetId="183" r:id="rId62"/>
    <sheet name="Mango.Somalia.Incremental" sheetId="181" r:id="rId63"/>
    <sheet name="Model_Assump_Sudan_Mango" sheetId="126" r:id="rId64"/>
    <sheet name="Mango.Sudan.WOP" sheetId="185" r:id="rId65"/>
    <sheet name="Mango.Sudan.WP" sheetId="186" r:id="rId66"/>
    <sheet name="Mango.Sudan.Incremental" sheetId="184" r:id="rId67"/>
  </sheets>
  <externalReferences>
    <externalReference r:id="rId68"/>
    <externalReference r:id="rId69"/>
    <externalReference r:id="rId70"/>
    <externalReference r:id="rId71"/>
    <externalReference r:id="rId72"/>
  </externalReferenc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85" i="142" l="1"/>
  <c r="F8" i="142"/>
  <c r="B6" i="142" s="1"/>
  <c r="C86" i="142" s="1"/>
  <c r="B8" i="142"/>
  <c r="F7" i="142"/>
  <c r="C96" i="142" l="1"/>
  <c r="C95" i="142"/>
  <c r="C94" i="142"/>
  <c r="C93" i="142"/>
  <c r="C92" i="142"/>
  <c r="C91" i="142"/>
  <c r="C90" i="142"/>
  <c r="C89" i="142"/>
  <c r="C88" i="142"/>
  <c r="C87" i="142"/>
  <c r="B22" i="142"/>
  <c r="D45" i="142"/>
  <c r="D13" i="142"/>
  <c r="C37" i="142"/>
  <c r="C17" i="142"/>
  <c r="B49" i="142"/>
  <c r="B29" i="142"/>
  <c r="B53" i="142"/>
  <c r="D52" i="142"/>
  <c r="D48" i="142"/>
  <c r="D44" i="142"/>
  <c r="D40" i="142"/>
  <c r="D36" i="142"/>
  <c r="D32" i="142"/>
  <c r="D28" i="142"/>
  <c r="D24" i="142"/>
  <c r="D20" i="142"/>
  <c r="D16" i="142"/>
  <c r="B52" i="142"/>
  <c r="B40" i="142"/>
  <c r="B32" i="142"/>
  <c r="B24" i="142"/>
  <c r="B23" i="142"/>
  <c r="D42" i="142"/>
  <c r="D34" i="142"/>
  <c r="D18" i="142"/>
  <c r="C46" i="142"/>
  <c r="C34" i="142"/>
  <c r="C22" i="142"/>
  <c r="B46" i="142"/>
  <c r="B38" i="142"/>
  <c r="B18" i="142"/>
  <c r="D37" i="142"/>
  <c r="D21" i="142"/>
  <c r="C53" i="142"/>
  <c r="C25" i="142"/>
  <c r="B45" i="142"/>
  <c r="B25" i="142"/>
  <c r="C52" i="142"/>
  <c r="C48" i="142"/>
  <c r="C44" i="142"/>
  <c r="C40" i="142"/>
  <c r="C36" i="142"/>
  <c r="C32" i="142"/>
  <c r="C28" i="142"/>
  <c r="C24" i="142"/>
  <c r="C20" i="142"/>
  <c r="C16" i="142"/>
  <c r="B48" i="142"/>
  <c r="B44" i="142"/>
  <c r="B36" i="142"/>
  <c r="B28" i="142"/>
  <c r="B20" i="142"/>
  <c r="B16" i="142"/>
  <c r="B31" i="142"/>
  <c r="D50" i="142"/>
  <c r="D30" i="142"/>
  <c r="D14" i="142"/>
  <c r="C42" i="142"/>
  <c r="C26" i="142"/>
  <c r="B54" i="142"/>
  <c r="B26" i="142"/>
  <c r="D53" i="142"/>
  <c r="D33" i="142"/>
  <c r="C45" i="142"/>
  <c r="C29" i="142"/>
  <c r="B33" i="142"/>
  <c r="B17" i="142"/>
  <c r="B7" i="142"/>
  <c r="B10" i="142" s="1"/>
  <c r="C47" i="142"/>
  <c r="C23" i="142"/>
  <c r="B51" i="142"/>
  <c r="B39" i="142"/>
  <c r="B27" i="142"/>
  <c r="B15" i="142"/>
  <c r="D46" i="142"/>
  <c r="D38" i="142"/>
  <c r="D22" i="142"/>
  <c r="C54" i="142"/>
  <c r="C30" i="142"/>
  <c r="C14" i="142"/>
  <c r="B42" i="142"/>
  <c r="B30" i="142"/>
  <c r="D41" i="142"/>
  <c r="D29" i="142"/>
  <c r="D17" i="142"/>
  <c r="C41" i="142"/>
  <c r="C21" i="142"/>
  <c r="C13" i="142"/>
  <c r="E13" i="142" s="1"/>
  <c r="B37" i="142"/>
  <c r="B21" i="142"/>
  <c r="D51" i="142"/>
  <c r="D47" i="142"/>
  <c r="D43" i="142"/>
  <c r="D39" i="142"/>
  <c r="D35" i="142"/>
  <c r="D31" i="142"/>
  <c r="D27" i="142"/>
  <c r="D23" i="142"/>
  <c r="D19" i="142"/>
  <c r="D15" i="142"/>
  <c r="C51" i="142"/>
  <c r="C43" i="142"/>
  <c r="C39" i="142"/>
  <c r="C35" i="142"/>
  <c r="C31" i="142"/>
  <c r="C27" i="142"/>
  <c r="C19" i="142"/>
  <c r="C15" i="142"/>
  <c r="B47" i="142"/>
  <c r="B43" i="142"/>
  <c r="B35" i="142"/>
  <c r="B19" i="142"/>
  <c r="D54" i="142"/>
  <c r="D26" i="142"/>
  <c r="C50" i="142"/>
  <c r="C38" i="142"/>
  <c r="C18" i="142"/>
  <c r="B50" i="142"/>
  <c r="B34" i="142"/>
  <c r="B14" i="142"/>
  <c r="D49" i="142"/>
  <c r="D25" i="142"/>
  <c r="C49" i="142"/>
  <c r="C33" i="142"/>
  <c r="B41" i="142"/>
  <c r="B13" i="142"/>
  <c r="I50" i="137"/>
  <c r="I51" i="137"/>
  <c r="I52" i="137"/>
  <c r="I53" i="137"/>
  <c r="I41" i="137"/>
  <c r="I42" i="137"/>
  <c r="I43" i="137"/>
  <c r="I44" i="137"/>
  <c r="I36" i="137"/>
  <c r="I32" i="137"/>
  <c r="I33" i="137"/>
  <c r="I35" i="137"/>
  <c r="I27" i="137"/>
  <c r="I25" i="137"/>
  <c r="I26" i="137"/>
  <c r="I23" i="137"/>
  <c r="I24" i="137"/>
  <c r="I16" i="137"/>
  <c r="I15" i="137"/>
  <c r="I14" i="137"/>
  <c r="I8" i="137"/>
  <c r="I5" i="137"/>
  <c r="I6" i="137"/>
  <c r="I7" i="137"/>
  <c r="G5" i="137"/>
  <c r="F5" i="137"/>
  <c r="E5" i="137"/>
  <c r="D5" i="137"/>
  <c r="C5" i="137"/>
  <c r="B5" i="137"/>
  <c r="E14" i="142" l="1"/>
  <c r="E15" i="142"/>
  <c r="E16" i="142" s="1"/>
  <c r="E17" i="142" s="1"/>
  <c r="E18" i="142" s="1"/>
  <c r="E19" i="142" s="1"/>
  <c r="E20" i="142" s="1"/>
  <c r="E21" i="142" s="1"/>
  <c r="E22" i="142" s="1"/>
  <c r="E23" i="142" s="1"/>
  <c r="E24" i="142" s="1"/>
  <c r="E25" i="142" s="1"/>
  <c r="E26" i="142" s="1"/>
  <c r="E27" i="142" s="1"/>
  <c r="E28" i="142" s="1"/>
  <c r="E29" i="142" s="1"/>
  <c r="E30" i="142" s="1"/>
  <c r="E31" i="142" s="1"/>
  <c r="E32" i="142" s="1"/>
  <c r="E33" i="142" s="1"/>
  <c r="E34" i="142" s="1"/>
  <c r="E35" i="142" s="1"/>
  <c r="E36" i="142" s="1"/>
  <c r="E37" i="142" s="1"/>
  <c r="E38" i="142" s="1"/>
  <c r="E39" i="142" s="1"/>
  <c r="E40" i="142" s="1"/>
  <c r="E41" i="142" s="1"/>
  <c r="E42" i="142" s="1"/>
  <c r="E43" i="142" s="1"/>
  <c r="E44" i="142" s="1"/>
  <c r="E45" i="142" s="1"/>
  <c r="E46" i="142" s="1"/>
  <c r="E47" i="142" s="1"/>
  <c r="E48" i="142" s="1"/>
  <c r="E49" i="142" s="1"/>
  <c r="E50" i="142" s="1"/>
  <c r="E51" i="142" s="1"/>
  <c r="E52" i="142" s="1"/>
  <c r="E53" i="142" s="1"/>
  <c r="E54" i="142" s="1"/>
  <c r="I17" i="137"/>
  <c r="H56" i="103"/>
  <c r="I56" i="103"/>
  <c r="J56" i="103"/>
  <c r="G56" i="103"/>
  <c r="A65" i="103"/>
  <c r="A66" i="103"/>
  <c r="A59" i="103"/>
  <c r="A60" i="103"/>
  <c r="A61" i="103"/>
  <c r="A62" i="103"/>
  <c r="A63" i="103"/>
  <c r="A64" i="103"/>
  <c r="A58" i="103"/>
  <c r="B54" i="103"/>
  <c r="V70" i="103"/>
  <c r="W70" i="103"/>
  <c r="X70" i="103"/>
  <c r="Y70" i="103"/>
  <c r="Z70" i="103"/>
  <c r="B50" i="103"/>
  <c r="B3" i="103"/>
  <c r="F8" i="103"/>
  <c r="K8" i="103" s="1"/>
  <c r="E8" i="103"/>
  <c r="J8" i="103" s="1"/>
  <c r="D8" i="103"/>
  <c r="I8" i="103" s="1"/>
  <c r="C8" i="103"/>
  <c r="H8" i="103" s="1"/>
  <c r="G9" i="103"/>
  <c r="A18" i="103"/>
  <c r="A11" i="103"/>
  <c r="A12" i="103"/>
  <c r="A13" i="103"/>
  <c r="A14" i="103"/>
  <c r="A15" i="103"/>
  <c r="A16" i="103"/>
  <c r="A17" i="103"/>
  <c r="A10" i="103"/>
  <c r="V23" i="103"/>
  <c r="W23" i="103"/>
  <c r="X23" i="103"/>
  <c r="Y23" i="103"/>
  <c r="Z23" i="103"/>
  <c r="B30" i="128"/>
  <c r="B26" i="128"/>
  <c r="B27" i="128"/>
  <c r="C25" i="128"/>
  <c r="D25" i="128"/>
  <c r="E25" i="128"/>
  <c r="F25" i="128"/>
  <c r="G25" i="128"/>
  <c r="H25" i="128"/>
  <c r="I25" i="128"/>
  <c r="J25" i="128"/>
  <c r="K25" i="128"/>
  <c r="L25" i="128"/>
  <c r="M25" i="128"/>
  <c r="N25" i="128"/>
  <c r="O25" i="128"/>
  <c r="P25" i="128"/>
  <c r="Q25" i="128"/>
  <c r="R25" i="128"/>
  <c r="S25" i="128"/>
  <c r="T25" i="128"/>
  <c r="U25" i="128"/>
  <c r="V25" i="128"/>
  <c r="W25" i="128"/>
  <c r="X25" i="128"/>
  <c r="Y25" i="128"/>
  <c r="Z25" i="128"/>
  <c r="AA25" i="128"/>
  <c r="B25" i="128"/>
  <c r="C21" i="128"/>
  <c r="D21" i="128"/>
  <c r="B21" i="128"/>
  <c r="A21" i="128"/>
  <c r="A20" i="128"/>
  <c r="A19" i="128"/>
  <c r="A15" i="128"/>
  <c r="A14" i="128"/>
  <c r="A18" i="128"/>
  <c r="A17" i="128"/>
  <c r="A13" i="128"/>
  <c r="A12" i="128"/>
  <c r="A11" i="128"/>
  <c r="A10" i="128"/>
  <c r="B8" i="128"/>
  <c r="B7" i="128"/>
  <c r="A8" i="128"/>
  <c r="A7" i="128"/>
  <c r="B4" i="128"/>
  <c r="I16" i="126"/>
  <c r="E9" i="126"/>
  <c r="I6" i="126" s="1"/>
  <c r="F38" i="126"/>
  <c r="C8" i="186" s="1"/>
  <c r="D93" i="184"/>
  <c r="D118" i="184"/>
  <c r="E154" i="184"/>
  <c r="E153" i="184"/>
  <c r="C35" i="184"/>
  <c r="U35" i="184" s="1"/>
  <c r="C29" i="184"/>
  <c r="D19" i="184"/>
  <c r="C11" i="184"/>
  <c r="Y11" i="184" s="1"/>
  <c r="C5" i="184"/>
  <c r="A12" i="184"/>
  <c r="A36" i="184" s="1"/>
  <c r="A86" i="184" s="1"/>
  <c r="E152" i="184"/>
  <c r="D143" i="184"/>
  <c r="AD135" i="184"/>
  <c r="AC135" i="184"/>
  <c r="AB135" i="184"/>
  <c r="AA135" i="184"/>
  <c r="Z135" i="184"/>
  <c r="Y135" i="184"/>
  <c r="X135" i="184"/>
  <c r="W135" i="184"/>
  <c r="V135" i="184"/>
  <c r="U135" i="184"/>
  <c r="T135" i="184"/>
  <c r="S135" i="184"/>
  <c r="R135" i="184"/>
  <c r="Q135" i="184"/>
  <c r="P135" i="184"/>
  <c r="O135" i="184"/>
  <c r="N135" i="184"/>
  <c r="M135" i="184"/>
  <c r="L135" i="184"/>
  <c r="K135" i="184"/>
  <c r="J135" i="184"/>
  <c r="I135" i="184"/>
  <c r="H135" i="184"/>
  <c r="G135" i="184"/>
  <c r="F135" i="184"/>
  <c r="D133" i="184"/>
  <c r="D134" i="184" s="1"/>
  <c r="D135" i="184" s="1"/>
  <c r="D132" i="184"/>
  <c r="D136" i="184" s="1"/>
  <c r="E130" i="184"/>
  <c r="A129" i="184"/>
  <c r="A128" i="184"/>
  <c r="B126" i="184"/>
  <c r="A111" i="184"/>
  <c r="A136" i="184" s="1"/>
  <c r="AD110" i="184"/>
  <c r="AC110" i="184"/>
  <c r="AB110" i="184"/>
  <c r="AA110" i="184"/>
  <c r="Z110" i="184"/>
  <c r="Y110" i="184"/>
  <c r="X110" i="184"/>
  <c r="W110" i="184"/>
  <c r="V110" i="184"/>
  <c r="U110" i="184"/>
  <c r="T110" i="184"/>
  <c r="S110" i="184"/>
  <c r="R110" i="184"/>
  <c r="Q110" i="184"/>
  <c r="P110" i="184"/>
  <c r="O110" i="184"/>
  <c r="N110" i="184"/>
  <c r="M110" i="184"/>
  <c r="L110" i="184"/>
  <c r="K110" i="184"/>
  <c r="J110" i="184"/>
  <c r="I110" i="184"/>
  <c r="H110" i="184"/>
  <c r="G110" i="184"/>
  <c r="F110" i="184"/>
  <c r="F109" i="184"/>
  <c r="D109" i="184"/>
  <c r="D110" i="184" s="1"/>
  <c r="A109" i="184"/>
  <c r="A134" i="184" s="1"/>
  <c r="D108" i="184"/>
  <c r="D107" i="184"/>
  <c r="D111" i="184" s="1"/>
  <c r="E105" i="184"/>
  <c r="X104" i="184"/>
  <c r="Y104" i="184" s="1"/>
  <c r="Z104" i="184" s="1"/>
  <c r="AA104" i="184" s="1"/>
  <c r="AB104" i="184" s="1"/>
  <c r="AC104" i="184" s="1"/>
  <c r="AD104" i="184" s="1"/>
  <c r="W104" i="184"/>
  <c r="V104" i="184"/>
  <c r="U104" i="184"/>
  <c r="T104" i="184"/>
  <c r="S104" i="184"/>
  <c r="R104" i="184"/>
  <c r="Q104" i="184"/>
  <c r="P104" i="184"/>
  <c r="O104" i="184"/>
  <c r="N104" i="184"/>
  <c r="M104" i="184"/>
  <c r="L104" i="184"/>
  <c r="K104" i="184"/>
  <c r="J104" i="184"/>
  <c r="I104" i="184"/>
  <c r="H104" i="184"/>
  <c r="A103" i="184"/>
  <c r="C101" i="184"/>
  <c r="C126" i="184" s="1"/>
  <c r="B101" i="184"/>
  <c r="D86" i="184"/>
  <c r="A84" i="184"/>
  <c r="D83" i="184"/>
  <c r="D84" i="184" s="1"/>
  <c r="D82" i="184"/>
  <c r="D85" i="184" s="1"/>
  <c r="E80" i="184"/>
  <c r="D68" i="184"/>
  <c r="AD61" i="184"/>
  <c r="AC61" i="184"/>
  <c r="AB61" i="184"/>
  <c r="AA61" i="184"/>
  <c r="Z61" i="184"/>
  <c r="Y61" i="184"/>
  <c r="X61" i="184"/>
  <c r="W61" i="184"/>
  <c r="V61" i="184"/>
  <c r="U61" i="184"/>
  <c r="T61" i="184"/>
  <c r="S61" i="184"/>
  <c r="R61" i="184"/>
  <c r="Q61" i="184"/>
  <c r="P61" i="184"/>
  <c r="O61" i="184"/>
  <c r="N61" i="184"/>
  <c r="M61" i="184"/>
  <c r="L61" i="184"/>
  <c r="D61" i="184"/>
  <c r="A61" i="184"/>
  <c r="A60" i="184"/>
  <c r="A85" i="184" s="1"/>
  <c r="A110" i="184" s="1"/>
  <c r="A135" i="184" s="1"/>
  <c r="G59" i="184"/>
  <c r="G109" i="184" s="1"/>
  <c r="F59" i="184"/>
  <c r="E59" i="184"/>
  <c r="A59" i="184"/>
  <c r="A57" i="184"/>
  <c r="A82" i="184" s="1"/>
  <c r="A107" i="184" s="1"/>
  <c r="A132" i="184" s="1"/>
  <c r="G54" i="184"/>
  <c r="G55" i="184" s="1"/>
  <c r="F54" i="184"/>
  <c r="F103" i="184" s="1"/>
  <c r="E54" i="184"/>
  <c r="E55" i="184" s="1"/>
  <c r="C52" i="184"/>
  <c r="C77" i="184" s="1"/>
  <c r="B52" i="184"/>
  <c r="B77" i="184" s="1"/>
  <c r="AB35" i="184"/>
  <c r="Y35" i="184"/>
  <c r="W35" i="184"/>
  <c r="Q35" i="184"/>
  <c r="L35" i="184"/>
  <c r="I35" i="184"/>
  <c r="H35" i="184"/>
  <c r="G35" i="184"/>
  <c r="F35" i="184"/>
  <c r="E35" i="184"/>
  <c r="A33" i="184"/>
  <c r="A58" i="184" s="1"/>
  <c r="A83" i="184" s="1"/>
  <c r="A108" i="184" s="1"/>
  <c r="A133" i="184" s="1"/>
  <c r="A32" i="184"/>
  <c r="G30" i="184"/>
  <c r="F30" i="184"/>
  <c r="E30" i="184"/>
  <c r="AB11" i="184"/>
  <c r="X11" i="184"/>
  <c r="W11" i="184"/>
  <c r="V11" i="184"/>
  <c r="Q11" i="184"/>
  <c r="P11" i="184"/>
  <c r="L11" i="184"/>
  <c r="I11" i="184"/>
  <c r="A9" i="184"/>
  <c r="A8" i="184"/>
  <c r="G6" i="184"/>
  <c r="F6" i="184"/>
  <c r="E6" i="184"/>
  <c r="A5" i="184"/>
  <c r="A29" i="184" s="1"/>
  <c r="C3" i="184"/>
  <c r="B3" i="184"/>
  <c r="C58" i="186"/>
  <c r="C11" i="186"/>
  <c r="E77" i="186"/>
  <c r="B74" i="186"/>
  <c r="D66" i="186"/>
  <c r="E58" i="186"/>
  <c r="A58" i="186"/>
  <c r="A82" i="186" s="1"/>
  <c r="A57" i="186"/>
  <c r="A81" i="186" s="1"/>
  <c r="A55" i="186"/>
  <c r="A79" i="186" s="1"/>
  <c r="G53" i="186"/>
  <c r="F53" i="186"/>
  <c r="E53" i="186"/>
  <c r="G52" i="186"/>
  <c r="C52" i="186"/>
  <c r="C50" i="186"/>
  <c r="C74" i="186" s="1"/>
  <c r="A34" i="186"/>
  <c r="A33" i="186"/>
  <c r="A31" i="186"/>
  <c r="G29" i="186"/>
  <c r="F29" i="186"/>
  <c r="E29" i="186"/>
  <c r="C26" i="186"/>
  <c r="D19" i="186"/>
  <c r="D42" i="186" s="1"/>
  <c r="A12" i="186"/>
  <c r="A35" i="186" s="1"/>
  <c r="A59" i="186" s="1"/>
  <c r="A83" i="186" s="1"/>
  <c r="AD11" i="186"/>
  <c r="V11" i="186"/>
  <c r="S11" i="186"/>
  <c r="R11" i="186"/>
  <c r="Q11" i="186"/>
  <c r="P11" i="186"/>
  <c r="O11" i="186"/>
  <c r="N11" i="186"/>
  <c r="F11" i="186"/>
  <c r="U11" i="186"/>
  <c r="A9" i="186"/>
  <c r="A56" i="186" s="1"/>
  <c r="A80" i="186" s="1"/>
  <c r="A8" i="186"/>
  <c r="G6" i="186"/>
  <c r="F6" i="186"/>
  <c r="E6" i="186"/>
  <c r="C5" i="186"/>
  <c r="A5" i="186"/>
  <c r="A52" i="186" s="1"/>
  <c r="A76" i="186" s="1"/>
  <c r="C3" i="186"/>
  <c r="B3" i="186"/>
  <c r="B50" i="186" s="1"/>
  <c r="A12" i="185"/>
  <c r="D66" i="185"/>
  <c r="C58" i="185"/>
  <c r="E58" i="185" s="1"/>
  <c r="C52" i="185"/>
  <c r="O9" i="126"/>
  <c r="C11" i="185"/>
  <c r="O11" i="185" s="1"/>
  <c r="C5" i="185"/>
  <c r="D19" i="185"/>
  <c r="E77" i="185"/>
  <c r="B74" i="185"/>
  <c r="A58" i="185"/>
  <c r="A82" i="185" s="1"/>
  <c r="A57" i="185"/>
  <c r="A81" i="185" s="1"/>
  <c r="A55" i="185"/>
  <c r="A79" i="185" s="1"/>
  <c r="G53" i="185"/>
  <c r="F53" i="185"/>
  <c r="E53" i="185"/>
  <c r="G52" i="185"/>
  <c r="C50" i="185"/>
  <c r="C74" i="185" s="1"/>
  <c r="A34" i="185"/>
  <c r="A33" i="185"/>
  <c r="G29" i="185"/>
  <c r="F29" i="185"/>
  <c r="E29" i="185"/>
  <c r="C26" i="185"/>
  <c r="A35" i="185"/>
  <c r="A59" i="185" s="1"/>
  <c r="A83" i="185" s="1"/>
  <c r="AD11" i="185"/>
  <c r="W11" i="185"/>
  <c r="V11" i="185"/>
  <c r="R11" i="185"/>
  <c r="P11" i="185"/>
  <c r="F11" i="185"/>
  <c r="A9" i="185"/>
  <c r="A56" i="185" s="1"/>
  <c r="A80" i="185" s="1"/>
  <c r="A8" i="185"/>
  <c r="A31" i="185" s="1"/>
  <c r="G6" i="185"/>
  <c r="F6" i="185"/>
  <c r="E6" i="185"/>
  <c r="A5" i="185"/>
  <c r="A52" i="185" s="1"/>
  <c r="A76" i="185" s="1"/>
  <c r="C3" i="185"/>
  <c r="B3" i="185"/>
  <c r="B50" i="185" s="1"/>
  <c r="P36" i="126"/>
  <c r="O22" i="126"/>
  <c r="Q17" i="126"/>
  <c r="Q16" i="126"/>
  <c r="Q15" i="126"/>
  <c r="P17" i="126"/>
  <c r="P16" i="126"/>
  <c r="P15" i="126"/>
  <c r="O17" i="126"/>
  <c r="O16" i="126"/>
  <c r="O15" i="126"/>
  <c r="E38" i="126"/>
  <c r="C8" i="185" s="1"/>
  <c r="C8" i="184" s="1"/>
  <c r="D23" i="126"/>
  <c r="M7" i="126"/>
  <c r="D13" i="126"/>
  <c r="E13" i="126" s="1"/>
  <c r="D15" i="126"/>
  <c r="D16" i="126"/>
  <c r="D17" i="126"/>
  <c r="A1" i="126"/>
  <c r="B55" i="126"/>
  <c r="C66" i="126" s="1"/>
  <c r="B73" i="126" s="1"/>
  <c r="C60" i="126"/>
  <c r="E33" i="186" s="1"/>
  <c r="E154" i="181"/>
  <c r="E153" i="181"/>
  <c r="D118" i="181"/>
  <c r="I16" i="125"/>
  <c r="I6" i="125"/>
  <c r="C33" i="181"/>
  <c r="C35" i="181"/>
  <c r="X35" i="181" s="1"/>
  <c r="C29" i="181"/>
  <c r="D19" i="181"/>
  <c r="C9" i="181"/>
  <c r="C11" i="181"/>
  <c r="P11" i="181" s="1"/>
  <c r="C12" i="181"/>
  <c r="C8" i="181"/>
  <c r="C5" i="181"/>
  <c r="D143" i="181"/>
  <c r="AD135" i="181"/>
  <c r="AC135" i="181"/>
  <c r="AB135" i="181"/>
  <c r="AA135" i="181"/>
  <c r="Z135" i="181"/>
  <c r="Y135" i="181"/>
  <c r="X135" i="181"/>
  <c r="W135" i="181"/>
  <c r="V135" i="181"/>
  <c r="U135" i="181"/>
  <c r="T135" i="181"/>
  <c r="S135" i="181"/>
  <c r="R135" i="181"/>
  <c r="Q135" i="181"/>
  <c r="P135" i="181"/>
  <c r="O135" i="181"/>
  <c r="N135" i="181"/>
  <c r="M135" i="181"/>
  <c r="L135" i="181"/>
  <c r="K135" i="181"/>
  <c r="J135" i="181"/>
  <c r="I135" i="181"/>
  <c r="H135" i="181"/>
  <c r="G135" i="181"/>
  <c r="F135" i="181"/>
  <c r="D133" i="181"/>
  <c r="D134" i="181" s="1"/>
  <c r="D135" i="181" s="1"/>
  <c r="D132" i="181"/>
  <c r="D136" i="181" s="1"/>
  <c r="E130" i="181"/>
  <c r="A129" i="181"/>
  <c r="A128" i="181"/>
  <c r="C126" i="181"/>
  <c r="A111" i="181"/>
  <c r="A136" i="181" s="1"/>
  <c r="AD110" i="181"/>
  <c r="AC110" i="181"/>
  <c r="AB110" i="181"/>
  <c r="AA110" i="181"/>
  <c r="Z110" i="181"/>
  <c r="Y110" i="181"/>
  <c r="X110" i="181"/>
  <c r="W110" i="181"/>
  <c r="V110" i="181"/>
  <c r="U110" i="181"/>
  <c r="T110" i="181"/>
  <c r="S110" i="181"/>
  <c r="R110" i="181"/>
  <c r="Q110" i="181"/>
  <c r="P110" i="181"/>
  <c r="O110" i="181"/>
  <c r="N110" i="181"/>
  <c r="M110" i="181"/>
  <c r="L110" i="181"/>
  <c r="K110" i="181"/>
  <c r="J110" i="181"/>
  <c r="I110" i="181"/>
  <c r="H110" i="181"/>
  <c r="G110" i="181"/>
  <c r="F110" i="181"/>
  <c r="D109" i="181"/>
  <c r="D110" i="181" s="1"/>
  <c r="D108" i="181"/>
  <c r="D107" i="181"/>
  <c r="D111" i="181" s="1"/>
  <c r="E105" i="181"/>
  <c r="Z104" i="181"/>
  <c r="AA104" i="181" s="1"/>
  <c r="AB104" i="181" s="1"/>
  <c r="AC104" i="181" s="1"/>
  <c r="AD104" i="181" s="1"/>
  <c r="Y104" i="181"/>
  <c r="X104" i="181"/>
  <c r="W104" i="181"/>
  <c r="V104" i="181"/>
  <c r="U104" i="181"/>
  <c r="T104" i="181"/>
  <c r="S104" i="181"/>
  <c r="R104" i="181"/>
  <c r="Q104" i="181"/>
  <c r="P104" i="181"/>
  <c r="O104" i="181"/>
  <c r="N104" i="181"/>
  <c r="M104" i="181"/>
  <c r="L104" i="181"/>
  <c r="K104" i="181"/>
  <c r="J104" i="181"/>
  <c r="I104" i="181"/>
  <c r="H104" i="181"/>
  <c r="A103" i="181"/>
  <c r="C101" i="181"/>
  <c r="B101" i="181"/>
  <c r="B126" i="181" s="1"/>
  <c r="D86" i="181"/>
  <c r="D85" i="181"/>
  <c r="A84" i="181"/>
  <c r="A109" i="181" s="1"/>
  <c r="A134" i="181" s="1"/>
  <c r="D83" i="181"/>
  <c r="D84" i="181" s="1"/>
  <c r="D82" i="181"/>
  <c r="E80" i="181"/>
  <c r="B77" i="181"/>
  <c r="D68" i="181"/>
  <c r="D93" i="181" s="1"/>
  <c r="AD61" i="181"/>
  <c r="AC61" i="181"/>
  <c r="AB61" i="181"/>
  <c r="AA61" i="181"/>
  <c r="Z61" i="181"/>
  <c r="Y61" i="181"/>
  <c r="X61" i="181"/>
  <c r="W61" i="181"/>
  <c r="V61" i="181"/>
  <c r="U61" i="181"/>
  <c r="T61" i="181"/>
  <c r="S61" i="181"/>
  <c r="R61" i="181"/>
  <c r="Q61" i="181"/>
  <c r="P61" i="181"/>
  <c r="O61" i="181"/>
  <c r="N61" i="181"/>
  <c r="M61" i="181"/>
  <c r="L61" i="181"/>
  <c r="D61" i="181"/>
  <c r="A60" i="181"/>
  <c r="A85" i="181" s="1"/>
  <c r="A110" i="181" s="1"/>
  <c r="A135" i="181" s="1"/>
  <c r="G59" i="181"/>
  <c r="G109" i="181" s="1"/>
  <c r="F59" i="181"/>
  <c r="F109" i="181" s="1"/>
  <c r="E59" i="181"/>
  <c r="A59" i="181"/>
  <c r="G55" i="181"/>
  <c r="G54" i="181"/>
  <c r="F54" i="181"/>
  <c r="F103" i="181" s="1"/>
  <c r="E54" i="181"/>
  <c r="E55" i="181" s="1"/>
  <c r="C52" i="181"/>
  <c r="C77" i="181" s="1"/>
  <c r="B52" i="181"/>
  <c r="E35" i="181"/>
  <c r="AB33" i="181"/>
  <c r="AB58" i="181" s="1"/>
  <c r="Y33" i="181"/>
  <c r="W33" i="181"/>
  <c r="W58" i="181" s="1"/>
  <c r="L33" i="181"/>
  <c r="I33" i="181"/>
  <c r="G33" i="181"/>
  <c r="AA33" i="181"/>
  <c r="A33" i="181"/>
  <c r="A58" i="181" s="1"/>
  <c r="A83" i="181" s="1"/>
  <c r="A108" i="181" s="1"/>
  <c r="A133" i="181" s="1"/>
  <c r="A32" i="181"/>
  <c r="A57" i="181" s="1"/>
  <c r="A82" i="181" s="1"/>
  <c r="A107" i="181" s="1"/>
  <c r="A132" i="181" s="1"/>
  <c r="G30" i="181"/>
  <c r="F30" i="181"/>
  <c r="E30" i="181"/>
  <c r="D43" i="181"/>
  <c r="K12" i="181"/>
  <c r="A12" i="181"/>
  <c r="A61" i="181" s="1"/>
  <c r="AB9" i="181"/>
  <c r="W9" i="181"/>
  <c r="S9" i="181"/>
  <c r="L9" i="181"/>
  <c r="G9" i="181"/>
  <c r="AA9" i="181"/>
  <c r="A9" i="181"/>
  <c r="AD8" i="181"/>
  <c r="X8" i="181"/>
  <c r="W8" i="181"/>
  <c r="U8" i="181"/>
  <c r="S8" i="181"/>
  <c r="R8" i="181"/>
  <c r="Q8" i="181"/>
  <c r="P8" i="181"/>
  <c r="O8" i="181"/>
  <c r="N8" i="181"/>
  <c r="H8" i="181"/>
  <c r="G8" i="181"/>
  <c r="E8" i="181"/>
  <c r="V8" i="181"/>
  <c r="A8" i="181"/>
  <c r="G6" i="181"/>
  <c r="F6" i="181"/>
  <c r="E6" i="181"/>
  <c r="A5" i="181"/>
  <c r="A29" i="181" s="1"/>
  <c r="C3" i="181"/>
  <c r="B3" i="181"/>
  <c r="C58" i="183"/>
  <c r="C56" i="183"/>
  <c r="C11" i="183"/>
  <c r="C9" i="183"/>
  <c r="E77" i="183"/>
  <c r="B74" i="183"/>
  <c r="D66" i="183"/>
  <c r="Y58" i="183"/>
  <c r="S58" i="183"/>
  <c r="R58" i="183"/>
  <c r="E58" i="183"/>
  <c r="Q58" i="183" s="1"/>
  <c r="A58" i="183"/>
  <c r="A82" i="183" s="1"/>
  <c r="A57" i="183"/>
  <c r="A81" i="183" s="1"/>
  <c r="X56" i="183"/>
  <c r="R56" i="183"/>
  <c r="Q56" i="183"/>
  <c r="E56" i="183"/>
  <c r="V56" i="183" s="1"/>
  <c r="F53" i="183"/>
  <c r="E53" i="183"/>
  <c r="G52" i="183"/>
  <c r="G53" i="183" s="1"/>
  <c r="C52" i="183"/>
  <c r="A34" i="183"/>
  <c r="A33" i="183"/>
  <c r="G29" i="183"/>
  <c r="F29" i="183"/>
  <c r="E29" i="183"/>
  <c r="D19" i="183"/>
  <c r="D42" i="183" s="1"/>
  <c r="A12" i="183"/>
  <c r="A35" i="183" s="1"/>
  <c r="A59" i="183" s="1"/>
  <c r="A83" i="183" s="1"/>
  <c r="W11" i="183"/>
  <c r="Q11" i="183"/>
  <c r="P11" i="183"/>
  <c r="O11" i="183"/>
  <c r="G11" i="183"/>
  <c r="U11" i="183"/>
  <c r="S9" i="183"/>
  <c r="R9" i="183"/>
  <c r="X9" i="183"/>
  <c r="A9" i="183"/>
  <c r="A56" i="183" s="1"/>
  <c r="A80" i="183" s="1"/>
  <c r="A8" i="183"/>
  <c r="A31" i="183" s="1"/>
  <c r="G6" i="183"/>
  <c r="F6" i="183"/>
  <c r="E6" i="183"/>
  <c r="C5" i="183"/>
  <c r="A5" i="183"/>
  <c r="A52" i="183" s="1"/>
  <c r="A76" i="183" s="1"/>
  <c r="C3" i="183"/>
  <c r="C50" i="183" s="1"/>
  <c r="C74" i="183" s="1"/>
  <c r="B3" i="183"/>
  <c r="B50" i="183" s="1"/>
  <c r="D66" i="182"/>
  <c r="C59" i="182"/>
  <c r="C58" i="182"/>
  <c r="C56" i="182"/>
  <c r="C55" i="182"/>
  <c r="M7" i="125"/>
  <c r="O9" i="125"/>
  <c r="C52" i="182"/>
  <c r="E16" i="125"/>
  <c r="E38" i="125" s="1"/>
  <c r="C8" i="182" s="1"/>
  <c r="E17" i="125"/>
  <c r="E9" i="125"/>
  <c r="C5" i="182"/>
  <c r="D19" i="182"/>
  <c r="O22" i="125"/>
  <c r="X16" i="125"/>
  <c r="Q17" i="125"/>
  <c r="Q16" i="125"/>
  <c r="Q15" i="125"/>
  <c r="P17" i="125"/>
  <c r="P16" i="125"/>
  <c r="P15" i="125"/>
  <c r="O17" i="125"/>
  <c r="O16" i="125"/>
  <c r="O15" i="125"/>
  <c r="P11" i="125"/>
  <c r="E39" i="125"/>
  <c r="C9" i="182" s="1"/>
  <c r="A81" i="182"/>
  <c r="E77" i="182"/>
  <c r="B74" i="182"/>
  <c r="E59" i="182"/>
  <c r="E58" i="182"/>
  <c r="A58" i="182"/>
  <c r="A82" i="182" s="1"/>
  <c r="A57" i="182"/>
  <c r="I56" i="182"/>
  <c r="E56" i="182"/>
  <c r="V56" i="182" s="1"/>
  <c r="E55" i="182"/>
  <c r="R55" i="182" s="1"/>
  <c r="F53" i="182"/>
  <c r="E53" i="182"/>
  <c r="G52" i="182"/>
  <c r="G53" i="182" s="1"/>
  <c r="C50" i="182"/>
  <c r="C74" i="182" s="1"/>
  <c r="A34" i="182"/>
  <c r="A33" i="182"/>
  <c r="G29" i="182"/>
  <c r="F29" i="182"/>
  <c r="E29" i="182"/>
  <c r="C26" i="182"/>
  <c r="A12" i="182"/>
  <c r="A35" i="182" s="1"/>
  <c r="A59" i="182" s="1"/>
  <c r="A83" i="182" s="1"/>
  <c r="AB11" i="182"/>
  <c r="X11" i="182"/>
  <c r="W11" i="182"/>
  <c r="R11" i="182"/>
  <c r="P11" i="182"/>
  <c r="L11" i="182"/>
  <c r="H11" i="182"/>
  <c r="G11" i="182"/>
  <c r="C11" i="182"/>
  <c r="U11" i="182" s="1"/>
  <c r="A9" i="182"/>
  <c r="A56" i="182" s="1"/>
  <c r="A80" i="182" s="1"/>
  <c r="A8" i="182"/>
  <c r="A31" i="182" s="1"/>
  <c r="G6" i="182"/>
  <c r="F6" i="182"/>
  <c r="E6" i="182"/>
  <c r="A5" i="182"/>
  <c r="A52" i="182" s="1"/>
  <c r="A76" i="182" s="1"/>
  <c r="C3" i="182"/>
  <c r="B3" i="182"/>
  <c r="B50" i="182" s="1"/>
  <c r="A1" i="125"/>
  <c r="B55" i="125"/>
  <c r="C60" i="125" s="1"/>
  <c r="C61" i="125" s="1"/>
  <c r="D118" i="178"/>
  <c r="E154" i="178"/>
  <c r="E153" i="178"/>
  <c r="D93" i="178"/>
  <c r="C35" i="178"/>
  <c r="W35" i="178" s="1"/>
  <c r="C29" i="178"/>
  <c r="D19" i="178"/>
  <c r="C11" i="178"/>
  <c r="AB11" i="178" s="1"/>
  <c r="C12" i="178"/>
  <c r="K12" i="178" s="1"/>
  <c r="C8" i="178"/>
  <c r="C5" i="178"/>
  <c r="A12" i="178"/>
  <c r="AD135" i="178"/>
  <c r="AC135" i="178"/>
  <c r="AB135" i="178"/>
  <c r="AA135" i="178"/>
  <c r="Z135" i="178"/>
  <c r="Y135" i="178"/>
  <c r="X135" i="178"/>
  <c r="W135" i="178"/>
  <c r="V135" i="178"/>
  <c r="U135" i="178"/>
  <c r="T135" i="178"/>
  <c r="S135" i="178"/>
  <c r="R135" i="178"/>
  <c r="Q135" i="178"/>
  <c r="P135" i="178"/>
  <c r="O135" i="178"/>
  <c r="N135" i="178"/>
  <c r="M135" i="178"/>
  <c r="L135" i="178"/>
  <c r="K135" i="178"/>
  <c r="J135" i="178"/>
  <c r="I135" i="178"/>
  <c r="H135" i="178"/>
  <c r="G135" i="178"/>
  <c r="F135" i="178"/>
  <c r="D133" i="178"/>
  <c r="D134" i="178" s="1"/>
  <c r="D135" i="178" s="1"/>
  <c r="D132" i="178"/>
  <c r="D136" i="178" s="1"/>
  <c r="E130" i="178"/>
  <c r="A129" i="178"/>
  <c r="A111" i="178"/>
  <c r="A136" i="178" s="1"/>
  <c r="AD110" i="178"/>
  <c r="AC110" i="178"/>
  <c r="AB110" i="178"/>
  <c r="AA110" i="178"/>
  <c r="Z110" i="178"/>
  <c r="Y110" i="178"/>
  <c r="X110" i="178"/>
  <c r="W110" i="178"/>
  <c r="V110" i="178"/>
  <c r="U110" i="178"/>
  <c r="T110" i="178"/>
  <c r="S110" i="178"/>
  <c r="R110" i="178"/>
  <c r="Q110" i="178"/>
  <c r="P110" i="178"/>
  <c r="O110" i="178"/>
  <c r="N110" i="178"/>
  <c r="M110" i="178"/>
  <c r="L110" i="178"/>
  <c r="K110" i="178"/>
  <c r="J110" i="178"/>
  <c r="I110" i="178"/>
  <c r="H110" i="178"/>
  <c r="G110" i="178"/>
  <c r="F110" i="178"/>
  <c r="G109" i="178"/>
  <c r="D109" i="178"/>
  <c r="D110" i="178" s="1"/>
  <c r="D108" i="178"/>
  <c r="D107" i="178"/>
  <c r="D111" i="178" s="1"/>
  <c r="E105" i="178"/>
  <c r="Z104" i="178"/>
  <c r="AA104" i="178" s="1"/>
  <c r="AB104" i="178" s="1"/>
  <c r="AC104" i="178" s="1"/>
  <c r="AD104" i="178" s="1"/>
  <c r="Y104" i="178"/>
  <c r="X104" i="178"/>
  <c r="W104" i="178"/>
  <c r="V104" i="178"/>
  <c r="U104" i="178"/>
  <c r="T104" i="178"/>
  <c r="S104" i="178"/>
  <c r="R104" i="178"/>
  <c r="Q104" i="178"/>
  <c r="P104" i="178"/>
  <c r="O104" i="178"/>
  <c r="N104" i="178"/>
  <c r="M104" i="178"/>
  <c r="L104" i="178"/>
  <c r="K104" i="178"/>
  <c r="J104" i="178"/>
  <c r="I104" i="178"/>
  <c r="H104" i="178"/>
  <c r="A103" i="178"/>
  <c r="A128" i="178" s="1"/>
  <c r="C101" i="178"/>
  <c r="C126" i="178" s="1"/>
  <c r="B101" i="178"/>
  <c r="B126" i="178" s="1"/>
  <c r="D86" i="178"/>
  <c r="D85" i="178"/>
  <c r="D84" i="178"/>
  <c r="A84" i="178"/>
  <c r="A109" i="178" s="1"/>
  <c r="A134" i="178" s="1"/>
  <c r="D83" i="178"/>
  <c r="D82" i="178"/>
  <c r="E80" i="178"/>
  <c r="AD61" i="178"/>
  <c r="AC61" i="178"/>
  <c r="AB61" i="178"/>
  <c r="AA61" i="178"/>
  <c r="Z61" i="178"/>
  <c r="Y61" i="178"/>
  <c r="X61" i="178"/>
  <c r="W61" i="178"/>
  <c r="V61" i="178"/>
  <c r="U61" i="178"/>
  <c r="T61" i="178"/>
  <c r="S61" i="178"/>
  <c r="R61" i="178"/>
  <c r="Q61" i="178"/>
  <c r="P61" i="178"/>
  <c r="O61" i="178"/>
  <c r="N61" i="178"/>
  <c r="M61" i="178"/>
  <c r="L61" i="178"/>
  <c r="D61" i="178"/>
  <c r="A60" i="178"/>
  <c r="A85" i="178" s="1"/>
  <c r="A110" i="178" s="1"/>
  <c r="A135" i="178" s="1"/>
  <c r="G59" i="178"/>
  <c r="F59" i="178"/>
  <c r="F109" i="178" s="1"/>
  <c r="E59" i="178"/>
  <c r="A59" i="178"/>
  <c r="A58" i="178"/>
  <c r="A83" i="178" s="1"/>
  <c r="A108" i="178" s="1"/>
  <c r="A133" i="178" s="1"/>
  <c r="G55" i="178"/>
  <c r="G54" i="178"/>
  <c r="F54" i="178"/>
  <c r="F55" i="178" s="1"/>
  <c r="E54" i="178"/>
  <c r="E55" i="178" s="1"/>
  <c r="C52" i="178"/>
  <c r="C77" i="178" s="1"/>
  <c r="B52" i="178"/>
  <c r="B77" i="178" s="1"/>
  <c r="AB35" i="178"/>
  <c r="T35" i="178"/>
  <c r="L35" i="178"/>
  <c r="E35" i="178"/>
  <c r="A33" i="178"/>
  <c r="A32" i="178"/>
  <c r="A57" i="178" s="1"/>
  <c r="A82" i="178" s="1"/>
  <c r="A107" i="178" s="1"/>
  <c r="A132" i="178" s="1"/>
  <c r="G30" i="178"/>
  <c r="F30" i="178"/>
  <c r="E30" i="178"/>
  <c r="H12" i="178"/>
  <c r="F12" i="178"/>
  <c r="E12" i="178"/>
  <c r="A61" i="178"/>
  <c r="W11" i="178"/>
  <c r="A9" i="178"/>
  <c r="AD8" i="178"/>
  <c r="AA8" i="178"/>
  <c r="W8" i="178"/>
  <c r="S8" i="178"/>
  <c r="Q8" i="178"/>
  <c r="P8" i="178"/>
  <c r="O8" i="178"/>
  <c r="N8" i="178"/>
  <c r="K8" i="178"/>
  <c r="G8" i="178"/>
  <c r="V8" i="178"/>
  <c r="A8" i="178"/>
  <c r="G6" i="178"/>
  <c r="F6" i="178"/>
  <c r="E6" i="178"/>
  <c r="A5" i="178"/>
  <c r="A29" i="178" s="1"/>
  <c r="C3" i="178"/>
  <c r="B3" i="178"/>
  <c r="C11" i="180"/>
  <c r="E77" i="180"/>
  <c r="B74" i="180"/>
  <c r="D66" i="180"/>
  <c r="J59" i="180"/>
  <c r="H59" i="180"/>
  <c r="G59" i="180"/>
  <c r="F59" i="180"/>
  <c r="E59" i="180"/>
  <c r="K59" i="180" s="1"/>
  <c r="C59" i="180"/>
  <c r="C58" i="180"/>
  <c r="E58" i="180" s="1"/>
  <c r="A58" i="180"/>
  <c r="A82" i="180" s="1"/>
  <c r="A57" i="180"/>
  <c r="A81" i="180" s="1"/>
  <c r="AD56" i="180"/>
  <c r="AB56" i="180"/>
  <c r="AA56" i="180"/>
  <c r="Y56" i="180"/>
  <c r="X56" i="180"/>
  <c r="W56" i="180"/>
  <c r="V56" i="180"/>
  <c r="S56" i="180"/>
  <c r="R56" i="180"/>
  <c r="Q56" i="180"/>
  <c r="P56" i="180"/>
  <c r="O56" i="180"/>
  <c r="N56" i="180"/>
  <c r="L56" i="180"/>
  <c r="K56" i="180"/>
  <c r="I56" i="180"/>
  <c r="H56" i="180"/>
  <c r="G56" i="180"/>
  <c r="F56" i="180"/>
  <c r="E56" i="180"/>
  <c r="U56" i="180" s="1"/>
  <c r="C56" i="180"/>
  <c r="C55" i="180"/>
  <c r="E55" i="180" s="1"/>
  <c r="A55" i="180"/>
  <c r="A79" i="180" s="1"/>
  <c r="G53" i="180"/>
  <c r="F53" i="180"/>
  <c r="E53" i="180"/>
  <c r="G52" i="180"/>
  <c r="C52" i="180"/>
  <c r="D42" i="180"/>
  <c r="A34" i="180"/>
  <c r="A33" i="180"/>
  <c r="G29" i="180"/>
  <c r="F29" i="180"/>
  <c r="E29" i="180"/>
  <c r="D19" i="180"/>
  <c r="A12" i="180"/>
  <c r="A35" i="180" s="1"/>
  <c r="A59" i="180" s="1"/>
  <c r="A83" i="180" s="1"/>
  <c r="AD11" i="180"/>
  <c r="AC11" i="180"/>
  <c r="AA11" i="180"/>
  <c r="Z11" i="180"/>
  <c r="X11" i="180"/>
  <c r="W11" i="180"/>
  <c r="V11" i="180"/>
  <c r="U11" i="180"/>
  <c r="R11" i="180"/>
  <c r="Q11" i="180"/>
  <c r="P11" i="180"/>
  <c r="O11" i="180"/>
  <c r="N11" i="180"/>
  <c r="M11" i="180"/>
  <c r="K11" i="180"/>
  <c r="J11" i="180"/>
  <c r="H11" i="180"/>
  <c r="G11" i="180"/>
  <c r="F11" i="180"/>
  <c r="E11" i="180"/>
  <c r="T11" i="180"/>
  <c r="A9" i="180"/>
  <c r="A56" i="180" s="1"/>
  <c r="A80" i="180" s="1"/>
  <c r="A8" i="180"/>
  <c r="A31" i="180" s="1"/>
  <c r="G6" i="180"/>
  <c r="F6" i="180"/>
  <c r="E6" i="180"/>
  <c r="C5" i="180"/>
  <c r="A5" i="180"/>
  <c r="A52" i="180" s="1"/>
  <c r="A76" i="180" s="1"/>
  <c r="C3" i="180"/>
  <c r="C50" i="180" s="1"/>
  <c r="C74" i="180" s="1"/>
  <c r="B3" i="180"/>
  <c r="B50" i="180" s="1"/>
  <c r="E9" i="124"/>
  <c r="I16" i="124" s="1"/>
  <c r="D66" i="179"/>
  <c r="C59" i="179"/>
  <c r="C58" i="179"/>
  <c r="C56" i="179"/>
  <c r="C55" i="179"/>
  <c r="C52" i="179"/>
  <c r="D19" i="179"/>
  <c r="D42" i="179" s="1"/>
  <c r="C12" i="179"/>
  <c r="C8" i="179"/>
  <c r="J8" i="179" s="1"/>
  <c r="C5" i="179"/>
  <c r="X18" i="124"/>
  <c r="Q17" i="124"/>
  <c r="Q16" i="124"/>
  <c r="Q15" i="124"/>
  <c r="P17" i="124"/>
  <c r="P16" i="124"/>
  <c r="P15" i="124"/>
  <c r="Q11" i="124"/>
  <c r="P11" i="124"/>
  <c r="O17" i="124"/>
  <c r="O16" i="124"/>
  <c r="O15" i="124"/>
  <c r="O9" i="124"/>
  <c r="M7" i="124"/>
  <c r="E154" i="175"/>
  <c r="X18" i="123"/>
  <c r="X17" i="123"/>
  <c r="F39" i="124"/>
  <c r="C9" i="180" s="1"/>
  <c r="C33" i="178" s="1"/>
  <c r="A12" i="179"/>
  <c r="A82" i="179"/>
  <c r="E77" i="179"/>
  <c r="B74" i="179"/>
  <c r="D90" i="179"/>
  <c r="A58" i="179"/>
  <c r="A57" i="179"/>
  <c r="A81" i="179" s="1"/>
  <c r="G53" i="179"/>
  <c r="F53" i="179"/>
  <c r="E53" i="179"/>
  <c r="G52" i="179"/>
  <c r="A52" i="179"/>
  <c r="A76" i="179" s="1"/>
  <c r="B50" i="179"/>
  <c r="A34" i="179"/>
  <c r="A33" i="179"/>
  <c r="A32" i="179"/>
  <c r="G29" i="179"/>
  <c r="F29" i="179"/>
  <c r="E29" i="179"/>
  <c r="A28" i="179"/>
  <c r="K12" i="179"/>
  <c r="J12" i="179"/>
  <c r="I12" i="179"/>
  <c r="H12" i="179"/>
  <c r="G12" i="179"/>
  <c r="E12" i="179"/>
  <c r="F12" i="179"/>
  <c r="A35" i="179"/>
  <c r="A59" i="179" s="1"/>
  <c r="A83" i="179" s="1"/>
  <c r="K11" i="179"/>
  <c r="J11" i="179"/>
  <c r="C11" i="179"/>
  <c r="AC11" i="179" s="1"/>
  <c r="A9" i="179"/>
  <c r="A56" i="179" s="1"/>
  <c r="A80" i="179" s="1"/>
  <c r="AC8" i="179"/>
  <c r="Z8" i="179"/>
  <c r="M8" i="179"/>
  <c r="L8" i="179"/>
  <c r="K8" i="179"/>
  <c r="A8" i="179"/>
  <c r="A55" i="179" s="1"/>
  <c r="A79" i="179" s="1"/>
  <c r="G6" i="179"/>
  <c r="F6" i="179"/>
  <c r="E6" i="179"/>
  <c r="A5" i="179"/>
  <c r="C3" i="179"/>
  <c r="B3" i="179"/>
  <c r="A1" i="124"/>
  <c r="E38" i="124"/>
  <c r="B55" i="124"/>
  <c r="C66" i="124" s="1"/>
  <c r="B73" i="124" s="1"/>
  <c r="F38" i="123"/>
  <c r="C8" i="177" s="1"/>
  <c r="E38" i="123"/>
  <c r="F39" i="123"/>
  <c r="E39" i="123"/>
  <c r="C35" i="175"/>
  <c r="C29" i="175"/>
  <c r="D19" i="175"/>
  <c r="C9" i="175"/>
  <c r="Z9" i="175" s="1"/>
  <c r="C11" i="175"/>
  <c r="X11" i="175" s="1"/>
  <c r="C5" i="175"/>
  <c r="Z53" i="177"/>
  <c r="AA53" i="177"/>
  <c r="AB53" i="177"/>
  <c r="AC53" i="177" s="1"/>
  <c r="AD53" i="177" s="1"/>
  <c r="Y53" i="177"/>
  <c r="I53" i="177"/>
  <c r="J53" i="177"/>
  <c r="K53" i="177"/>
  <c r="L53" i="177"/>
  <c r="M53" i="177"/>
  <c r="N53" i="177"/>
  <c r="O53" i="177"/>
  <c r="P53" i="177"/>
  <c r="Q53" i="177"/>
  <c r="R53" i="177"/>
  <c r="S53" i="177"/>
  <c r="T53" i="177"/>
  <c r="U53" i="177"/>
  <c r="V53" i="177"/>
  <c r="W53" i="177"/>
  <c r="X53" i="177"/>
  <c r="H53" i="177"/>
  <c r="D19" i="177"/>
  <c r="C11" i="177"/>
  <c r="C5" i="177"/>
  <c r="A12" i="177"/>
  <c r="A5" i="177"/>
  <c r="A28" i="177" s="1"/>
  <c r="C52" i="176"/>
  <c r="D66" i="176"/>
  <c r="D67" i="177" s="1"/>
  <c r="D92" i="177" s="1"/>
  <c r="E9" i="123"/>
  <c r="D19" i="176"/>
  <c r="C9" i="176"/>
  <c r="C8" i="176"/>
  <c r="G8" i="176" s="1"/>
  <c r="C5" i="176"/>
  <c r="A12" i="176"/>
  <c r="A35" i="176" s="1"/>
  <c r="A59" i="176" s="1"/>
  <c r="A83" i="176" s="1"/>
  <c r="A1" i="123"/>
  <c r="B55" i="123"/>
  <c r="I61" i="123" s="1"/>
  <c r="I66" i="123" s="1"/>
  <c r="V72" i="126"/>
  <c r="U72" i="126"/>
  <c r="T72" i="126"/>
  <c r="S72" i="126"/>
  <c r="R72" i="126"/>
  <c r="Q72" i="126"/>
  <c r="P72" i="126"/>
  <c r="O72" i="126"/>
  <c r="N72" i="126"/>
  <c r="M72" i="126"/>
  <c r="L72" i="126"/>
  <c r="K72" i="126"/>
  <c r="J72" i="126"/>
  <c r="I72" i="126"/>
  <c r="H72" i="126"/>
  <c r="G72" i="126"/>
  <c r="F72" i="126"/>
  <c r="E72" i="126"/>
  <c r="D72" i="126"/>
  <c r="C72" i="126"/>
  <c r="B72" i="126"/>
  <c r="I65" i="126"/>
  <c r="V72" i="125"/>
  <c r="U72" i="125"/>
  <c r="T72" i="125"/>
  <c r="S72" i="125"/>
  <c r="R72" i="125"/>
  <c r="Q72" i="125"/>
  <c r="P72" i="125"/>
  <c r="O72" i="125"/>
  <c r="N72" i="125"/>
  <c r="M72" i="125"/>
  <c r="L72" i="125"/>
  <c r="K72" i="125"/>
  <c r="J72" i="125"/>
  <c r="I72" i="125"/>
  <c r="H72" i="125"/>
  <c r="G72" i="125"/>
  <c r="F72" i="125"/>
  <c r="E72" i="125"/>
  <c r="D72" i="125"/>
  <c r="C72" i="125"/>
  <c r="B72" i="125"/>
  <c r="I65" i="125"/>
  <c r="V72" i="124"/>
  <c r="U72" i="124"/>
  <c r="T72" i="124"/>
  <c r="S72" i="124"/>
  <c r="R72" i="124"/>
  <c r="Q72" i="124"/>
  <c r="P72" i="124"/>
  <c r="O72" i="124"/>
  <c r="N72" i="124"/>
  <c r="M72" i="124"/>
  <c r="L72" i="124"/>
  <c r="K72" i="124"/>
  <c r="J72" i="124"/>
  <c r="I72" i="124"/>
  <c r="H72" i="124"/>
  <c r="G72" i="124"/>
  <c r="F72" i="124"/>
  <c r="E72" i="124"/>
  <c r="D72" i="124"/>
  <c r="C72" i="124"/>
  <c r="B72" i="124"/>
  <c r="I65" i="124"/>
  <c r="V72" i="123"/>
  <c r="U72" i="123"/>
  <c r="T72" i="123"/>
  <c r="S72" i="123"/>
  <c r="R72" i="123"/>
  <c r="Q72" i="123"/>
  <c r="P72" i="123"/>
  <c r="O72" i="123"/>
  <c r="N72" i="123"/>
  <c r="M72" i="123"/>
  <c r="L72" i="123"/>
  <c r="K72" i="123"/>
  <c r="J72" i="123"/>
  <c r="I72" i="123"/>
  <c r="H72" i="123"/>
  <c r="G72" i="123"/>
  <c r="F72" i="123"/>
  <c r="E72" i="123"/>
  <c r="D72" i="123"/>
  <c r="C72" i="123"/>
  <c r="B72" i="123"/>
  <c r="I65" i="123"/>
  <c r="Q25" i="123"/>
  <c r="Q26" i="123"/>
  <c r="Q27" i="123"/>
  <c r="Q28" i="123"/>
  <c r="Q29" i="123"/>
  <c r="Q30" i="123"/>
  <c r="Q31" i="123"/>
  <c r="Q32" i="123"/>
  <c r="Q33" i="123"/>
  <c r="P26" i="123"/>
  <c r="P27" i="123"/>
  <c r="P28" i="123"/>
  <c r="P29" i="123"/>
  <c r="P30" i="123"/>
  <c r="P31" i="123"/>
  <c r="P32" i="123"/>
  <c r="P33" i="123"/>
  <c r="P25" i="123"/>
  <c r="O22" i="123"/>
  <c r="Q17" i="123"/>
  <c r="Q16" i="123"/>
  <c r="Q15" i="123"/>
  <c r="P17" i="123"/>
  <c r="P16" i="123"/>
  <c r="P15" i="123"/>
  <c r="O17" i="123"/>
  <c r="O16" i="123"/>
  <c r="O15" i="123"/>
  <c r="Q38" i="123" s="1"/>
  <c r="C56" i="177" s="1"/>
  <c r="E56" i="177" s="1"/>
  <c r="Q11" i="123"/>
  <c r="P11" i="123"/>
  <c r="E153" i="175"/>
  <c r="E152" i="175"/>
  <c r="AD135" i="175"/>
  <c r="AC135" i="175"/>
  <c r="AB135" i="175"/>
  <c r="AA135" i="175"/>
  <c r="Z135" i="175"/>
  <c r="Y135" i="175"/>
  <c r="X135" i="175"/>
  <c r="W135" i="175"/>
  <c r="V135" i="175"/>
  <c r="U135" i="175"/>
  <c r="T135" i="175"/>
  <c r="S135" i="175"/>
  <c r="R135" i="175"/>
  <c r="Q135" i="175"/>
  <c r="P135" i="175"/>
  <c r="O135" i="175"/>
  <c r="N135" i="175"/>
  <c r="M135" i="175"/>
  <c r="L135" i="175"/>
  <c r="K135" i="175"/>
  <c r="J135" i="175"/>
  <c r="I135" i="175"/>
  <c r="H135" i="175"/>
  <c r="G135" i="175"/>
  <c r="F135" i="175"/>
  <c r="D133" i="175"/>
  <c r="D134" i="175" s="1"/>
  <c r="D135" i="175" s="1"/>
  <c r="D132" i="175"/>
  <c r="D136" i="175" s="1"/>
  <c r="E130" i="175"/>
  <c r="A129" i="175"/>
  <c r="A128" i="175"/>
  <c r="B126" i="175"/>
  <c r="A111" i="175"/>
  <c r="A136" i="175" s="1"/>
  <c r="AD110" i="175"/>
  <c r="AC110" i="175"/>
  <c r="AB110" i="175"/>
  <c r="AA110" i="175"/>
  <c r="Z110" i="175"/>
  <c r="Y110" i="175"/>
  <c r="X110" i="175"/>
  <c r="W110" i="175"/>
  <c r="V110" i="175"/>
  <c r="U110" i="175"/>
  <c r="T110" i="175"/>
  <c r="S110" i="175"/>
  <c r="R110" i="175"/>
  <c r="Q110" i="175"/>
  <c r="P110" i="175"/>
  <c r="O110" i="175"/>
  <c r="N110" i="175"/>
  <c r="M110" i="175"/>
  <c r="L110" i="175"/>
  <c r="K110" i="175"/>
  <c r="J110" i="175"/>
  <c r="I110" i="175"/>
  <c r="H110" i="175"/>
  <c r="G110" i="175"/>
  <c r="F110" i="175"/>
  <c r="D109" i="175"/>
  <c r="D110" i="175" s="1"/>
  <c r="D108" i="175"/>
  <c r="D107" i="175"/>
  <c r="D111" i="175" s="1"/>
  <c r="E105" i="175"/>
  <c r="X104" i="175"/>
  <c r="Y104" i="175" s="1"/>
  <c r="Z104" i="175" s="1"/>
  <c r="AA104" i="175" s="1"/>
  <c r="AB104" i="175" s="1"/>
  <c r="AC104" i="175" s="1"/>
  <c r="AD104" i="175" s="1"/>
  <c r="W104" i="175"/>
  <c r="V104" i="175"/>
  <c r="U104" i="175"/>
  <c r="T104" i="175"/>
  <c r="S104" i="175"/>
  <c r="R104" i="175"/>
  <c r="Q104" i="175"/>
  <c r="P104" i="175"/>
  <c r="O104" i="175"/>
  <c r="N104" i="175"/>
  <c r="M104" i="175"/>
  <c r="L104" i="175"/>
  <c r="K104" i="175"/>
  <c r="J104" i="175"/>
  <c r="I104" i="175"/>
  <c r="H104" i="175"/>
  <c r="A103" i="175"/>
  <c r="C101" i="175"/>
  <c r="C126" i="175" s="1"/>
  <c r="B101" i="175"/>
  <c r="D86" i="175"/>
  <c r="A84" i="175"/>
  <c r="A109" i="175" s="1"/>
  <c r="A134" i="175" s="1"/>
  <c r="D82" i="175"/>
  <c r="D85" i="175" s="1"/>
  <c r="E80" i="175"/>
  <c r="D68" i="175"/>
  <c r="D93" i="175" s="1"/>
  <c r="AD61" i="175"/>
  <c r="AC61" i="175"/>
  <c r="AB61" i="175"/>
  <c r="AA61" i="175"/>
  <c r="Z61" i="175"/>
  <c r="Y61" i="175"/>
  <c r="X61" i="175"/>
  <c r="W61" i="175"/>
  <c r="V61" i="175"/>
  <c r="U61" i="175"/>
  <c r="T61" i="175"/>
  <c r="S61" i="175"/>
  <c r="R61" i="175"/>
  <c r="Q61" i="175"/>
  <c r="P61" i="175"/>
  <c r="O61" i="175"/>
  <c r="N61" i="175"/>
  <c r="M61" i="175"/>
  <c r="L61" i="175"/>
  <c r="D61" i="175"/>
  <c r="A60" i="175"/>
  <c r="A85" i="175" s="1"/>
  <c r="A110" i="175" s="1"/>
  <c r="A135" i="175" s="1"/>
  <c r="G59" i="175"/>
  <c r="G109" i="175" s="1"/>
  <c r="F59" i="175"/>
  <c r="F109" i="175" s="1"/>
  <c r="E59" i="175"/>
  <c r="A59" i="175"/>
  <c r="G55" i="175"/>
  <c r="G54" i="175"/>
  <c r="F54" i="175"/>
  <c r="F55" i="175" s="1"/>
  <c r="E54" i="175"/>
  <c r="E55" i="175" s="1"/>
  <c r="C52" i="175"/>
  <c r="C77" i="175" s="1"/>
  <c r="B52" i="175"/>
  <c r="B77" i="175" s="1"/>
  <c r="X35" i="175"/>
  <c r="R35" i="175"/>
  <c r="Q35" i="175"/>
  <c r="P35" i="175"/>
  <c r="O35" i="175"/>
  <c r="H35" i="175"/>
  <c r="E35" i="175"/>
  <c r="W35" i="175"/>
  <c r="A33" i="175"/>
  <c r="A58" i="175" s="1"/>
  <c r="A83" i="175" s="1"/>
  <c r="A108" i="175" s="1"/>
  <c r="A133" i="175" s="1"/>
  <c r="A32" i="175"/>
  <c r="A57" i="175" s="1"/>
  <c r="A82" i="175" s="1"/>
  <c r="A107" i="175" s="1"/>
  <c r="A132" i="175" s="1"/>
  <c r="G30" i="175"/>
  <c r="F30" i="175"/>
  <c r="E30" i="175"/>
  <c r="A12" i="175"/>
  <c r="A61" i="175" s="1"/>
  <c r="U9" i="175"/>
  <c r="R9" i="175"/>
  <c r="K9" i="175"/>
  <c r="E9" i="175"/>
  <c r="A9" i="175"/>
  <c r="A8" i="175"/>
  <c r="G6" i="175"/>
  <c r="F6" i="175"/>
  <c r="E6" i="175"/>
  <c r="A5" i="175"/>
  <c r="A29" i="175" s="1"/>
  <c r="C3" i="175"/>
  <c r="B3" i="175"/>
  <c r="A85" i="177"/>
  <c r="E79" i="177"/>
  <c r="B75" i="177"/>
  <c r="A60" i="177"/>
  <c r="A59" i="177"/>
  <c r="A84" i="177" s="1"/>
  <c r="A58" i="177"/>
  <c r="A83" i="177" s="1"/>
  <c r="F54" i="177"/>
  <c r="E54" i="177"/>
  <c r="G52" i="177"/>
  <c r="G54" i="177" s="1"/>
  <c r="A52" i="177"/>
  <c r="A77" i="177" s="1"/>
  <c r="B50" i="177"/>
  <c r="A34" i="177"/>
  <c r="G33" i="177"/>
  <c r="A33" i="177"/>
  <c r="E29" i="177"/>
  <c r="C26" i="177"/>
  <c r="A35" i="177"/>
  <c r="S11" i="177"/>
  <c r="A9" i="177"/>
  <c r="A32" i="177" s="1"/>
  <c r="A8" i="177"/>
  <c r="A56" i="177" s="1"/>
  <c r="A81" i="177" s="1"/>
  <c r="G6" i="177"/>
  <c r="F6" i="177"/>
  <c r="E6" i="177"/>
  <c r="C3" i="177"/>
  <c r="C50" i="177" s="1"/>
  <c r="C75" i="177" s="1"/>
  <c r="B3" i="177"/>
  <c r="E77" i="176"/>
  <c r="A76" i="176"/>
  <c r="B74" i="176"/>
  <c r="A58" i="176"/>
  <c r="A82" i="176" s="1"/>
  <c r="A57" i="176"/>
  <c r="A81" i="176" s="1"/>
  <c r="A56" i="176"/>
  <c r="A80" i="176" s="1"/>
  <c r="A55" i="176"/>
  <c r="A79" i="176" s="1"/>
  <c r="F53" i="176"/>
  <c r="E53" i="176"/>
  <c r="G52" i="176"/>
  <c r="G53" i="176" s="1"/>
  <c r="A52" i="176"/>
  <c r="A34" i="176"/>
  <c r="A33" i="176"/>
  <c r="G29" i="176"/>
  <c r="F29" i="176"/>
  <c r="E29" i="176"/>
  <c r="A28" i="176"/>
  <c r="X11" i="176"/>
  <c r="W11" i="176"/>
  <c r="V11" i="176"/>
  <c r="R11" i="176"/>
  <c r="Q11" i="176"/>
  <c r="H11" i="176"/>
  <c r="G11" i="176"/>
  <c r="F11" i="176"/>
  <c r="C11" i="176"/>
  <c r="U11" i="176" s="1"/>
  <c r="AA9" i="176"/>
  <c r="Z9" i="176"/>
  <c r="Y9" i="176"/>
  <c r="U9" i="176"/>
  <c r="K9" i="176"/>
  <c r="J9" i="176"/>
  <c r="I9" i="176"/>
  <c r="E9" i="176"/>
  <c r="X9" i="176"/>
  <c r="A9" i="176"/>
  <c r="A32" i="176" s="1"/>
  <c r="AD8" i="176"/>
  <c r="AC8" i="176"/>
  <c r="Y8" i="176"/>
  <c r="W8" i="176"/>
  <c r="V8" i="176"/>
  <c r="U8" i="176"/>
  <c r="S8" i="176"/>
  <c r="Q8" i="176"/>
  <c r="P8" i="176"/>
  <c r="O8" i="176"/>
  <c r="N8" i="176"/>
  <c r="M8" i="176"/>
  <c r="I8" i="176"/>
  <c r="F8" i="176"/>
  <c r="E8" i="176"/>
  <c r="T8" i="176"/>
  <c r="A8" i="176"/>
  <c r="A31" i="176" s="1"/>
  <c r="G6" i="176"/>
  <c r="F6" i="176"/>
  <c r="E6" i="176"/>
  <c r="A5" i="176"/>
  <c r="C3" i="176"/>
  <c r="C50" i="176" s="1"/>
  <c r="C74" i="176" s="1"/>
  <c r="B3" i="176"/>
  <c r="B50" i="176" s="1"/>
  <c r="O9" i="123"/>
  <c r="C52" i="177" s="1"/>
  <c r="D17" i="123"/>
  <c r="D16" i="123"/>
  <c r="D15" i="123"/>
  <c r="A111" i="172"/>
  <c r="E9" i="122"/>
  <c r="I6" i="122" s="1"/>
  <c r="A29" i="172"/>
  <c r="A5" i="172"/>
  <c r="A103" i="172"/>
  <c r="E154" i="172"/>
  <c r="E153" i="172"/>
  <c r="E152" i="172" s="1"/>
  <c r="Z104" i="172"/>
  <c r="AA104" i="172"/>
  <c r="AB104" i="172"/>
  <c r="AC104" i="172"/>
  <c r="AD104" i="172"/>
  <c r="Y104" i="172"/>
  <c r="I104" i="172"/>
  <c r="J104" i="172"/>
  <c r="K104" i="172"/>
  <c r="L104" i="172"/>
  <c r="M104" i="172"/>
  <c r="N104" i="172"/>
  <c r="O104" i="172"/>
  <c r="P104" i="172"/>
  <c r="Q104" i="172"/>
  <c r="R104" i="172"/>
  <c r="S104" i="172"/>
  <c r="T104" i="172"/>
  <c r="U104" i="172"/>
  <c r="V104" i="172"/>
  <c r="W104" i="172"/>
  <c r="X104" i="172"/>
  <c r="H104" i="172"/>
  <c r="C33" i="172"/>
  <c r="C35" i="172"/>
  <c r="Z35" i="172" s="1"/>
  <c r="C29" i="172"/>
  <c r="C11" i="172"/>
  <c r="R11" i="172" s="1"/>
  <c r="C5" i="172"/>
  <c r="D67" i="173"/>
  <c r="A12" i="173"/>
  <c r="A60" i="173"/>
  <c r="C59" i="173"/>
  <c r="C57" i="173"/>
  <c r="E57" i="173" s="1"/>
  <c r="Q57" i="173" s="1"/>
  <c r="M7" i="122"/>
  <c r="A52" i="173"/>
  <c r="C52" i="173"/>
  <c r="C11" i="173"/>
  <c r="C9" i="173"/>
  <c r="C5" i="173"/>
  <c r="C58" i="174"/>
  <c r="C52" i="174"/>
  <c r="E39" i="122"/>
  <c r="E38" i="122"/>
  <c r="O9" i="122"/>
  <c r="O15" i="122"/>
  <c r="F38" i="122"/>
  <c r="C8" i="173" s="1"/>
  <c r="Q39" i="122"/>
  <c r="O21" i="122"/>
  <c r="A5" i="174"/>
  <c r="A52" i="174" s="1"/>
  <c r="A76" i="174" s="1"/>
  <c r="D66" i="174"/>
  <c r="D90" i="174" s="1"/>
  <c r="P40" i="122"/>
  <c r="F39" i="122"/>
  <c r="O22" i="122"/>
  <c r="Q11" i="122"/>
  <c r="P11" i="122"/>
  <c r="Q17" i="122"/>
  <c r="Q16" i="122"/>
  <c r="Q15" i="122"/>
  <c r="P17" i="122"/>
  <c r="P16" i="122"/>
  <c r="P15" i="122"/>
  <c r="O17" i="122"/>
  <c r="O16" i="122"/>
  <c r="X16" i="122"/>
  <c r="Z14" i="118"/>
  <c r="X17" i="122"/>
  <c r="X18" i="122"/>
  <c r="C11" i="174"/>
  <c r="U11" i="174" s="1"/>
  <c r="C5" i="174"/>
  <c r="B55" i="122"/>
  <c r="C60" i="122" s="1"/>
  <c r="C61" i="122" s="1"/>
  <c r="V72" i="122"/>
  <c r="U72" i="122"/>
  <c r="T72" i="122"/>
  <c r="S72" i="122"/>
  <c r="R72" i="122"/>
  <c r="Q72" i="122"/>
  <c r="P72" i="122"/>
  <c r="O72" i="122"/>
  <c r="N72" i="122"/>
  <c r="M72" i="122"/>
  <c r="L72" i="122"/>
  <c r="K72" i="122"/>
  <c r="J72" i="122"/>
  <c r="I72" i="122"/>
  <c r="H72" i="122"/>
  <c r="G72" i="122"/>
  <c r="F72" i="122"/>
  <c r="E72" i="122"/>
  <c r="D72" i="122"/>
  <c r="C72" i="122"/>
  <c r="B72" i="122"/>
  <c r="I65" i="122"/>
  <c r="A12" i="174"/>
  <c r="A35" i="174" s="1"/>
  <c r="A59" i="174" s="1"/>
  <c r="A83" i="174" s="1"/>
  <c r="D23" i="122"/>
  <c r="D22" i="122"/>
  <c r="D16" i="122"/>
  <c r="D17" i="122"/>
  <c r="D15" i="122"/>
  <c r="D13" i="122"/>
  <c r="AD135" i="172"/>
  <c r="AC135" i="172"/>
  <c r="AB135" i="172"/>
  <c r="AA135" i="172"/>
  <c r="Z135" i="172"/>
  <c r="Y135" i="172"/>
  <c r="X135" i="172"/>
  <c r="W135" i="172"/>
  <c r="V135" i="172"/>
  <c r="U135" i="172"/>
  <c r="T135" i="172"/>
  <c r="S135" i="172"/>
  <c r="R135" i="172"/>
  <c r="Q135" i="172"/>
  <c r="P135" i="172"/>
  <c r="O135" i="172"/>
  <c r="N135" i="172"/>
  <c r="M135" i="172"/>
  <c r="L135" i="172"/>
  <c r="K135" i="172"/>
  <c r="J135" i="172"/>
  <c r="I135" i="172"/>
  <c r="H135" i="172"/>
  <c r="G135" i="172"/>
  <c r="F135" i="172"/>
  <c r="D133" i="172"/>
  <c r="D134" i="172" s="1"/>
  <c r="D135" i="172" s="1"/>
  <c r="D132" i="172"/>
  <c r="D136" i="172" s="1"/>
  <c r="E130" i="172"/>
  <c r="A129" i="172"/>
  <c r="C126" i="172"/>
  <c r="D118" i="172"/>
  <c r="AD110" i="172"/>
  <c r="AC110" i="172"/>
  <c r="AB110" i="172"/>
  <c r="AA110" i="172"/>
  <c r="Z110" i="172"/>
  <c r="Y110" i="172"/>
  <c r="X110" i="172"/>
  <c r="W110" i="172"/>
  <c r="V110" i="172"/>
  <c r="U110" i="172"/>
  <c r="T110" i="172"/>
  <c r="S110" i="172"/>
  <c r="R110" i="172"/>
  <c r="Q110" i="172"/>
  <c r="P110" i="172"/>
  <c r="O110" i="172"/>
  <c r="N110" i="172"/>
  <c r="M110" i="172"/>
  <c r="L110" i="172"/>
  <c r="K110" i="172"/>
  <c r="J110" i="172"/>
  <c r="I110" i="172"/>
  <c r="H110" i="172"/>
  <c r="G110" i="172"/>
  <c r="F110" i="172"/>
  <c r="D110" i="172"/>
  <c r="D109" i="172"/>
  <c r="D108" i="172"/>
  <c r="D107" i="172"/>
  <c r="D111" i="172" s="1"/>
  <c r="E105" i="172"/>
  <c r="A128" i="172"/>
  <c r="C101" i="172"/>
  <c r="B101" i="172"/>
  <c r="B126" i="172" s="1"/>
  <c r="D86" i="172"/>
  <c r="D82" i="172"/>
  <c r="D83" i="172" s="1"/>
  <c r="D84" i="172" s="1"/>
  <c r="E80" i="172"/>
  <c r="A79" i="172"/>
  <c r="C77" i="172"/>
  <c r="AD61" i="172"/>
  <c r="AC61" i="172"/>
  <c r="AB61" i="172"/>
  <c r="AA61" i="172"/>
  <c r="Z61" i="172"/>
  <c r="Y61" i="172"/>
  <c r="X61" i="172"/>
  <c r="W61" i="172"/>
  <c r="V61" i="172"/>
  <c r="U61" i="172"/>
  <c r="T61" i="172"/>
  <c r="S61" i="172"/>
  <c r="R61" i="172"/>
  <c r="Q61" i="172"/>
  <c r="P61" i="172"/>
  <c r="O61" i="172"/>
  <c r="N61" i="172"/>
  <c r="M61" i="172"/>
  <c r="L61" i="172"/>
  <c r="D61" i="172"/>
  <c r="A60" i="172"/>
  <c r="A85" i="172" s="1"/>
  <c r="A110" i="172" s="1"/>
  <c r="A135" i="172" s="1"/>
  <c r="E59" i="172"/>
  <c r="A59" i="172"/>
  <c r="A84" i="172" s="1"/>
  <c r="A109" i="172" s="1"/>
  <c r="A134" i="172" s="1"/>
  <c r="A57" i="172"/>
  <c r="A82" i="172" s="1"/>
  <c r="A107" i="172" s="1"/>
  <c r="A132" i="172" s="1"/>
  <c r="E55" i="172"/>
  <c r="E54" i="172"/>
  <c r="C52" i="172"/>
  <c r="B52" i="172"/>
  <c r="B77" i="172" s="1"/>
  <c r="A36" i="172"/>
  <c r="A86" i="172" s="1"/>
  <c r="AD35" i="172"/>
  <c r="AC35" i="172"/>
  <c r="AB35" i="172"/>
  <c r="AA35" i="172"/>
  <c r="W35" i="172"/>
  <c r="S35" i="172"/>
  <c r="Q35" i="172"/>
  <c r="P35" i="172"/>
  <c r="O35" i="172"/>
  <c r="N35" i="172"/>
  <c r="M35" i="172"/>
  <c r="L35" i="172"/>
  <c r="K35" i="172"/>
  <c r="J35" i="172"/>
  <c r="I35" i="172"/>
  <c r="H35" i="172"/>
  <c r="E35" i="172"/>
  <c r="F59" i="172"/>
  <c r="S33" i="172"/>
  <c r="A33" i="172"/>
  <c r="A58" i="172" s="1"/>
  <c r="A83" i="172" s="1"/>
  <c r="A108" i="172" s="1"/>
  <c r="A133" i="172" s="1"/>
  <c r="A32" i="172"/>
  <c r="E30" i="172"/>
  <c r="G30" i="172"/>
  <c r="A54" i="172"/>
  <c r="D19" i="172"/>
  <c r="D43" i="172" s="1"/>
  <c r="A12" i="172"/>
  <c r="A136" i="172" s="1"/>
  <c r="S11" i="172"/>
  <c r="A9" i="172"/>
  <c r="A8" i="172"/>
  <c r="E6" i="172"/>
  <c r="C3" i="172"/>
  <c r="B3" i="172"/>
  <c r="D92" i="173"/>
  <c r="E79" i="173"/>
  <c r="B75" i="173"/>
  <c r="E59" i="173"/>
  <c r="A59" i="173"/>
  <c r="A84" i="173" s="1"/>
  <c r="A58" i="173"/>
  <c r="A83" i="173" s="1"/>
  <c r="E54" i="173"/>
  <c r="Z53" i="173"/>
  <c r="AA53" i="173" s="1"/>
  <c r="AB53" i="173" s="1"/>
  <c r="AC53" i="173" s="1"/>
  <c r="Y53" i="173"/>
  <c r="X53" i="173"/>
  <c r="W53" i="173"/>
  <c r="V53" i="173"/>
  <c r="U53" i="173"/>
  <c r="T53" i="173"/>
  <c r="S53" i="173"/>
  <c r="R53" i="173"/>
  <c r="Q53" i="173"/>
  <c r="P53" i="173"/>
  <c r="O53" i="173"/>
  <c r="N53" i="173"/>
  <c r="M53" i="173"/>
  <c r="L53" i="173"/>
  <c r="K53" i="173"/>
  <c r="J53" i="173"/>
  <c r="I53" i="173"/>
  <c r="H53" i="173"/>
  <c r="D42" i="173"/>
  <c r="A34" i="173"/>
  <c r="A33" i="173"/>
  <c r="A32" i="173"/>
  <c r="E29" i="173"/>
  <c r="C26" i="173"/>
  <c r="D19" i="173"/>
  <c r="A85" i="173"/>
  <c r="AC11" i="173"/>
  <c r="AB11" i="173"/>
  <c r="AA11" i="173"/>
  <c r="Z11" i="173"/>
  <c r="Y11" i="173"/>
  <c r="X11" i="173"/>
  <c r="W11" i="173"/>
  <c r="V11" i="173"/>
  <c r="P11" i="173"/>
  <c r="M11" i="173"/>
  <c r="L11" i="173"/>
  <c r="K11" i="173"/>
  <c r="J11" i="173"/>
  <c r="I11" i="173"/>
  <c r="H11" i="173"/>
  <c r="G11" i="173"/>
  <c r="F11" i="173"/>
  <c r="U11" i="173"/>
  <c r="AD9" i="173"/>
  <c r="AC9" i="173"/>
  <c r="AB9" i="173"/>
  <c r="AA9" i="173"/>
  <c r="Y9" i="173"/>
  <c r="X9" i="173"/>
  <c r="U9" i="173"/>
  <c r="R9" i="173"/>
  <c r="Q9" i="173"/>
  <c r="P9" i="173"/>
  <c r="O9" i="173"/>
  <c r="N9" i="173"/>
  <c r="M9" i="173"/>
  <c r="L9" i="173"/>
  <c r="K9" i="173"/>
  <c r="I9" i="173"/>
  <c r="H9" i="173"/>
  <c r="E9" i="173"/>
  <c r="Z9" i="173"/>
  <c r="A9" i="173"/>
  <c r="A57" i="173" s="1"/>
  <c r="A82" i="173" s="1"/>
  <c r="A8" i="173"/>
  <c r="A31" i="173" s="1"/>
  <c r="E6" i="173"/>
  <c r="A5" i="173"/>
  <c r="A77" i="173" s="1"/>
  <c r="C3" i="173"/>
  <c r="C50" i="173" s="1"/>
  <c r="C75" i="173" s="1"/>
  <c r="B3" i="173"/>
  <c r="B50" i="173" s="1"/>
  <c r="A80" i="174"/>
  <c r="E77" i="174"/>
  <c r="B74" i="174"/>
  <c r="E58" i="174"/>
  <c r="A58" i="174"/>
  <c r="A82" i="174" s="1"/>
  <c r="A57" i="174"/>
  <c r="A81" i="174" s="1"/>
  <c r="A56" i="174"/>
  <c r="E53" i="174"/>
  <c r="A34" i="174"/>
  <c r="A33" i="174"/>
  <c r="E29" i="174"/>
  <c r="A28" i="174"/>
  <c r="D19" i="174"/>
  <c r="X11" i="174"/>
  <c r="V11" i="174"/>
  <c r="S11" i="174"/>
  <c r="R11" i="174"/>
  <c r="Q11" i="174"/>
  <c r="K11" i="174"/>
  <c r="J11" i="174"/>
  <c r="H11" i="174"/>
  <c r="F11" i="174"/>
  <c r="E11" i="174"/>
  <c r="A9" i="174"/>
  <c r="A32" i="174" s="1"/>
  <c r="A8" i="174"/>
  <c r="A55" i="174" s="1"/>
  <c r="A79" i="174" s="1"/>
  <c r="E6" i="174"/>
  <c r="F6" i="174"/>
  <c r="C3" i="174"/>
  <c r="C50" i="174" s="1"/>
  <c r="C74" i="174" s="1"/>
  <c r="B3" i="174"/>
  <c r="B50" i="174" s="1"/>
  <c r="D118" i="160"/>
  <c r="D118" i="166"/>
  <c r="I16" i="120"/>
  <c r="E108" i="169"/>
  <c r="Z104" i="169"/>
  <c r="AA104" i="169" s="1"/>
  <c r="AB104" i="169" s="1"/>
  <c r="AC104" i="169" s="1"/>
  <c r="AD104" i="169" s="1"/>
  <c r="Y104" i="169"/>
  <c r="G104" i="169"/>
  <c r="H104" i="169"/>
  <c r="I104" i="169"/>
  <c r="J104" i="169"/>
  <c r="K104" i="169"/>
  <c r="L104" i="169"/>
  <c r="M104" i="169"/>
  <c r="N104" i="169"/>
  <c r="O104" i="169"/>
  <c r="P104" i="169"/>
  <c r="Q104" i="169"/>
  <c r="R104" i="169"/>
  <c r="S104" i="169"/>
  <c r="T104" i="169"/>
  <c r="U104" i="169"/>
  <c r="V104" i="169"/>
  <c r="W104" i="169"/>
  <c r="X104" i="169"/>
  <c r="F104" i="169"/>
  <c r="D118" i="169"/>
  <c r="C33" i="169"/>
  <c r="C35" i="169"/>
  <c r="C29" i="169"/>
  <c r="C9" i="169"/>
  <c r="C11" i="169"/>
  <c r="X11" i="169" s="1"/>
  <c r="D19" i="169"/>
  <c r="C5" i="169"/>
  <c r="Y78" i="171"/>
  <c r="Z78" i="171"/>
  <c r="AA78" i="171"/>
  <c r="AB78" i="171"/>
  <c r="AC78" i="171"/>
  <c r="AD78" i="171"/>
  <c r="D67" i="171"/>
  <c r="A60" i="171"/>
  <c r="C59" i="171"/>
  <c r="C57" i="171"/>
  <c r="E57" i="171" s="1"/>
  <c r="Z53" i="171"/>
  <c r="AA53" i="171"/>
  <c r="AB53" i="171" s="1"/>
  <c r="AC53" i="171" s="1"/>
  <c r="AD53" i="171" s="1"/>
  <c r="Y53" i="171"/>
  <c r="G53" i="171"/>
  <c r="H53" i="171"/>
  <c r="I53" i="171"/>
  <c r="J53" i="171"/>
  <c r="K53" i="171"/>
  <c r="L53" i="171"/>
  <c r="M53" i="171"/>
  <c r="N53" i="171"/>
  <c r="O53" i="171"/>
  <c r="P53" i="171"/>
  <c r="Q53" i="171"/>
  <c r="R53" i="171"/>
  <c r="S53" i="171"/>
  <c r="T53" i="171"/>
  <c r="U53" i="171"/>
  <c r="V53" i="171"/>
  <c r="W53" i="171"/>
  <c r="X53" i="171"/>
  <c r="F53" i="171"/>
  <c r="C52" i="171"/>
  <c r="C11" i="171"/>
  <c r="C9" i="171"/>
  <c r="O9" i="171" s="1"/>
  <c r="C5" i="171"/>
  <c r="D90" i="170"/>
  <c r="C58" i="170"/>
  <c r="C56" i="170"/>
  <c r="P39" i="121"/>
  <c r="P40" i="121"/>
  <c r="E56" i="170"/>
  <c r="C52" i="170"/>
  <c r="V72" i="121"/>
  <c r="U72" i="121"/>
  <c r="T72" i="121"/>
  <c r="S72" i="121"/>
  <c r="R72" i="121"/>
  <c r="Q72" i="121"/>
  <c r="P72" i="121"/>
  <c r="O72" i="121"/>
  <c r="N72" i="121"/>
  <c r="M72" i="121"/>
  <c r="L72" i="121"/>
  <c r="K72" i="121"/>
  <c r="J72" i="121"/>
  <c r="I72" i="121"/>
  <c r="H72" i="121"/>
  <c r="G72" i="121"/>
  <c r="F72" i="121"/>
  <c r="E72" i="121"/>
  <c r="D72" i="121"/>
  <c r="C72" i="121"/>
  <c r="B72" i="121"/>
  <c r="I65" i="121"/>
  <c r="E9" i="121"/>
  <c r="C11" i="170"/>
  <c r="C9" i="170"/>
  <c r="C5" i="170"/>
  <c r="Q11" i="121"/>
  <c r="P11" i="121"/>
  <c r="O11" i="121"/>
  <c r="O22" i="121"/>
  <c r="Q17" i="121"/>
  <c r="Q16" i="121"/>
  <c r="Q15" i="121"/>
  <c r="P17" i="121"/>
  <c r="P16" i="121"/>
  <c r="P15" i="121"/>
  <c r="O17" i="121"/>
  <c r="O16" i="121"/>
  <c r="O15" i="121"/>
  <c r="O9" i="121"/>
  <c r="D14" i="121"/>
  <c r="F38" i="121" s="1"/>
  <c r="C8" i="171" s="1"/>
  <c r="F39" i="121"/>
  <c r="E40" i="121"/>
  <c r="E39" i="121"/>
  <c r="A1" i="121"/>
  <c r="A1" i="120"/>
  <c r="D13" i="121"/>
  <c r="E13" i="121" s="1"/>
  <c r="A111" i="169"/>
  <c r="A136" i="169" s="1"/>
  <c r="A61" i="169"/>
  <c r="A36" i="169"/>
  <c r="A86" i="169" s="1"/>
  <c r="A12" i="169"/>
  <c r="AD135" i="169"/>
  <c r="AC135" i="169"/>
  <c r="AB135" i="169"/>
  <c r="AA135" i="169"/>
  <c r="Z135" i="169"/>
  <c r="Y135" i="169"/>
  <c r="X135" i="169"/>
  <c r="W135" i="169"/>
  <c r="V135" i="169"/>
  <c r="U135" i="169"/>
  <c r="T135" i="169"/>
  <c r="S135" i="169"/>
  <c r="R135" i="169"/>
  <c r="Q135" i="169"/>
  <c r="P135" i="169"/>
  <c r="O135" i="169"/>
  <c r="N135" i="169"/>
  <c r="M135" i="169"/>
  <c r="L135" i="169"/>
  <c r="K135" i="169"/>
  <c r="J135" i="169"/>
  <c r="I135" i="169"/>
  <c r="H135" i="169"/>
  <c r="G135" i="169"/>
  <c r="F135" i="169"/>
  <c r="D133" i="169"/>
  <c r="D134" i="169" s="1"/>
  <c r="D135" i="169" s="1"/>
  <c r="D132" i="169"/>
  <c r="D136" i="169" s="1"/>
  <c r="E130" i="169"/>
  <c r="A129" i="169"/>
  <c r="D111" i="169"/>
  <c r="AD110" i="169"/>
  <c r="AC110" i="169"/>
  <c r="AB110" i="169"/>
  <c r="AA110" i="169"/>
  <c r="Z110" i="169"/>
  <c r="Y110" i="169"/>
  <c r="X110" i="169"/>
  <c r="W110" i="169"/>
  <c r="V110" i="169"/>
  <c r="U110" i="169"/>
  <c r="T110" i="169"/>
  <c r="S110" i="169"/>
  <c r="R110" i="169"/>
  <c r="Q110" i="169"/>
  <c r="P110" i="169"/>
  <c r="O110" i="169"/>
  <c r="N110" i="169"/>
  <c r="M110" i="169"/>
  <c r="L110" i="169"/>
  <c r="K110" i="169"/>
  <c r="J110" i="169"/>
  <c r="I110" i="169"/>
  <c r="H110" i="169"/>
  <c r="G110" i="169"/>
  <c r="F110" i="169"/>
  <c r="D110" i="169"/>
  <c r="D109" i="169"/>
  <c r="D108" i="169"/>
  <c r="D107" i="169"/>
  <c r="E105" i="169"/>
  <c r="C101" i="169"/>
  <c r="C126" i="169" s="1"/>
  <c r="B101" i="169"/>
  <c r="B126" i="169" s="1"/>
  <c r="D86" i="169"/>
  <c r="D85" i="169"/>
  <c r="A85" i="169"/>
  <c r="A110" i="169" s="1"/>
  <c r="A135" i="169" s="1"/>
  <c r="A84" i="169"/>
  <c r="A109" i="169" s="1"/>
  <c r="A134" i="169" s="1"/>
  <c r="D82" i="169"/>
  <c r="D83" i="169" s="1"/>
  <c r="D84" i="169" s="1"/>
  <c r="E80" i="169"/>
  <c r="AD61" i="169"/>
  <c r="AC61" i="169"/>
  <c r="AB61" i="169"/>
  <c r="AA61" i="169"/>
  <c r="Z61" i="169"/>
  <c r="Y61" i="169"/>
  <c r="X61" i="169"/>
  <c r="W61" i="169"/>
  <c r="V61" i="169"/>
  <c r="U61" i="169"/>
  <c r="T61" i="169"/>
  <c r="S61" i="169"/>
  <c r="R61" i="169"/>
  <c r="Q61" i="169"/>
  <c r="P61" i="169"/>
  <c r="O61" i="169"/>
  <c r="N61" i="169"/>
  <c r="M61" i="169"/>
  <c r="L61" i="169"/>
  <c r="D61" i="169"/>
  <c r="A60" i="169"/>
  <c r="E59" i="169"/>
  <c r="A59" i="169"/>
  <c r="A57" i="169"/>
  <c r="A82" i="169" s="1"/>
  <c r="A107" i="169" s="1"/>
  <c r="A132" i="169" s="1"/>
  <c r="E54" i="169"/>
  <c r="E55" i="169" s="1"/>
  <c r="C52" i="169"/>
  <c r="C77" i="169" s="1"/>
  <c r="B52" i="169"/>
  <c r="B77" i="169" s="1"/>
  <c r="D43" i="169"/>
  <c r="E35" i="169"/>
  <c r="AC35" i="169"/>
  <c r="AB33" i="169"/>
  <c r="AA33" i="169"/>
  <c r="Z33" i="169"/>
  <c r="Z58" i="169" s="1"/>
  <c r="Y33" i="169"/>
  <c r="Y58" i="169" s="1"/>
  <c r="X33" i="169"/>
  <c r="V33" i="169"/>
  <c r="U33" i="169"/>
  <c r="R33" i="169"/>
  <c r="Q33" i="169"/>
  <c r="P33" i="169"/>
  <c r="O33" i="169"/>
  <c r="L33" i="169"/>
  <c r="K33" i="169"/>
  <c r="J33" i="169"/>
  <c r="I33" i="169"/>
  <c r="H33" i="169"/>
  <c r="F33" i="169"/>
  <c r="E33" i="169"/>
  <c r="AD33" i="169"/>
  <c r="A33" i="169"/>
  <c r="A58" i="169" s="1"/>
  <c r="A83" i="169" s="1"/>
  <c r="A108" i="169" s="1"/>
  <c r="A133" i="169" s="1"/>
  <c r="A32" i="169"/>
  <c r="E30" i="169"/>
  <c r="A29" i="169"/>
  <c r="A79" i="169" s="1"/>
  <c r="A103" i="169" s="1"/>
  <c r="A128" i="169" s="1"/>
  <c r="AD9" i="169"/>
  <c r="AC9" i="169"/>
  <c r="AB9" i="169"/>
  <c r="AB58" i="169" s="1"/>
  <c r="Z9" i="169"/>
  <c r="Y9" i="169"/>
  <c r="V9" i="169"/>
  <c r="V58" i="169" s="1"/>
  <c r="S9" i="169"/>
  <c r="O9" i="169"/>
  <c r="N9" i="169"/>
  <c r="M9" i="169"/>
  <c r="L9" i="169"/>
  <c r="J9" i="169"/>
  <c r="I9" i="169"/>
  <c r="F9" i="169"/>
  <c r="U9" i="169"/>
  <c r="A9" i="169"/>
  <c r="A8" i="169"/>
  <c r="E6" i="169"/>
  <c r="A5" i="169"/>
  <c r="C3" i="169"/>
  <c r="B3" i="169"/>
  <c r="D19" i="171"/>
  <c r="A12" i="171"/>
  <c r="A35" i="171" s="1"/>
  <c r="A85" i="171"/>
  <c r="A83" i="171"/>
  <c r="E79" i="171"/>
  <c r="B75" i="171"/>
  <c r="D92" i="171"/>
  <c r="AA59" i="171"/>
  <c r="E59" i="171"/>
  <c r="Z59" i="171" s="1"/>
  <c r="A59" i="171"/>
  <c r="A84" i="171" s="1"/>
  <c r="A58" i="171"/>
  <c r="E54" i="171"/>
  <c r="D42" i="171"/>
  <c r="A34" i="171"/>
  <c r="A33" i="171"/>
  <c r="A31" i="171"/>
  <c r="E29" i="171"/>
  <c r="A28" i="171"/>
  <c r="AD11" i="171"/>
  <c r="AC11" i="171"/>
  <c r="AB11" i="171"/>
  <c r="AA11" i="171"/>
  <c r="Z11" i="171"/>
  <c r="Y11" i="171"/>
  <c r="X11" i="171"/>
  <c r="W11" i="171"/>
  <c r="V11" i="171"/>
  <c r="U11" i="171"/>
  <c r="Q11" i="171"/>
  <c r="O11" i="171"/>
  <c r="N11" i="171"/>
  <c r="M11" i="171"/>
  <c r="L11" i="171"/>
  <c r="K11" i="171"/>
  <c r="J11" i="171"/>
  <c r="I11" i="171"/>
  <c r="H11" i="171"/>
  <c r="G11" i="171"/>
  <c r="F11" i="171"/>
  <c r="E11" i="171"/>
  <c r="T11" i="171"/>
  <c r="AD9" i="171"/>
  <c r="AC9" i="171"/>
  <c r="AB9" i="171"/>
  <c r="AA9" i="171"/>
  <c r="Z9" i="171"/>
  <c r="S9" i="171"/>
  <c r="R9" i="171"/>
  <c r="P9" i="171"/>
  <c r="J9" i="171"/>
  <c r="Q9" i="171"/>
  <c r="A9" i="171"/>
  <c r="A32" i="171" s="1"/>
  <c r="A8" i="171"/>
  <c r="A56" i="171" s="1"/>
  <c r="A81" i="171" s="1"/>
  <c r="E6" i="171"/>
  <c r="A5" i="171"/>
  <c r="A52" i="171" s="1"/>
  <c r="A77" i="171" s="1"/>
  <c r="C3" i="171"/>
  <c r="C50" i="171" s="1"/>
  <c r="C75" i="171" s="1"/>
  <c r="B3" i="171"/>
  <c r="B50" i="171" s="1"/>
  <c r="A12" i="170"/>
  <c r="A35" i="170" s="1"/>
  <c r="A59" i="170" s="1"/>
  <c r="A83" i="170" s="1"/>
  <c r="D66" i="170"/>
  <c r="D19" i="170"/>
  <c r="A81" i="170"/>
  <c r="A79" i="170"/>
  <c r="E77" i="170"/>
  <c r="B74" i="170"/>
  <c r="E58" i="170"/>
  <c r="A58" i="170"/>
  <c r="A82" i="170" s="1"/>
  <c r="A57" i="170"/>
  <c r="A55" i="170"/>
  <c r="E53" i="170"/>
  <c r="A52" i="170"/>
  <c r="A76" i="170" s="1"/>
  <c r="A34" i="170"/>
  <c r="A33" i="170"/>
  <c r="A32" i="170"/>
  <c r="A31" i="170"/>
  <c r="E29" i="170"/>
  <c r="C26" i="170"/>
  <c r="AD11" i="170"/>
  <c r="AA9" i="170"/>
  <c r="Z9" i="170"/>
  <c r="X9" i="170"/>
  <c r="U9" i="170"/>
  <c r="T9" i="170"/>
  <c r="S9" i="170"/>
  <c r="R9" i="170"/>
  <c r="Q9" i="170"/>
  <c r="K9" i="170"/>
  <c r="J9" i="170"/>
  <c r="I9" i="170"/>
  <c r="A9" i="170"/>
  <c r="A56" i="170" s="1"/>
  <c r="A80" i="170" s="1"/>
  <c r="A8" i="170"/>
  <c r="E6" i="170"/>
  <c r="A5" i="170"/>
  <c r="A28" i="170" s="1"/>
  <c r="C3" i="170"/>
  <c r="C50" i="170" s="1"/>
  <c r="C74" i="170" s="1"/>
  <c r="B3" i="170"/>
  <c r="B50" i="170" s="1"/>
  <c r="D41" i="121"/>
  <c r="X22" i="121"/>
  <c r="E154" i="169" s="1"/>
  <c r="X21" i="121"/>
  <c r="E153" i="169" s="1"/>
  <c r="E152" i="169" s="1"/>
  <c r="E9" i="120"/>
  <c r="E108" i="166"/>
  <c r="A111" i="166"/>
  <c r="P39" i="120"/>
  <c r="X16" i="120"/>
  <c r="O9" i="120"/>
  <c r="O22" i="120"/>
  <c r="Z129" i="166"/>
  <c r="AA129" i="166"/>
  <c r="AB129" i="166"/>
  <c r="AC129" i="166"/>
  <c r="AD129" i="166"/>
  <c r="E153" i="166"/>
  <c r="P15" i="120"/>
  <c r="A60" i="168"/>
  <c r="C59" i="168"/>
  <c r="Z53" i="168"/>
  <c r="AA53" i="168"/>
  <c r="AB53" i="168" s="1"/>
  <c r="AC53" i="168" s="1"/>
  <c r="AD53" i="168" s="1"/>
  <c r="Y53" i="168"/>
  <c r="G53" i="168"/>
  <c r="H53" i="168"/>
  <c r="I53" i="168"/>
  <c r="J53" i="168"/>
  <c r="K53" i="168"/>
  <c r="L53" i="168"/>
  <c r="M53" i="168"/>
  <c r="N53" i="168"/>
  <c r="O53" i="168"/>
  <c r="P53" i="168"/>
  <c r="Q53" i="168"/>
  <c r="R53" i="168"/>
  <c r="S53" i="168"/>
  <c r="T53" i="168"/>
  <c r="U53" i="168"/>
  <c r="V53" i="168"/>
  <c r="W53" i="168"/>
  <c r="X53" i="168"/>
  <c r="F53" i="168"/>
  <c r="F104" i="166"/>
  <c r="E154" i="166"/>
  <c r="C35" i="166"/>
  <c r="K35" i="166" s="1"/>
  <c r="C29" i="166"/>
  <c r="C5" i="166"/>
  <c r="D19" i="166"/>
  <c r="C11" i="166"/>
  <c r="D42" i="167"/>
  <c r="D67" i="168"/>
  <c r="D19" i="168"/>
  <c r="A12" i="168"/>
  <c r="E40" i="120"/>
  <c r="C11" i="168"/>
  <c r="C5" i="168"/>
  <c r="D66" i="167"/>
  <c r="D90" i="167"/>
  <c r="D19" i="167"/>
  <c r="C58" i="167"/>
  <c r="B55" i="120"/>
  <c r="C60" i="120" s="1"/>
  <c r="V72" i="120"/>
  <c r="U72" i="120"/>
  <c r="T72" i="120"/>
  <c r="S72" i="120"/>
  <c r="R72" i="120"/>
  <c r="Q72" i="120"/>
  <c r="P72" i="120"/>
  <c r="O72" i="120"/>
  <c r="N72" i="120"/>
  <c r="M72" i="120"/>
  <c r="L72" i="120"/>
  <c r="K72" i="120"/>
  <c r="J72" i="120"/>
  <c r="I72" i="120"/>
  <c r="H72" i="120"/>
  <c r="G72" i="120"/>
  <c r="F72" i="120"/>
  <c r="E72" i="120"/>
  <c r="D72" i="120"/>
  <c r="C72" i="120"/>
  <c r="B72" i="120"/>
  <c r="I65" i="120"/>
  <c r="E39" i="120"/>
  <c r="C9" i="167" s="1"/>
  <c r="D41" i="120"/>
  <c r="A12" i="167"/>
  <c r="C5" i="167"/>
  <c r="E152" i="166"/>
  <c r="AD135" i="166"/>
  <c r="AC135" i="166"/>
  <c r="AB135" i="166"/>
  <c r="AA135" i="166"/>
  <c r="Z135" i="166"/>
  <c r="Y135" i="166"/>
  <c r="X135" i="166"/>
  <c r="W135" i="166"/>
  <c r="V135" i="166"/>
  <c r="U135" i="166"/>
  <c r="T135" i="166"/>
  <c r="S135" i="166"/>
  <c r="R135" i="166"/>
  <c r="Q135" i="166"/>
  <c r="P135" i="166"/>
  <c r="O135" i="166"/>
  <c r="N135" i="166"/>
  <c r="M135" i="166"/>
  <c r="L135" i="166"/>
  <c r="K135" i="166"/>
  <c r="J135" i="166"/>
  <c r="I135" i="166"/>
  <c r="H135" i="166"/>
  <c r="G135" i="166"/>
  <c r="F135" i="166"/>
  <c r="D133" i="166"/>
  <c r="D134" i="166" s="1"/>
  <c r="D135" i="166" s="1"/>
  <c r="D132" i="166"/>
  <c r="D136" i="166" s="1"/>
  <c r="E130" i="166"/>
  <c r="A129" i="166"/>
  <c r="A136" i="166"/>
  <c r="AD110" i="166"/>
  <c r="AC110" i="166"/>
  <c r="AB110" i="166"/>
  <c r="AA110" i="166"/>
  <c r="Z110" i="166"/>
  <c r="Y110" i="166"/>
  <c r="X110" i="166"/>
  <c r="W110" i="166"/>
  <c r="V110" i="166"/>
  <c r="U110" i="166"/>
  <c r="T110" i="166"/>
  <c r="S110" i="166"/>
  <c r="R110" i="166"/>
  <c r="Q110" i="166"/>
  <c r="P110" i="166"/>
  <c r="O110" i="166"/>
  <c r="N110" i="166"/>
  <c r="M110" i="166"/>
  <c r="L110" i="166"/>
  <c r="K110" i="166"/>
  <c r="J110" i="166"/>
  <c r="I110" i="166"/>
  <c r="H110" i="166"/>
  <c r="G110" i="166"/>
  <c r="F110" i="166"/>
  <c r="D110" i="166"/>
  <c r="A110" i="166"/>
  <c r="A135" i="166" s="1"/>
  <c r="D109" i="166"/>
  <c r="D108" i="166"/>
  <c r="D107" i="166"/>
  <c r="D111" i="166" s="1"/>
  <c r="E105" i="166"/>
  <c r="X104" i="166"/>
  <c r="Y104" i="166" s="1"/>
  <c r="Z104" i="166" s="1"/>
  <c r="AA104" i="166" s="1"/>
  <c r="AB104" i="166" s="1"/>
  <c r="AC104" i="166" s="1"/>
  <c r="AD104" i="166" s="1"/>
  <c r="W104" i="166"/>
  <c r="V104" i="166"/>
  <c r="U104" i="166"/>
  <c r="T104" i="166"/>
  <c r="S104" i="166"/>
  <c r="R104" i="166"/>
  <c r="Q104" i="166"/>
  <c r="P104" i="166"/>
  <c r="O104" i="166"/>
  <c r="N104" i="166"/>
  <c r="M104" i="166"/>
  <c r="L104" i="166"/>
  <c r="K104" i="166"/>
  <c r="J104" i="166"/>
  <c r="I104" i="166"/>
  <c r="H104" i="166"/>
  <c r="G104" i="166"/>
  <c r="C101" i="166"/>
  <c r="C126" i="166" s="1"/>
  <c r="B101" i="166"/>
  <c r="B126" i="166" s="1"/>
  <c r="D86" i="166"/>
  <c r="A86" i="166"/>
  <c r="D85" i="166"/>
  <c r="A85" i="166"/>
  <c r="D82" i="166"/>
  <c r="D83" i="166" s="1"/>
  <c r="D84" i="166" s="1"/>
  <c r="E80" i="166"/>
  <c r="AD61" i="166"/>
  <c r="AC61" i="166"/>
  <c r="AB61" i="166"/>
  <c r="AA61" i="166"/>
  <c r="Z61" i="166"/>
  <c r="Y61" i="166"/>
  <c r="X61" i="166"/>
  <c r="W61" i="166"/>
  <c r="V61" i="166"/>
  <c r="U61" i="166"/>
  <c r="T61" i="166"/>
  <c r="S61" i="166"/>
  <c r="R61" i="166"/>
  <c r="Q61" i="166"/>
  <c r="P61" i="166"/>
  <c r="O61" i="166"/>
  <c r="N61" i="166"/>
  <c r="M61" i="166"/>
  <c r="L61" i="166"/>
  <c r="D61" i="166"/>
  <c r="A61" i="166"/>
  <c r="A60" i="166"/>
  <c r="E59" i="166"/>
  <c r="A59" i="166"/>
  <c r="A84" i="166" s="1"/>
  <c r="A109" i="166" s="1"/>
  <c r="A134" i="166" s="1"/>
  <c r="A57" i="166"/>
  <c r="A82" i="166" s="1"/>
  <c r="A107" i="166" s="1"/>
  <c r="A132" i="166" s="1"/>
  <c r="E55" i="166"/>
  <c r="E54" i="166"/>
  <c r="C52" i="166"/>
  <c r="C77" i="166" s="1"/>
  <c r="B52" i="166"/>
  <c r="B77" i="166" s="1"/>
  <c r="A36" i="166"/>
  <c r="AB35" i="166"/>
  <c r="Z35" i="166"/>
  <c r="Y35" i="166"/>
  <c r="M35" i="166"/>
  <c r="L35" i="166"/>
  <c r="E35" i="166"/>
  <c r="A33" i="166"/>
  <c r="A58" i="166" s="1"/>
  <c r="A83" i="166" s="1"/>
  <c r="A108" i="166" s="1"/>
  <c r="A133" i="166" s="1"/>
  <c r="A32" i="166"/>
  <c r="E30" i="166"/>
  <c r="A29" i="166"/>
  <c r="A79" i="166" s="1"/>
  <c r="A103" i="166" s="1"/>
  <c r="A128" i="166" s="1"/>
  <c r="D43" i="166"/>
  <c r="A12" i="166"/>
  <c r="S11" i="166"/>
  <c r="R11" i="166"/>
  <c r="A9" i="166"/>
  <c r="A8" i="166"/>
  <c r="E6" i="166"/>
  <c r="A5" i="166"/>
  <c r="C3" i="166"/>
  <c r="B3" i="166"/>
  <c r="A85" i="168"/>
  <c r="E79" i="168"/>
  <c r="B75" i="168"/>
  <c r="D92" i="168"/>
  <c r="E59" i="168"/>
  <c r="A59" i="168"/>
  <c r="A84" i="168" s="1"/>
  <c r="A58" i="168"/>
  <c r="A83" i="168" s="1"/>
  <c r="E54" i="168"/>
  <c r="D42" i="168"/>
  <c r="A34" i="168"/>
  <c r="A33" i="168"/>
  <c r="E29" i="168"/>
  <c r="C26" i="168"/>
  <c r="A35" i="168"/>
  <c r="AD11" i="168"/>
  <c r="AC11" i="168"/>
  <c r="AB11" i="168"/>
  <c r="Z11" i="168"/>
  <c r="W11" i="168"/>
  <c r="V11" i="168"/>
  <c r="U11" i="168"/>
  <c r="R11" i="168"/>
  <c r="Q11" i="168"/>
  <c r="P11" i="168"/>
  <c r="O11" i="168"/>
  <c r="N11" i="168"/>
  <c r="M11" i="168"/>
  <c r="L11" i="168"/>
  <c r="J11" i="168"/>
  <c r="G11" i="168"/>
  <c r="F11" i="168"/>
  <c r="E11" i="168"/>
  <c r="AA11" i="168"/>
  <c r="A9" i="168"/>
  <c r="A32" i="168" s="1"/>
  <c r="A8" i="168"/>
  <c r="A31" i="168" s="1"/>
  <c r="E6" i="168"/>
  <c r="A5" i="168"/>
  <c r="A52" i="168" s="1"/>
  <c r="A77" i="168" s="1"/>
  <c r="C3" i="168"/>
  <c r="C50" i="168" s="1"/>
  <c r="C75" i="168" s="1"/>
  <c r="B3" i="168"/>
  <c r="B50" i="168" s="1"/>
  <c r="E77" i="167"/>
  <c r="B74" i="167"/>
  <c r="E58" i="167"/>
  <c r="A58" i="167"/>
  <c r="A82" i="167" s="1"/>
  <c r="A57" i="167"/>
  <c r="A81" i="167" s="1"/>
  <c r="E53" i="167"/>
  <c r="A52" i="167"/>
  <c r="A76" i="167" s="1"/>
  <c r="C50" i="167"/>
  <c r="C74" i="167" s="1"/>
  <c r="B50" i="167"/>
  <c r="A35" i="167"/>
  <c r="A59" i="167" s="1"/>
  <c r="A83" i="167" s="1"/>
  <c r="A34" i="167"/>
  <c r="A33" i="167"/>
  <c r="E29" i="167"/>
  <c r="A28" i="167"/>
  <c r="AD11" i="167"/>
  <c r="AC11" i="167"/>
  <c r="T11" i="167"/>
  <c r="S11" i="167"/>
  <c r="Q11" i="167"/>
  <c r="O11" i="167"/>
  <c r="N11" i="167"/>
  <c r="M11" i="167"/>
  <c r="C11" i="167"/>
  <c r="A9" i="167"/>
  <c r="A8" i="167"/>
  <c r="A55" i="167" s="1"/>
  <c r="A79" i="167" s="1"/>
  <c r="E6" i="167"/>
  <c r="A5" i="167"/>
  <c r="C3" i="167"/>
  <c r="C26" i="167" s="1"/>
  <c r="B3" i="167"/>
  <c r="P40" i="120"/>
  <c r="E38" i="120"/>
  <c r="C8" i="167" s="1"/>
  <c r="T8" i="167" s="1"/>
  <c r="E11" i="120"/>
  <c r="P11" i="120"/>
  <c r="Q17" i="120"/>
  <c r="Q16" i="120"/>
  <c r="Q15" i="120"/>
  <c r="P17" i="120"/>
  <c r="P16" i="120"/>
  <c r="O17" i="120"/>
  <c r="O16" i="120"/>
  <c r="O15" i="120"/>
  <c r="N13" i="120"/>
  <c r="O13" i="120"/>
  <c r="P13" i="120"/>
  <c r="Q13" i="120"/>
  <c r="R13" i="120"/>
  <c r="M13" i="120"/>
  <c r="G13" i="120"/>
  <c r="E13" i="120"/>
  <c r="D13" i="120"/>
  <c r="X15" i="120"/>
  <c r="Z104" i="163"/>
  <c r="AA104" i="163"/>
  <c r="AB104" i="163"/>
  <c r="AC104" i="163"/>
  <c r="AD104" i="163" s="1"/>
  <c r="Y104" i="163"/>
  <c r="G104" i="163"/>
  <c r="H104" i="163"/>
  <c r="I104" i="163"/>
  <c r="J104" i="163"/>
  <c r="K104" i="163"/>
  <c r="L104" i="163"/>
  <c r="M104" i="163"/>
  <c r="N104" i="163"/>
  <c r="O104" i="163"/>
  <c r="P104" i="163"/>
  <c r="Q104" i="163"/>
  <c r="R104" i="163"/>
  <c r="S104" i="163"/>
  <c r="T104" i="163"/>
  <c r="U104" i="163"/>
  <c r="V104" i="163"/>
  <c r="W104" i="163"/>
  <c r="X104" i="163"/>
  <c r="F104" i="163"/>
  <c r="F103" i="163"/>
  <c r="D118" i="163"/>
  <c r="E108" i="163"/>
  <c r="E107" i="163"/>
  <c r="E153" i="163"/>
  <c r="E154" i="163"/>
  <c r="I15" i="119"/>
  <c r="E9" i="119"/>
  <c r="T9" i="119"/>
  <c r="I6" i="119"/>
  <c r="E54" i="163"/>
  <c r="C35" i="163"/>
  <c r="V35" i="163" s="1"/>
  <c r="C29" i="163"/>
  <c r="D19" i="163"/>
  <c r="C11" i="163"/>
  <c r="C5" i="163"/>
  <c r="B5" i="163"/>
  <c r="K5" i="163" s="1"/>
  <c r="D67" i="164"/>
  <c r="Q40" i="119"/>
  <c r="C59" i="164"/>
  <c r="Z53" i="164"/>
  <c r="AA53" i="164"/>
  <c r="AB53" i="164"/>
  <c r="AC53" i="164" s="1"/>
  <c r="AD53" i="164" s="1"/>
  <c r="Y53" i="164"/>
  <c r="X53" i="164"/>
  <c r="D66" i="165"/>
  <c r="A12" i="165"/>
  <c r="A35" i="165" s="1"/>
  <c r="A59" i="165" s="1"/>
  <c r="A83" i="165" s="1"/>
  <c r="D19" i="165"/>
  <c r="E152" i="163"/>
  <c r="AD135" i="163"/>
  <c r="AC135" i="163"/>
  <c r="AB135" i="163"/>
  <c r="AA135" i="163"/>
  <c r="Z135" i="163"/>
  <c r="Y135" i="163"/>
  <c r="X135" i="163"/>
  <c r="W135" i="163"/>
  <c r="V135" i="163"/>
  <c r="U135" i="163"/>
  <c r="T135" i="163"/>
  <c r="S135" i="163"/>
  <c r="R135" i="163"/>
  <c r="Q135" i="163"/>
  <c r="P135" i="163"/>
  <c r="O135" i="163"/>
  <c r="N135" i="163"/>
  <c r="M135" i="163"/>
  <c r="L135" i="163"/>
  <c r="K135" i="163"/>
  <c r="J135" i="163"/>
  <c r="I135" i="163"/>
  <c r="H135" i="163"/>
  <c r="G135" i="163"/>
  <c r="F135" i="163"/>
  <c r="D134" i="163"/>
  <c r="D135" i="163" s="1"/>
  <c r="D133" i="163"/>
  <c r="D132" i="163"/>
  <c r="D136" i="163" s="1"/>
  <c r="E130" i="163"/>
  <c r="A129" i="163"/>
  <c r="B126" i="163"/>
  <c r="D111" i="163"/>
  <c r="A111" i="163"/>
  <c r="A136" i="163" s="1"/>
  <c r="AD110" i="163"/>
  <c r="AC110" i="163"/>
  <c r="AB110" i="163"/>
  <c r="AA110" i="163"/>
  <c r="Z110" i="163"/>
  <c r="Y110" i="163"/>
  <c r="X110" i="163"/>
  <c r="W110" i="163"/>
  <c r="V110" i="163"/>
  <c r="U110" i="163"/>
  <c r="T110" i="163"/>
  <c r="S110" i="163"/>
  <c r="R110" i="163"/>
  <c r="Q110" i="163"/>
  <c r="P110" i="163"/>
  <c r="O110" i="163"/>
  <c r="N110" i="163"/>
  <c r="M110" i="163"/>
  <c r="L110" i="163"/>
  <c r="K110" i="163"/>
  <c r="J110" i="163"/>
  <c r="I110" i="163"/>
  <c r="H110" i="163"/>
  <c r="G110" i="163"/>
  <c r="F110" i="163"/>
  <c r="D110" i="163"/>
  <c r="D109" i="163"/>
  <c r="D108" i="163"/>
  <c r="D107" i="163"/>
  <c r="E105" i="163"/>
  <c r="C101" i="163"/>
  <c r="C126" i="163" s="1"/>
  <c r="B101" i="163"/>
  <c r="D86" i="163"/>
  <c r="A86" i="163"/>
  <c r="D85" i="163"/>
  <c r="A85" i="163"/>
  <c r="A110" i="163" s="1"/>
  <c r="A135" i="163" s="1"/>
  <c r="D84" i="163"/>
  <c r="A84" i="163"/>
  <c r="A109" i="163" s="1"/>
  <c r="A134" i="163" s="1"/>
  <c r="D83" i="163"/>
  <c r="D82" i="163"/>
  <c r="E80" i="163"/>
  <c r="A79" i="163"/>
  <c r="A103" i="163" s="1"/>
  <c r="A128" i="163" s="1"/>
  <c r="C77" i="163"/>
  <c r="B77" i="163"/>
  <c r="AD61" i="163"/>
  <c r="AC61" i="163"/>
  <c r="AB61" i="163"/>
  <c r="AA61" i="163"/>
  <c r="Z61" i="163"/>
  <c r="Y61" i="163"/>
  <c r="X61" i="163"/>
  <c r="W61" i="163"/>
  <c r="V61" i="163"/>
  <c r="U61" i="163"/>
  <c r="T61" i="163"/>
  <c r="S61" i="163"/>
  <c r="R61" i="163"/>
  <c r="Q61" i="163"/>
  <c r="P61" i="163"/>
  <c r="O61" i="163"/>
  <c r="N61" i="163"/>
  <c r="M61" i="163"/>
  <c r="L61" i="163"/>
  <c r="D61" i="163"/>
  <c r="A61" i="163"/>
  <c r="A60" i="163"/>
  <c r="E59" i="163"/>
  <c r="A59" i="163"/>
  <c r="E55" i="163"/>
  <c r="A54" i="163"/>
  <c r="C52" i="163"/>
  <c r="B52" i="163"/>
  <c r="A36" i="163"/>
  <c r="AD35" i="163"/>
  <c r="AA35" i="163"/>
  <c r="Z35" i="163"/>
  <c r="X35" i="163"/>
  <c r="W35" i="163"/>
  <c r="S35" i="163"/>
  <c r="O35" i="163"/>
  <c r="N35" i="163"/>
  <c r="K35" i="163"/>
  <c r="J35" i="163"/>
  <c r="I35" i="163"/>
  <c r="H35" i="163"/>
  <c r="G35" i="163"/>
  <c r="F35" i="163"/>
  <c r="E35" i="163"/>
  <c r="A33" i="163"/>
  <c r="A58" i="163" s="1"/>
  <c r="A83" i="163" s="1"/>
  <c r="A108" i="163" s="1"/>
  <c r="A133" i="163" s="1"/>
  <c r="A32" i="163"/>
  <c r="A57" i="163" s="1"/>
  <c r="A82" i="163" s="1"/>
  <c r="A107" i="163" s="1"/>
  <c r="A132" i="163" s="1"/>
  <c r="E30" i="163"/>
  <c r="A29" i="163"/>
  <c r="A12" i="163"/>
  <c r="AD11" i="163"/>
  <c r="Z11" i="163"/>
  <c r="Y11" i="163"/>
  <c r="A9" i="163"/>
  <c r="A8" i="163"/>
  <c r="E6" i="163"/>
  <c r="AD5" i="163"/>
  <c r="AD6" i="163" s="1"/>
  <c r="AC5" i="163"/>
  <c r="AC6" i="163" s="1"/>
  <c r="AB5" i="163"/>
  <c r="AB6" i="163" s="1"/>
  <c r="AA5" i="163"/>
  <c r="AA6" i="163" s="1"/>
  <c r="Z5" i="163"/>
  <c r="Z6" i="163" s="1"/>
  <c r="Y5" i="163"/>
  <c r="V5" i="163"/>
  <c r="V6" i="163" s="1"/>
  <c r="A5" i="163"/>
  <c r="C3" i="163"/>
  <c r="B3" i="163"/>
  <c r="A85" i="164"/>
  <c r="A83" i="164"/>
  <c r="A81" i="164"/>
  <c r="E79" i="164"/>
  <c r="A77" i="164"/>
  <c r="B75" i="164"/>
  <c r="D92" i="164"/>
  <c r="A60" i="164"/>
  <c r="E59" i="164"/>
  <c r="W59" i="164" s="1"/>
  <c r="A59" i="164"/>
  <c r="A84" i="164" s="1"/>
  <c r="A58" i="164"/>
  <c r="A56" i="164"/>
  <c r="E54" i="164"/>
  <c r="A52" i="164"/>
  <c r="C50" i="164"/>
  <c r="C75" i="164" s="1"/>
  <c r="B50" i="164"/>
  <c r="D42" i="164"/>
  <c r="A35" i="164"/>
  <c r="A34" i="164"/>
  <c r="A33" i="164"/>
  <c r="A31" i="164"/>
  <c r="E29" i="164"/>
  <c r="A28" i="164"/>
  <c r="C26" i="164"/>
  <c r="D19" i="164"/>
  <c r="A12" i="164"/>
  <c r="C11" i="164"/>
  <c r="A9" i="164"/>
  <c r="A8" i="164"/>
  <c r="E6" i="164"/>
  <c r="A5" i="164"/>
  <c r="C3" i="164"/>
  <c r="B3" i="164"/>
  <c r="D90" i="165"/>
  <c r="E77" i="165"/>
  <c r="B74" i="165"/>
  <c r="C58" i="165"/>
  <c r="E58" i="165" s="1"/>
  <c r="A58" i="165"/>
  <c r="A82" i="165" s="1"/>
  <c r="A57" i="165"/>
  <c r="A81" i="165" s="1"/>
  <c r="E53" i="165"/>
  <c r="B50" i="165"/>
  <c r="D42" i="165"/>
  <c r="A34" i="165"/>
  <c r="A33" i="165"/>
  <c r="E29" i="165"/>
  <c r="C11" i="165"/>
  <c r="A9" i="165"/>
  <c r="A8" i="165"/>
  <c r="E6" i="165"/>
  <c r="A5" i="165"/>
  <c r="A52" i="165" s="1"/>
  <c r="A76" i="165" s="1"/>
  <c r="C3" i="165"/>
  <c r="C50" i="165" s="1"/>
  <c r="C74" i="165" s="1"/>
  <c r="B3" i="165"/>
  <c r="A1" i="119"/>
  <c r="A1" i="118"/>
  <c r="B55" i="119"/>
  <c r="V72" i="119"/>
  <c r="U72" i="119"/>
  <c r="W53" i="164" s="1"/>
  <c r="T72" i="119"/>
  <c r="V53" i="164" s="1"/>
  <c r="S72" i="119"/>
  <c r="U53" i="164" s="1"/>
  <c r="R72" i="119"/>
  <c r="T53" i="164" s="1"/>
  <c r="Q72" i="119"/>
  <c r="S53" i="164" s="1"/>
  <c r="P72" i="119"/>
  <c r="R53" i="164" s="1"/>
  <c r="O72" i="119"/>
  <c r="Q53" i="164" s="1"/>
  <c r="N72" i="119"/>
  <c r="P53" i="164" s="1"/>
  <c r="M72" i="119"/>
  <c r="O53" i="164" s="1"/>
  <c r="L72" i="119"/>
  <c r="N53" i="164" s="1"/>
  <c r="K72" i="119"/>
  <c r="M53" i="164" s="1"/>
  <c r="J72" i="119"/>
  <c r="L53" i="164" s="1"/>
  <c r="I72" i="119"/>
  <c r="K53" i="164" s="1"/>
  <c r="H72" i="119"/>
  <c r="J53" i="164" s="1"/>
  <c r="G72" i="119"/>
  <c r="I53" i="164" s="1"/>
  <c r="F72" i="119"/>
  <c r="H53" i="164" s="1"/>
  <c r="E72" i="119"/>
  <c r="G53" i="164" s="1"/>
  <c r="D72" i="119"/>
  <c r="F53" i="164" s="1"/>
  <c r="C72" i="119"/>
  <c r="B72" i="119"/>
  <c r="I65" i="119"/>
  <c r="C41" i="119"/>
  <c r="D13" i="119"/>
  <c r="E13" i="119" s="1"/>
  <c r="G13" i="119" s="1"/>
  <c r="M13" i="119"/>
  <c r="X16" i="119"/>
  <c r="X15" i="119"/>
  <c r="Q17" i="119" s="1"/>
  <c r="K129" i="160"/>
  <c r="A12" i="160"/>
  <c r="A36" i="160"/>
  <c r="A61" i="160"/>
  <c r="A86" i="160"/>
  <c r="A111" i="160"/>
  <c r="C41" i="118"/>
  <c r="O41" i="118"/>
  <c r="P9" i="118"/>
  <c r="P17" i="118"/>
  <c r="P16" i="118"/>
  <c r="P15" i="118"/>
  <c r="AA104" i="160"/>
  <c r="AB104" i="160" s="1"/>
  <c r="AC104" i="160" s="1"/>
  <c r="AD104" i="160" s="1"/>
  <c r="Z104" i="160"/>
  <c r="G104" i="160"/>
  <c r="H104" i="160"/>
  <c r="I104" i="160"/>
  <c r="J104" i="160"/>
  <c r="K104" i="160"/>
  <c r="L104" i="160"/>
  <c r="M104" i="160"/>
  <c r="N104" i="160"/>
  <c r="O104" i="160"/>
  <c r="P104" i="160"/>
  <c r="Q104" i="160"/>
  <c r="R104" i="160"/>
  <c r="S104" i="160"/>
  <c r="T104" i="160"/>
  <c r="U104" i="160"/>
  <c r="V104" i="160"/>
  <c r="W104" i="160"/>
  <c r="X104" i="160"/>
  <c r="Y104" i="160"/>
  <c r="F104" i="160"/>
  <c r="E154" i="160"/>
  <c r="E153" i="160"/>
  <c r="E152" i="160" s="1"/>
  <c r="F39" i="118"/>
  <c r="E35" i="160"/>
  <c r="E11" i="162"/>
  <c r="C35" i="160"/>
  <c r="V35" i="160" s="1"/>
  <c r="AA35" i="160"/>
  <c r="C29" i="160"/>
  <c r="D19" i="162"/>
  <c r="D19" i="160"/>
  <c r="C11" i="160"/>
  <c r="U11" i="160" s="1"/>
  <c r="C5" i="160"/>
  <c r="K78" i="162"/>
  <c r="Y53" i="162"/>
  <c r="W53" i="162"/>
  <c r="X53" i="162"/>
  <c r="Z53" i="162"/>
  <c r="AA53" i="162" s="1"/>
  <c r="AB53" i="162" s="1"/>
  <c r="AC53" i="162" s="1"/>
  <c r="AD53" i="162" s="1"/>
  <c r="A12" i="162"/>
  <c r="A35" i="162" s="1"/>
  <c r="A60" i="162"/>
  <c r="A85" i="162" s="1"/>
  <c r="E9" i="118"/>
  <c r="I14" i="118" s="1"/>
  <c r="C5" i="162"/>
  <c r="R15" i="118"/>
  <c r="Q16" i="118"/>
  <c r="O13" i="118"/>
  <c r="R13" i="118"/>
  <c r="N13" i="118"/>
  <c r="D19" i="161"/>
  <c r="A12" i="161"/>
  <c r="A35" i="161" s="1"/>
  <c r="A59" i="161" s="1"/>
  <c r="A83" i="161" s="1"/>
  <c r="C5" i="161"/>
  <c r="D23" i="118"/>
  <c r="D13" i="118"/>
  <c r="E13" i="118" s="1"/>
  <c r="G13" i="118" s="1"/>
  <c r="S13" i="118" s="1"/>
  <c r="B55" i="118"/>
  <c r="J61" i="118" s="1"/>
  <c r="J66" i="118" s="1"/>
  <c r="T73" i="118" s="1"/>
  <c r="V78" i="162" s="1"/>
  <c r="W72" i="118"/>
  <c r="V72" i="118"/>
  <c r="U72" i="118"/>
  <c r="T72" i="118"/>
  <c r="S72" i="118"/>
  <c r="R72" i="118"/>
  <c r="Q72" i="118"/>
  <c r="P72" i="118"/>
  <c r="O72" i="118"/>
  <c r="N72" i="118"/>
  <c r="M72" i="118"/>
  <c r="L72" i="118"/>
  <c r="K72" i="118"/>
  <c r="J72" i="118"/>
  <c r="H72" i="118"/>
  <c r="G72" i="118"/>
  <c r="F72" i="118"/>
  <c r="E72" i="118"/>
  <c r="D72" i="118"/>
  <c r="C72" i="118"/>
  <c r="B72" i="118"/>
  <c r="J65" i="118"/>
  <c r="Z15" i="118"/>
  <c r="R17" i="118" s="1"/>
  <c r="D143" i="160"/>
  <c r="AD135" i="160"/>
  <c r="AC135" i="160"/>
  <c r="AB135" i="160"/>
  <c r="AA135" i="160"/>
  <c r="Z135" i="160"/>
  <c r="Y135" i="160"/>
  <c r="X135" i="160"/>
  <c r="W135" i="160"/>
  <c r="V135" i="160"/>
  <c r="U135" i="160"/>
  <c r="T135" i="160"/>
  <c r="S135" i="160"/>
  <c r="R135" i="160"/>
  <c r="Q135" i="160"/>
  <c r="P135" i="160"/>
  <c r="O135" i="160"/>
  <c r="N135" i="160"/>
  <c r="M135" i="160"/>
  <c r="L135" i="160"/>
  <c r="K135" i="160"/>
  <c r="J135" i="160"/>
  <c r="I135" i="160"/>
  <c r="H135" i="160"/>
  <c r="G135" i="160"/>
  <c r="F135" i="160"/>
  <c r="D133" i="160"/>
  <c r="D134" i="160" s="1"/>
  <c r="D135" i="160" s="1"/>
  <c r="D132" i="160"/>
  <c r="D136" i="160" s="1"/>
  <c r="E130" i="160"/>
  <c r="A129" i="160"/>
  <c r="C126" i="160"/>
  <c r="B126" i="160"/>
  <c r="D111" i="160"/>
  <c r="AD110" i="160"/>
  <c r="AC110" i="160"/>
  <c r="AB110" i="160"/>
  <c r="AA110" i="160"/>
  <c r="Z110" i="160"/>
  <c r="Y110" i="160"/>
  <c r="X110" i="160"/>
  <c r="W110" i="160"/>
  <c r="V110" i="160"/>
  <c r="U110" i="160"/>
  <c r="T110" i="160"/>
  <c r="S110" i="160"/>
  <c r="R110" i="160"/>
  <c r="Q110" i="160"/>
  <c r="P110" i="160"/>
  <c r="O110" i="160"/>
  <c r="N110" i="160"/>
  <c r="M110" i="160"/>
  <c r="L110" i="160"/>
  <c r="K110" i="160"/>
  <c r="J110" i="160"/>
  <c r="I110" i="160"/>
  <c r="H110" i="160"/>
  <c r="G110" i="160"/>
  <c r="F110" i="160"/>
  <c r="D109" i="160"/>
  <c r="D110" i="160" s="1"/>
  <c r="A109" i="160"/>
  <c r="A134" i="160" s="1"/>
  <c r="D108" i="160"/>
  <c r="D107" i="160"/>
  <c r="E105" i="160"/>
  <c r="C101" i="160"/>
  <c r="B101" i="160"/>
  <c r="D86" i="160"/>
  <c r="D85" i="160"/>
  <c r="A85" i="160"/>
  <c r="A110" i="160" s="1"/>
  <c r="A135" i="160" s="1"/>
  <c r="A84" i="160"/>
  <c r="D83" i="160"/>
  <c r="D84" i="160" s="1"/>
  <c r="D82" i="160"/>
  <c r="E80" i="160"/>
  <c r="A79" i="160"/>
  <c r="A103" i="160" s="1"/>
  <c r="A128" i="160" s="1"/>
  <c r="AD61" i="160"/>
  <c r="AC61" i="160"/>
  <c r="AB61" i="160"/>
  <c r="AA61" i="160"/>
  <c r="Z61" i="160"/>
  <c r="Y61" i="160"/>
  <c r="X61" i="160"/>
  <c r="W61" i="160"/>
  <c r="V61" i="160"/>
  <c r="U61" i="160"/>
  <c r="T61" i="160"/>
  <c r="S61" i="160"/>
  <c r="R61" i="160"/>
  <c r="Q61" i="160"/>
  <c r="P61" i="160"/>
  <c r="O61" i="160"/>
  <c r="N61" i="160"/>
  <c r="M61" i="160"/>
  <c r="L61" i="160"/>
  <c r="D61" i="160"/>
  <c r="A60" i="160"/>
  <c r="E59" i="160"/>
  <c r="A59" i="160"/>
  <c r="A57" i="160"/>
  <c r="A82" i="160" s="1"/>
  <c r="A107" i="160" s="1"/>
  <c r="A132" i="160" s="1"/>
  <c r="E54" i="160"/>
  <c r="E55" i="160" s="1"/>
  <c r="A54" i="160"/>
  <c r="C52" i="160"/>
  <c r="C77" i="160" s="1"/>
  <c r="B52" i="160"/>
  <c r="B77" i="160" s="1"/>
  <c r="Y35" i="160"/>
  <c r="A33" i="160"/>
  <c r="A58" i="160" s="1"/>
  <c r="A83" i="160" s="1"/>
  <c r="A108" i="160" s="1"/>
  <c r="A133" i="160" s="1"/>
  <c r="A32" i="160"/>
  <c r="E30" i="160"/>
  <c r="A29" i="160"/>
  <c r="V11" i="160"/>
  <c r="S11" i="160"/>
  <c r="K11" i="160"/>
  <c r="J11" i="160"/>
  <c r="I11" i="160"/>
  <c r="A9" i="160"/>
  <c r="A8" i="160"/>
  <c r="E6" i="160"/>
  <c r="A5" i="160"/>
  <c r="C3" i="160"/>
  <c r="B3" i="160"/>
  <c r="A84" i="162"/>
  <c r="E79" i="162"/>
  <c r="B75" i="162"/>
  <c r="D67" i="162"/>
  <c r="D92" i="162" s="1"/>
  <c r="AD59" i="162"/>
  <c r="X59" i="162"/>
  <c r="Q59" i="162"/>
  <c r="P59" i="162"/>
  <c r="O59" i="162"/>
  <c r="N59" i="162"/>
  <c r="M59" i="162"/>
  <c r="L59" i="162"/>
  <c r="K59" i="162"/>
  <c r="H59" i="162"/>
  <c r="G59" i="162"/>
  <c r="C59" i="162"/>
  <c r="E59" i="162" s="1"/>
  <c r="AB59" i="162" s="1"/>
  <c r="A59" i="162"/>
  <c r="A58" i="162"/>
  <c r="A83" i="162" s="1"/>
  <c r="E54" i="162"/>
  <c r="V53" i="162"/>
  <c r="U53" i="162"/>
  <c r="T53" i="162"/>
  <c r="S53" i="162"/>
  <c r="R53" i="162"/>
  <c r="Q53" i="162"/>
  <c r="P53" i="162"/>
  <c r="O53" i="162"/>
  <c r="N53" i="162"/>
  <c r="M53" i="162"/>
  <c r="L53" i="162"/>
  <c r="K53" i="162"/>
  <c r="J53" i="162"/>
  <c r="I53" i="162"/>
  <c r="H53" i="162"/>
  <c r="G53" i="162"/>
  <c r="F53" i="162"/>
  <c r="C50" i="162"/>
  <c r="C75" i="162" s="1"/>
  <c r="D42" i="162"/>
  <c r="A34" i="162"/>
  <c r="A33" i="162"/>
  <c r="E29" i="162"/>
  <c r="C26" i="162"/>
  <c r="C11" i="162"/>
  <c r="A9" i="162"/>
  <c r="A57" i="162" s="1"/>
  <c r="A82" i="162" s="1"/>
  <c r="A8" i="162"/>
  <c r="A56" i="162" s="1"/>
  <c r="A81" i="162" s="1"/>
  <c r="E6" i="162"/>
  <c r="A5" i="162"/>
  <c r="A28" i="162" s="1"/>
  <c r="C3" i="162"/>
  <c r="B3" i="162"/>
  <c r="B50" i="162" s="1"/>
  <c r="A82" i="161"/>
  <c r="A81" i="161"/>
  <c r="E77" i="161"/>
  <c r="B74" i="161"/>
  <c r="D66" i="161"/>
  <c r="C58" i="161"/>
  <c r="E58" i="161" s="1"/>
  <c r="T58" i="161" s="1"/>
  <c r="A58" i="161"/>
  <c r="A57" i="161"/>
  <c r="E53" i="161"/>
  <c r="B50" i="161"/>
  <c r="A34" i="161"/>
  <c r="A33" i="161"/>
  <c r="E29" i="161"/>
  <c r="C11" i="161"/>
  <c r="S11" i="161" s="1"/>
  <c r="A9" i="161"/>
  <c r="A56" i="161" s="1"/>
  <c r="A80" i="161" s="1"/>
  <c r="A8" i="161"/>
  <c r="E6" i="161"/>
  <c r="A5" i="161"/>
  <c r="C3" i="161"/>
  <c r="B3" i="161"/>
  <c r="D118" i="157"/>
  <c r="Z104" i="157"/>
  <c r="AA104" i="157" s="1"/>
  <c r="AB104" i="157" s="1"/>
  <c r="AC104" i="157" s="1"/>
  <c r="AD104" i="157" s="1"/>
  <c r="Y104" i="157"/>
  <c r="G104" i="157"/>
  <c r="H104" i="157"/>
  <c r="I104" i="157"/>
  <c r="J104" i="157"/>
  <c r="K104" i="157"/>
  <c r="L104" i="157"/>
  <c r="M104" i="157"/>
  <c r="N104" i="157"/>
  <c r="O104" i="157"/>
  <c r="P104" i="157"/>
  <c r="Q104" i="157"/>
  <c r="R104" i="157"/>
  <c r="S104" i="157"/>
  <c r="T104" i="157"/>
  <c r="U104" i="157"/>
  <c r="V104" i="157"/>
  <c r="W104" i="157"/>
  <c r="X104" i="157"/>
  <c r="F104" i="157"/>
  <c r="D135" i="157"/>
  <c r="D134" i="157"/>
  <c r="D136" i="157"/>
  <c r="W78" i="159"/>
  <c r="W53" i="159"/>
  <c r="G110" i="157"/>
  <c r="H110" i="157"/>
  <c r="I110" i="157"/>
  <c r="J110" i="157"/>
  <c r="K110" i="157"/>
  <c r="L110" i="157"/>
  <c r="M110" i="157"/>
  <c r="N110" i="157"/>
  <c r="O110" i="157"/>
  <c r="P110" i="157"/>
  <c r="Q110" i="157"/>
  <c r="R110" i="157"/>
  <c r="S110" i="157"/>
  <c r="T110" i="157"/>
  <c r="U110" i="157"/>
  <c r="V110" i="157"/>
  <c r="W110" i="157"/>
  <c r="X110" i="157"/>
  <c r="Y110" i="157"/>
  <c r="Z110" i="157"/>
  <c r="AA110" i="157"/>
  <c r="AB110" i="157"/>
  <c r="AC110" i="157"/>
  <c r="AD110" i="157"/>
  <c r="F110" i="157"/>
  <c r="D109" i="157"/>
  <c r="D110" i="157" s="1"/>
  <c r="A109" i="157"/>
  <c r="A134" i="157" s="1"/>
  <c r="A111" i="157"/>
  <c r="A136" i="157" s="1"/>
  <c r="A107" i="157"/>
  <c r="A132" i="157" s="1"/>
  <c r="E154" i="157"/>
  <c r="E153" i="157"/>
  <c r="E152" i="157" s="1"/>
  <c r="D82" i="157"/>
  <c r="D83" i="157" s="1"/>
  <c r="D84" i="157" s="1"/>
  <c r="E59" i="157"/>
  <c r="L61" i="157"/>
  <c r="M61" i="157"/>
  <c r="N61" i="157"/>
  <c r="O61" i="157"/>
  <c r="P61" i="157"/>
  <c r="Q61" i="157"/>
  <c r="R61" i="157"/>
  <c r="S61" i="157"/>
  <c r="T61" i="157"/>
  <c r="U61" i="157"/>
  <c r="V61" i="157"/>
  <c r="W61" i="157"/>
  <c r="X61" i="157"/>
  <c r="Y61" i="157"/>
  <c r="Z61" i="157"/>
  <c r="AA61" i="157"/>
  <c r="AB61" i="157"/>
  <c r="AC61" i="157"/>
  <c r="AD61" i="157"/>
  <c r="A59" i="157"/>
  <c r="A84" i="157" s="1"/>
  <c r="A60" i="157"/>
  <c r="A85" i="157" s="1"/>
  <c r="A110" i="157" s="1"/>
  <c r="A135" i="157" s="1"/>
  <c r="G53" i="159"/>
  <c r="H53" i="159"/>
  <c r="I53" i="159"/>
  <c r="K53" i="159"/>
  <c r="L53" i="159"/>
  <c r="V53" i="159"/>
  <c r="X53" i="159"/>
  <c r="Y53" i="159"/>
  <c r="Z53" i="159" s="1"/>
  <c r="AA53" i="159" s="1"/>
  <c r="AB53" i="159" s="1"/>
  <c r="AC53" i="159" s="1"/>
  <c r="AD53" i="159" s="1"/>
  <c r="F53" i="159"/>
  <c r="AD135" i="157"/>
  <c r="AC135" i="157"/>
  <c r="AB135" i="157"/>
  <c r="AA135" i="157"/>
  <c r="Z135" i="157"/>
  <c r="Y135" i="157"/>
  <c r="X135" i="157"/>
  <c r="W135" i="157"/>
  <c r="V135" i="157"/>
  <c r="U135" i="157"/>
  <c r="T135" i="157"/>
  <c r="S135" i="157"/>
  <c r="R135" i="157"/>
  <c r="Q135" i="157"/>
  <c r="P135" i="157"/>
  <c r="O135" i="157"/>
  <c r="N135" i="157"/>
  <c r="M135" i="157"/>
  <c r="L135" i="157"/>
  <c r="K135" i="157"/>
  <c r="J135" i="157"/>
  <c r="I135" i="157"/>
  <c r="H135" i="157"/>
  <c r="G135" i="157"/>
  <c r="F135" i="157"/>
  <c r="D133" i="157"/>
  <c r="D132" i="157"/>
  <c r="E130" i="157"/>
  <c r="D143" i="157"/>
  <c r="D108" i="157"/>
  <c r="D107" i="157"/>
  <c r="D111" i="157" s="1"/>
  <c r="E105" i="157"/>
  <c r="A129" i="157"/>
  <c r="C101" i="157"/>
  <c r="C126" i="157" s="1"/>
  <c r="B101" i="157"/>
  <c r="B126" i="157" s="1"/>
  <c r="D86" i="157"/>
  <c r="E80" i="157"/>
  <c r="D61" i="157"/>
  <c r="E54" i="157"/>
  <c r="E55" i="157" s="1"/>
  <c r="C52" i="157"/>
  <c r="C77" i="157" s="1"/>
  <c r="B52" i="157"/>
  <c r="B77" i="157" s="1"/>
  <c r="A36" i="157"/>
  <c r="A61" i="157" s="1"/>
  <c r="A86" i="157" s="1"/>
  <c r="A12" i="159"/>
  <c r="A33" i="157"/>
  <c r="A58" i="157" s="1"/>
  <c r="A83" i="157" s="1"/>
  <c r="A108" i="157" s="1"/>
  <c r="A32" i="157"/>
  <c r="A57" i="157" s="1"/>
  <c r="A82" i="157" s="1"/>
  <c r="E30" i="157"/>
  <c r="A29" i="157"/>
  <c r="A54" i="157" s="1"/>
  <c r="D19" i="157"/>
  <c r="D43" i="157" s="1"/>
  <c r="A12" i="157"/>
  <c r="A9" i="157"/>
  <c r="A8" i="157"/>
  <c r="E6" i="157"/>
  <c r="C5" i="157"/>
  <c r="A5" i="157"/>
  <c r="C3" i="157"/>
  <c r="B3" i="157"/>
  <c r="E79" i="159"/>
  <c r="B75" i="159"/>
  <c r="D67" i="159"/>
  <c r="A60" i="159"/>
  <c r="A85" i="159" s="1"/>
  <c r="A59" i="159"/>
  <c r="A84" i="159" s="1"/>
  <c r="A58" i="159"/>
  <c r="A83" i="159" s="1"/>
  <c r="E54" i="159"/>
  <c r="A35" i="159"/>
  <c r="A34" i="159"/>
  <c r="A33" i="159"/>
  <c r="E29" i="159"/>
  <c r="D19" i="159"/>
  <c r="D42" i="159" s="1"/>
  <c r="A9" i="159"/>
  <c r="A57" i="159" s="1"/>
  <c r="A82" i="159" s="1"/>
  <c r="A8" i="159"/>
  <c r="A56" i="159" s="1"/>
  <c r="A81" i="159" s="1"/>
  <c r="E6" i="159"/>
  <c r="C5" i="159"/>
  <c r="A5" i="159"/>
  <c r="A28" i="159" s="1"/>
  <c r="C3" i="159"/>
  <c r="C26" i="159" s="1"/>
  <c r="B3" i="159"/>
  <c r="B50" i="159" s="1"/>
  <c r="D66" i="158"/>
  <c r="Q26" i="117"/>
  <c r="Q27" i="117"/>
  <c r="Q28" i="117"/>
  <c r="Q29" i="117"/>
  <c r="Q30" i="117"/>
  <c r="Q31" i="117"/>
  <c r="Q32" i="117"/>
  <c r="Q33" i="117"/>
  <c r="Q34" i="117"/>
  <c r="Q35" i="117"/>
  <c r="Q25" i="117"/>
  <c r="Z16" i="117"/>
  <c r="Z15" i="117"/>
  <c r="Q15" i="117"/>
  <c r="R17" i="117"/>
  <c r="R16" i="117"/>
  <c r="R15" i="117"/>
  <c r="Q17" i="117"/>
  <c r="Q16" i="117"/>
  <c r="P9" i="117"/>
  <c r="C52" i="159" s="1"/>
  <c r="A59" i="158"/>
  <c r="A83" i="158" s="1"/>
  <c r="A35" i="158"/>
  <c r="D72" i="117"/>
  <c r="V72" i="117"/>
  <c r="U72" i="117"/>
  <c r="T72" i="117"/>
  <c r="S72" i="117"/>
  <c r="U53" i="159" s="1"/>
  <c r="R72" i="117"/>
  <c r="T53" i="159" s="1"/>
  <c r="Q72" i="117"/>
  <c r="P72" i="117"/>
  <c r="O72" i="117"/>
  <c r="N72" i="117"/>
  <c r="M72" i="117"/>
  <c r="L72" i="117"/>
  <c r="K72" i="117"/>
  <c r="M53" i="159" s="1"/>
  <c r="J72" i="117"/>
  <c r="I72" i="117"/>
  <c r="H72" i="117"/>
  <c r="G72" i="117"/>
  <c r="F72" i="117"/>
  <c r="E72" i="117"/>
  <c r="C72" i="117"/>
  <c r="B72" i="117"/>
  <c r="I65" i="117"/>
  <c r="D19" i="158"/>
  <c r="D42" i="158" s="1"/>
  <c r="C5" i="158"/>
  <c r="E77" i="158"/>
  <c r="B74" i="158"/>
  <c r="D90" i="158"/>
  <c r="A58" i="158"/>
  <c r="A82" i="158" s="1"/>
  <c r="A57" i="158"/>
  <c r="A81" i="158" s="1"/>
  <c r="E53" i="158"/>
  <c r="A34" i="158"/>
  <c r="A33" i="158"/>
  <c r="E29" i="158"/>
  <c r="A12" i="158"/>
  <c r="A9" i="158"/>
  <c r="A32" i="158" s="1"/>
  <c r="A8" i="158"/>
  <c r="A55" i="158" s="1"/>
  <c r="A79" i="158" s="1"/>
  <c r="E6" i="158"/>
  <c r="A5" i="158"/>
  <c r="A52" i="158" s="1"/>
  <c r="A76" i="158" s="1"/>
  <c r="C3" i="158"/>
  <c r="C50" i="158" s="1"/>
  <c r="C74" i="158" s="1"/>
  <c r="B3" i="158"/>
  <c r="B50" i="158" s="1"/>
  <c r="E40" i="117"/>
  <c r="D22" i="117"/>
  <c r="P22" i="117" s="1"/>
  <c r="D16" i="117"/>
  <c r="D17" i="117"/>
  <c r="D18" i="117"/>
  <c r="D19" i="117"/>
  <c r="D15" i="117"/>
  <c r="D14" i="117"/>
  <c r="D13" i="117"/>
  <c r="E13" i="117" s="1"/>
  <c r="G13" i="117" s="1"/>
  <c r="D9" i="117"/>
  <c r="E11" i="117"/>
  <c r="P34" i="109"/>
  <c r="E128" i="148"/>
  <c r="Z125" i="148"/>
  <c r="AA125" i="148"/>
  <c r="AB125" i="148" s="1"/>
  <c r="AC125" i="148" s="1"/>
  <c r="AD125" i="148" s="1"/>
  <c r="Y125" i="148"/>
  <c r="G125" i="148"/>
  <c r="H125" i="148"/>
  <c r="I125" i="148"/>
  <c r="J125" i="148"/>
  <c r="K125" i="148"/>
  <c r="L125" i="148"/>
  <c r="M125" i="148"/>
  <c r="N125" i="148"/>
  <c r="O125" i="148"/>
  <c r="P125" i="148"/>
  <c r="Q125" i="148"/>
  <c r="R125" i="148"/>
  <c r="S125" i="148"/>
  <c r="T125" i="148"/>
  <c r="U125" i="148"/>
  <c r="V125" i="148"/>
  <c r="W125" i="148"/>
  <c r="X125" i="148"/>
  <c r="F125" i="148"/>
  <c r="D17" i="109"/>
  <c r="D16" i="109"/>
  <c r="D15" i="109"/>
  <c r="D14" i="109"/>
  <c r="D13" i="109"/>
  <c r="P17" i="109"/>
  <c r="P16" i="109"/>
  <c r="P15" i="109"/>
  <c r="P14" i="109"/>
  <c r="C61" i="147" s="1"/>
  <c r="P13" i="109"/>
  <c r="F51" i="109"/>
  <c r="A74" i="148"/>
  <c r="E14" i="109"/>
  <c r="J23" i="109" s="1"/>
  <c r="F14" i="109" s="1"/>
  <c r="B6" i="149" s="1"/>
  <c r="B35" i="148" s="1"/>
  <c r="E179" i="148"/>
  <c r="B40" i="106"/>
  <c r="E14" i="110"/>
  <c r="B6" i="152" s="1"/>
  <c r="B7" i="150" s="1"/>
  <c r="D139" i="155"/>
  <c r="Z125" i="155"/>
  <c r="AA125" i="155"/>
  <c r="AB125" i="155"/>
  <c r="AC125" i="155"/>
  <c r="AD125" i="155"/>
  <c r="Y125" i="155"/>
  <c r="G125" i="155"/>
  <c r="H125" i="155"/>
  <c r="I125" i="155"/>
  <c r="J125" i="155"/>
  <c r="K125" i="155"/>
  <c r="L125" i="155"/>
  <c r="M125" i="155"/>
  <c r="N125" i="155"/>
  <c r="O125" i="155"/>
  <c r="P125" i="155"/>
  <c r="Q125" i="155"/>
  <c r="R125" i="155"/>
  <c r="S125" i="155"/>
  <c r="T125" i="155"/>
  <c r="U125" i="155"/>
  <c r="V125" i="155"/>
  <c r="W125" i="155"/>
  <c r="X125" i="155"/>
  <c r="F125" i="155"/>
  <c r="F124" i="155"/>
  <c r="F123" i="155"/>
  <c r="D35" i="111"/>
  <c r="E179" i="155"/>
  <c r="E178" i="155"/>
  <c r="E177" i="155" s="1"/>
  <c r="E17" i="111"/>
  <c r="E16" i="111"/>
  <c r="K9" i="111" s="1"/>
  <c r="K10" i="111"/>
  <c r="A74" i="155"/>
  <c r="D24" i="155"/>
  <c r="C45" i="155"/>
  <c r="H45" i="155" s="1"/>
  <c r="D161" i="155"/>
  <c r="A161" i="155"/>
  <c r="AD160" i="155"/>
  <c r="AC160" i="155"/>
  <c r="AB160" i="155"/>
  <c r="AA160" i="155"/>
  <c r="Z160" i="155"/>
  <c r="Y160" i="155"/>
  <c r="X160" i="155"/>
  <c r="W160" i="155"/>
  <c r="V160" i="155"/>
  <c r="U160" i="155"/>
  <c r="T160" i="155"/>
  <c r="S160" i="155"/>
  <c r="R160" i="155"/>
  <c r="Q160" i="155"/>
  <c r="P160" i="155"/>
  <c r="O160" i="155"/>
  <c r="N160" i="155"/>
  <c r="M160" i="155"/>
  <c r="L160" i="155"/>
  <c r="K160" i="155"/>
  <c r="J160" i="155"/>
  <c r="I160" i="155"/>
  <c r="H160" i="155"/>
  <c r="G160" i="155"/>
  <c r="F160" i="155"/>
  <c r="D160" i="155"/>
  <c r="D159" i="155"/>
  <c r="D158" i="155"/>
  <c r="D157" i="155"/>
  <c r="E155" i="155"/>
  <c r="A154" i="155"/>
  <c r="AC132" i="155"/>
  <c r="S132" i="155"/>
  <c r="R132" i="155"/>
  <c r="Q132" i="155"/>
  <c r="P132" i="155"/>
  <c r="O132" i="155"/>
  <c r="D132" i="155"/>
  <c r="AD131" i="155"/>
  <c r="AC131" i="155"/>
  <c r="AB131" i="155"/>
  <c r="AA131" i="155"/>
  <c r="Z131" i="155"/>
  <c r="Y131" i="155"/>
  <c r="X131" i="155"/>
  <c r="W131" i="155"/>
  <c r="V131" i="155"/>
  <c r="U131" i="155"/>
  <c r="T131" i="155"/>
  <c r="S131" i="155"/>
  <c r="R131" i="155"/>
  <c r="Q131" i="155"/>
  <c r="P131" i="155"/>
  <c r="O131" i="155"/>
  <c r="N131" i="155"/>
  <c r="M131" i="155"/>
  <c r="L131" i="155"/>
  <c r="K131" i="155"/>
  <c r="J131" i="155"/>
  <c r="I131" i="155"/>
  <c r="H131" i="155"/>
  <c r="G131" i="155"/>
  <c r="F131" i="155"/>
  <c r="D131" i="155"/>
  <c r="D130" i="155"/>
  <c r="D129" i="155"/>
  <c r="A129" i="155"/>
  <c r="A158" i="155" s="1"/>
  <c r="D128" i="155"/>
  <c r="E126" i="155"/>
  <c r="A125" i="155"/>
  <c r="A122" i="155"/>
  <c r="A151" i="155" s="1"/>
  <c r="C118" i="155"/>
  <c r="C147" i="155" s="1"/>
  <c r="B118" i="155"/>
  <c r="B147" i="155" s="1"/>
  <c r="D103" i="155"/>
  <c r="A103" i="155"/>
  <c r="D102" i="155"/>
  <c r="D101" i="155"/>
  <c r="D100" i="155"/>
  <c r="D99" i="155"/>
  <c r="E97" i="155"/>
  <c r="A94" i="155"/>
  <c r="A92" i="155"/>
  <c r="C90" i="155"/>
  <c r="AD74" i="155"/>
  <c r="AD132" i="155" s="1"/>
  <c r="AC74" i="155"/>
  <c r="AB74" i="155"/>
  <c r="AB132" i="155" s="1"/>
  <c r="AA74" i="155"/>
  <c r="AA132" i="155" s="1"/>
  <c r="Z74" i="155"/>
  <c r="Z132" i="155" s="1"/>
  <c r="Y74" i="155"/>
  <c r="Y132" i="155" s="1"/>
  <c r="X74" i="155"/>
  <c r="X132" i="155" s="1"/>
  <c r="W74" i="155"/>
  <c r="W132" i="155" s="1"/>
  <c r="V74" i="155"/>
  <c r="V132" i="155" s="1"/>
  <c r="U74" i="155"/>
  <c r="U132" i="155" s="1"/>
  <c r="T74" i="155"/>
  <c r="T132" i="155" s="1"/>
  <c r="S74" i="155"/>
  <c r="R74" i="155"/>
  <c r="Q74" i="155"/>
  <c r="P74" i="155"/>
  <c r="O74" i="155"/>
  <c r="N74" i="155"/>
  <c r="N132" i="155" s="1"/>
  <c r="M74" i="155"/>
  <c r="M132" i="155" s="1"/>
  <c r="L74" i="155"/>
  <c r="L132" i="155" s="1"/>
  <c r="D74" i="155"/>
  <c r="D73" i="155"/>
  <c r="E72" i="155"/>
  <c r="D72" i="155"/>
  <c r="D71" i="155"/>
  <c r="D70" i="155"/>
  <c r="E67" i="155"/>
  <c r="A67" i="155"/>
  <c r="A65" i="155"/>
  <c r="A63" i="155"/>
  <c r="C61" i="155"/>
  <c r="B61" i="155"/>
  <c r="B90" i="155" s="1"/>
  <c r="J45" i="155"/>
  <c r="I45" i="155"/>
  <c r="G45" i="155"/>
  <c r="F45" i="155"/>
  <c r="E45" i="155"/>
  <c r="D45" i="155"/>
  <c r="A45" i="155"/>
  <c r="D44" i="155"/>
  <c r="A44" i="155"/>
  <c r="D43" i="155"/>
  <c r="D42" i="155"/>
  <c r="A42" i="155"/>
  <c r="D41" i="155"/>
  <c r="A41" i="155"/>
  <c r="E38" i="155"/>
  <c r="D38" i="155"/>
  <c r="A38" i="155"/>
  <c r="A96" i="155" s="1"/>
  <c r="E37" i="155"/>
  <c r="E66" i="155" s="1"/>
  <c r="D37" i="155"/>
  <c r="A37" i="155"/>
  <c r="E36" i="155"/>
  <c r="D36" i="155"/>
  <c r="A36" i="155"/>
  <c r="E35" i="155"/>
  <c r="D35" i="155"/>
  <c r="A35" i="155"/>
  <c r="A93" i="155" s="1"/>
  <c r="E34" i="155"/>
  <c r="E39" i="155" s="1"/>
  <c r="D34" i="155"/>
  <c r="A34" i="155"/>
  <c r="C32" i="155"/>
  <c r="B32" i="155"/>
  <c r="D17" i="155"/>
  <c r="A17" i="155"/>
  <c r="D16" i="155"/>
  <c r="A16" i="155"/>
  <c r="A131" i="155" s="1"/>
  <c r="A160" i="155" s="1"/>
  <c r="D15" i="155"/>
  <c r="A15" i="155"/>
  <c r="A72" i="155" s="1"/>
  <c r="A101" i="155" s="1"/>
  <c r="D14" i="155"/>
  <c r="A14" i="155"/>
  <c r="A71" i="155" s="1"/>
  <c r="A100" i="155" s="1"/>
  <c r="D13" i="155"/>
  <c r="A13" i="155"/>
  <c r="E10" i="155"/>
  <c r="D10" i="155"/>
  <c r="A10" i="155"/>
  <c r="A124" i="155" s="1"/>
  <c r="A153" i="155" s="1"/>
  <c r="E9" i="155"/>
  <c r="D9" i="155"/>
  <c r="A9" i="155"/>
  <c r="A123" i="155" s="1"/>
  <c r="A152" i="155" s="1"/>
  <c r="E8" i="155"/>
  <c r="D8" i="155"/>
  <c r="A8" i="155"/>
  <c r="E7" i="155"/>
  <c r="D7" i="155"/>
  <c r="A7" i="155"/>
  <c r="A121" i="155" s="1"/>
  <c r="A150" i="155" s="1"/>
  <c r="E6" i="155"/>
  <c r="E11" i="155" s="1"/>
  <c r="D6" i="155"/>
  <c r="A6" i="155"/>
  <c r="A120" i="155" s="1"/>
  <c r="A149" i="155" s="1"/>
  <c r="C4" i="155"/>
  <c r="B4" i="155"/>
  <c r="D79" i="156"/>
  <c r="D108" i="156" s="1"/>
  <c r="C72" i="156"/>
  <c r="J72" i="156" s="1"/>
  <c r="E13" i="111"/>
  <c r="K6" i="111" s="1"/>
  <c r="E14" i="111"/>
  <c r="J7" i="111" s="1"/>
  <c r="D23" i="156"/>
  <c r="D50" i="156" s="1"/>
  <c r="N53" i="111"/>
  <c r="A71" i="154" s="1"/>
  <c r="A99" i="154" s="1"/>
  <c r="D53" i="111"/>
  <c r="A16" i="156"/>
  <c r="A43" i="156" s="1"/>
  <c r="F16" i="156"/>
  <c r="C6" i="156"/>
  <c r="C35" i="155" s="1"/>
  <c r="C7" i="156"/>
  <c r="C36" i="155" s="1"/>
  <c r="C8" i="156"/>
  <c r="C37" i="155" s="1"/>
  <c r="C9" i="156"/>
  <c r="C38" i="155" s="1"/>
  <c r="C5" i="156"/>
  <c r="C34" i="155" s="1"/>
  <c r="D101" i="156"/>
  <c r="D100" i="156"/>
  <c r="D99" i="156"/>
  <c r="D98" i="156"/>
  <c r="D97" i="156"/>
  <c r="E95" i="156"/>
  <c r="A94" i="156"/>
  <c r="D72" i="156"/>
  <c r="A72" i="156"/>
  <c r="A101" i="156" s="1"/>
  <c r="D71" i="156"/>
  <c r="D70" i="156"/>
  <c r="D69" i="156"/>
  <c r="D68" i="156"/>
  <c r="E66" i="156"/>
  <c r="Y65" i="156"/>
  <c r="Z65" i="156" s="1"/>
  <c r="AA65" i="156" s="1"/>
  <c r="AB65" i="156" s="1"/>
  <c r="AC65" i="156" s="1"/>
  <c r="AD65" i="156" s="1"/>
  <c r="X65" i="156"/>
  <c r="W65" i="156"/>
  <c r="V65" i="156"/>
  <c r="U65" i="156"/>
  <c r="T65" i="156"/>
  <c r="S65" i="156"/>
  <c r="R65" i="156"/>
  <c r="Q65" i="156"/>
  <c r="P65" i="156"/>
  <c r="O65" i="156"/>
  <c r="N65" i="156"/>
  <c r="M65" i="156"/>
  <c r="L65" i="156"/>
  <c r="K65" i="156"/>
  <c r="J65" i="156"/>
  <c r="I65" i="156"/>
  <c r="H65" i="156"/>
  <c r="G65" i="156"/>
  <c r="F65" i="156"/>
  <c r="D43" i="156"/>
  <c r="D42" i="156"/>
  <c r="D41" i="156"/>
  <c r="A41" i="156"/>
  <c r="A70" i="156" s="1"/>
  <c r="A99" i="156" s="1"/>
  <c r="D40" i="156"/>
  <c r="D39" i="156"/>
  <c r="E37" i="156"/>
  <c r="C30" i="156"/>
  <c r="D16" i="156"/>
  <c r="D15" i="156"/>
  <c r="A15" i="156"/>
  <c r="A42" i="156" s="1"/>
  <c r="A71" i="156" s="1"/>
  <c r="A100" i="156" s="1"/>
  <c r="D14" i="156"/>
  <c r="D13" i="156"/>
  <c r="A13" i="156"/>
  <c r="A40" i="156" s="1"/>
  <c r="A69" i="156" s="1"/>
  <c r="A98" i="156" s="1"/>
  <c r="D12" i="156"/>
  <c r="A12" i="156"/>
  <c r="A39" i="156" s="1"/>
  <c r="A68" i="156" s="1"/>
  <c r="A97" i="156" s="1"/>
  <c r="E10" i="156"/>
  <c r="A9" i="156"/>
  <c r="A36" i="156" s="1"/>
  <c r="A64" i="156" s="1"/>
  <c r="A93" i="156" s="1"/>
  <c r="A8" i="156"/>
  <c r="A35" i="156" s="1"/>
  <c r="A63" i="156" s="1"/>
  <c r="A92" i="156" s="1"/>
  <c r="A7" i="156"/>
  <c r="A34" i="156" s="1"/>
  <c r="A62" i="156" s="1"/>
  <c r="A91" i="156" s="1"/>
  <c r="A6" i="156"/>
  <c r="A33" i="156" s="1"/>
  <c r="A61" i="156" s="1"/>
  <c r="A90" i="156" s="1"/>
  <c r="A5" i="156"/>
  <c r="A32" i="156" s="1"/>
  <c r="A60" i="156" s="1"/>
  <c r="A89" i="156" s="1"/>
  <c r="C3" i="156"/>
  <c r="C58" i="156" s="1"/>
  <c r="C87" i="156" s="1"/>
  <c r="B3" i="156"/>
  <c r="B58" i="156" s="1"/>
  <c r="D78" i="154"/>
  <c r="D106" i="154" s="1"/>
  <c r="A70" i="154"/>
  <c r="A98" i="154" s="1"/>
  <c r="E15" i="111"/>
  <c r="B7" i="154" s="1"/>
  <c r="B8" i="155" s="1"/>
  <c r="D23" i="154"/>
  <c r="E52" i="111"/>
  <c r="C15" i="154" s="1"/>
  <c r="C16" i="155" s="1"/>
  <c r="C6" i="154"/>
  <c r="C7" i="155" s="1"/>
  <c r="C7" i="154"/>
  <c r="C8" i="155" s="1"/>
  <c r="C8" i="154"/>
  <c r="C9" i="155" s="1"/>
  <c r="C9" i="154"/>
  <c r="C10" i="155" s="1"/>
  <c r="C5" i="154"/>
  <c r="C6" i="155" s="1"/>
  <c r="D99" i="154"/>
  <c r="D98" i="154"/>
  <c r="D97" i="154"/>
  <c r="D96" i="154"/>
  <c r="D95" i="154"/>
  <c r="E93" i="154"/>
  <c r="B86" i="154"/>
  <c r="D71" i="154"/>
  <c r="D70" i="154"/>
  <c r="D69" i="154"/>
  <c r="A69" i="154"/>
  <c r="A97" i="154" s="1"/>
  <c r="D68" i="154"/>
  <c r="D67" i="154"/>
  <c r="E65" i="154"/>
  <c r="A64" i="154"/>
  <c r="A92" i="154" s="1"/>
  <c r="A60" i="154"/>
  <c r="A88" i="154" s="1"/>
  <c r="C58" i="154"/>
  <c r="C86" i="154" s="1"/>
  <c r="D50" i="154"/>
  <c r="D43" i="154"/>
  <c r="D42" i="154"/>
  <c r="A42" i="154"/>
  <c r="D41" i="154"/>
  <c r="A41" i="154"/>
  <c r="D40" i="154"/>
  <c r="D39" i="154"/>
  <c r="E37" i="154"/>
  <c r="A36" i="154"/>
  <c r="A35" i="154"/>
  <c r="A32" i="154"/>
  <c r="C30" i="154"/>
  <c r="A16" i="154"/>
  <c r="A43" i="154" s="1"/>
  <c r="A13" i="154"/>
  <c r="A68" i="154" s="1"/>
  <c r="A96" i="154" s="1"/>
  <c r="A12" i="154"/>
  <c r="A67" i="154" s="1"/>
  <c r="A95" i="154" s="1"/>
  <c r="E10" i="154"/>
  <c r="A9" i="154"/>
  <c r="A8" i="154"/>
  <c r="A63" i="154" s="1"/>
  <c r="A91" i="154" s="1"/>
  <c r="A7" i="154"/>
  <c r="A6" i="154"/>
  <c r="A5" i="154"/>
  <c r="C3" i="154"/>
  <c r="B3" i="154"/>
  <c r="B58" i="154" s="1"/>
  <c r="B3" i="153"/>
  <c r="F8" i="153"/>
  <c r="B6" i="153" s="1"/>
  <c r="B8" i="153"/>
  <c r="F7" i="153"/>
  <c r="Z24" i="111"/>
  <c r="Z23" i="111"/>
  <c r="Q29" i="111" s="1"/>
  <c r="B67" i="111"/>
  <c r="D72" i="111" s="1"/>
  <c r="V84" i="111"/>
  <c r="U84" i="111"/>
  <c r="T84" i="111"/>
  <c r="S84" i="111"/>
  <c r="R84" i="111"/>
  <c r="Q84" i="111"/>
  <c r="P84" i="111"/>
  <c r="O84" i="111"/>
  <c r="N84" i="111"/>
  <c r="M84" i="111"/>
  <c r="L84" i="111"/>
  <c r="K84" i="111"/>
  <c r="J84" i="111"/>
  <c r="I84" i="111"/>
  <c r="H84" i="111"/>
  <c r="G84" i="111"/>
  <c r="F84" i="111"/>
  <c r="E84" i="111"/>
  <c r="D84" i="111"/>
  <c r="C84" i="111"/>
  <c r="B84" i="111"/>
  <c r="I77" i="111"/>
  <c r="D21" i="111"/>
  <c r="P21" i="111" s="1"/>
  <c r="O21" i="111"/>
  <c r="R21" i="111"/>
  <c r="N21" i="111"/>
  <c r="K10" i="110"/>
  <c r="Z125" i="150"/>
  <c r="AA125" i="150"/>
  <c r="AB125" i="150"/>
  <c r="AC125" i="150" s="1"/>
  <c r="AD125" i="150" s="1"/>
  <c r="Y125" i="150"/>
  <c r="G125" i="150"/>
  <c r="H125" i="150"/>
  <c r="I125" i="150"/>
  <c r="J125" i="150"/>
  <c r="K125" i="150"/>
  <c r="L125" i="150"/>
  <c r="M125" i="150"/>
  <c r="N125" i="150"/>
  <c r="O125" i="150"/>
  <c r="P125" i="150"/>
  <c r="Q125" i="150"/>
  <c r="R125" i="150"/>
  <c r="S125" i="150"/>
  <c r="T125" i="150"/>
  <c r="U125" i="150"/>
  <c r="V125" i="150"/>
  <c r="W125" i="150"/>
  <c r="X125" i="150"/>
  <c r="F125" i="150"/>
  <c r="E177" i="150"/>
  <c r="E178" i="150"/>
  <c r="A103" i="150"/>
  <c r="E17" i="110"/>
  <c r="C44" i="150"/>
  <c r="X44" i="150" s="1"/>
  <c r="C35" i="150"/>
  <c r="C36" i="150"/>
  <c r="C37" i="150"/>
  <c r="C38" i="150"/>
  <c r="X38" i="150" s="1"/>
  <c r="B38" i="150"/>
  <c r="C16" i="150"/>
  <c r="N16" i="150" s="1"/>
  <c r="C7" i="150"/>
  <c r="C8" i="150"/>
  <c r="C9" i="150"/>
  <c r="B10" i="150"/>
  <c r="Z23" i="110"/>
  <c r="D168" i="150"/>
  <c r="D139" i="150"/>
  <c r="D24" i="150"/>
  <c r="J10" i="110"/>
  <c r="J7" i="110"/>
  <c r="C15" i="151"/>
  <c r="C6" i="151"/>
  <c r="C7" i="151"/>
  <c r="C8" i="151"/>
  <c r="C9" i="151"/>
  <c r="Y9" i="151" s="1"/>
  <c r="C5" i="151"/>
  <c r="B9" i="151"/>
  <c r="B66" i="110"/>
  <c r="I72" i="110" s="1"/>
  <c r="I77" i="110" s="1"/>
  <c r="L84" i="110" s="1"/>
  <c r="N154" i="150" s="1"/>
  <c r="V83" i="110"/>
  <c r="U83" i="110"/>
  <c r="T83" i="110"/>
  <c r="S83" i="110"/>
  <c r="R83" i="110"/>
  <c r="Q83" i="110"/>
  <c r="P83" i="110"/>
  <c r="O83" i="110"/>
  <c r="N83" i="110"/>
  <c r="M83" i="110"/>
  <c r="L83" i="110"/>
  <c r="K83" i="110"/>
  <c r="J83" i="110"/>
  <c r="I83" i="110"/>
  <c r="H83" i="110"/>
  <c r="G83" i="110"/>
  <c r="F83" i="110"/>
  <c r="E83" i="110"/>
  <c r="D83" i="110"/>
  <c r="C83" i="110"/>
  <c r="B83" i="110"/>
  <c r="I76" i="110"/>
  <c r="B9" i="152"/>
  <c r="E52" i="110"/>
  <c r="C15" i="152"/>
  <c r="T15" i="152" s="1"/>
  <c r="C6" i="152"/>
  <c r="C7" i="152"/>
  <c r="C8" i="152"/>
  <c r="C9" i="152"/>
  <c r="C10" i="150" s="1"/>
  <c r="C5" i="152"/>
  <c r="D79" i="151"/>
  <c r="D23" i="151"/>
  <c r="D78" i="152"/>
  <c r="D23" i="152"/>
  <c r="D50" i="152" s="1"/>
  <c r="D161" i="150"/>
  <c r="A161" i="150"/>
  <c r="AD160" i="150"/>
  <c r="AC160" i="150"/>
  <c r="AB160" i="150"/>
  <c r="AA160" i="150"/>
  <c r="Z160" i="150"/>
  <c r="Y160" i="150"/>
  <c r="X160" i="150"/>
  <c r="W160" i="150"/>
  <c r="V160" i="150"/>
  <c r="U160" i="150"/>
  <c r="T160" i="150"/>
  <c r="S160" i="150"/>
  <c r="R160" i="150"/>
  <c r="Q160" i="150"/>
  <c r="P160" i="150"/>
  <c r="O160" i="150"/>
  <c r="N160" i="150"/>
  <c r="M160" i="150"/>
  <c r="L160" i="150"/>
  <c r="K160" i="150"/>
  <c r="J160" i="150"/>
  <c r="I160" i="150"/>
  <c r="H160" i="150"/>
  <c r="G160" i="150"/>
  <c r="F160" i="150"/>
  <c r="D160" i="150"/>
  <c r="D159" i="150"/>
  <c r="D158" i="150"/>
  <c r="D157" i="150"/>
  <c r="E155" i="150"/>
  <c r="A154" i="150"/>
  <c r="A153" i="150"/>
  <c r="T132" i="150"/>
  <c r="S132" i="150"/>
  <c r="Q132" i="150"/>
  <c r="P132" i="150"/>
  <c r="M132" i="150"/>
  <c r="D132" i="150"/>
  <c r="AD131" i="150"/>
  <c r="AC131" i="150"/>
  <c r="AB131" i="150"/>
  <c r="AA131" i="150"/>
  <c r="Z131" i="150"/>
  <c r="Y131" i="150"/>
  <c r="X131" i="150"/>
  <c r="W131" i="150"/>
  <c r="V131" i="150"/>
  <c r="U131" i="150"/>
  <c r="T131" i="150"/>
  <c r="S131" i="150"/>
  <c r="R131" i="150"/>
  <c r="Q131" i="150"/>
  <c r="P131" i="150"/>
  <c r="O131" i="150"/>
  <c r="N131" i="150"/>
  <c r="M131" i="150"/>
  <c r="L131" i="150"/>
  <c r="K131" i="150"/>
  <c r="J131" i="150"/>
  <c r="I131" i="150"/>
  <c r="H131" i="150"/>
  <c r="G131" i="150"/>
  <c r="F131" i="150"/>
  <c r="D131" i="150"/>
  <c r="D130" i="150"/>
  <c r="D129" i="150"/>
  <c r="D128" i="150"/>
  <c r="E126" i="150"/>
  <c r="A125" i="150"/>
  <c r="A120" i="150"/>
  <c r="A149" i="150" s="1"/>
  <c r="C118" i="150"/>
  <c r="C147" i="150" s="1"/>
  <c r="B118" i="150"/>
  <c r="B147" i="150" s="1"/>
  <c r="D103" i="150"/>
  <c r="D102" i="150"/>
  <c r="D101" i="150"/>
  <c r="D100" i="150"/>
  <c r="D99" i="150"/>
  <c r="E97" i="150"/>
  <c r="A92" i="150"/>
  <c r="AD74" i="150"/>
  <c r="AD132" i="150" s="1"/>
  <c r="AC74" i="150"/>
  <c r="AC132" i="150" s="1"/>
  <c r="AB74" i="150"/>
  <c r="AB132" i="150" s="1"/>
  <c r="AA74" i="150"/>
  <c r="AA132" i="150" s="1"/>
  <c r="Z74" i="150"/>
  <c r="Z132" i="150" s="1"/>
  <c r="Y74" i="150"/>
  <c r="Y132" i="150" s="1"/>
  <c r="X74" i="150"/>
  <c r="X132" i="150" s="1"/>
  <c r="W74" i="150"/>
  <c r="W132" i="150" s="1"/>
  <c r="V74" i="150"/>
  <c r="V132" i="150" s="1"/>
  <c r="U74" i="150"/>
  <c r="U132" i="150" s="1"/>
  <c r="T74" i="150"/>
  <c r="S74" i="150"/>
  <c r="R74" i="150"/>
  <c r="R132" i="150" s="1"/>
  <c r="Q74" i="150"/>
  <c r="P74" i="150"/>
  <c r="O74" i="150"/>
  <c r="O132" i="150" s="1"/>
  <c r="N74" i="150"/>
  <c r="N132" i="150" s="1"/>
  <c r="M74" i="150"/>
  <c r="L74" i="150"/>
  <c r="L132" i="150" s="1"/>
  <c r="D74" i="150"/>
  <c r="D73" i="150"/>
  <c r="E72" i="150"/>
  <c r="D72" i="150"/>
  <c r="D71" i="150"/>
  <c r="D70" i="150"/>
  <c r="E66" i="150"/>
  <c r="A64" i="150"/>
  <c r="D45" i="150"/>
  <c r="A45" i="150"/>
  <c r="Y44" i="150"/>
  <c r="V44" i="150"/>
  <c r="U44" i="150"/>
  <c r="T44" i="150"/>
  <c r="R44" i="150"/>
  <c r="Q44" i="150"/>
  <c r="P44" i="150"/>
  <c r="O44" i="150"/>
  <c r="N44" i="150"/>
  <c r="G44" i="150"/>
  <c r="D44" i="150"/>
  <c r="AA44" i="150"/>
  <c r="A44" i="150"/>
  <c r="D43" i="150"/>
  <c r="D42" i="150"/>
  <c r="A42" i="150"/>
  <c r="D41" i="150"/>
  <c r="A41" i="150"/>
  <c r="E38" i="150"/>
  <c r="E67" i="150" s="1"/>
  <c r="D38" i="150"/>
  <c r="A38" i="150"/>
  <c r="A96" i="150" s="1"/>
  <c r="E37" i="150"/>
  <c r="D37" i="150"/>
  <c r="A37" i="150"/>
  <c r="E36" i="150"/>
  <c r="E65" i="150" s="1"/>
  <c r="D36" i="150"/>
  <c r="A36" i="150"/>
  <c r="A94" i="150" s="1"/>
  <c r="E35" i="150"/>
  <c r="E64" i="150" s="1"/>
  <c r="D35" i="150"/>
  <c r="A35" i="150"/>
  <c r="A93" i="150" s="1"/>
  <c r="E34" i="150"/>
  <c r="D34" i="150"/>
  <c r="A34" i="150"/>
  <c r="A63" i="150" s="1"/>
  <c r="C32" i="150"/>
  <c r="C61" i="150" s="1"/>
  <c r="C90" i="150" s="1"/>
  <c r="B32" i="150"/>
  <c r="B61" i="150" s="1"/>
  <c r="B90" i="150" s="1"/>
  <c r="D81" i="150"/>
  <c r="D17" i="150"/>
  <c r="A17" i="150"/>
  <c r="A74" i="150" s="1"/>
  <c r="AD16" i="150"/>
  <c r="O16" i="150"/>
  <c r="M16" i="150"/>
  <c r="H16" i="150"/>
  <c r="F16" i="150"/>
  <c r="E16" i="150"/>
  <c r="D16" i="150"/>
  <c r="Q16" i="150"/>
  <c r="Q73" i="150" s="1"/>
  <c r="A16" i="150"/>
  <c r="D15" i="150"/>
  <c r="A15" i="150"/>
  <c r="A72" i="150" s="1"/>
  <c r="A101" i="150" s="1"/>
  <c r="D14" i="150"/>
  <c r="A14" i="150"/>
  <c r="A129" i="150" s="1"/>
  <c r="A158" i="150" s="1"/>
  <c r="D13" i="150"/>
  <c r="A13" i="150"/>
  <c r="E10" i="150"/>
  <c r="E11" i="150" s="1"/>
  <c r="D10" i="150"/>
  <c r="A10" i="150"/>
  <c r="A124" i="150" s="1"/>
  <c r="E9" i="150"/>
  <c r="D9" i="150"/>
  <c r="A9" i="150"/>
  <c r="A123" i="150" s="1"/>
  <c r="A152" i="150" s="1"/>
  <c r="E8" i="150"/>
  <c r="D8" i="150"/>
  <c r="A8" i="150"/>
  <c r="A122" i="150" s="1"/>
  <c r="A151" i="150" s="1"/>
  <c r="E7" i="150"/>
  <c r="D7" i="150"/>
  <c r="A7" i="150"/>
  <c r="A121" i="150" s="1"/>
  <c r="A150" i="150" s="1"/>
  <c r="E6" i="150"/>
  <c r="D6" i="150"/>
  <c r="A6" i="150"/>
  <c r="C4" i="150"/>
  <c r="B4" i="150"/>
  <c r="D101" i="151"/>
  <c r="D100" i="151"/>
  <c r="D99" i="151"/>
  <c r="D98" i="151"/>
  <c r="D97" i="151"/>
  <c r="E95" i="151"/>
  <c r="A94" i="151"/>
  <c r="D72" i="151"/>
  <c r="A72" i="151"/>
  <c r="A101" i="151" s="1"/>
  <c r="AD71" i="151"/>
  <c r="AC71" i="151"/>
  <c r="AB71" i="151"/>
  <c r="AA71" i="151"/>
  <c r="Z71" i="151"/>
  <c r="Y71" i="151"/>
  <c r="X71" i="151"/>
  <c r="W71" i="151"/>
  <c r="V71" i="151"/>
  <c r="U71" i="151"/>
  <c r="T71" i="151"/>
  <c r="R71" i="151"/>
  <c r="Q71" i="151"/>
  <c r="P71" i="151"/>
  <c r="O71" i="151"/>
  <c r="N71" i="151"/>
  <c r="M71" i="151"/>
  <c r="L71" i="151"/>
  <c r="K71" i="151"/>
  <c r="J71" i="151"/>
  <c r="I71" i="151"/>
  <c r="H71" i="151"/>
  <c r="G71" i="151"/>
  <c r="F71" i="151"/>
  <c r="E71" i="151"/>
  <c r="D71" i="151"/>
  <c r="C71" i="151"/>
  <c r="S71" i="151" s="1"/>
  <c r="D70" i="151"/>
  <c r="A70" i="151"/>
  <c r="A99" i="151" s="1"/>
  <c r="D69" i="151"/>
  <c r="D68" i="151"/>
  <c r="E66" i="151"/>
  <c r="AA65" i="151"/>
  <c r="AB65" i="151" s="1"/>
  <c r="AC65" i="151" s="1"/>
  <c r="AD65" i="151" s="1"/>
  <c r="Z65" i="151"/>
  <c r="X65" i="151"/>
  <c r="Y65" i="151" s="1"/>
  <c r="W65" i="151"/>
  <c r="V65" i="151"/>
  <c r="U65" i="151"/>
  <c r="T65" i="151"/>
  <c r="S65" i="151"/>
  <c r="R65" i="151"/>
  <c r="Q65" i="151"/>
  <c r="P65" i="151"/>
  <c r="O65" i="151"/>
  <c r="N65" i="151"/>
  <c r="M65" i="151"/>
  <c r="L65" i="151"/>
  <c r="K65" i="151"/>
  <c r="J65" i="151"/>
  <c r="I65" i="151"/>
  <c r="H65" i="151"/>
  <c r="G65" i="151"/>
  <c r="F65" i="151"/>
  <c r="A64" i="151"/>
  <c r="A93" i="151" s="1"/>
  <c r="C61" i="151"/>
  <c r="A60" i="151"/>
  <c r="A89" i="151" s="1"/>
  <c r="B58" i="151"/>
  <c r="D43" i="151"/>
  <c r="D42" i="151"/>
  <c r="D41" i="151"/>
  <c r="A41" i="151"/>
  <c r="D40" i="151"/>
  <c r="D39" i="151"/>
  <c r="E37" i="151"/>
  <c r="A36" i="151"/>
  <c r="A35" i="151"/>
  <c r="A63" i="151" s="1"/>
  <c r="A92" i="151" s="1"/>
  <c r="A33" i="151"/>
  <c r="A61" i="151" s="1"/>
  <c r="A90" i="151" s="1"/>
  <c r="A32" i="151"/>
  <c r="C30" i="151"/>
  <c r="D16" i="151"/>
  <c r="A16" i="151"/>
  <c r="A43" i="151" s="1"/>
  <c r="AD15" i="151"/>
  <c r="AC15" i="151"/>
  <c r="AB15" i="151"/>
  <c r="R15" i="151"/>
  <c r="Q15" i="151"/>
  <c r="O15" i="151"/>
  <c r="N15" i="151"/>
  <c r="M15" i="151"/>
  <c r="L15" i="151"/>
  <c r="D15" i="151"/>
  <c r="P15" i="151"/>
  <c r="A15" i="151"/>
  <c r="A42" i="151" s="1"/>
  <c r="A71" i="151" s="1"/>
  <c r="A100" i="151" s="1"/>
  <c r="D14" i="151"/>
  <c r="D13" i="151"/>
  <c r="A13" i="151"/>
  <c r="A40" i="151" s="1"/>
  <c r="A69" i="151" s="1"/>
  <c r="A98" i="151" s="1"/>
  <c r="D12" i="151"/>
  <c r="A12" i="151"/>
  <c r="A39" i="151" s="1"/>
  <c r="A68" i="151" s="1"/>
  <c r="A97" i="151" s="1"/>
  <c r="E10" i="151"/>
  <c r="A9" i="151"/>
  <c r="A8" i="151"/>
  <c r="A7" i="151"/>
  <c r="A34" i="151" s="1"/>
  <c r="A62" i="151" s="1"/>
  <c r="A91" i="151" s="1"/>
  <c r="A6" i="151"/>
  <c r="A5" i="151"/>
  <c r="C3" i="151"/>
  <c r="C58" i="151" s="1"/>
  <c r="C87" i="151" s="1"/>
  <c r="B3" i="151"/>
  <c r="D106" i="152"/>
  <c r="D99" i="152"/>
  <c r="D98" i="152"/>
  <c r="D97" i="152"/>
  <c r="D96" i="152"/>
  <c r="D95" i="152"/>
  <c r="E93" i="152"/>
  <c r="B86" i="152"/>
  <c r="D71" i="152"/>
  <c r="A71" i="152"/>
  <c r="A99" i="152" s="1"/>
  <c r="D70" i="152"/>
  <c r="A70" i="152"/>
  <c r="A98" i="152" s="1"/>
  <c r="D69" i="152"/>
  <c r="A69" i="152"/>
  <c r="A97" i="152" s="1"/>
  <c r="D68" i="152"/>
  <c r="A68" i="152"/>
  <c r="A96" i="152" s="1"/>
  <c r="D67" i="152"/>
  <c r="E65" i="152"/>
  <c r="A64" i="152"/>
  <c r="A92" i="152" s="1"/>
  <c r="A60" i="152"/>
  <c r="A88" i="152" s="1"/>
  <c r="D43" i="152"/>
  <c r="D42" i="152"/>
  <c r="A42" i="152"/>
  <c r="D41" i="152"/>
  <c r="A41" i="152"/>
  <c r="D40" i="152"/>
  <c r="A40" i="152"/>
  <c r="D39" i="152"/>
  <c r="E37" i="152"/>
  <c r="A36" i="152"/>
  <c r="A34" i="152"/>
  <c r="A32" i="152"/>
  <c r="C30" i="152"/>
  <c r="A16" i="152"/>
  <c r="A43" i="152" s="1"/>
  <c r="A13" i="152"/>
  <c r="A12" i="152"/>
  <c r="A39" i="152" s="1"/>
  <c r="E10" i="152"/>
  <c r="A9" i="152"/>
  <c r="A8" i="152"/>
  <c r="A63" i="152" s="1"/>
  <c r="A91" i="152" s="1"/>
  <c r="A7" i="152"/>
  <c r="A62" i="152" s="1"/>
  <c r="A90" i="152" s="1"/>
  <c r="A6" i="152"/>
  <c r="A5" i="152"/>
  <c r="C3" i="152"/>
  <c r="C58" i="152" s="1"/>
  <c r="C86" i="152" s="1"/>
  <c r="B3" i="152"/>
  <c r="B58" i="152" s="1"/>
  <c r="F50" i="110"/>
  <c r="F53" i="110" s="1"/>
  <c r="C16" i="151" s="1"/>
  <c r="E50" i="110"/>
  <c r="C12" i="152" s="1"/>
  <c r="C13" i="150" s="1"/>
  <c r="O21" i="110"/>
  <c r="P21" i="110"/>
  <c r="Q21" i="110"/>
  <c r="R21" i="110"/>
  <c r="N21" i="110"/>
  <c r="G21" i="110"/>
  <c r="S21" i="110" s="1"/>
  <c r="E21" i="110"/>
  <c r="E16" i="110"/>
  <c r="J9" i="110" s="1"/>
  <c r="E15" i="110"/>
  <c r="K8" i="110" s="1"/>
  <c r="E13" i="110"/>
  <c r="J24" i="110" s="1"/>
  <c r="F13" i="110" s="1"/>
  <c r="P27" i="109"/>
  <c r="D139" i="148"/>
  <c r="Q52" i="109"/>
  <c r="D29" i="109"/>
  <c r="D28" i="109"/>
  <c r="D27" i="109"/>
  <c r="E52" i="109"/>
  <c r="E50" i="109"/>
  <c r="E53" i="109" s="1"/>
  <c r="D168" i="148"/>
  <c r="C44" i="148"/>
  <c r="C15" i="149"/>
  <c r="A16" i="149"/>
  <c r="E178" i="148"/>
  <c r="E177" i="148" s="1"/>
  <c r="A43" i="149"/>
  <c r="A101" i="149" s="1"/>
  <c r="F71" i="149"/>
  <c r="D79" i="149"/>
  <c r="A72" i="149"/>
  <c r="C71" i="149"/>
  <c r="C6" i="149"/>
  <c r="C35" i="148" s="1"/>
  <c r="C7" i="149"/>
  <c r="C36" i="148" s="1"/>
  <c r="C9" i="149"/>
  <c r="C38" i="148" s="1"/>
  <c r="C5" i="149"/>
  <c r="C34" i="148" s="1"/>
  <c r="C70" i="147"/>
  <c r="R52" i="109"/>
  <c r="P21" i="109"/>
  <c r="Q21" i="109"/>
  <c r="R21" i="109"/>
  <c r="S21" i="109"/>
  <c r="O21" i="109"/>
  <c r="N21" i="109"/>
  <c r="E65" i="147"/>
  <c r="D78" i="147"/>
  <c r="D23" i="147"/>
  <c r="D50" i="147" s="1"/>
  <c r="Z23" i="109"/>
  <c r="E74" i="145"/>
  <c r="E70" i="145"/>
  <c r="E13" i="108"/>
  <c r="J6" i="108" s="1"/>
  <c r="E17" i="109"/>
  <c r="B9" i="147" s="1"/>
  <c r="B10" i="148" s="1"/>
  <c r="C9" i="147"/>
  <c r="C10" i="148" s="1"/>
  <c r="C8" i="147"/>
  <c r="C9" i="148" s="1"/>
  <c r="C7" i="147"/>
  <c r="C8" i="148" s="1"/>
  <c r="C6" i="147"/>
  <c r="C7" i="148" s="1"/>
  <c r="C5" i="147"/>
  <c r="C6" i="148" s="1"/>
  <c r="A16" i="147"/>
  <c r="A43" i="147" s="1"/>
  <c r="B67" i="109"/>
  <c r="I73" i="109" s="1"/>
  <c r="I78" i="109" s="1"/>
  <c r="R85" i="109" s="1"/>
  <c r="T94" i="149" s="1"/>
  <c r="V84" i="109"/>
  <c r="U84" i="109"/>
  <c r="T84" i="109"/>
  <c r="S84" i="109"/>
  <c r="R84" i="109"/>
  <c r="Q84" i="109"/>
  <c r="P84" i="109"/>
  <c r="O84" i="109"/>
  <c r="N84" i="109"/>
  <c r="M84" i="109"/>
  <c r="L84" i="109"/>
  <c r="K84" i="109"/>
  <c r="J84" i="109"/>
  <c r="I84" i="109"/>
  <c r="H84" i="109"/>
  <c r="G84" i="109"/>
  <c r="F84" i="109"/>
  <c r="E84" i="109"/>
  <c r="D84" i="109"/>
  <c r="C84" i="109"/>
  <c r="B84" i="109"/>
  <c r="I77" i="109"/>
  <c r="D21" i="109"/>
  <c r="E21" i="109" s="1"/>
  <c r="G21" i="109" s="1"/>
  <c r="C15" i="147"/>
  <c r="C16" i="148" s="1"/>
  <c r="E16" i="109"/>
  <c r="B8" i="147" s="1"/>
  <c r="B9" i="148" s="1"/>
  <c r="E13" i="109"/>
  <c r="D161" i="148"/>
  <c r="A161" i="148"/>
  <c r="AD160" i="148"/>
  <c r="AC160" i="148"/>
  <c r="AB160" i="148"/>
  <c r="AA160" i="148"/>
  <c r="T160" i="148"/>
  <c r="S160" i="148"/>
  <c r="R160" i="148"/>
  <c r="Q160" i="148"/>
  <c r="P160" i="148"/>
  <c r="O160" i="148"/>
  <c r="N160" i="148"/>
  <c r="M160" i="148"/>
  <c r="L160" i="148"/>
  <c r="K160" i="148"/>
  <c r="Z160" i="148"/>
  <c r="D160" i="148"/>
  <c r="A160" i="148"/>
  <c r="D159" i="148"/>
  <c r="D158" i="148"/>
  <c r="D157" i="148"/>
  <c r="E155" i="148"/>
  <c r="AD132" i="148"/>
  <c r="AC132" i="148"/>
  <c r="AB132" i="148"/>
  <c r="AA132" i="148"/>
  <c r="T132" i="148"/>
  <c r="S132" i="148"/>
  <c r="R132" i="148"/>
  <c r="Q132" i="148"/>
  <c r="P132" i="148"/>
  <c r="N132" i="148"/>
  <c r="M132" i="148"/>
  <c r="L132" i="148"/>
  <c r="D132" i="148"/>
  <c r="AD131" i="148"/>
  <c r="AC131" i="148"/>
  <c r="AB131" i="148"/>
  <c r="AA131" i="148"/>
  <c r="Z131" i="148"/>
  <c r="Y131" i="148"/>
  <c r="X131" i="148"/>
  <c r="W131" i="148"/>
  <c r="V131" i="148"/>
  <c r="U131" i="148"/>
  <c r="T131" i="148"/>
  <c r="S131" i="148"/>
  <c r="R131" i="148"/>
  <c r="Q131" i="148"/>
  <c r="P131" i="148"/>
  <c r="O131" i="148"/>
  <c r="N131" i="148"/>
  <c r="M131" i="148"/>
  <c r="L131" i="148"/>
  <c r="K131" i="148"/>
  <c r="J131" i="148"/>
  <c r="I131" i="148"/>
  <c r="H131" i="148"/>
  <c r="G131" i="148"/>
  <c r="F131" i="148"/>
  <c r="D131" i="148"/>
  <c r="D130" i="148"/>
  <c r="D129" i="148"/>
  <c r="D128" i="148"/>
  <c r="E126" i="148"/>
  <c r="A125" i="148"/>
  <c r="A154" i="148" s="1"/>
  <c r="C118" i="148"/>
  <c r="C147" i="148" s="1"/>
  <c r="B118" i="148"/>
  <c r="B147" i="148" s="1"/>
  <c r="D103" i="148"/>
  <c r="D102" i="148"/>
  <c r="D101" i="148"/>
  <c r="A101" i="148"/>
  <c r="D100" i="148"/>
  <c r="D99" i="148"/>
  <c r="E97" i="148"/>
  <c r="A95" i="148"/>
  <c r="A94" i="148"/>
  <c r="A92" i="148"/>
  <c r="AD74" i="148"/>
  <c r="AC74" i="148"/>
  <c r="AB74" i="148"/>
  <c r="AA74" i="148"/>
  <c r="Z74" i="148"/>
  <c r="Z132" i="148" s="1"/>
  <c r="Y74" i="148"/>
  <c r="Y132" i="148" s="1"/>
  <c r="X74" i="148"/>
  <c r="X132" i="148" s="1"/>
  <c r="W74" i="148"/>
  <c r="W132" i="148" s="1"/>
  <c r="V74" i="148"/>
  <c r="V132" i="148" s="1"/>
  <c r="U74" i="148"/>
  <c r="U132" i="148" s="1"/>
  <c r="T74" i="148"/>
  <c r="S74" i="148"/>
  <c r="R74" i="148"/>
  <c r="Q74" i="148"/>
  <c r="P74" i="148"/>
  <c r="O74" i="148"/>
  <c r="O132" i="148" s="1"/>
  <c r="N74" i="148"/>
  <c r="M74" i="148"/>
  <c r="L74" i="148"/>
  <c r="D74" i="148"/>
  <c r="D73" i="148"/>
  <c r="E72" i="148"/>
  <c r="D72" i="148"/>
  <c r="A72" i="148"/>
  <c r="D71" i="148"/>
  <c r="A71" i="148"/>
  <c r="A100" i="148" s="1"/>
  <c r="D70" i="148"/>
  <c r="A67" i="148"/>
  <c r="A65" i="148"/>
  <c r="E64" i="148"/>
  <c r="A64" i="148"/>
  <c r="D45" i="148"/>
  <c r="A45" i="148"/>
  <c r="D44" i="148"/>
  <c r="A44" i="148"/>
  <c r="D43" i="148"/>
  <c r="D42" i="148"/>
  <c r="A42" i="148"/>
  <c r="D41" i="148"/>
  <c r="A41" i="148"/>
  <c r="E38" i="148"/>
  <c r="D38" i="148"/>
  <c r="A38" i="148"/>
  <c r="A96" i="148" s="1"/>
  <c r="E37" i="148"/>
  <c r="E66" i="148" s="1"/>
  <c r="D37" i="148"/>
  <c r="A37" i="148"/>
  <c r="A66" i="148" s="1"/>
  <c r="E36" i="148"/>
  <c r="E65" i="148" s="1"/>
  <c r="D36" i="148"/>
  <c r="A36" i="148"/>
  <c r="E35" i="148"/>
  <c r="D35" i="148"/>
  <c r="A35" i="148"/>
  <c r="A93" i="148" s="1"/>
  <c r="E34" i="148"/>
  <c r="D34" i="148"/>
  <c r="A34" i="148"/>
  <c r="A63" i="148" s="1"/>
  <c r="C32" i="148"/>
  <c r="C61" i="148" s="1"/>
  <c r="C90" i="148" s="1"/>
  <c r="B32" i="148"/>
  <c r="B61" i="148" s="1"/>
  <c r="B90" i="148" s="1"/>
  <c r="D17" i="148"/>
  <c r="A17" i="148"/>
  <c r="D16" i="148"/>
  <c r="A16" i="148"/>
  <c r="A131" i="148" s="1"/>
  <c r="D15" i="148"/>
  <c r="A15" i="148"/>
  <c r="A130" i="148" s="1"/>
  <c r="A159" i="148" s="1"/>
  <c r="D14" i="148"/>
  <c r="A14" i="148"/>
  <c r="A129" i="148" s="1"/>
  <c r="A158" i="148" s="1"/>
  <c r="D13" i="148"/>
  <c r="A13" i="148"/>
  <c r="E10" i="148"/>
  <c r="E67" i="148" s="1"/>
  <c r="D10" i="148"/>
  <c r="A10" i="148"/>
  <c r="A124" i="148" s="1"/>
  <c r="A153" i="148" s="1"/>
  <c r="E9" i="148"/>
  <c r="D9" i="148"/>
  <c r="A9" i="148"/>
  <c r="A123" i="148" s="1"/>
  <c r="A152" i="148" s="1"/>
  <c r="E8" i="148"/>
  <c r="D8" i="148"/>
  <c r="A8" i="148"/>
  <c r="A122" i="148" s="1"/>
  <c r="A151" i="148" s="1"/>
  <c r="E7" i="148"/>
  <c r="D7" i="148"/>
  <c r="A7" i="148"/>
  <c r="A121" i="148" s="1"/>
  <c r="A150" i="148" s="1"/>
  <c r="E6" i="148"/>
  <c r="E11" i="148" s="1"/>
  <c r="D6" i="148"/>
  <c r="A6" i="148"/>
  <c r="A120" i="148" s="1"/>
  <c r="A149" i="148" s="1"/>
  <c r="C4" i="148"/>
  <c r="B4" i="148"/>
  <c r="D101" i="149"/>
  <c r="D100" i="149"/>
  <c r="D99" i="149"/>
  <c r="D98" i="149"/>
  <c r="D97" i="149"/>
  <c r="E95" i="149"/>
  <c r="A94" i="149"/>
  <c r="D72" i="149"/>
  <c r="AD71" i="149"/>
  <c r="AC71" i="149"/>
  <c r="AB71" i="149"/>
  <c r="AA71" i="149"/>
  <c r="Z71" i="149"/>
  <c r="Y71" i="149"/>
  <c r="X71" i="149"/>
  <c r="W71" i="149"/>
  <c r="V71" i="149"/>
  <c r="T71" i="149"/>
  <c r="Q71" i="149"/>
  <c r="P71" i="149"/>
  <c r="O71" i="149"/>
  <c r="N71" i="149"/>
  <c r="M71" i="149"/>
  <c r="L71" i="149"/>
  <c r="K71" i="149"/>
  <c r="J71" i="149"/>
  <c r="I71" i="149"/>
  <c r="H71" i="149"/>
  <c r="G71" i="149"/>
  <c r="D71" i="149"/>
  <c r="U71" i="149"/>
  <c r="D70" i="149"/>
  <c r="A70" i="149"/>
  <c r="A99" i="149" s="1"/>
  <c r="D69" i="149"/>
  <c r="D68" i="149"/>
  <c r="E66" i="149"/>
  <c r="Z65" i="149"/>
  <c r="AA65" i="149" s="1"/>
  <c r="AB65" i="149" s="1"/>
  <c r="AC65" i="149" s="1"/>
  <c r="AD65" i="149" s="1"/>
  <c r="X65" i="149"/>
  <c r="Y65" i="149" s="1"/>
  <c r="W65" i="149"/>
  <c r="V65" i="149"/>
  <c r="U65" i="149"/>
  <c r="T65" i="149"/>
  <c r="S65" i="149"/>
  <c r="R65" i="149"/>
  <c r="Q65" i="149"/>
  <c r="P65" i="149"/>
  <c r="O65" i="149"/>
  <c r="N65" i="149"/>
  <c r="M65" i="149"/>
  <c r="L65" i="149"/>
  <c r="K65" i="149"/>
  <c r="J65" i="149"/>
  <c r="I65" i="149"/>
  <c r="H65" i="149"/>
  <c r="G65" i="149"/>
  <c r="F65" i="149"/>
  <c r="A64" i="149"/>
  <c r="A93" i="149" s="1"/>
  <c r="A60" i="149"/>
  <c r="A89" i="149" s="1"/>
  <c r="C58" i="149"/>
  <c r="C87" i="149" s="1"/>
  <c r="B58" i="149"/>
  <c r="D43" i="149"/>
  <c r="D42" i="149"/>
  <c r="A42" i="149"/>
  <c r="A71" i="149" s="1"/>
  <c r="A100" i="149" s="1"/>
  <c r="D41" i="149"/>
  <c r="A41" i="149"/>
  <c r="D40" i="149"/>
  <c r="D39" i="149"/>
  <c r="E37" i="149"/>
  <c r="A36" i="149"/>
  <c r="A33" i="149"/>
  <c r="A61" i="149" s="1"/>
  <c r="A90" i="149" s="1"/>
  <c r="A32" i="149"/>
  <c r="C30" i="149"/>
  <c r="D16" i="149"/>
  <c r="D15" i="149"/>
  <c r="A15" i="149"/>
  <c r="D14" i="149"/>
  <c r="D13" i="149"/>
  <c r="A13" i="149"/>
  <c r="A40" i="149" s="1"/>
  <c r="A69" i="149" s="1"/>
  <c r="A98" i="149" s="1"/>
  <c r="D12" i="149"/>
  <c r="A12" i="149"/>
  <c r="A39" i="149" s="1"/>
  <c r="A68" i="149" s="1"/>
  <c r="A97" i="149" s="1"/>
  <c r="E10" i="149"/>
  <c r="A9" i="149"/>
  <c r="A8" i="149"/>
  <c r="A35" i="149" s="1"/>
  <c r="A63" i="149" s="1"/>
  <c r="A92" i="149" s="1"/>
  <c r="A7" i="149"/>
  <c r="A34" i="149" s="1"/>
  <c r="A62" i="149" s="1"/>
  <c r="A91" i="149" s="1"/>
  <c r="A6" i="149"/>
  <c r="A5" i="149"/>
  <c r="C3" i="149"/>
  <c r="B3" i="149"/>
  <c r="D99" i="147"/>
  <c r="D98" i="147"/>
  <c r="D97" i="147"/>
  <c r="D96" i="147"/>
  <c r="D95" i="147"/>
  <c r="E93" i="147"/>
  <c r="B86" i="147"/>
  <c r="D71" i="147"/>
  <c r="D70" i="147"/>
  <c r="A70" i="147"/>
  <c r="A98" i="147" s="1"/>
  <c r="D69" i="147"/>
  <c r="A69" i="147"/>
  <c r="A97" i="147" s="1"/>
  <c r="D68" i="147"/>
  <c r="D67" i="147"/>
  <c r="D43" i="147"/>
  <c r="D42" i="147"/>
  <c r="A42" i="147"/>
  <c r="D41" i="147"/>
  <c r="A41" i="147"/>
  <c r="D40" i="147"/>
  <c r="D39" i="147"/>
  <c r="E37" i="147"/>
  <c r="A13" i="147"/>
  <c r="A12" i="147"/>
  <c r="A67" i="147" s="1"/>
  <c r="A95" i="147" s="1"/>
  <c r="E10" i="147"/>
  <c r="A9" i="147"/>
  <c r="A36" i="147" s="1"/>
  <c r="A8" i="147"/>
  <c r="A63" i="147" s="1"/>
  <c r="A91" i="147" s="1"/>
  <c r="A7" i="147"/>
  <c r="A6" i="147"/>
  <c r="A33" i="147" s="1"/>
  <c r="A5" i="147"/>
  <c r="A32" i="147" s="1"/>
  <c r="C3" i="147"/>
  <c r="C30" i="147" s="1"/>
  <c r="B3" i="147"/>
  <c r="B58" i="147" s="1"/>
  <c r="E129" i="145"/>
  <c r="Z125" i="145"/>
  <c r="AA125" i="145"/>
  <c r="AB125" i="145"/>
  <c r="AC125" i="145" s="1"/>
  <c r="AD125" i="145" s="1"/>
  <c r="Y125" i="145"/>
  <c r="G125" i="145"/>
  <c r="H125" i="145"/>
  <c r="I125" i="145"/>
  <c r="J125" i="145"/>
  <c r="K125" i="145"/>
  <c r="L125" i="145"/>
  <c r="M125" i="145"/>
  <c r="N125" i="145"/>
  <c r="O125" i="145"/>
  <c r="P125" i="145"/>
  <c r="Q125" i="145"/>
  <c r="R125" i="145"/>
  <c r="S125" i="145"/>
  <c r="T125" i="145"/>
  <c r="U125" i="145"/>
  <c r="V125" i="145"/>
  <c r="W125" i="145"/>
  <c r="X125" i="145"/>
  <c r="F125" i="145"/>
  <c r="B38" i="106"/>
  <c r="C45" i="140"/>
  <c r="C74" i="140" s="1"/>
  <c r="D31" i="107"/>
  <c r="D29" i="107"/>
  <c r="D28" i="107"/>
  <c r="D27" i="107"/>
  <c r="E24" i="107"/>
  <c r="C61" i="120" l="1"/>
  <c r="E34" i="168"/>
  <c r="E136" i="166"/>
  <c r="E135" i="166"/>
  <c r="E134" i="166"/>
  <c r="E133" i="166"/>
  <c r="E132" i="166"/>
  <c r="E84" i="166"/>
  <c r="AC8" i="171"/>
  <c r="C32" i="169"/>
  <c r="E33" i="174"/>
  <c r="D90" i="176"/>
  <c r="D118" i="175" s="1"/>
  <c r="C60" i="124"/>
  <c r="I61" i="126"/>
  <c r="I66" i="126" s="1"/>
  <c r="J73" i="126" s="1"/>
  <c r="E84" i="181"/>
  <c r="E136" i="181"/>
  <c r="E32" i="173"/>
  <c r="E83" i="173"/>
  <c r="E79" i="182"/>
  <c r="E82" i="185"/>
  <c r="E81" i="186"/>
  <c r="D60" i="122"/>
  <c r="D61" i="122" s="1"/>
  <c r="D66" i="122" s="1"/>
  <c r="C73" i="122" s="1"/>
  <c r="E34" i="173"/>
  <c r="E84" i="173"/>
  <c r="E80" i="182"/>
  <c r="C66" i="120"/>
  <c r="E34" i="174"/>
  <c r="I61" i="124"/>
  <c r="I66" i="124" s="1"/>
  <c r="S73" i="124" s="1"/>
  <c r="E85" i="181"/>
  <c r="E82" i="173"/>
  <c r="E86" i="181"/>
  <c r="F86" i="181" s="1"/>
  <c r="I61" i="122"/>
  <c r="I66" i="122" s="1"/>
  <c r="E81" i="182"/>
  <c r="E134" i="172"/>
  <c r="C66" i="123"/>
  <c r="B73" i="123" s="1"/>
  <c r="E82" i="182"/>
  <c r="E81" i="183"/>
  <c r="E83" i="182"/>
  <c r="E81" i="185"/>
  <c r="C66" i="122"/>
  <c r="B73" i="122" s="1"/>
  <c r="E135" i="172"/>
  <c r="C60" i="123"/>
  <c r="E31" i="176" s="1"/>
  <c r="E134" i="178"/>
  <c r="E134" i="175"/>
  <c r="E135" i="178"/>
  <c r="E33" i="185"/>
  <c r="E134" i="184"/>
  <c r="E135" i="175"/>
  <c r="E132" i="181"/>
  <c r="E34" i="185"/>
  <c r="E133" i="181"/>
  <c r="E84" i="184"/>
  <c r="E135" i="184"/>
  <c r="E81" i="174"/>
  <c r="E82" i="181"/>
  <c r="F82" i="181" s="1"/>
  <c r="E134" i="181"/>
  <c r="E85" i="184"/>
  <c r="E82" i="174"/>
  <c r="C61" i="126"/>
  <c r="E83" i="181"/>
  <c r="F83" i="181" s="1"/>
  <c r="E135" i="181"/>
  <c r="I6" i="123"/>
  <c r="I16" i="123"/>
  <c r="I6" i="110"/>
  <c r="B5" i="151"/>
  <c r="AA5" i="151" s="1"/>
  <c r="I6" i="121"/>
  <c r="P9" i="121"/>
  <c r="B5" i="170"/>
  <c r="I16" i="121"/>
  <c r="F9" i="121" s="1"/>
  <c r="K7" i="109"/>
  <c r="U8" i="184"/>
  <c r="P8" i="184"/>
  <c r="O8" i="184"/>
  <c r="K8" i="184"/>
  <c r="H8" i="184"/>
  <c r="G8" i="184"/>
  <c r="Q8" i="184"/>
  <c r="F8" i="184"/>
  <c r="E8" i="184"/>
  <c r="T8" i="184"/>
  <c r="AA8" i="184"/>
  <c r="X8" i="184"/>
  <c r="W8" i="184"/>
  <c r="V8" i="184"/>
  <c r="S8" i="184"/>
  <c r="R8" i="184"/>
  <c r="U8" i="186"/>
  <c r="S8" i="186"/>
  <c r="R8" i="186"/>
  <c r="Q8" i="186"/>
  <c r="P8" i="186"/>
  <c r="O8" i="186"/>
  <c r="N8" i="186"/>
  <c r="M8" i="186"/>
  <c r="C32" i="184"/>
  <c r="F32" i="184" s="1"/>
  <c r="AC8" i="186"/>
  <c r="K8" i="186"/>
  <c r="AB8" i="186"/>
  <c r="I8" i="186"/>
  <c r="L8" i="186"/>
  <c r="AA8" i="186"/>
  <c r="H8" i="186"/>
  <c r="Y8" i="186"/>
  <c r="G8" i="186"/>
  <c r="X8" i="186"/>
  <c r="F8" i="186"/>
  <c r="W8" i="186"/>
  <c r="E8" i="186"/>
  <c r="E31" i="186" s="1"/>
  <c r="AC31" i="186" s="1"/>
  <c r="AD8" i="186"/>
  <c r="V8" i="186"/>
  <c r="T8" i="186"/>
  <c r="P35" i="184"/>
  <c r="P60" i="184" s="1"/>
  <c r="R35" i="184"/>
  <c r="S35" i="184"/>
  <c r="V35" i="184"/>
  <c r="X35" i="184"/>
  <c r="V60" i="184"/>
  <c r="H60" i="184"/>
  <c r="U11" i="184"/>
  <c r="U60" i="184" s="1"/>
  <c r="I60" i="184"/>
  <c r="F11" i="184"/>
  <c r="F60" i="184" s="1"/>
  <c r="L60" i="184"/>
  <c r="G11" i="184"/>
  <c r="G60" i="184" s="1"/>
  <c r="H11" i="184"/>
  <c r="Q60" i="184"/>
  <c r="W60" i="184"/>
  <c r="R11" i="184"/>
  <c r="X60" i="184"/>
  <c r="S11" i="184"/>
  <c r="S60" i="184" s="1"/>
  <c r="Y60" i="184"/>
  <c r="AB60" i="184"/>
  <c r="A79" i="184"/>
  <c r="A54" i="184"/>
  <c r="F105" i="184"/>
  <c r="G103" i="184"/>
  <c r="G105" i="184" s="1"/>
  <c r="I8" i="184"/>
  <c r="Y8" i="184"/>
  <c r="J11" i="184"/>
  <c r="Z11" i="184"/>
  <c r="J35" i="184"/>
  <c r="Z35" i="184"/>
  <c r="J8" i="184"/>
  <c r="Z8" i="184"/>
  <c r="K11" i="184"/>
  <c r="AA11" i="184"/>
  <c r="K35" i="184"/>
  <c r="K60" i="184" s="1"/>
  <c r="AA35" i="184"/>
  <c r="D43" i="184"/>
  <c r="L8" i="184"/>
  <c r="AB8" i="184"/>
  <c r="M11" i="184"/>
  <c r="AC11" i="184"/>
  <c r="M35" i="184"/>
  <c r="AC35" i="184"/>
  <c r="M8" i="184"/>
  <c r="AC8" i="184"/>
  <c r="N11" i="184"/>
  <c r="AD11" i="184"/>
  <c r="N35" i="184"/>
  <c r="AD35" i="184"/>
  <c r="F55" i="184"/>
  <c r="N8" i="184"/>
  <c r="AD8" i="184"/>
  <c r="O11" i="184"/>
  <c r="O35" i="184"/>
  <c r="T11" i="184"/>
  <c r="T35" i="184"/>
  <c r="E11" i="184"/>
  <c r="Q58" i="186"/>
  <c r="P58" i="186"/>
  <c r="O58" i="186"/>
  <c r="AD58" i="186"/>
  <c r="N58" i="186"/>
  <c r="AB58" i="186"/>
  <c r="L58" i="186"/>
  <c r="AC58" i="186"/>
  <c r="M58" i="186"/>
  <c r="AA58" i="186"/>
  <c r="K58" i="186"/>
  <c r="Z58" i="186"/>
  <c r="J58" i="186"/>
  <c r="Y58" i="186"/>
  <c r="I58" i="186"/>
  <c r="E82" i="186"/>
  <c r="X58" i="186"/>
  <c r="H58" i="186"/>
  <c r="W58" i="186"/>
  <c r="G58" i="186"/>
  <c r="V58" i="186"/>
  <c r="F58" i="186"/>
  <c r="U58" i="186"/>
  <c r="T58" i="186"/>
  <c r="S58" i="186"/>
  <c r="R58" i="186"/>
  <c r="G11" i="186"/>
  <c r="W11" i="186"/>
  <c r="H11" i="186"/>
  <c r="X11" i="186"/>
  <c r="I11" i="186"/>
  <c r="Y11" i="186"/>
  <c r="J11" i="186"/>
  <c r="Z11" i="186"/>
  <c r="J8" i="186"/>
  <c r="Z8" i="186"/>
  <c r="K11" i="186"/>
  <c r="AA11" i="186"/>
  <c r="L11" i="186"/>
  <c r="AB11" i="186"/>
  <c r="M11" i="186"/>
  <c r="AC11" i="186"/>
  <c r="A32" i="186"/>
  <c r="A28" i="186"/>
  <c r="D90" i="186"/>
  <c r="T11" i="186"/>
  <c r="E11" i="186"/>
  <c r="E34" i="186" s="1"/>
  <c r="F9" i="126"/>
  <c r="P9" i="126"/>
  <c r="B5" i="185"/>
  <c r="U8" i="185"/>
  <c r="V8" i="185"/>
  <c r="S8" i="185"/>
  <c r="R8" i="185"/>
  <c r="Q8" i="185"/>
  <c r="P8" i="185"/>
  <c r="O8" i="185"/>
  <c r="N8" i="185"/>
  <c r="M8" i="185"/>
  <c r="T8" i="185"/>
  <c r="AD8" i="185"/>
  <c r="AC8" i="185"/>
  <c r="U11" i="185"/>
  <c r="G11" i="185"/>
  <c r="N11" i="185"/>
  <c r="E8" i="185"/>
  <c r="F8" i="185"/>
  <c r="Q58" i="185"/>
  <c r="P58" i="185"/>
  <c r="O58" i="185"/>
  <c r="AD58" i="185"/>
  <c r="N58" i="185"/>
  <c r="AC58" i="185"/>
  <c r="M58" i="185"/>
  <c r="AB58" i="185"/>
  <c r="L58" i="185"/>
  <c r="AA58" i="185"/>
  <c r="K58" i="185"/>
  <c r="Z58" i="185"/>
  <c r="J58" i="185"/>
  <c r="Y58" i="185"/>
  <c r="I58" i="185"/>
  <c r="X58" i="185"/>
  <c r="H58" i="185"/>
  <c r="W58" i="185"/>
  <c r="G58" i="185"/>
  <c r="R58" i="185"/>
  <c r="V58" i="185"/>
  <c r="F58" i="185"/>
  <c r="S58" i="185"/>
  <c r="U58" i="185"/>
  <c r="T58" i="185"/>
  <c r="G8" i="185"/>
  <c r="W8" i="185"/>
  <c r="H11" i="185"/>
  <c r="X11" i="185"/>
  <c r="H8" i="185"/>
  <c r="X8" i="185"/>
  <c r="I11" i="185"/>
  <c r="Y11" i="185"/>
  <c r="I8" i="185"/>
  <c r="Y8" i="185"/>
  <c r="J11" i="185"/>
  <c r="Z11" i="185"/>
  <c r="J8" i="185"/>
  <c r="Z8" i="185"/>
  <c r="K11" i="185"/>
  <c r="AA11" i="185"/>
  <c r="D42" i="185"/>
  <c r="K8" i="185"/>
  <c r="AA8" i="185"/>
  <c r="L11" i="185"/>
  <c r="AB11" i="185"/>
  <c r="L8" i="185"/>
  <c r="AB8" i="185"/>
  <c r="M11" i="185"/>
  <c r="AC11" i="185"/>
  <c r="A32" i="185"/>
  <c r="Q11" i="185"/>
  <c r="A28" i="185"/>
  <c r="D90" i="185"/>
  <c r="S11" i="185"/>
  <c r="T11" i="185"/>
  <c r="E11" i="185"/>
  <c r="M13" i="121" a="1"/>
  <c r="M13" i="121" s="1"/>
  <c r="E38" i="121"/>
  <c r="C8" i="170" s="1"/>
  <c r="K8" i="170" s="1"/>
  <c r="G13" i="121"/>
  <c r="E152" i="181"/>
  <c r="X11" i="181"/>
  <c r="X60" i="181" s="1"/>
  <c r="AA58" i="181"/>
  <c r="G58" i="181"/>
  <c r="L58" i="181"/>
  <c r="G13" i="181"/>
  <c r="G15" i="181" s="1"/>
  <c r="F105" i="181"/>
  <c r="G103" i="181"/>
  <c r="G105" i="181" s="1"/>
  <c r="A79" i="181"/>
  <c r="A54" i="181"/>
  <c r="I11" i="181"/>
  <c r="Y11" i="181"/>
  <c r="I35" i="181"/>
  <c r="Y35" i="181"/>
  <c r="I8" i="181"/>
  <c r="Y8" i="181"/>
  <c r="M9" i="181"/>
  <c r="AC9" i="181"/>
  <c r="J11" i="181"/>
  <c r="Z11" i="181"/>
  <c r="M33" i="181"/>
  <c r="M58" i="181" s="1"/>
  <c r="AC33" i="181"/>
  <c r="AC58" i="181" s="1"/>
  <c r="J35" i="181"/>
  <c r="Z35" i="181"/>
  <c r="J8" i="181"/>
  <c r="Z8" i="181"/>
  <c r="N9" i="181"/>
  <c r="AD9" i="181"/>
  <c r="K11" i="181"/>
  <c r="AA11" i="181"/>
  <c r="N33" i="181"/>
  <c r="AD33" i="181"/>
  <c r="K35" i="181"/>
  <c r="AA35" i="181"/>
  <c r="K8" i="181"/>
  <c r="AA8" i="181"/>
  <c r="O9" i="181"/>
  <c r="L11" i="181"/>
  <c r="AB11" i="181"/>
  <c r="O33" i="181"/>
  <c r="O58" i="181" s="1"/>
  <c r="L35" i="181"/>
  <c r="AB35" i="181"/>
  <c r="L8" i="181"/>
  <c r="AB8" i="181"/>
  <c r="P9" i="181"/>
  <c r="M11" i="181"/>
  <c r="AC11" i="181"/>
  <c r="P33" i="181"/>
  <c r="M35" i="181"/>
  <c r="M60" i="181" s="1"/>
  <c r="AC35" i="181"/>
  <c r="AC60" i="181" s="1"/>
  <c r="M8" i="181"/>
  <c r="AC8" i="181"/>
  <c r="Q9" i="181"/>
  <c r="N11" i="181"/>
  <c r="AD11" i="181"/>
  <c r="Q33" i="181"/>
  <c r="N35" i="181"/>
  <c r="AD35" i="181"/>
  <c r="F55" i="181"/>
  <c r="R9" i="181"/>
  <c r="O11" i="181"/>
  <c r="R33" i="181"/>
  <c r="R58" i="181" s="1"/>
  <c r="O35" i="181"/>
  <c r="O60" i="181" s="1"/>
  <c r="A36" i="181"/>
  <c r="A86" i="181" s="1"/>
  <c r="S33" i="181"/>
  <c r="S58" i="181" s="1"/>
  <c r="P35" i="181"/>
  <c r="P60" i="181" s="1"/>
  <c r="T9" i="181"/>
  <c r="Q11" i="181"/>
  <c r="E12" i="181"/>
  <c r="T33" i="181"/>
  <c r="T58" i="181" s="1"/>
  <c r="Q35" i="181"/>
  <c r="E9" i="181"/>
  <c r="U9" i="181"/>
  <c r="R11" i="181"/>
  <c r="F12" i="181"/>
  <c r="E33" i="181"/>
  <c r="E58" i="181" s="1"/>
  <c r="U33" i="181"/>
  <c r="R35" i="181"/>
  <c r="F9" i="181"/>
  <c r="V9" i="181"/>
  <c r="S11" i="181"/>
  <c r="G12" i="181"/>
  <c r="F33" i="181"/>
  <c r="V33" i="181"/>
  <c r="S35" i="181"/>
  <c r="S60" i="181" s="1"/>
  <c r="T11" i="181"/>
  <c r="H12" i="181"/>
  <c r="T35" i="181"/>
  <c r="T8" i="181"/>
  <c r="H9" i="181"/>
  <c r="X9" i="181"/>
  <c r="E11" i="181"/>
  <c r="U11" i="181"/>
  <c r="I12" i="181"/>
  <c r="H33" i="181"/>
  <c r="X33" i="181"/>
  <c r="U35" i="181"/>
  <c r="I9" i="181"/>
  <c r="I58" i="181" s="1"/>
  <c r="Y9" i="181"/>
  <c r="Y58" i="181" s="1"/>
  <c r="F11" i="181"/>
  <c r="V11" i="181"/>
  <c r="J12" i="181"/>
  <c r="F35" i="181"/>
  <c r="F60" i="181" s="1"/>
  <c r="V35" i="181"/>
  <c r="F8" i="181"/>
  <c r="J9" i="181"/>
  <c r="Z9" i="181"/>
  <c r="G11" i="181"/>
  <c r="W11" i="181"/>
  <c r="J33" i="181"/>
  <c r="Z33" i="181"/>
  <c r="G35" i="181"/>
  <c r="G60" i="181" s="1"/>
  <c r="W35" i="181"/>
  <c r="W60" i="181" s="1"/>
  <c r="K9" i="181"/>
  <c r="H11" i="181"/>
  <c r="K33" i="181"/>
  <c r="H35" i="181"/>
  <c r="L58" i="183"/>
  <c r="M58" i="183"/>
  <c r="N58" i="183"/>
  <c r="O58" i="183"/>
  <c r="P58" i="183"/>
  <c r="Z58" i="183"/>
  <c r="AA58" i="183"/>
  <c r="AB58" i="183"/>
  <c r="AC58" i="183"/>
  <c r="AD58" i="183"/>
  <c r="I58" i="183"/>
  <c r="J58" i="183"/>
  <c r="K58" i="183"/>
  <c r="H56" i="183"/>
  <c r="I9" i="183"/>
  <c r="Y9" i="183"/>
  <c r="F11" i="183"/>
  <c r="V11" i="183"/>
  <c r="A55" i="183"/>
  <c r="A79" i="183" s="1"/>
  <c r="G56" i="183"/>
  <c r="W56" i="183"/>
  <c r="E80" i="183"/>
  <c r="J9" i="183"/>
  <c r="Z9" i="183"/>
  <c r="K9" i="183"/>
  <c r="AA9" i="183"/>
  <c r="H11" i="183"/>
  <c r="X11" i="183"/>
  <c r="I56" i="183"/>
  <c r="Y56" i="183"/>
  <c r="T58" i="183"/>
  <c r="A28" i="183"/>
  <c r="L9" i="183"/>
  <c r="AB9" i="183"/>
  <c r="I11" i="183"/>
  <c r="Y11" i="183"/>
  <c r="J56" i="183"/>
  <c r="Z56" i="183"/>
  <c r="U58" i="183"/>
  <c r="M9" i="183"/>
  <c r="AC9" i="183"/>
  <c r="J11" i="183"/>
  <c r="Z11" i="183"/>
  <c r="K56" i="183"/>
  <c r="AA56" i="183"/>
  <c r="F58" i="183"/>
  <c r="V58" i="183"/>
  <c r="N9" i="183"/>
  <c r="AD9" i="183"/>
  <c r="K11" i="183"/>
  <c r="AA11" i="183"/>
  <c r="L56" i="183"/>
  <c r="AB56" i="183"/>
  <c r="G58" i="183"/>
  <c r="W58" i="183"/>
  <c r="O9" i="183"/>
  <c r="L11" i="183"/>
  <c r="AB11" i="183"/>
  <c r="M56" i="183"/>
  <c r="AC56" i="183"/>
  <c r="H58" i="183"/>
  <c r="X58" i="183"/>
  <c r="E82" i="183"/>
  <c r="P9" i="183"/>
  <c r="M11" i="183"/>
  <c r="AC11" i="183"/>
  <c r="N56" i="183"/>
  <c r="AD56" i="183"/>
  <c r="Q9" i="183"/>
  <c r="N11" i="183"/>
  <c r="AD11" i="183"/>
  <c r="A32" i="183"/>
  <c r="O56" i="183"/>
  <c r="P56" i="183"/>
  <c r="C26" i="183"/>
  <c r="T9" i="183"/>
  <c r="E9" i="183"/>
  <c r="U9" i="183"/>
  <c r="R11" i="183"/>
  <c r="S56" i="183"/>
  <c r="D90" i="183"/>
  <c r="F9" i="183"/>
  <c r="V9" i="183"/>
  <c r="S11" i="183"/>
  <c r="T56" i="183"/>
  <c r="G9" i="183"/>
  <c r="W9" i="183"/>
  <c r="T11" i="183"/>
  <c r="U56" i="183"/>
  <c r="H9" i="183"/>
  <c r="E11" i="183"/>
  <c r="E34" i="183" s="1"/>
  <c r="F56" i="183"/>
  <c r="Q56" i="182"/>
  <c r="R56" i="182"/>
  <c r="S56" i="182"/>
  <c r="X56" i="182"/>
  <c r="Y56" i="182"/>
  <c r="H56" i="182"/>
  <c r="M55" i="182"/>
  <c r="O55" i="182"/>
  <c r="AC55" i="182"/>
  <c r="O9" i="182"/>
  <c r="U9" i="182"/>
  <c r="S9" i="182"/>
  <c r="K9" i="182"/>
  <c r="J9" i="182"/>
  <c r="G9" i="182"/>
  <c r="E9" i="182"/>
  <c r="X9" i="182"/>
  <c r="O8" i="182"/>
  <c r="T8" i="182"/>
  <c r="G8" i="182"/>
  <c r="AA8" i="182"/>
  <c r="W8" i="182"/>
  <c r="Q8" i="182"/>
  <c r="K8" i="182"/>
  <c r="F9" i="125"/>
  <c r="Q9" i="125" s="1"/>
  <c r="B5" i="182"/>
  <c r="P9" i="125"/>
  <c r="W9" i="182"/>
  <c r="Z9" i="182"/>
  <c r="AA9" i="182"/>
  <c r="Q58" i="182"/>
  <c r="P58" i="182"/>
  <c r="O58" i="182"/>
  <c r="AD58" i="182"/>
  <c r="N58" i="182"/>
  <c r="AC58" i="182"/>
  <c r="M58" i="182"/>
  <c r="AB58" i="182"/>
  <c r="L58" i="182"/>
  <c r="AA58" i="182"/>
  <c r="K58" i="182"/>
  <c r="Z58" i="182"/>
  <c r="J58" i="182"/>
  <c r="Y58" i="182"/>
  <c r="I58" i="182"/>
  <c r="X58" i="182"/>
  <c r="H58" i="182"/>
  <c r="W58" i="182"/>
  <c r="G58" i="182"/>
  <c r="V58" i="182"/>
  <c r="F58" i="182"/>
  <c r="U58" i="182"/>
  <c r="T58" i="182"/>
  <c r="S58" i="182"/>
  <c r="R58" i="182"/>
  <c r="K59" i="182"/>
  <c r="J59" i="182"/>
  <c r="I59" i="182"/>
  <c r="H59" i="182"/>
  <c r="G59" i="182"/>
  <c r="F59" i="182"/>
  <c r="E8" i="182"/>
  <c r="U8" i="182"/>
  <c r="I9" i="182"/>
  <c r="Y9" i="182"/>
  <c r="F11" i="182"/>
  <c r="V11" i="182"/>
  <c r="A55" i="182"/>
  <c r="A79" i="182" s="1"/>
  <c r="S55" i="182"/>
  <c r="G56" i="182"/>
  <c r="W56" i="182"/>
  <c r="F8" i="182"/>
  <c r="V8" i="182"/>
  <c r="T55" i="182"/>
  <c r="M5" i="182"/>
  <c r="M6" i="182" s="1"/>
  <c r="AC5" i="182"/>
  <c r="AC6" i="182" s="1"/>
  <c r="U55" i="182"/>
  <c r="H8" i="182"/>
  <c r="X8" i="182"/>
  <c r="L9" i="182"/>
  <c r="AB9" i="182"/>
  <c r="I11" i="182"/>
  <c r="Y11" i="182"/>
  <c r="F55" i="182"/>
  <c r="V55" i="182"/>
  <c r="J56" i="182"/>
  <c r="Z56" i="182"/>
  <c r="O5" i="182"/>
  <c r="O6" i="182" s="1"/>
  <c r="I8" i="182"/>
  <c r="Y8" i="182"/>
  <c r="M9" i="182"/>
  <c r="AC9" i="182"/>
  <c r="J11" i="182"/>
  <c r="Z11" i="182"/>
  <c r="G55" i="182"/>
  <c r="G60" i="182" s="1"/>
  <c r="G62" i="182" s="1"/>
  <c r="W55" i="182"/>
  <c r="K56" i="182"/>
  <c r="AA56" i="182"/>
  <c r="J8" i="182"/>
  <c r="Z8" i="182"/>
  <c r="N9" i="182"/>
  <c r="AD9" i="182"/>
  <c r="K11" i="182"/>
  <c r="AA11" i="182"/>
  <c r="D42" i="182"/>
  <c r="H55" i="182"/>
  <c r="X55" i="182"/>
  <c r="L56" i="182"/>
  <c r="AB56" i="182"/>
  <c r="I55" i="182"/>
  <c r="Y55" i="182"/>
  <c r="M56" i="182"/>
  <c r="AC56" i="182"/>
  <c r="E60" i="182"/>
  <c r="E62" i="182" s="1"/>
  <c r="L8" i="182"/>
  <c r="AB8" i="182"/>
  <c r="P9" i="182"/>
  <c r="M11" i="182"/>
  <c r="AC11" i="182"/>
  <c r="J55" i="182"/>
  <c r="Z55" i="182"/>
  <c r="N56" i="182"/>
  <c r="AD56" i="182"/>
  <c r="M8" i="182"/>
  <c r="AC8" i="182"/>
  <c r="Q9" i="182"/>
  <c r="N11" i="182"/>
  <c r="AD11" i="182"/>
  <c r="A32" i="182"/>
  <c r="K55" i="182"/>
  <c r="AA55" i="182"/>
  <c r="O56" i="182"/>
  <c r="N8" i="182"/>
  <c r="AD8" i="182"/>
  <c r="R9" i="182"/>
  <c r="O11" i="182"/>
  <c r="L55" i="182"/>
  <c r="AB55" i="182"/>
  <c r="P56" i="182"/>
  <c r="P8" i="182"/>
  <c r="T9" i="182"/>
  <c r="Q11" i="182"/>
  <c r="A28" i="182"/>
  <c r="N55" i="182"/>
  <c r="AD55" i="182"/>
  <c r="D90" i="182"/>
  <c r="R8" i="182"/>
  <c r="F9" i="182"/>
  <c r="V9" i="182"/>
  <c r="S11" i="182"/>
  <c r="P55" i="182"/>
  <c r="T56" i="182"/>
  <c r="S8" i="182"/>
  <c r="T11" i="182"/>
  <c r="Q55" i="182"/>
  <c r="U56" i="182"/>
  <c r="H9" i="182"/>
  <c r="E11" i="182"/>
  <c r="F56" i="182"/>
  <c r="C66" i="125"/>
  <c r="B73" i="125"/>
  <c r="E152" i="178"/>
  <c r="U33" i="178"/>
  <c r="Z33" i="178"/>
  <c r="AA33" i="178"/>
  <c r="W33" i="178"/>
  <c r="O33" i="178"/>
  <c r="K33" i="178"/>
  <c r="G33" i="178"/>
  <c r="E33" i="178"/>
  <c r="X9" i="180"/>
  <c r="R9" i="180"/>
  <c r="S9" i="180"/>
  <c r="R33" i="178"/>
  <c r="L11" i="178"/>
  <c r="L60" i="178" s="1"/>
  <c r="W60" i="178"/>
  <c r="AB60" i="178"/>
  <c r="D68" i="178"/>
  <c r="D43" i="178"/>
  <c r="A54" i="178"/>
  <c r="A79" i="178"/>
  <c r="H11" i="178"/>
  <c r="X11" i="178"/>
  <c r="H35" i="178"/>
  <c r="X35" i="178"/>
  <c r="H8" i="178"/>
  <c r="X8" i="178"/>
  <c r="I11" i="178"/>
  <c r="Y11" i="178"/>
  <c r="L33" i="178"/>
  <c r="AB33" i="178"/>
  <c r="I35" i="178"/>
  <c r="Y35" i="178"/>
  <c r="Y60" i="178" s="1"/>
  <c r="I8" i="178"/>
  <c r="Y8" i="178"/>
  <c r="J11" i="178"/>
  <c r="Z11" i="178"/>
  <c r="M33" i="178"/>
  <c r="AC33" i="178"/>
  <c r="J35" i="178"/>
  <c r="Z35" i="178"/>
  <c r="Z60" i="178" s="1"/>
  <c r="J8" i="178"/>
  <c r="Z8" i="178"/>
  <c r="K11" i="178"/>
  <c r="AA11" i="178"/>
  <c r="N33" i="178"/>
  <c r="AD33" i="178"/>
  <c r="K35" i="178"/>
  <c r="AA35" i="178"/>
  <c r="L8" i="178"/>
  <c r="AB8" i="178"/>
  <c r="M11" i="178"/>
  <c r="AC11" i="178"/>
  <c r="P33" i="178"/>
  <c r="M35" i="178"/>
  <c r="M60" i="178" s="1"/>
  <c r="AC35" i="178"/>
  <c r="F103" i="178"/>
  <c r="M8" i="178"/>
  <c r="AC8" i="178"/>
  <c r="N11" i="178"/>
  <c r="AD11" i="178"/>
  <c r="Q33" i="178"/>
  <c r="N35" i="178"/>
  <c r="AD35" i="178"/>
  <c r="AD60" i="178" s="1"/>
  <c r="O11" i="178"/>
  <c r="O35" i="178"/>
  <c r="A36" i="178"/>
  <c r="A86" i="178" s="1"/>
  <c r="P11" i="178"/>
  <c r="S33" i="178"/>
  <c r="P35" i="178"/>
  <c r="Q11" i="178"/>
  <c r="T33" i="178"/>
  <c r="Q35" i="178"/>
  <c r="D143" i="178"/>
  <c r="R11" i="178"/>
  <c r="R35" i="178"/>
  <c r="R8" i="178"/>
  <c r="S11" i="178"/>
  <c r="G12" i="178"/>
  <c r="F33" i="178"/>
  <c r="V33" i="178"/>
  <c r="S35" i="178"/>
  <c r="S60" i="178" s="1"/>
  <c r="T11" i="178"/>
  <c r="T60" i="178" s="1"/>
  <c r="T8" i="178"/>
  <c r="E11" i="178"/>
  <c r="U11" i="178"/>
  <c r="I12" i="178"/>
  <c r="H33" i="178"/>
  <c r="X33" i="178"/>
  <c r="U35" i="178"/>
  <c r="E8" i="178"/>
  <c r="U8" i="178"/>
  <c r="F11" i="178"/>
  <c r="V11" i="178"/>
  <c r="J12" i="178"/>
  <c r="I33" i="178"/>
  <c r="Y33" i="178"/>
  <c r="F35" i="178"/>
  <c r="V35" i="178"/>
  <c r="V60" i="178" s="1"/>
  <c r="F8" i="178"/>
  <c r="G11" i="178"/>
  <c r="J33" i="178"/>
  <c r="G35" i="178"/>
  <c r="G60" i="178" s="1"/>
  <c r="R55" i="180"/>
  <c r="Q55" i="180"/>
  <c r="P55" i="180"/>
  <c r="O55" i="180"/>
  <c r="AD55" i="180"/>
  <c r="N55" i="180"/>
  <c r="AC55" i="180"/>
  <c r="M55" i="180"/>
  <c r="AB55" i="180"/>
  <c r="L55" i="180"/>
  <c r="AA55" i="180"/>
  <c r="K55" i="180"/>
  <c r="Z55" i="180"/>
  <c r="J55" i="180"/>
  <c r="E60" i="180"/>
  <c r="E62" i="180" s="1"/>
  <c r="Y55" i="180"/>
  <c r="I55" i="180"/>
  <c r="E79" i="180"/>
  <c r="X55" i="180"/>
  <c r="H55" i="180"/>
  <c r="W55" i="180"/>
  <c r="G55" i="180"/>
  <c r="V55" i="180"/>
  <c r="F55" i="180"/>
  <c r="U55" i="180"/>
  <c r="T55" i="180"/>
  <c r="S55" i="180"/>
  <c r="Q58" i="180"/>
  <c r="P58" i="180"/>
  <c r="O58" i="180"/>
  <c r="AD58" i="180"/>
  <c r="N58" i="180"/>
  <c r="AC58" i="180"/>
  <c r="M58" i="180"/>
  <c r="AB58" i="180"/>
  <c r="L58" i="180"/>
  <c r="AA58" i="180"/>
  <c r="K58" i="180"/>
  <c r="Z58" i="180"/>
  <c r="J58" i="180"/>
  <c r="Y58" i="180"/>
  <c r="I58" i="180"/>
  <c r="E82" i="180"/>
  <c r="X58" i="180"/>
  <c r="H58" i="180"/>
  <c r="W58" i="180"/>
  <c r="G58" i="180"/>
  <c r="V58" i="180"/>
  <c r="F58" i="180"/>
  <c r="U58" i="180"/>
  <c r="T58" i="180"/>
  <c r="S58" i="180"/>
  <c r="R58" i="180"/>
  <c r="I9" i="180"/>
  <c r="Y9" i="180"/>
  <c r="J9" i="180"/>
  <c r="Z9" i="180"/>
  <c r="K9" i="180"/>
  <c r="AA9" i="180"/>
  <c r="L9" i="180"/>
  <c r="AB9" i="180"/>
  <c r="I11" i="180"/>
  <c r="Y11" i="180"/>
  <c r="J56" i="180"/>
  <c r="Z56" i="180"/>
  <c r="I59" i="180"/>
  <c r="M9" i="180"/>
  <c r="AC9" i="180"/>
  <c r="N9" i="180"/>
  <c r="AD9" i="180"/>
  <c r="O9" i="180"/>
  <c r="L11" i="180"/>
  <c r="AB11" i="180"/>
  <c r="M56" i="180"/>
  <c r="AC56" i="180"/>
  <c r="P9" i="180"/>
  <c r="Q9" i="180"/>
  <c r="A32" i="180"/>
  <c r="C26" i="180"/>
  <c r="T9" i="180"/>
  <c r="A28" i="180"/>
  <c r="E9" i="180"/>
  <c r="E32" i="180" s="1"/>
  <c r="U9" i="180"/>
  <c r="D90" i="180"/>
  <c r="F9" i="180"/>
  <c r="V9" i="180"/>
  <c r="S11" i="180"/>
  <c r="T56" i="180"/>
  <c r="G9" i="180"/>
  <c r="W9" i="180"/>
  <c r="H9" i="180"/>
  <c r="I6" i="124"/>
  <c r="B5" i="179"/>
  <c r="I5" i="179" s="1"/>
  <c r="I6" i="179" s="1"/>
  <c r="F9" i="124"/>
  <c r="AB8" i="179"/>
  <c r="I8" i="179"/>
  <c r="V56" i="177"/>
  <c r="J56" i="177"/>
  <c r="F56" i="177"/>
  <c r="E81" i="177"/>
  <c r="P38" i="123"/>
  <c r="N8" i="179"/>
  <c r="L11" i="179"/>
  <c r="P8" i="179"/>
  <c r="M11" i="179"/>
  <c r="R8" i="179"/>
  <c r="N11" i="179"/>
  <c r="S8" i="179"/>
  <c r="O11" i="179"/>
  <c r="T8" i="179"/>
  <c r="Q11" i="179"/>
  <c r="Y8" i="179"/>
  <c r="S11" i="179"/>
  <c r="C50" i="179"/>
  <c r="C74" i="179" s="1"/>
  <c r="C26" i="179"/>
  <c r="T11" i="179"/>
  <c r="AA8" i="179"/>
  <c r="U11" i="179"/>
  <c r="Z11" i="179"/>
  <c r="AA11" i="179"/>
  <c r="A31" i="179"/>
  <c r="Q8" i="179"/>
  <c r="O8" i="179"/>
  <c r="X8" i="179"/>
  <c r="H8" i="179"/>
  <c r="W8" i="179"/>
  <c r="G8" i="179"/>
  <c r="V8" i="179"/>
  <c r="F8" i="179"/>
  <c r="U8" i="179"/>
  <c r="E8" i="179"/>
  <c r="AD8" i="179"/>
  <c r="AB11" i="179"/>
  <c r="R11" i="179"/>
  <c r="P11" i="179"/>
  <c r="Y11" i="179"/>
  <c r="I11" i="179"/>
  <c r="X11" i="179"/>
  <c r="H11" i="179"/>
  <c r="W11" i="179"/>
  <c r="G11" i="179"/>
  <c r="V11" i="179"/>
  <c r="F11" i="179"/>
  <c r="AD11" i="179"/>
  <c r="E11" i="179"/>
  <c r="C32" i="175"/>
  <c r="S8" i="177"/>
  <c r="R8" i="177"/>
  <c r="C8" i="175"/>
  <c r="K8" i="175" s="1"/>
  <c r="R8" i="176"/>
  <c r="H9" i="175"/>
  <c r="X9" i="175"/>
  <c r="W11" i="175"/>
  <c r="W60" i="175" s="1"/>
  <c r="AA9" i="175"/>
  <c r="E11" i="175"/>
  <c r="H11" i="175"/>
  <c r="H60" i="175" s="1"/>
  <c r="O11" i="175"/>
  <c r="O60" i="175" s="1"/>
  <c r="P11" i="175"/>
  <c r="Q11" i="175"/>
  <c r="Q60" i="175" s="1"/>
  <c r="R11" i="175"/>
  <c r="R60" i="175" s="1"/>
  <c r="P60" i="175"/>
  <c r="U11" i="175"/>
  <c r="X60" i="175"/>
  <c r="Z56" i="177"/>
  <c r="AA56" i="177"/>
  <c r="K56" i="177"/>
  <c r="P9" i="123"/>
  <c r="B5" i="176"/>
  <c r="R5" i="176" s="1"/>
  <c r="R6" i="176" s="1"/>
  <c r="V73" i="123"/>
  <c r="X78" i="177" s="1"/>
  <c r="Y78" i="177" s="1"/>
  <c r="Z78" i="177" s="1"/>
  <c r="AA78" i="177" s="1"/>
  <c r="AB78" i="177" s="1"/>
  <c r="AC78" i="177" s="1"/>
  <c r="AD78" i="177" s="1"/>
  <c r="M73" i="123"/>
  <c r="O78" i="177" s="1"/>
  <c r="H73" i="126"/>
  <c r="I73" i="126"/>
  <c r="K73" i="126"/>
  <c r="R73" i="126"/>
  <c r="Q73" i="126"/>
  <c r="P73" i="126"/>
  <c r="O73" i="126"/>
  <c r="N73" i="126"/>
  <c r="M73" i="126"/>
  <c r="L73" i="126"/>
  <c r="S73" i="126"/>
  <c r="T73" i="126"/>
  <c r="U73" i="126"/>
  <c r="V73" i="126"/>
  <c r="D60" i="126"/>
  <c r="I73" i="125"/>
  <c r="K73" i="125"/>
  <c r="N73" i="125"/>
  <c r="P73" i="125"/>
  <c r="Q73" i="125"/>
  <c r="D60" i="125"/>
  <c r="I61" i="125"/>
  <c r="I66" i="125" s="1"/>
  <c r="H73" i="124"/>
  <c r="I73" i="124"/>
  <c r="K73" i="124"/>
  <c r="L73" i="124"/>
  <c r="R73" i="124"/>
  <c r="Q73" i="124"/>
  <c r="P73" i="124"/>
  <c r="O73" i="124"/>
  <c r="N73" i="124"/>
  <c r="M73" i="124"/>
  <c r="J73" i="124"/>
  <c r="T73" i="124"/>
  <c r="U73" i="124"/>
  <c r="V73" i="124"/>
  <c r="D60" i="124"/>
  <c r="H73" i="123"/>
  <c r="J78" i="177" s="1"/>
  <c r="I73" i="123"/>
  <c r="K78" i="177" s="1"/>
  <c r="K73" i="123"/>
  <c r="M78" i="177" s="1"/>
  <c r="L73" i="123"/>
  <c r="N78" i="177" s="1"/>
  <c r="T73" i="123"/>
  <c r="V78" i="177" s="1"/>
  <c r="R73" i="123"/>
  <c r="T78" i="177" s="1"/>
  <c r="Q73" i="123"/>
  <c r="S78" i="177" s="1"/>
  <c r="P73" i="123"/>
  <c r="R78" i="177" s="1"/>
  <c r="O73" i="123"/>
  <c r="Q78" i="177" s="1"/>
  <c r="N73" i="123"/>
  <c r="P78" i="177" s="1"/>
  <c r="J73" i="123"/>
  <c r="L78" i="177" s="1"/>
  <c r="S73" i="123"/>
  <c r="U78" i="177" s="1"/>
  <c r="U73" i="123"/>
  <c r="W78" i="177" s="1"/>
  <c r="D60" i="123"/>
  <c r="V32" i="175"/>
  <c r="F32" i="175"/>
  <c r="U32" i="175"/>
  <c r="E32" i="175"/>
  <c r="S32" i="175"/>
  <c r="R32" i="175"/>
  <c r="Q32" i="175"/>
  <c r="P32" i="175"/>
  <c r="O32" i="175"/>
  <c r="AD32" i="175"/>
  <c r="N32" i="175"/>
  <c r="AC32" i="175"/>
  <c r="M32" i="175"/>
  <c r="AB32" i="175"/>
  <c r="L32" i="175"/>
  <c r="AA32" i="175"/>
  <c r="K32" i="175"/>
  <c r="T32" i="175"/>
  <c r="Z32" i="175"/>
  <c r="J32" i="175"/>
  <c r="Y32" i="175"/>
  <c r="I32" i="175"/>
  <c r="X32" i="175"/>
  <c r="H32" i="175"/>
  <c r="W32" i="175"/>
  <c r="G32" i="175"/>
  <c r="A54" i="175"/>
  <c r="A79" i="175"/>
  <c r="X8" i="175"/>
  <c r="L9" i="175"/>
  <c r="AB9" i="175"/>
  <c r="I11" i="175"/>
  <c r="Y11" i="175"/>
  <c r="I35" i="175"/>
  <c r="Y35" i="175"/>
  <c r="D83" i="175"/>
  <c r="D84" i="175" s="1"/>
  <c r="Y8" i="175"/>
  <c r="M9" i="175"/>
  <c r="AC9" i="175"/>
  <c r="J11" i="175"/>
  <c r="Z11" i="175"/>
  <c r="J35" i="175"/>
  <c r="Z35" i="175"/>
  <c r="N9" i="175"/>
  <c r="AD9" i="175"/>
  <c r="K11" i="175"/>
  <c r="AA11" i="175"/>
  <c r="K35" i="175"/>
  <c r="AA35" i="175"/>
  <c r="O9" i="175"/>
  <c r="L11" i="175"/>
  <c r="AB11" i="175"/>
  <c r="L35" i="175"/>
  <c r="AB35" i="175"/>
  <c r="D43" i="175"/>
  <c r="L8" i="175"/>
  <c r="AB8" i="175"/>
  <c r="P9" i="175"/>
  <c r="M11" i="175"/>
  <c r="AC11" i="175"/>
  <c r="M35" i="175"/>
  <c r="AC35" i="175"/>
  <c r="F103" i="175"/>
  <c r="Q9" i="175"/>
  <c r="N11" i="175"/>
  <c r="AD11" i="175"/>
  <c r="N35" i="175"/>
  <c r="AD35" i="175"/>
  <c r="A36" i="175"/>
  <c r="A86" i="175" s="1"/>
  <c r="S9" i="175"/>
  <c r="P8" i="175"/>
  <c r="T9" i="175"/>
  <c r="D143" i="175"/>
  <c r="R8" i="175"/>
  <c r="F9" i="175"/>
  <c r="V9" i="175"/>
  <c r="S11" i="175"/>
  <c r="S35" i="175"/>
  <c r="S8" i="175"/>
  <c r="G9" i="175"/>
  <c r="W9" i="175"/>
  <c r="T11" i="175"/>
  <c r="T35" i="175"/>
  <c r="U35" i="175"/>
  <c r="E8" i="175"/>
  <c r="U8" i="175"/>
  <c r="I9" i="175"/>
  <c r="Y9" i="175"/>
  <c r="F11" i="175"/>
  <c r="V11" i="175"/>
  <c r="F35" i="175"/>
  <c r="V35" i="175"/>
  <c r="V60" i="175" s="1"/>
  <c r="F8" i="175"/>
  <c r="J9" i="175"/>
  <c r="G11" i="175"/>
  <c r="G35" i="175"/>
  <c r="T8" i="177"/>
  <c r="E11" i="177"/>
  <c r="U11" i="177"/>
  <c r="A31" i="177"/>
  <c r="E8" i="177"/>
  <c r="E31" i="177" s="1"/>
  <c r="U8" i="177"/>
  <c r="F11" i="177"/>
  <c r="V11" i="177"/>
  <c r="L56" i="177"/>
  <c r="AB56" i="177"/>
  <c r="F8" i="177"/>
  <c r="V8" i="177"/>
  <c r="G11" i="177"/>
  <c r="W11" i="177"/>
  <c r="M56" i="177"/>
  <c r="AC56" i="177"/>
  <c r="G8" i="177"/>
  <c r="W8" i="177"/>
  <c r="H11" i="177"/>
  <c r="X11" i="177"/>
  <c r="N56" i="177"/>
  <c r="AD56" i="177"/>
  <c r="H8" i="177"/>
  <c r="X8" i="177"/>
  <c r="I11" i="177"/>
  <c r="Y11" i="177"/>
  <c r="O56" i="177"/>
  <c r="A57" i="177"/>
  <c r="A82" i="177" s="1"/>
  <c r="I8" i="177"/>
  <c r="Y8" i="177"/>
  <c r="J11" i="177"/>
  <c r="Z11" i="177"/>
  <c r="P56" i="177"/>
  <c r="J8" i="177"/>
  <c r="Z8" i="177"/>
  <c r="K11" i="177"/>
  <c r="AA11" i="177"/>
  <c r="D42" i="177"/>
  <c r="Q56" i="177"/>
  <c r="K8" i="177"/>
  <c r="AA8" i="177"/>
  <c r="L11" i="177"/>
  <c r="AB11" i="177"/>
  <c r="R56" i="177"/>
  <c r="L8" i="177"/>
  <c r="AB8" i="177"/>
  <c r="M11" i="177"/>
  <c r="AC11" i="177"/>
  <c r="S56" i="177"/>
  <c r="M8" i="177"/>
  <c r="AC8" i="177"/>
  <c r="N11" i="177"/>
  <c r="AD11" i="177"/>
  <c r="T56" i="177"/>
  <c r="N8" i="177"/>
  <c r="AD8" i="177"/>
  <c r="O11" i="177"/>
  <c r="U56" i="177"/>
  <c r="O8" i="177"/>
  <c r="P11" i="177"/>
  <c r="P8" i="177"/>
  <c r="Q11" i="177"/>
  <c r="G56" i="177"/>
  <c r="W56" i="177"/>
  <c r="Q8" i="177"/>
  <c r="R11" i="177"/>
  <c r="H56" i="177"/>
  <c r="X56" i="177"/>
  <c r="T11" i="177"/>
  <c r="I56" i="177"/>
  <c r="Y56" i="177"/>
  <c r="H8" i="176"/>
  <c r="X8" i="176"/>
  <c r="L9" i="176"/>
  <c r="AB9" i="176"/>
  <c r="I11" i="176"/>
  <c r="Y11" i="176"/>
  <c r="M9" i="176"/>
  <c r="AC9" i="176"/>
  <c r="J11" i="176"/>
  <c r="Z11" i="176"/>
  <c r="J8" i="176"/>
  <c r="Z8" i="176"/>
  <c r="N9" i="176"/>
  <c r="AD9" i="176"/>
  <c r="K11" i="176"/>
  <c r="AA11" i="176"/>
  <c r="D42" i="176"/>
  <c r="K8" i="176"/>
  <c r="AA8" i="176"/>
  <c r="O9" i="176"/>
  <c r="L11" i="176"/>
  <c r="AB11" i="176"/>
  <c r="L8" i="176"/>
  <c r="AB8" i="176"/>
  <c r="P9" i="176"/>
  <c r="M11" i="176"/>
  <c r="AC11" i="176"/>
  <c r="Q9" i="176"/>
  <c r="N11" i="176"/>
  <c r="AD11" i="176"/>
  <c r="R9" i="176"/>
  <c r="O11" i="176"/>
  <c r="S9" i="176"/>
  <c r="P11" i="176"/>
  <c r="C26" i="176"/>
  <c r="T9" i="176"/>
  <c r="F9" i="176"/>
  <c r="V9" i="176"/>
  <c r="S11" i="176"/>
  <c r="G9" i="176"/>
  <c r="W9" i="176"/>
  <c r="T11" i="176"/>
  <c r="H9" i="176"/>
  <c r="E11" i="176"/>
  <c r="F9" i="123"/>
  <c r="B5" i="177" s="1"/>
  <c r="C32" i="172"/>
  <c r="F32" i="172" s="1"/>
  <c r="AD8" i="173"/>
  <c r="G8" i="173"/>
  <c r="AC8" i="173"/>
  <c r="E8" i="173"/>
  <c r="E31" i="173" s="1"/>
  <c r="AA31" i="173" s="1"/>
  <c r="AB8" i="173"/>
  <c r="V8" i="173"/>
  <c r="AA8" i="173"/>
  <c r="Z8" i="173"/>
  <c r="Y8" i="173"/>
  <c r="X8" i="173"/>
  <c r="W8" i="173"/>
  <c r="Q8" i="173"/>
  <c r="N8" i="173"/>
  <c r="M8" i="173"/>
  <c r="L8" i="173"/>
  <c r="K8" i="173"/>
  <c r="J8" i="173"/>
  <c r="H8" i="173"/>
  <c r="I8" i="173"/>
  <c r="M32" i="172"/>
  <c r="K32" i="172"/>
  <c r="V32" i="172"/>
  <c r="J32" i="172"/>
  <c r="I32" i="172"/>
  <c r="H32" i="172"/>
  <c r="AA32" i="172"/>
  <c r="Z32" i="172"/>
  <c r="Y32" i="172"/>
  <c r="O32" i="172"/>
  <c r="L32" i="172"/>
  <c r="N32" i="172"/>
  <c r="I16" i="122"/>
  <c r="F9" i="122" s="1"/>
  <c r="J6" i="122" s="1"/>
  <c r="U35" i="172"/>
  <c r="V35" i="172"/>
  <c r="X35" i="172"/>
  <c r="Y35" i="172"/>
  <c r="G35" i="172"/>
  <c r="R32" i="172"/>
  <c r="F30" i="172"/>
  <c r="S60" i="172"/>
  <c r="F6" i="172"/>
  <c r="G6" i="173"/>
  <c r="P9" i="122"/>
  <c r="B5" i="174"/>
  <c r="Z11" i="174"/>
  <c r="AA11" i="174"/>
  <c r="Y11" i="174"/>
  <c r="E60" i="122"/>
  <c r="E61" i="122" s="1"/>
  <c r="E66" i="122" s="1"/>
  <c r="D73" i="122"/>
  <c r="I73" i="122"/>
  <c r="L73" i="122"/>
  <c r="M73" i="122"/>
  <c r="N73" i="122"/>
  <c r="O73" i="122"/>
  <c r="U73" i="122"/>
  <c r="R73" i="122"/>
  <c r="Q73" i="122"/>
  <c r="J73" i="122"/>
  <c r="K73" i="122"/>
  <c r="H73" i="122"/>
  <c r="P73" i="122"/>
  <c r="S73" i="122"/>
  <c r="T73" i="122"/>
  <c r="V73" i="122"/>
  <c r="F60" i="122"/>
  <c r="M60" i="172"/>
  <c r="P60" i="172"/>
  <c r="W60" i="172"/>
  <c r="H60" i="172"/>
  <c r="AA60" i="172"/>
  <c r="AD60" i="172"/>
  <c r="T33" i="172"/>
  <c r="T11" i="172"/>
  <c r="E33" i="172"/>
  <c r="U33" i="172"/>
  <c r="E11" i="172"/>
  <c r="U11" i="172"/>
  <c r="U60" i="172" s="1"/>
  <c r="F33" i="172"/>
  <c r="V33" i="172"/>
  <c r="D85" i="172"/>
  <c r="F11" i="172"/>
  <c r="V11" i="172"/>
  <c r="V60" i="172" s="1"/>
  <c r="G33" i="172"/>
  <c r="W33" i="172"/>
  <c r="R35" i="172"/>
  <c r="R60" i="172" s="1"/>
  <c r="A61" i="172"/>
  <c r="D68" i="172"/>
  <c r="G11" i="172"/>
  <c r="W11" i="172"/>
  <c r="T32" i="172"/>
  <c r="H33" i="172"/>
  <c r="X33" i="172"/>
  <c r="H11" i="172"/>
  <c r="X11" i="172"/>
  <c r="X60" i="172" s="1"/>
  <c r="E32" i="172"/>
  <c r="I33" i="172"/>
  <c r="Y33" i="172"/>
  <c r="T35" i="172"/>
  <c r="I11" i="172"/>
  <c r="I60" i="172" s="1"/>
  <c r="Y11" i="172"/>
  <c r="Y60" i="172" s="1"/>
  <c r="J33" i="172"/>
  <c r="Z33" i="172"/>
  <c r="J11" i="172"/>
  <c r="J60" i="172" s="1"/>
  <c r="Z11" i="172"/>
  <c r="Z60" i="172" s="1"/>
  <c r="G32" i="172"/>
  <c r="K33" i="172"/>
  <c r="AA33" i="172"/>
  <c r="F35" i="172"/>
  <c r="F109" i="172"/>
  <c r="K11" i="172"/>
  <c r="K60" i="172" s="1"/>
  <c r="AA11" i="172"/>
  <c r="L33" i="172"/>
  <c r="AB33" i="172"/>
  <c r="L11" i="172"/>
  <c r="L60" i="172" s="1"/>
  <c r="AB11" i="172"/>
  <c r="AB60" i="172" s="1"/>
  <c r="M33" i="172"/>
  <c r="AC33" i="172"/>
  <c r="D143" i="172"/>
  <c r="M11" i="172"/>
  <c r="AC11" i="172"/>
  <c r="AC60" i="172" s="1"/>
  <c r="N33" i="172"/>
  <c r="AD33" i="172"/>
  <c r="N11" i="172"/>
  <c r="N60" i="172" s="1"/>
  <c r="AD11" i="172"/>
  <c r="O33" i="172"/>
  <c r="O11" i="172"/>
  <c r="O60" i="172" s="1"/>
  <c r="P33" i="172"/>
  <c r="G6" i="172"/>
  <c r="P11" i="172"/>
  <c r="Q33" i="172"/>
  <c r="G59" i="172"/>
  <c r="G109" i="172" s="1"/>
  <c r="Q11" i="172"/>
  <c r="Q60" i="172" s="1"/>
  <c r="R33" i="172"/>
  <c r="AD53" i="173"/>
  <c r="Z59" i="173"/>
  <c r="J59" i="173"/>
  <c r="Y59" i="173"/>
  <c r="I59" i="173"/>
  <c r="N59" i="173"/>
  <c r="X59" i="173"/>
  <c r="H59" i="173"/>
  <c r="W59" i="173"/>
  <c r="G59" i="173"/>
  <c r="V59" i="173"/>
  <c r="F59" i="173"/>
  <c r="U59" i="173"/>
  <c r="T59" i="173"/>
  <c r="S59" i="173"/>
  <c r="R59" i="173"/>
  <c r="Q59" i="173"/>
  <c r="AD59" i="173"/>
  <c r="P59" i="173"/>
  <c r="O59" i="173"/>
  <c r="AC59" i="173"/>
  <c r="M59" i="173"/>
  <c r="AB59" i="173"/>
  <c r="L59" i="173"/>
  <c r="AA59" i="173"/>
  <c r="K59" i="173"/>
  <c r="R57" i="173"/>
  <c r="O8" i="173"/>
  <c r="S9" i="173"/>
  <c r="N11" i="173"/>
  <c r="AD11" i="173"/>
  <c r="S57" i="173"/>
  <c r="P8" i="173"/>
  <c r="T9" i="173"/>
  <c r="O11" i="173"/>
  <c r="T57" i="173"/>
  <c r="R8" i="173"/>
  <c r="F9" i="173"/>
  <c r="V9" i="173"/>
  <c r="Q11" i="173"/>
  <c r="A28" i="173"/>
  <c r="A35" i="173"/>
  <c r="F57" i="173"/>
  <c r="V57" i="173"/>
  <c r="S8" i="173"/>
  <c r="G9" i="173"/>
  <c r="W9" i="173"/>
  <c r="R11" i="173"/>
  <c r="A56" i="173"/>
  <c r="A81" i="173" s="1"/>
  <c r="G57" i="173"/>
  <c r="W57" i="173"/>
  <c r="T8" i="173"/>
  <c r="S11" i="173"/>
  <c r="H57" i="173"/>
  <c r="X57" i="173"/>
  <c r="U8" i="173"/>
  <c r="T11" i="173"/>
  <c r="I57" i="173"/>
  <c r="Y57" i="173"/>
  <c r="F8" i="173"/>
  <c r="J9" i="173"/>
  <c r="E11" i="173"/>
  <c r="J57" i="173"/>
  <c r="Z57" i="173"/>
  <c r="K57" i="173"/>
  <c r="AA57" i="173"/>
  <c r="G52" i="173"/>
  <c r="G54" i="173" s="1"/>
  <c r="L57" i="173"/>
  <c r="AB57" i="173"/>
  <c r="M57" i="173"/>
  <c r="AC57" i="173"/>
  <c r="F54" i="173"/>
  <c r="N57" i="173"/>
  <c r="AD57" i="173"/>
  <c r="O57" i="173"/>
  <c r="U57" i="173"/>
  <c r="P57" i="173"/>
  <c r="P58" i="174"/>
  <c r="Q58" i="174"/>
  <c r="O58" i="174"/>
  <c r="AD58" i="174"/>
  <c r="N58" i="174"/>
  <c r="AC58" i="174"/>
  <c r="M58" i="174"/>
  <c r="AB58" i="174"/>
  <c r="L58" i="174"/>
  <c r="AA58" i="174"/>
  <c r="K58" i="174"/>
  <c r="Z58" i="174"/>
  <c r="J58" i="174"/>
  <c r="Y58" i="174"/>
  <c r="I58" i="174"/>
  <c r="X58" i="174"/>
  <c r="H58" i="174"/>
  <c r="W58" i="174"/>
  <c r="G58" i="174"/>
  <c r="V58" i="174"/>
  <c r="F58" i="174"/>
  <c r="U58" i="174"/>
  <c r="T58" i="174"/>
  <c r="S58" i="174"/>
  <c r="R58" i="174"/>
  <c r="W34" i="174"/>
  <c r="G34" i="174"/>
  <c r="V34" i="174"/>
  <c r="F34" i="174"/>
  <c r="I34" i="174"/>
  <c r="U34" i="174"/>
  <c r="T34" i="174"/>
  <c r="S34" i="174"/>
  <c r="R34" i="174"/>
  <c r="Q34" i="174"/>
  <c r="P34" i="174"/>
  <c r="O34" i="174"/>
  <c r="AD34" i="174"/>
  <c r="N34" i="174"/>
  <c r="AC34" i="174"/>
  <c r="M34" i="174"/>
  <c r="AB34" i="174"/>
  <c r="L34" i="174"/>
  <c r="Y34" i="174"/>
  <c r="AA34" i="174"/>
  <c r="K34" i="174"/>
  <c r="X34" i="174"/>
  <c r="Z34" i="174"/>
  <c r="J34" i="174"/>
  <c r="H34" i="174"/>
  <c r="L11" i="174"/>
  <c r="AB11" i="174"/>
  <c r="F29" i="174"/>
  <c r="M11" i="174"/>
  <c r="AC11" i="174"/>
  <c r="D42" i="174"/>
  <c r="N11" i="174"/>
  <c r="AD11" i="174"/>
  <c r="O11" i="174"/>
  <c r="G6" i="174"/>
  <c r="P11" i="174"/>
  <c r="C26" i="174"/>
  <c r="F53" i="174"/>
  <c r="G29" i="174"/>
  <c r="T11" i="174"/>
  <c r="A31" i="174"/>
  <c r="G11" i="174"/>
  <c r="W11" i="174"/>
  <c r="G52" i="174"/>
  <c r="G53" i="174" s="1"/>
  <c r="I11" i="174"/>
  <c r="E33" i="167"/>
  <c r="E34" i="167"/>
  <c r="E81" i="167"/>
  <c r="B55" i="121"/>
  <c r="E33" i="168"/>
  <c r="C77" i="110"/>
  <c r="B84" i="110" s="1"/>
  <c r="C71" i="110"/>
  <c r="T154" i="148"/>
  <c r="V129" i="160"/>
  <c r="E82" i="167"/>
  <c r="K84" i="110"/>
  <c r="M154" i="150" s="1"/>
  <c r="E85" i="166"/>
  <c r="F85" i="166"/>
  <c r="T94" i="151"/>
  <c r="N85" i="109"/>
  <c r="E83" i="168"/>
  <c r="E84" i="168"/>
  <c r="W8" i="170"/>
  <c r="F58" i="169"/>
  <c r="L58" i="169"/>
  <c r="O58" i="169"/>
  <c r="I58" i="169"/>
  <c r="Q11" i="169"/>
  <c r="J58" i="169"/>
  <c r="H11" i="169"/>
  <c r="AD58" i="169"/>
  <c r="K59" i="171"/>
  <c r="V8" i="171"/>
  <c r="J8" i="171"/>
  <c r="K8" i="171"/>
  <c r="AD8" i="171"/>
  <c r="K9" i="171"/>
  <c r="L9" i="171"/>
  <c r="M9" i="171"/>
  <c r="N9" i="171"/>
  <c r="L8" i="171"/>
  <c r="M8" i="171"/>
  <c r="N8" i="171"/>
  <c r="O8" i="171"/>
  <c r="P8" i="171"/>
  <c r="R8" i="171"/>
  <c r="W8" i="171"/>
  <c r="X8" i="171"/>
  <c r="U8" i="171"/>
  <c r="Y8" i="171"/>
  <c r="F8" i="171"/>
  <c r="Z8" i="171"/>
  <c r="G8" i="171"/>
  <c r="AA8" i="171"/>
  <c r="H8" i="171"/>
  <c r="AB8" i="171"/>
  <c r="I8" i="171"/>
  <c r="Z56" i="170"/>
  <c r="S56" i="170"/>
  <c r="R56" i="170"/>
  <c r="M56" i="170"/>
  <c r="L56" i="170"/>
  <c r="K56" i="170"/>
  <c r="J56" i="170"/>
  <c r="AC56" i="170"/>
  <c r="AA56" i="170"/>
  <c r="G5" i="170"/>
  <c r="G6" i="170" s="1"/>
  <c r="U8" i="170"/>
  <c r="U58" i="169"/>
  <c r="E58" i="169"/>
  <c r="K58" i="169"/>
  <c r="G9" i="169"/>
  <c r="W9" i="169"/>
  <c r="R11" i="169"/>
  <c r="O32" i="169"/>
  <c r="S33" i="169"/>
  <c r="S58" i="169" s="1"/>
  <c r="N35" i="169"/>
  <c r="AD35" i="169"/>
  <c r="H9" i="169"/>
  <c r="H58" i="169" s="1"/>
  <c r="X9" i="169"/>
  <c r="S11" i="169"/>
  <c r="P32" i="169"/>
  <c r="T33" i="169"/>
  <c r="O35" i="169"/>
  <c r="T11" i="169"/>
  <c r="P35" i="169"/>
  <c r="E11" i="169"/>
  <c r="U11" i="169"/>
  <c r="Q35" i="169"/>
  <c r="K9" i="169"/>
  <c r="AA9" i="169"/>
  <c r="AA58" i="169" s="1"/>
  <c r="F11" i="169"/>
  <c r="V11" i="169"/>
  <c r="S32" i="169"/>
  <c r="G33" i="169"/>
  <c r="G58" i="169" s="1"/>
  <c r="W33" i="169"/>
  <c r="W58" i="169" s="1"/>
  <c r="R35" i="169"/>
  <c r="R60" i="169" s="1"/>
  <c r="A54" i="169"/>
  <c r="D68" i="169"/>
  <c r="G11" i="169"/>
  <c r="W11" i="169"/>
  <c r="T32" i="169"/>
  <c r="S35" i="169"/>
  <c r="T35" i="169"/>
  <c r="I11" i="169"/>
  <c r="Y11" i="169"/>
  <c r="F32" i="169"/>
  <c r="V32" i="169"/>
  <c r="U35" i="169"/>
  <c r="J11" i="169"/>
  <c r="Z11" i="169"/>
  <c r="G32" i="169"/>
  <c r="W32" i="169"/>
  <c r="F35" i="169"/>
  <c r="V35" i="169"/>
  <c r="P9" i="169"/>
  <c r="K11" i="169"/>
  <c r="AA11" i="169"/>
  <c r="H32" i="169"/>
  <c r="X32" i="169"/>
  <c r="G35" i="169"/>
  <c r="W35" i="169"/>
  <c r="D143" i="169"/>
  <c r="Q9" i="169"/>
  <c r="L11" i="169"/>
  <c r="AB11" i="169"/>
  <c r="I32" i="169"/>
  <c r="Y32" i="169"/>
  <c r="M33" i="169"/>
  <c r="M58" i="169" s="1"/>
  <c r="AC33" i="169"/>
  <c r="AC58" i="169" s="1"/>
  <c r="H35" i="169"/>
  <c r="H60" i="169" s="1"/>
  <c r="X35" i="169"/>
  <c r="X60" i="169" s="1"/>
  <c r="R9" i="169"/>
  <c r="M11" i="169"/>
  <c r="AC11" i="169"/>
  <c r="AC60" i="169" s="1"/>
  <c r="J32" i="169"/>
  <c r="Z32" i="169"/>
  <c r="N33" i="169"/>
  <c r="N58" i="169" s="1"/>
  <c r="I35" i="169"/>
  <c r="I60" i="169" s="1"/>
  <c r="Y35" i="169"/>
  <c r="Y60" i="169" s="1"/>
  <c r="N11" i="169"/>
  <c r="AD11" i="169"/>
  <c r="K32" i="169"/>
  <c r="AA32" i="169"/>
  <c r="J35" i="169"/>
  <c r="Z35" i="169"/>
  <c r="Z60" i="169" s="1"/>
  <c r="T9" i="169"/>
  <c r="O11" i="169"/>
  <c r="L32" i="169"/>
  <c r="AB32" i="169"/>
  <c r="K35" i="169"/>
  <c r="AA35" i="169"/>
  <c r="E9" i="169"/>
  <c r="P11" i="169"/>
  <c r="M32" i="169"/>
  <c r="AC32" i="169"/>
  <c r="L35" i="169"/>
  <c r="L60" i="169" s="1"/>
  <c r="AB35" i="169"/>
  <c r="N32" i="169"/>
  <c r="M35" i="169"/>
  <c r="Q57" i="171"/>
  <c r="P57" i="171"/>
  <c r="O57" i="171"/>
  <c r="AD57" i="171"/>
  <c r="N57" i="171"/>
  <c r="AC57" i="171"/>
  <c r="M57" i="171"/>
  <c r="AB57" i="171"/>
  <c r="L57" i="171"/>
  <c r="AA57" i="171"/>
  <c r="K57" i="171"/>
  <c r="Z57" i="171"/>
  <c r="J57" i="171"/>
  <c r="Y57" i="171"/>
  <c r="I57" i="171"/>
  <c r="X57" i="171"/>
  <c r="H57" i="171"/>
  <c r="W57" i="171"/>
  <c r="G57" i="171"/>
  <c r="V57" i="171"/>
  <c r="F57" i="171"/>
  <c r="U57" i="171"/>
  <c r="R57" i="171"/>
  <c r="T57" i="171"/>
  <c r="S57" i="171"/>
  <c r="A57" i="171"/>
  <c r="A82" i="171" s="1"/>
  <c r="L59" i="171"/>
  <c r="AB59" i="171"/>
  <c r="T9" i="171"/>
  <c r="M59" i="171"/>
  <c r="AC59" i="171"/>
  <c r="Q8" i="171"/>
  <c r="E9" i="171"/>
  <c r="U9" i="171"/>
  <c r="P11" i="171"/>
  <c r="C26" i="171"/>
  <c r="N59" i="171"/>
  <c r="AD59" i="171"/>
  <c r="F9" i="171"/>
  <c r="V9" i="171"/>
  <c r="O59" i="171"/>
  <c r="S8" i="171"/>
  <c r="G9" i="171"/>
  <c r="W9" i="171"/>
  <c r="R11" i="171"/>
  <c r="P59" i="171"/>
  <c r="T8" i="171"/>
  <c r="H9" i="171"/>
  <c r="X9" i="171"/>
  <c r="S11" i="171"/>
  <c r="Q59" i="171"/>
  <c r="E8" i="171"/>
  <c r="I9" i="171"/>
  <c r="Y9" i="171"/>
  <c r="R59" i="171"/>
  <c r="S59" i="171"/>
  <c r="T59" i="171"/>
  <c r="U59" i="171"/>
  <c r="F59" i="171"/>
  <c r="V59" i="171"/>
  <c r="G59" i="171"/>
  <c r="W59" i="171"/>
  <c r="H59" i="171"/>
  <c r="X59" i="171"/>
  <c r="I59" i="171"/>
  <c r="Y59" i="171"/>
  <c r="J59" i="171"/>
  <c r="Q58" i="170"/>
  <c r="O58" i="170"/>
  <c r="AC58" i="170"/>
  <c r="M58" i="170"/>
  <c r="AD58" i="170"/>
  <c r="N58" i="170"/>
  <c r="Y58" i="170"/>
  <c r="I58" i="170"/>
  <c r="X58" i="170"/>
  <c r="H58" i="170"/>
  <c r="W58" i="170"/>
  <c r="G58" i="170"/>
  <c r="R58" i="170"/>
  <c r="P58" i="170"/>
  <c r="U58" i="170"/>
  <c r="T58" i="170"/>
  <c r="L58" i="170"/>
  <c r="K58" i="170"/>
  <c r="J58" i="170"/>
  <c r="F58" i="170"/>
  <c r="AB58" i="170"/>
  <c r="AA58" i="170"/>
  <c r="Z58" i="170"/>
  <c r="V58" i="170"/>
  <c r="S58" i="170"/>
  <c r="P11" i="170"/>
  <c r="F11" i="170"/>
  <c r="N5" i="170"/>
  <c r="N6" i="170" s="1"/>
  <c r="Y5" i="170"/>
  <c r="Y6" i="170" s="1"/>
  <c r="I5" i="170"/>
  <c r="I6" i="170" s="1"/>
  <c r="X5" i="170"/>
  <c r="X6" i="170" s="1"/>
  <c r="H5" i="170"/>
  <c r="H6" i="170" s="1"/>
  <c r="H8" i="170"/>
  <c r="S8" i="170"/>
  <c r="L8" i="170"/>
  <c r="AD8" i="170"/>
  <c r="S11" i="170"/>
  <c r="K5" i="170"/>
  <c r="K6" i="170" s="1"/>
  <c r="T11" i="170"/>
  <c r="O9" i="170"/>
  <c r="AC9" i="170"/>
  <c r="M9" i="170"/>
  <c r="AB9" i="170"/>
  <c r="L9" i="170"/>
  <c r="W9" i="170"/>
  <c r="G9" i="170"/>
  <c r="V9" i="170"/>
  <c r="F9" i="170"/>
  <c r="P9" i="170"/>
  <c r="AD9" i="170"/>
  <c r="N9" i="170"/>
  <c r="U11" i="170"/>
  <c r="E9" i="170"/>
  <c r="V11" i="170"/>
  <c r="H9" i="170"/>
  <c r="AB11" i="170"/>
  <c r="D42" i="170"/>
  <c r="X56" i="170"/>
  <c r="H56" i="170"/>
  <c r="W56" i="170"/>
  <c r="G56" i="170"/>
  <c r="V56" i="170"/>
  <c r="F56" i="170"/>
  <c r="T56" i="170"/>
  <c r="U56" i="170"/>
  <c r="P56" i="170"/>
  <c r="O56" i="170"/>
  <c r="AD56" i="170"/>
  <c r="N56" i="170"/>
  <c r="Y56" i="170"/>
  <c r="I56" i="170"/>
  <c r="AC11" i="170"/>
  <c r="Z11" i="170"/>
  <c r="J11" i="170"/>
  <c r="Y11" i="170"/>
  <c r="X11" i="170"/>
  <c r="H11" i="170"/>
  <c r="W11" i="170"/>
  <c r="G11" i="170"/>
  <c r="R11" i="170"/>
  <c r="Q11" i="170"/>
  <c r="AA11" i="170"/>
  <c r="K11" i="170"/>
  <c r="E11" i="170"/>
  <c r="Q56" i="170"/>
  <c r="I11" i="170"/>
  <c r="L11" i="170"/>
  <c r="M11" i="170"/>
  <c r="N11" i="170"/>
  <c r="Y9" i="170"/>
  <c r="O11" i="170"/>
  <c r="AB56" i="170"/>
  <c r="B8" i="152"/>
  <c r="G8" i="152" s="1"/>
  <c r="K9" i="110"/>
  <c r="J22" i="109"/>
  <c r="F13" i="109" s="1"/>
  <c r="K7" i="110"/>
  <c r="J6" i="110"/>
  <c r="K6" i="110"/>
  <c r="J6" i="109"/>
  <c r="J25" i="109"/>
  <c r="J9" i="109"/>
  <c r="Q9" i="118"/>
  <c r="V9" i="118" s="1"/>
  <c r="I21" i="108"/>
  <c r="F13" i="108" s="1"/>
  <c r="J26" i="109"/>
  <c r="J7" i="109"/>
  <c r="K10" i="109"/>
  <c r="K9" i="109"/>
  <c r="J10" i="109"/>
  <c r="K8" i="111"/>
  <c r="K6" i="109"/>
  <c r="AC5" i="151"/>
  <c r="K6" i="108"/>
  <c r="B5" i="152"/>
  <c r="AA5" i="152" s="1"/>
  <c r="P9" i="120"/>
  <c r="T9" i="120" s="1"/>
  <c r="I6" i="120"/>
  <c r="C10" i="167" s="1"/>
  <c r="C10" i="166" s="1"/>
  <c r="H10" i="166" s="1"/>
  <c r="E41" i="120"/>
  <c r="C8" i="166"/>
  <c r="T8" i="166" s="1"/>
  <c r="C52" i="167"/>
  <c r="C52" i="168"/>
  <c r="V9" i="167"/>
  <c r="C9" i="166"/>
  <c r="AA9" i="166" s="1"/>
  <c r="F9" i="120"/>
  <c r="J6" i="120" s="1"/>
  <c r="B5" i="167"/>
  <c r="J5" i="167" s="1"/>
  <c r="J6" i="167" s="1"/>
  <c r="H6" i="120"/>
  <c r="B7" i="152"/>
  <c r="U7" i="152" s="1"/>
  <c r="J8" i="110"/>
  <c r="T7" i="152"/>
  <c r="G35" i="166"/>
  <c r="I35" i="166"/>
  <c r="O35" i="166"/>
  <c r="P35" i="166"/>
  <c r="Q35" i="166"/>
  <c r="R35" i="166"/>
  <c r="S35" i="166"/>
  <c r="U35" i="166"/>
  <c r="W35" i="166"/>
  <c r="AD35" i="166"/>
  <c r="X35" i="166"/>
  <c r="H35" i="166"/>
  <c r="AA35" i="166"/>
  <c r="J35" i="166"/>
  <c r="AC35" i="166"/>
  <c r="R60" i="166"/>
  <c r="O73" i="120"/>
  <c r="B73" i="120"/>
  <c r="R73" i="120"/>
  <c r="D60" i="120"/>
  <c r="I61" i="120"/>
  <c r="I66" i="120" s="1"/>
  <c r="U8" i="167"/>
  <c r="AD8" i="167"/>
  <c r="S9" i="167"/>
  <c r="T9" i="167"/>
  <c r="S60" i="166"/>
  <c r="T11" i="166"/>
  <c r="E11" i="166"/>
  <c r="U11" i="166"/>
  <c r="F11" i="166"/>
  <c r="V11" i="166"/>
  <c r="A54" i="166"/>
  <c r="D68" i="166"/>
  <c r="G11" i="166"/>
  <c r="G60" i="166" s="1"/>
  <c r="W11" i="166"/>
  <c r="M9" i="166"/>
  <c r="H11" i="166"/>
  <c r="X11" i="166"/>
  <c r="X60" i="166" s="1"/>
  <c r="T35" i="166"/>
  <c r="I11" i="166"/>
  <c r="Y11" i="166"/>
  <c r="Y60" i="166" s="1"/>
  <c r="J11" i="166"/>
  <c r="Z11" i="166"/>
  <c r="Z60" i="166" s="1"/>
  <c r="F35" i="166"/>
  <c r="F60" i="166" s="1"/>
  <c r="V35" i="166"/>
  <c r="K11" i="166"/>
  <c r="K60" i="166" s="1"/>
  <c r="AA11" i="166"/>
  <c r="L11" i="166"/>
  <c r="L60" i="166" s="1"/>
  <c r="AB11" i="166"/>
  <c r="AB60" i="166" s="1"/>
  <c r="D143" i="166"/>
  <c r="M11" i="166"/>
  <c r="M60" i="166" s="1"/>
  <c r="AC11" i="166"/>
  <c r="AC60" i="166" s="1"/>
  <c r="N11" i="166"/>
  <c r="AD11" i="166"/>
  <c r="O11" i="166"/>
  <c r="O60" i="166" s="1"/>
  <c r="U9" i="166"/>
  <c r="P11" i="166"/>
  <c r="P60" i="166" s="1"/>
  <c r="Q11" i="166"/>
  <c r="N35" i="166"/>
  <c r="Z59" i="168"/>
  <c r="J59" i="168"/>
  <c r="Y59" i="168"/>
  <c r="I59" i="168"/>
  <c r="X59" i="168"/>
  <c r="H59" i="168"/>
  <c r="W59" i="168"/>
  <c r="G59" i="168"/>
  <c r="V59" i="168"/>
  <c r="F59" i="168"/>
  <c r="U59" i="168"/>
  <c r="T59" i="168"/>
  <c r="S59" i="168"/>
  <c r="R59" i="168"/>
  <c r="Q59" i="168"/>
  <c r="P59" i="168"/>
  <c r="O59" i="168"/>
  <c r="AD59" i="168"/>
  <c r="N59" i="168"/>
  <c r="AC59" i="168"/>
  <c r="M59" i="168"/>
  <c r="AA59" i="168"/>
  <c r="K59" i="168"/>
  <c r="AB59" i="168"/>
  <c r="L59" i="168"/>
  <c r="Z34" i="168"/>
  <c r="J34" i="168"/>
  <c r="Y34" i="168"/>
  <c r="I34" i="168"/>
  <c r="X34" i="168"/>
  <c r="H34" i="168"/>
  <c r="W34" i="168"/>
  <c r="G34" i="168"/>
  <c r="V34" i="168"/>
  <c r="F34" i="168"/>
  <c r="U34" i="168"/>
  <c r="T34" i="168"/>
  <c r="S34" i="168"/>
  <c r="R34" i="168"/>
  <c r="Q34" i="168"/>
  <c r="P34" i="168"/>
  <c r="O34" i="168"/>
  <c r="AD34" i="168"/>
  <c r="N34" i="168"/>
  <c r="AC34" i="168"/>
  <c r="M34" i="168"/>
  <c r="AA34" i="168"/>
  <c r="K34" i="168"/>
  <c r="AB34" i="168"/>
  <c r="L34" i="168"/>
  <c r="A57" i="168"/>
  <c r="A82" i="168" s="1"/>
  <c r="A28" i="168"/>
  <c r="A56" i="168"/>
  <c r="A81" i="168" s="1"/>
  <c r="S11" i="168"/>
  <c r="T11" i="168"/>
  <c r="H11" i="168"/>
  <c r="X11" i="168"/>
  <c r="I11" i="168"/>
  <c r="Y11" i="168"/>
  <c r="K11" i="168"/>
  <c r="Q58" i="167"/>
  <c r="P58" i="167"/>
  <c r="O58" i="167"/>
  <c r="AD58" i="167"/>
  <c r="N58" i="167"/>
  <c r="AC58" i="167"/>
  <c r="M58" i="167"/>
  <c r="AB58" i="167"/>
  <c r="L58" i="167"/>
  <c r="AA58" i="167"/>
  <c r="K58" i="167"/>
  <c r="Y58" i="167"/>
  <c r="I58" i="167"/>
  <c r="X58" i="167"/>
  <c r="H58" i="167"/>
  <c r="W58" i="167"/>
  <c r="G58" i="167"/>
  <c r="S58" i="167"/>
  <c r="R58" i="167"/>
  <c r="Z58" i="167"/>
  <c r="V58" i="167"/>
  <c r="U58" i="167"/>
  <c r="T58" i="167"/>
  <c r="J58" i="167"/>
  <c r="F58" i="167"/>
  <c r="R8" i="167"/>
  <c r="O9" i="167"/>
  <c r="AD9" i="167"/>
  <c r="N9" i="167"/>
  <c r="AC9" i="167"/>
  <c r="M9" i="167"/>
  <c r="AB9" i="167"/>
  <c r="L9" i="167"/>
  <c r="AA9" i="167"/>
  <c r="Z9" i="167"/>
  <c r="J9" i="167"/>
  <c r="W9" i="167"/>
  <c r="G9" i="167"/>
  <c r="U9" i="167"/>
  <c r="E9" i="167"/>
  <c r="E32" i="167" s="1"/>
  <c r="Q9" i="167"/>
  <c r="P9" i="167"/>
  <c r="K9" i="167"/>
  <c r="A56" i="167"/>
  <c r="A80" i="167" s="1"/>
  <c r="A32" i="167"/>
  <c r="F9" i="167"/>
  <c r="H9" i="167"/>
  <c r="I9" i="167"/>
  <c r="R9" i="167"/>
  <c r="AA8" i="167"/>
  <c r="K8" i="167"/>
  <c r="Z8" i="167"/>
  <c r="J8" i="167"/>
  <c r="Y8" i="167"/>
  <c r="I8" i="167"/>
  <c r="X8" i="167"/>
  <c r="H8" i="167"/>
  <c r="W8" i="167"/>
  <c r="V8" i="167"/>
  <c r="F8" i="167"/>
  <c r="S8" i="167"/>
  <c r="Q8" i="167"/>
  <c r="AC8" i="167"/>
  <c r="M8" i="167"/>
  <c r="AB8" i="167"/>
  <c r="L8" i="167"/>
  <c r="G8" i="167"/>
  <c r="E8" i="167"/>
  <c r="E31" i="167" s="1"/>
  <c r="N8" i="167"/>
  <c r="X9" i="167"/>
  <c r="O8" i="167"/>
  <c r="Y9" i="167"/>
  <c r="P8" i="167"/>
  <c r="Z11" i="167"/>
  <c r="J11" i="167"/>
  <c r="Y11" i="167"/>
  <c r="I11" i="167"/>
  <c r="X11" i="167"/>
  <c r="H11" i="167"/>
  <c r="W11" i="167"/>
  <c r="G11" i="167"/>
  <c r="F11" i="167"/>
  <c r="U11" i="167"/>
  <c r="E11" i="167"/>
  <c r="R11" i="167"/>
  <c r="P11" i="167"/>
  <c r="AB11" i="167"/>
  <c r="L11" i="167"/>
  <c r="AA11" i="167"/>
  <c r="K11" i="167"/>
  <c r="V11" i="167"/>
  <c r="A31" i="167"/>
  <c r="U35" i="163"/>
  <c r="T35" i="163"/>
  <c r="Y6" i="163"/>
  <c r="A28" i="165"/>
  <c r="C60" i="119"/>
  <c r="I61" i="119"/>
  <c r="I66" i="119" s="1"/>
  <c r="K73" i="119" s="1"/>
  <c r="D60" i="119"/>
  <c r="E60" i="119" s="1"/>
  <c r="AA11" i="165"/>
  <c r="AC11" i="165"/>
  <c r="V11" i="165"/>
  <c r="T11" i="165"/>
  <c r="S11" i="165"/>
  <c r="R11" i="165"/>
  <c r="Q11" i="165"/>
  <c r="P11" i="165"/>
  <c r="O11" i="165"/>
  <c r="N11" i="165"/>
  <c r="M11" i="165"/>
  <c r="U11" i="164"/>
  <c r="T11" i="164"/>
  <c r="S11" i="164"/>
  <c r="R11" i="164"/>
  <c r="Q11" i="164"/>
  <c r="P11" i="164"/>
  <c r="O11" i="164"/>
  <c r="I11" i="164"/>
  <c r="H11" i="164"/>
  <c r="G11" i="164"/>
  <c r="E11" i="164"/>
  <c r="K11" i="165"/>
  <c r="AD11" i="165"/>
  <c r="X11" i="164"/>
  <c r="Z11" i="164"/>
  <c r="AC11" i="164"/>
  <c r="F11" i="165"/>
  <c r="G11" i="165"/>
  <c r="F11" i="164"/>
  <c r="V11" i="164"/>
  <c r="L11" i="165"/>
  <c r="W11" i="164"/>
  <c r="K6" i="163"/>
  <c r="Q11" i="163"/>
  <c r="P11" i="163"/>
  <c r="AC11" i="163"/>
  <c r="K11" i="163"/>
  <c r="AB11" i="163"/>
  <c r="J11" i="163"/>
  <c r="J60" i="163" s="1"/>
  <c r="AA11" i="163"/>
  <c r="AA60" i="163" s="1"/>
  <c r="I11" i="163"/>
  <c r="I60" i="163" s="1"/>
  <c r="T11" i="163"/>
  <c r="T60" i="163" s="1"/>
  <c r="S11" i="163"/>
  <c r="S60" i="163" s="1"/>
  <c r="N11" i="163"/>
  <c r="R11" i="163"/>
  <c r="O11" i="163"/>
  <c r="O60" i="163" s="1"/>
  <c r="M11" i="163"/>
  <c r="E11" i="163"/>
  <c r="H11" i="163"/>
  <c r="H60" i="163" s="1"/>
  <c r="J5" i="163"/>
  <c r="V11" i="163"/>
  <c r="V60" i="163" s="1"/>
  <c r="G11" i="163"/>
  <c r="G60" i="163" s="1"/>
  <c r="L11" i="163"/>
  <c r="I5" i="163"/>
  <c r="AD60" i="163"/>
  <c r="W11" i="163"/>
  <c r="W60" i="163" s="1"/>
  <c r="K60" i="163"/>
  <c r="N60" i="163"/>
  <c r="D43" i="163"/>
  <c r="D68" i="163"/>
  <c r="F11" i="163"/>
  <c r="F60" i="163" s="1"/>
  <c r="X5" i="163"/>
  <c r="X6" i="163" s="1"/>
  <c r="H5" i="163"/>
  <c r="W5" i="163"/>
  <c r="W6" i="163" s="1"/>
  <c r="G5" i="163"/>
  <c r="R5" i="163"/>
  <c r="Q5" i="163"/>
  <c r="P5" i="163"/>
  <c r="P6" i="163" s="1"/>
  <c r="T5" i="163"/>
  <c r="T6" i="163" s="1"/>
  <c r="S5" i="163"/>
  <c r="M5" i="163"/>
  <c r="M6" i="163" s="1"/>
  <c r="O5" i="163"/>
  <c r="O6" i="163" s="1"/>
  <c r="N5" i="163"/>
  <c r="N6" i="163" s="1"/>
  <c r="L5" i="163"/>
  <c r="L6" i="163" s="1"/>
  <c r="F5" i="163"/>
  <c r="F6" i="163" s="1"/>
  <c r="U11" i="163"/>
  <c r="U60" i="163" s="1"/>
  <c r="U5" i="163"/>
  <c r="U6" i="163" s="1"/>
  <c r="X11" i="163"/>
  <c r="X60" i="163" s="1"/>
  <c r="D143" i="163"/>
  <c r="AC35" i="163"/>
  <c r="M35" i="163"/>
  <c r="AB35" i="163"/>
  <c r="L35" i="163"/>
  <c r="R35" i="163"/>
  <c r="R60" i="163" s="1"/>
  <c r="Q35" i="163"/>
  <c r="Q60" i="163" s="1"/>
  <c r="P35" i="163"/>
  <c r="P60" i="163" s="1"/>
  <c r="Y35" i="163"/>
  <c r="Y60" i="163" s="1"/>
  <c r="Z60" i="163"/>
  <c r="S59" i="164"/>
  <c r="U59" i="164"/>
  <c r="Z59" i="164"/>
  <c r="J59" i="164"/>
  <c r="Y59" i="164"/>
  <c r="I59" i="164"/>
  <c r="X59" i="164"/>
  <c r="H59" i="164"/>
  <c r="N59" i="164"/>
  <c r="L59" i="164"/>
  <c r="K59" i="164"/>
  <c r="M59" i="164"/>
  <c r="AD59" i="164"/>
  <c r="R59" i="164"/>
  <c r="G59" i="164"/>
  <c r="F59" i="164"/>
  <c r="Q59" i="164"/>
  <c r="P59" i="164"/>
  <c r="O59" i="164"/>
  <c r="AC59" i="164"/>
  <c r="T59" i="164"/>
  <c r="V59" i="164"/>
  <c r="AA59" i="164"/>
  <c r="AB59" i="164"/>
  <c r="A32" i="164"/>
  <c r="A57" i="164"/>
  <c r="A82" i="164" s="1"/>
  <c r="AB11" i="164"/>
  <c r="L11" i="164"/>
  <c r="AA11" i="164"/>
  <c r="K11" i="164"/>
  <c r="N11" i="164"/>
  <c r="J11" i="164"/>
  <c r="M11" i="164"/>
  <c r="AD11" i="164"/>
  <c r="Y11" i="164"/>
  <c r="A56" i="165"/>
  <c r="A80" i="165" s="1"/>
  <c r="A32" i="165"/>
  <c r="Q58" i="165"/>
  <c r="P58" i="165"/>
  <c r="N58" i="165"/>
  <c r="O58" i="165"/>
  <c r="AD58" i="165"/>
  <c r="AB58" i="165"/>
  <c r="L58" i="165"/>
  <c r="AA58" i="165"/>
  <c r="K58" i="165"/>
  <c r="T58" i="165"/>
  <c r="J58" i="165"/>
  <c r="S58" i="165"/>
  <c r="H58" i="165"/>
  <c r="G58" i="165"/>
  <c r="F58" i="165"/>
  <c r="AC58" i="165"/>
  <c r="R58" i="165"/>
  <c r="M58" i="165"/>
  <c r="I58" i="165"/>
  <c r="W58" i="165"/>
  <c r="X58" i="165"/>
  <c r="Y58" i="165"/>
  <c r="Z58" i="165"/>
  <c r="C26" i="165"/>
  <c r="U58" i="165"/>
  <c r="V58" i="165"/>
  <c r="W11" i="165"/>
  <c r="A55" i="165"/>
  <c r="A79" i="165" s="1"/>
  <c r="A31" i="165"/>
  <c r="Z11" i="165"/>
  <c r="J11" i="165"/>
  <c r="Y11" i="165"/>
  <c r="I11" i="165"/>
  <c r="X11" i="165"/>
  <c r="H11" i="165"/>
  <c r="U11" i="165"/>
  <c r="E11" i="165"/>
  <c r="AB11" i="165"/>
  <c r="P15" i="119"/>
  <c r="J73" i="119"/>
  <c r="P16" i="119"/>
  <c r="P17" i="119"/>
  <c r="Q15" i="119"/>
  <c r="C66" i="119"/>
  <c r="B73" i="119" s="1"/>
  <c r="Q16" i="119"/>
  <c r="P73" i="119"/>
  <c r="A136" i="160"/>
  <c r="Z35" i="160"/>
  <c r="W11" i="160"/>
  <c r="X11" i="160"/>
  <c r="AB11" i="160"/>
  <c r="AD11" i="160"/>
  <c r="E11" i="160"/>
  <c r="V60" i="160"/>
  <c r="L11" i="160"/>
  <c r="M11" i="160"/>
  <c r="N11" i="160"/>
  <c r="R11" i="160"/>
  <c r="T11" i="160"/>
  <c r="R16" i="118"/>
  <c r="A32" i="162"/>
  <c r="A52" i="162"/>
  <c r="A77" i="162" s="1"/>
  <c r="Q15" i="118"/>
  <c r="Q17" i="118"/>
  <c r="F9" i="118"/>
  <c r="K6" i="118" s="1"/>
  <c r="Q13" i="118"/>
  <c r="Q38" i="118" s="1"/>
  <c r="L11" i="161"/>
  <c r="P13" i="118"/>
  <c r="N11" i="161"/>
  <c r="Q11" i="161"/>
  <c r="R11" i="161"/>
  <c r="T11" i="161"/>
  <c r="U11" i="161"/>
  <c r="X11" i="161"/>
  <c r="A32" i="161"/>
  <c r="M11" i="161"/>
  <c r="O11" i="161"/>
  <c r="C66" i="118"/>
  <c r="P11" i="161"/>
  <c r="AA11" i="161"/>
  <c r="F11" i="161"/>
  <c r="AB11" i="161"/>
  <c r="G11" i="161"/>
  <c r="AC11" i="161"/>
  <c r="H11" i="161"/>
  <c r="AD11" i="161"/>
  <c r="K11" i="161"/>
  <c r="M73" i="118"/>
  <c r="N73" i="118"/>
  <c r="H73" i="118"/>
  <c r="J73" i="118"/>
  <c r="K73" i="118"/>
  <c r="L73" i="118"/>
  <c r="O73" i="118"/>
  <c r="Q73" i="118"/>
  <c r="U73" i="118"/>
  <c r="S73" i="118"/>
  <c r="R73" i="118"/>
  <c r="P73" i="118"/>
  <c r="V73" i="118"/>
  <c r="W73" i="118"/>
  <c r="C60" i="118"/>
  <c r="D60" i="118"/>
  <c r="AA60" i="160"/>
  <c r="Y60" i="160"/>
  <c r="AD35" i="160"/>
  <c r="AD60" i="160" s="1"/>
  <c r="N35" i="160"/>
  <c r="N60" i="160" s="1"/>
  <c r="AC35" i="160"/>
  <c r="AC60" i="160" s="1"/>
  <c r="M35" i="160"/>
  <c r="M60" i="160" s="1"/>
  <c r="AB35" i="160"/>
  <c r="L35" i="160"/>
  <c r="L60" i="160" s="1"/>
  <c r="K35" i="160"/>
  <c r="K60" i="160" s="1"/>
  <c r="J35" i="160"/>
  <c r="J60" i="160" s="1"/>
  <c r="I35" i="160"/>
  <c r="I60" i="160" s="1"/>
  <c r="Q35" i="160"/>
  <c r="P35" i="160"/>
  <c r="O35" i="160"/>
  <c r="H35" i="160"/>
  <c r="G35" i="160"/>
  <c r="W35" i="160"/>
  <c r="W60" i="160" s="1"/>
  <c r="D43" i="160"/>
  <c r="D68" i="160"/>
  <c r="F35" i="160"/>
  <c r="R35" i="160"/>
  <c r="S35" i="160"/>
  <c r="S60" i="160" s="1"/>
  <c r="T35" i="160"/>
  <c r="U35" i="160"/>
  <c r="U60" i="160" s="1"/>
  <c r="X35" i="160"/>
  <c r="X60" i="160" s="1"/>
  <c r="Q11" i="160"/>
  <c r="P11" i="160"/>
  <c r="O11" i="160"/>
  <c r="AA11" i="160"/>
  <c r="H11" i="160"/>
  <c r="Z11" i="160"/>
  <c r="Z60" i="160" s="1"/>
  <c r="G11" i="160"/>
  <c r="Y11" i="160"/>
  <c r="F11" i="160"/>
  <c r="AC11" i="160"/>
  <c r="A31" i="162"/>
  <c r="AB11" i="162"/>
  <c r="L11" i="162"/>
  <c r="AA11" i="162"/>
  <c r="K11" i="162"/>
  <c r="X11" i="162"/>
  <c r="H11" i="162"/>
  <c r="W11" i="162"/>
  <c r="G11" i="162"/>
  <c r="U11" i="162"/>
  <c r="T11" i="162"/>
  <c r="S11" i="162"/>
  <c r="Q11" i="162"/>
  <c r="N11" i="162"/>
  <c r="P11" i="162"/>
  <c r="O11" i="162"/>
  <c r="AD11" i="162"/>
  <c r="AC11" i="162"/>
  <c r="Z11" i="162"/>
  <c r="Y11" i="162"/>
  <c r="V11" i="162"/>
  <c r="M11" i="162"/>
  <c r="J11" i="162"/>
  <c r="F11" i="162"/>
  <c r="R11" i="162"/>
  <c r="I11" i="162"/>
  <c r="S59" i="162"/>
  <c r="R59" i="162"/>
  <c r="W59" i="162"/>
  <c r="AA59" i="162"/>
  <c r="Z59" i="162"/>
  <c r="J59" i="162"/>
  <c r="Y59" i="162"/>
  <c r="I59" i="162"/>
  <c r="V59" i="162"/>
  <c r="F59" i="162"/>
  <c r="U59" i="162"/>
  <c r="T59" i="162"/>
  <c r="AC59" i="162"/>
  <c r="A28" i="161"/>
  <c r="A52" i="161"/>
  <c r="A76" i="161" s="1"/>
  <c r="M58" i="161"/>
  <c r="N58" i="161"/>
  <c r="R58" i="161"/>
  <c r="S58" i="161"/>
  <c r="D42" i="161"/>
  <c r="C26" i="161"/>
  <c r="C50" i="161"/>
  <c r="C74" i="161" s="1"/>
  <c r="Q58" i="161"/>
  <c r="P58" i="161"/>
  <c r="O58" i="161"/>
  <c r="AB58" i="161"/>
  <c r="I58" i="161"/>
  <c r="Z58" i="161"/>
  <c r="G58" i="161"/>
  <c r="AA58" i="161"/>
  <c r="H58" i="161"/>
  <c r="K58" i="161"/>
  <c r="F58" i="161"/>
  <c r="AD58" i="161"/>
  <c r="AC58" i="161"/>
  <c r="W58" i="161"/>
  <c r="J58" i="161"/>
  <c r="Y58" i="161"/>
  <c r="X58" i="161"/>
  <c r="V58" i="161"/>
  <c r="L58" i="161"/>
  <c r="U58" i="161"/>
  <c r="D90" i="161"/>
  <c r="A55" i="161"/>
  <c r="A79" i="161" s="1"/>
  <c r="A31" i="161"/>
  <c r="Z11" i="161"/>
  <c r="J11" i="161"/>
  <c r="Y11" i="161"/>
  <c r="I11" i="161"/>
  <c r="V11" i="161"/>
  <c r="E11" i="161"/>
  <c r="W11" i="161"/>
  <c r="J53" i="159"/>
  <c r="C11" i="159"/>
  <c r="P11" i="159" s="1"/>
  <c r="C11" i="157"/>
  <c r="S11" i="157" s="1"/>
  <c r="N53" i="159"/>
  <c r="O53" i="159"/>
  <c r="C11" i="158"/>
  <c r="X11" i="158" s="1"/>
  <c r="P53" i="159"/>
  <c r="Q53" i="159"/>
  <c r="C52" i="158"/>
  <c r="R53" i="159"/>
  <c r="R11" i="117"/>
  <c r="Q11" i="117"/>
  <c r="Q40" i="117" s="1"/>
  <c r="S53" i="159"/>
  <c r="P17" i="117"/>
  <c r="P16" i="117"/>
  <c r="A133" i="157"/>
  <c r="D68" i="157"/>
  <c r="D93" i="157" s="1"/>
  <c r="D85" i="157"/>
  <c r="C50" i="159"/>
  <c r="C75" i="159" s="1"/>
  <c r="AC11" i="159"/>
  <c r="R11" i="159"/>
  <c r="S11" i="159"/>
  <c r="A52" i="159"/>
  <c r="A77" i="159" s="1"/>
  <c r="T11" i="159"/>
  <c r="U11" i="159"/>
  <c r="C35" i="157"/>
  <c r="I35" i="157" s="1"/>
  <c r="C29" i="157"/>
  <c r="AA11" i="159"/>
  <c r="AB11" i="159"/>
  <c r="A79" i="157"/>
  <c r="A103" i="157" s="1"/>
  <c r="A128" i="157" s="1"/>
  <c r="Z35" i="157"/>
  <c r="O11" i="157"/>
  <c r="Q11" i="157"/>
  <c r="P11" i="157"/>
  <c r="V11" i="157"/>
  <c r="W11" i="157"/>
  <c r="H11" i="157"/>
  <c r="I11" i="157"/>
  <c r="Y11" i="157"/>
  <c r="J11" i="157"/>
  <c r="K11" i="157"/>
  <c r="AA11" i="157"/>
  <c r="L11" i="157"/>
  <c r="AB11" i="157"/>
  <c r="M11" i="157"/>
  <c r="AC11" i="157"/>
  <c r="N11" i="157"/>
  <c r="AD11" i="157"/>
  <c r="E11" i="157"/>
  <c r="F11" i="157"/>
  <c r="G11" i="157"/>
  <c r="X11" i="157"/>
  <c r="Z11" i="157"/>
  <c r="M11" i="159"/>
  <c r="A31" i="159"/>
  <c r="L11" i="159"/>
  <c r="N11" i="159"/>
  <c r="A32" i="159"/>
  <c r="K11" i="159"/>
  <c r="O11" i="159"/>
  <c r="Z11" i="159"/>
  <c r="J11" i="159"/>
  <c r="Y11" i="159"/>
  <c r="I11" i="159"/>
  <c r="X11" i="159"/>
  <c r="H11" i="159"/>
  <c r="W11" i="159"/>
  <c r="G11" i="159"/>
  <c r="V11" i="159"/>
  <c r="F11" i="159"/>
  <c r="AD11" i="159"/>
  <c r="Q11" i="159"/>
  <c r="D92" i="159"/>
  <c r="C26" i="158"/>
  <c r="P15" i="117"/>
  <c r="A28" i="158"/>
  <c r="A56" i="158"/>
  <c r="A80" i="158" s="1"/>
  <c r="V11" i="158"/>
  <c r="P11" i="158"/>
  <c r="E11" i="158"/>
  <c r="F11" i="158"/>
  <c r="I11" i="158"/>
  <c r="AB11" i="158"/>
  <c r="J11" i="158"/>
  <c r="AC11" i="158"/>
  <c r="AD11" i="158"/>
  <c r="O11" i="158"/>
  <c r="A31" i="158"/>
  <c r="T11" i="158"/>
  <c r="G11" i="158"/>
  <c r="C62" i="149"/>
  <c r="C60" i="151"/>
  <c r="C64" i="147"/>
  <c r="V14" i="109"/>
  <c r="C60" i="149"/>
  <c r="C63" i="149"/>
  <c r="C61" i="149"/>
  <c r="A103" i="148"/>
  <c r="C62" i="147"/>
  <c r="C62" i="151"/>
  <c r="C8" i="149"/>
  <c r="C37" i="148" s="1"/>
  <c r="X9" i="148"/>
  <c r="C63" i="147"/>
  <c r="C63" i="151"/>
  <c r="C64" i="151"/>
  <c r="U7" i="150"/>
  <c r="T7" i="150"/>
  <c r="O7" i="150"/>
  <c r="L7" i="150"/>
  <c r="K7" i="150"/>
  <c r="J7" i="150"/>
  <c r="I7" i="150"/>
  <c r="G7" i="150"/>
  <c r="AC7" i="150"/>
  <c r="F7" i="150"/>
  <c r="AB7" i="150"/>
  <c r="AA7" i="150"/>
  <c r="Z7" i="150"/>
  <c r="X7" i="150"/>
  <c r="Y7" i="150"/>
  <c r="M7" i="150"/>
  <c r="W7" i="150"/>
  <c r="V7" i="150"/>
  <c r="Y5" i="151"/>
  <c r="C6" i="150"/>
  <c r="F5" i="151"/>
  <c r="F32" i="151" s="1"/>
  <c r="R32" i="151" s="1"/>
  <c r="J5" i="151"/>
  <c r="K5" i="151"/>
  <c r="C34" i="150"/>
  <c r="B6" i="154"/>
  <c r="M6" i="154" s="1"/>
  <c r="K7" i="111"/>
  <c r="R28" i="111"/>
  <c r="R29" i="111"/>
  <c r="C15" i="156"/>
  <c r="E15" i="156" s="1"/>
  <c r="J23" i="111"/>
  <c r="J24" i="111"/>
  <c r="F15" i="111" s="1"/>
  <c r="I8" i="111" s="1"/>
  <c r="Q16" i="155"/>
  <c r="V16" i="155"/>
  <c r="T16" i="155"/>
  <c r="O16" i="155"/>
  <c r="H16" i="155"/>
  <c r="G16" i="155"/>
  <c r="U16" i="155"/>
  <c r="J8" i="155"/>
  <c r="L8" i="155"/>
  <c r="AA8" i="155"/>
  <c r="U8" i="155"/>
  <c r="M8" i="155"/>
  <c r="Z8" i="155"/>
  <c r="X8" i="155"/>
  <c r="V8" i="155"/>
  <c r="AD7" i="154"/>
  <c r="J6" i="111"/>
  <c r="J8" i="111"/>
  <c r="Q15" i="111"/>
  <c r="J22" i="111"/>
  <c r="F13" i="111" s="1"/>
  <c r="W16" i="155"/>
  <c r="X16" i="155"/>
  <c r="Z16" i="155"/>
  <c r="AA16" i="155"/>
  <c r="N16" i="155"/>
  <c r="P16" i="155"/>
  <c r="Y16" i="155"/>
  <c r="Y8" i="155"/>
  <c r="H8" i="155"/>
  <c r="I8" i="155"/>
  <c r="K45" i="155"/>
  <c r="I16" i="155"/>
  <c r="AB16" i="155"/>
  <c r="J16" i="155"/>
  <c r="AC16" i="155"/>
  <c r="K16" i="155"/>
  <c r="AD16" i="155"/>
  <c r="L16" i="155"/>
  <c r="M16" i="155"/>
  <c r="F16" i="155"/>
  <c r="AC8" i="155"/>
  <c r="AB8" i="155"/>
  <c r="G8" i="155"/>
  <c r="O8" i="155"/>
  <c r="E64" i="155"/>
  <c r="P8" i="155"/>
  <c r="Q8" i="155"/>
  <c r="R8" i="155"/>
  <c r="AD8" i="155"/>
  <c r="N8" i="155"/>
  <c r="S8" i="155"/>
  <c r="T8" i="155"/>
  <c r="A130" i="155"/>
  <c r="A159" i="155" s="1"/>
  <c r="E63" i="155"/>
  <c r="F8" i="155"/>
  <c r="W8" i="155"/>
  <c r="E65" i="155"/>
  <c r="A66" i="155"/>
  <c r="A95" i="155"/>
  <c r="D168" i="155"/>
  <c r="A70" i="155"/>
  <c r="A99" i="155" s="1"/>
  <c r="A128" i="155"/>
  <c r="A157" i="155" s="1"/>
  <c r="K8" i="155"/>
  <c r="D81" i="155"/>
  <c r="D52" i="155"/>
  <c r="A64" i="155"/>
  <c r="R16" i="155"/>
  <c r="S16" i="155"/>
  <c r="E16" i="155"/>
  <c r="A73" i="155"/>
  <c r="A102" i="155" s="1"/>
  <c r="H16" i="156"/>
  <c r="I16" i="156"/>
  <c r="K16" i="156"/>
  <c r="E16" i="156"/>
  <c r="G16" i="156"/>
  <c r="E72" i="156"/>
  <c r="F72" i="156"/>
  <c r="J16" i="156"/>
  <c r="G72" i="156"/>
  <c r="H72" i="156"/>
  <c r="I72" i="156"/>
  <c r="K72" i="156"/>
  <c r="N7" i="154"/>
  <c r="V7" i="154"/>
  <c r="G7" i="154"/>
  <c r="M7" i="154"/>
  <c r="AC7" i="154"/>
  <c r="W7" i="154"/>
  <c r="B5" i="154"/>
  <c r="U5" i="154" s="1"/>
  <c r="K6" i="154"/>
  <c r="I6" i="154"/>
  <c r="J6" i="154"/>
  <c r="N6" i="154"/>
  <c r="O7" i="154"/>
  <c r="O6" i="154"/>
  <c r="P7" i="154"/>
  <c r="Q7" i="154"/>
  <c r="R7" i="154"/>
  <c r="S7" i="154"/>
  <c r="A62" i="154"/>
  <c r="A90" i="154" s="1"/>
  <c r="A34" i="154"/>
  <c r="W15" i="154"/>
  <c r="G15" i="154"/>
  <c r="V15" i="154"/>
  <c r="F15" i="154"/>
  <c r="U15" i="154"/>
  <c r="E15" i="154"/>
  <c r="R15" i="154"/>
  <c r="Q15" i="154"/>
  <c r="P15" i="154"/>
  <c r="O15" i="154"/>
  <c r="AD15" i="154"/>
  <c r="N15" i="154"/>
  <c r="AC15" i="154"/>
  <c r="M15" i="154"/>
  <c r="AB15" i="154"/>
  <c r="L15" i="154"/>
  <c r="AA15" i="154"/>
  <c r="K15" i="154"/>
  <c r="Z15" i="154"/>
  <c r="J15" i="154"/>
  <c r="Y15" i="154"/>
  <c r="I15" i="154"/>
  <c r="H15" i="154"/>
  <c r="T15" i="154"/>
  <c r="S15" i="154"/>
  <c r="X15" i="154"/>
  <c r="A61" i="154"/>
  <c r="A89" i="154" s="1"/>
  <c r="A33" i="154"/>
  <c r="H7" i="154"/>
  <c r="X7" i="154"/>
  <c r="A40" i="154"/>
  <c r="U6" i="154"/>
  <c r="I7" i="154"/>
  <c r="Y7" i="154"/>
  <c r="J7" i="154"/>
  <c r="Z7" i="154"/>
  <c r="G6" i="154"/>
  <c r="W6" i="154"/>
  <c r="K7" i="154"/>
  <c r="AA7" i="154"/>
  <c r="X6" i="154"/>
  <c r="L7" i="154"/>
  <c r="AB7" i="154"/>
  <c r="A39" i="154"/>
  <c r="T7" i="154"/>
  <c r="U7" i="154"/>
  <c r="F7" i="154"/>
  <c r="D96" i="153"/>
  <c r="B93" i="153"/>
  <c r="B29" i="153"/>
  <c r="B89" i="153"/>
  <c r="B25" i="153"/>
  <c r="B85" i="153"/>
  <c r="B21" i="153"/>
  <c r="B81" i="153"/>
  <c r="B17" i="153"/>
  <c r="B77" i="153"/>
  <c r="B13" i="153"/>
  <c r="B73" i="153"/>
  <c r="B69" i="153"/>
  <c r="B65" i="153"/>
  <c r="B61" i="153"/>
  <c r="B57" i="153"/>
  <c r="B53" i="153"/>
  <c r="B49" i="153"/>
  <c r="B45" i="153"/>
  <c r="B33" i="153"/>
  <c r="B41" i="153"/>
  <c r="B37" i="153"/>
  <c r="C13" i="153"/>
  <c r="E13" i="153" s="1"/>
  <c r="C17" i="153"/>
  <c r="C21" i="153"/>
  <c r="C25" i="153"/>
  <c r="C29" i="153"/>
  <c r="C33" i="153"/>
  <c r="C37" i="153"/>
  <c r="C41" i="153"/>
  <c r="C45" i="153"/>
  <c r="C49" i="153"/>
  <c r="C53" i="153"/>
  <c r="C57" i="153"/>
  <c r="C61" i="153"/>
  <c r="C65" i="153"/>
  <c r="C69" i="153"/>
  <c r="C73" i="153"/>
  <c r="C77" i="153"/>
  <c r="C81" i="153"/>
  <c r="C85" i="153"/>
  <c r="C89" i="153"/>
  <c r="C93" i="153"/>
  <c r="D13" i="153"/>
  <c r="D17" i="153"/>
  <c r="D21" i="153"/>
  <c r="D25" i="153"/>
  <c r="D29" i="153"/>
  <c r="D33" i="153"/>
  <c r="D37" i="153"/>
  <c r="D41" i="153"/>
  <c r="D45" i="153"/>
  <c r="D49" i="153"/>
  <c r="D53" i="153"/>
  <c r="D57" i="153"/>
  <c r="D61" i="153"/>
  <c r="D65" i="153"/>
  <c r="D69" i="153"/>
  <c r="D73" i="153"/>
  <c r="D77" i="153"/>
  <c r="D81" i="153"/>
  <c r="D85" i="153"/>
  <c r="D89" i="153"/>
  <c r="D93" i="153"/>
  <c r="B14" i="153"/>
  <c r="B18" i="153"/>
  <c r="B22" i="153"/>
  <c r="B26" i="153"/>
  <c r="B30" i="153"/>
  <c r="B34" i="153"/>
  <c r="B38" i="153"/>
  <c r="B42" i="153"/>
  <c r="B46" i="153"/>
  <c r="B50" i="153"/>
  <c r="B54" i="153"/>
  <c r="B58" i="153"/>
  <c r="B62" i="153"/>
  <c r="B66" i="153"/>
  <c r="B70" i="153"/>
  <c r="B74" i="153"/>
  <c r="B78" i="153"/>
  <c r="B82" i="153"/>
  <c r="B86" i="153"/>
  <c r="B90" i="153"/>
  <c r="B94" i="153"/>
  <c r="C14" i="153"/>
  <c r="C18" i="153"/>
  <c r="C22" i="153"/>
  <c r="C26" i="153"/>
  <c r="C30" i="153"/>
  <c r="C34" i="153"/>
  <c r="C38" i="153"/>
  <c r="C42" i="153"/>
  <c r="C46" i="153"/>
  <c r="C50" i="153"/>
  <c r="C54" i="153"/>
  <c r="C58" i="153"/>
  <c r="C62" i="153"/>
  <c r="C66" i="153"/>
  <c r="C70" i="153"/>
  <c r="C74" i="153"/>
  <c r="C78" i="153"/>
  <c r="C82" i="153"/>
  <c r="C86" i="153"/>
  <c r="C90" i="153"/>
  <c r="C94" i="153"/>
  <c r="D14" i="153"/>
  <c r="D18" i="153"/>
  <c r="D22" i="153"/>
  <c r="D26" i="153"/>
  <c r="D30" i="153"/>
  <c r="D34" i="153"/>
  <c r="D38" i="153"/>
  <c r="D42" i="153"/>
  <c r="D46" i="153"/>
  <c r="D50" i="153"/>
  <c r="D54" i="153"/>
  <c r="D58" i="153"/>
  <c r="D62" i="153"/>
  <c r="D66" i="153"/>
  <c r="D70" i="153"/>
  <c r="D74" i="153"/>
  <c r="D78" i="153"/>
  <c r="D82" i="153"/>
  <c r="D86" i="153"/>
  <c r="D90" i="153"/>
  <c r="D94" i="153"/>
  <c r="B15" i="153"/>
  <c r="B19" i="153"/>
  <c r="B23" i="153"/>
  <c r="B27" i="153"/>
  <c r="B31" i="153"/>
  <c r="B35" i="153"/>
  <c r="B39" i="153"/>
  <c r="B43" i="153"/>
  <c r="B47" i="153"/>
  <c r="B51" i="153"/>
  <c r="B55" i="153"/>
  <c r="B59" i="153"/>
  <c r="B63" i="153"/>
  <c r="B67" i="153"/>
  <c r="B71" i="153"/>
  <c r="B75" i="153"/>
  <c r="B79" i="153"/>
  <c r="B83" i="153"/>
  <c r="B87" i="153"/>
  <c r="B91" i="153"/>
  <c r="B95" i="153"/>
  <c r="C15" i="153"/>
  <c r="C19" i="153"/>
  <c r="C23" i="153"/>
  <c r="C27" i="153"/>
  <c r="C31" i="153"/>
  <c r="C35" i="153"/>
  <c r="C39" i="153"/>
  <c r="C43" i="153"/>
  <c r="C47" i="153"/>
  <c r="C51" i="153"/>
  <c r="C55" i="153"/>
  <c r="C59" i="153"/>
  <c r="C63" i="153"/>
  <c r="C67" i="153"/>
  <c r="C71" i="153"/>
  <c r="C75" i="153"/>
  <c r="C79" i="153"/>
  <c r="C83" i="153"/>
  <c r="C87" i="153"/>
  <c r="C91" i="153"/>
  <c r="C95" i="153"/>
  <c r="D15" i="153"/>
  <c r="D19" i="153"/>
  <c r="D23" i="153"/>
  <c r="D27" i="153"/>
  <c r="D31" i="153"/>
  <c r="D35" i="153"/>
  <c r="D39" i="153"/>
  <c r="D43" i="153"/>
  <c r="D47" i="153"/>
  <c r="D51" i="153"/>
  <c r="D55" i="153"/>
  <c r="D59" i="153"/>
  <c r="D63" i="153"/>
  <c r="D67" i="153"/>
  <c r="D71" i="153"/>
  <c r="D75" i="153"/>
  <c r="D79" i="153"/>
  <c r="D83" i="153"/>
  <c r="D87" i="153"/>
  <c r="D91" i="153"/>
  <c r="D95" i="153"/>
  <c r="B7" i="153"/>
  <c r="B10" i="153" s="1"/>
  <c r="B16" i="153"/>
  <c r="B20" i="153"/>
  <c r="B24" i="153"/>
  <c r="B28" i="153"/>
  <c r="B32" i="153"/>
  <c r="B36" i="153"/>
  <c r="B40" i="153"/>
  <c r="B44" i="153"/>
  <c r="B48" i="153"/>
  <c r="B52" i="153"/>
  <c r="B56" i="153"/>
  <c r="B60" i="153"/>
  <c r="B64" i="153"/>
  <c r="B68" i="153"/>
  <c r="B72" i="153"/>
  <c r="B76" i="153"/>
  <c r="B80" i="153"/>
  <c r="B84" i="153"/>
  <c r="B88" i="153"/>
  <c r="B92" i="153"/>
  <c r="B96" i="153"/>
  <c r="C16" i="153"/>
  <c r="C20" i="153"/>
  <c r="C24" i="153"/>
  <c r="C28" i="153"/>
  <c r="C32" i="153"/>
  <c r="C36" i="153"/>
  <c r="C40" i="153"/>
  <c r="C44" i="153"/>
  <c r="C48" i="153"/>
  <c r="C52" i="153"/>
  <c r="C56" i="153"/>
  <c r="C60" i="153"/>
  <c r="C64" i="153"/>
  <c r="C68" i="153"/>
  <c r="C72" i="153"/>
  <c r="C76" i="153"/>
  <c r="C80" i="153"/>
  <c r="C84" i="153"/>
  <c r="C88" i="153"/>
  <c r="C92" i="153"/>
  <c r="C96" i="153"/>
  <c r="D16" i="153"/>
  <c r="D20" i="153"/>
  <c r="D24" i="153"/>
  <c r="D28" i="153"/>
  <c r="D32" i="153"/>
  <c r="D36" i="153"/>
  <c r="D40" i="153"/>
  <c r="D44" i="153"/>
  <c r="D48" i="153"/>
  <c r="D52" i="153"/>
  <c r="D56" i="153"/>
  <c r="D60" i="153"/>
  <c r="D64" i="153"/>
  <c r="D68" i="153"/>
  <c r="D72" i="153"/>
  <c r="D76" i="153"/>
  <c r="D80" i="153"/>
  <c r="D84" i="153"/>
  <c r="D88" i="153"/>
  <c r="D92" i="153"/>
  <c r="P17" i="111"/>
  <c r="Q27" i="111"/>
  <c r="Q28" i="111"/>
  <c r="R27" i="111"/>
  <c r="P13" i="111"/>
  <c r="P14" i="111"/>
  <c r="P15" i="111"/>
  <c r="P16" i="111"/>
  <c r="E21" i="111"/>
  <c r="Q13" i="111"/>
  <c r="I73" i="111"/>
  <c r="I78" i="111" s="1"/>
  <c r="O85" i="111" s="1"/>
  <c r="C78" i="111"/>
  <c r="B85" i="111" s="1"/>
  <c r="B68" i="111"/>
  <c r="C72" i="111"/>
  <c r="D73" i="111"/>
  <c r="D78" i="111" s="1"/>
  <c r="C85" i="111" s="1"/>
  <c r="E72" i="111"/>
  <c r="F16" i="151"/>
  <c r="K16" i="151"/>
  <c r="C12" i="151"/>
  <c r="Y12" i="151" s="1"/>
  <c r="C45" i="150"/>
  <c r="AD13" i="150"/>
  <c r="K13" i="150"/>
  <c r="N13" i="150"/>
  <c r="W13" i="150"/>
  <c r="AA13" i="150"/>
  <c r="X13" i="150"/>
  <c r="T13" i="150"/>
  <c r="H13" i="150"/>
  <c r="U10" i="150"/>
  <c r="R10" i="150"/>
  <c r="V38" i="150"/>
  <c r="T38" i="150"/>
  <c r="AC9" i="151"/>
  <c r="H38" i="150"/>
  <c r="N38" i="150"/>
  <c r="H44" i="150"/>
  <c r="Z44" i="150"/>
  <c r="I44" i="150"/>
  <c r="AB44" i="150"/>
  <c r="J44" i="150"/>
  <c r="AC44" i="150"/>
  <c r="L44" i="150"/>
  <c r="AD44" i="150"/>
  <c r="M44" i="150"/>
  <c r="M73" i="150" s="1"/>
  <c r="E44" i="150"/>
  <c r="E73" i="150" s="1"/>
  <c r="W44" i="150"/>
  <c r="F44" i="150"/>
  <c r="AD38" i="150"/>
  <c r="AA38" i="150"/>
  <c r="AA67" i="150" s="1"/>
  <c r="W38" i="150"/>
  <c r="K38" i="150"/>
  <c r="P16" i="150"/>
  <c r="P73" i="150" s="1"/>
  <c r="R16" i="150"/>
  <c r="R73" i="150" s="1"/>
  <c r="U16" i="150"/>
  <c r="U73" i="150" s="1"/>
  <c r="V16" i="150"/>
  <c r="X16" i="150"/>
  <c r="X73" i="150" s="1"/>
  <c r="O73" i="150"/>
  <c r="AC16" i="150"/>
  <c r="V73" i="150"/>
  <c r="F73" i="150"/>
  <c r="H73" i="150"/>
  <c r="E53" i="110"/>
  <c r="C16" i="152" s="1"/>
  <c r="K16" i="152" s="1"/>
  <c r="Y12" i="152"/>
  <c r="P12" i="152"/>
  <c r="I12" i="152"/>
  <c r="H12" i="152"/>
  <c r="F12" i="152"/>
  <c r="E12" i="152"/>
  <c r="E39" i="152" s="1"/>
  <c r="S12" i="152"/>
  <c r="R12" i="152"/>
  <c r="Q12" i="152"/>
  <c r="Z9" i="152"/>
  <c r="AA9" i="151"/>
  <c r="AD5" i="151"/>
  <c r="E16" i="151"/>
  <c r="E43" i="151" s="1"/>
  <c r="K43" i="151" s="1"/>
  <c r="O9" i="151"/>
  <c r="V6" i="151"/>
  <c r="V9" i="151"/>
  <c r="X9" i="151"/>
  <c r="Z9" i="151"/>
  <c r="T9" i="151"/>
  <c r="AD9" i="151"/>
  <c r="AB9" i="151"/>
  <c r="F9" i="151"/>
  <c r="F36" i="151" s="1"/>
  <c r="S36" i="151" s="1"/>
  <c r="H9" i="151"/>
  <c r="I9" i="151"/>
  <c r="J9" i="151"/>
  <c r="K9" i="151"/>
  <c r="M9" i="151"/>
  <c r="N9" i="151"/>
  <c r="S84" i="110"/>
  <c r="U154" i="150" s="1"/>
  <c r="H84" i="110"/>
  <c r="J154" i="150" s="1"/>
  <c r="I84" i="110"/>
  <c r="K154" i="150" s="1"/>
  <c r="J84" i="110"/>
  <c r="L154" i="150" s="1"/>
  <c r="R84" i="110"/>
  <c r="T154" i="150" s="1"/>
  <c r="Q84" i="110"/>
  <c r="S154" i="150" s="1"/>
  <c r="P84" i="110"/>
  <c r="R154" i="150" s="1"/>
  <c r="O84" i="110"/>
  <c r="Q154" i="150" s="1"/>
  <c r="N84" i="110"/>
  <c r="P154" i="150" s="1"/>
  <c r="U84" i="110"/>
  <c r="W154" i="150" s="1"/>
  <c r="T84" i="110"/>
  <c r="V154" i="150" s="1"/>
  <c r="M84" i="110"/>
  <c r="O154" i="150" s="1"/>
  <c r="V84" i="110"/>
  <c r="X154" i="150" s="1"/>
  <c r="Y154" i="150" s="1"/>
  <c r="Z154" i="150" s="1"/>
  <c r="AA154" i="150" s="1"/>
  <c r="AB154" i="150" s="1"/>
  <c r="AC154" i="150" s="1"/>
  <c r="AD154" i="150" s="1"/>
  <c r="D71" i="110"/>
  <c r="B67" i="110"/>
  <c r="Y9" i="152"/>
  <c r="G9" i="152"/>
  <c r="N9" i="152"/>
  <c r="AA9" i="152"/>
  <c r="AC6" i="152"/>
  <c r="H9" i="152"/>
  <c r="X9" i="152"/>
  <c r="AB6" i="152"/>
  <c r="T12" i="152"/>
  <c r="U12" i="152"/>
  <c r="X12" i="152"/>
  <c r="AB9" i="152"/>
  <c r="AD9" i="152"/>
  <c r="AC9" i="152"/>
  <c r="U9" i="152"/>
  <c r="F9" i="152"/>
  <c r="I9" i="152"/>
  <c r="J9" i="152"/>
  <c r="K9" i="152"/>
  <c r="W9" i="152"/>
  <c r="Q6" i="152"/>
  <c r="L9" i="152"/>
  <c r="J6" i="152"/>
  <c r="O9" i="152"/>
  <c r="K6" i="152"/>
  <c r="P9" i="152"/>
  <c r="AD6" i="152"/>
  <c r="L6" i="152"/>
  <c r="V9" i="152"/>
  <c r="M6" i="152"/>
  <c r="O6" i="152"/>
  <c r="N6" i="152"/>
  <c r="P6" i="152"/>
  <c r="R6" i="152"/>
  <c r="S6" i="152"/>
  <c r="Z6" i="152"/>
  <c r="AA6" i="152"/>
  <c r="AD10" i="150"/>
  <c r="AD67" i="150" s="1"/>
  <c r="N10" i="150"/>
  <c r="N67" i="150" s="1"/>
  <c r="AC10" i="150"/>
  <c r="M10" i="150"/>
  <c r="AB10" i="150"/>
  <c r="L10" i="150"/>
  <c r="AA10" i="150"/>
  <c r="K10" i="150"/>
  <c r="Z10" i="150"/>
  <c r="J10" i="150"/>
  <c r="Y10" i="150"/>
  <c r="I10" i="150"/>
  <c r="X10" i="150"/>
  <c r="H10" i="150"/>
  <c r="W10" i="150"/>
  <c r="W67" i="150" s="1"/>
  <c r="G10" i="150"/>
  <c r="V10" i="150"/>
  <c r="V67" i="150" s="1"/>
  <c r="F10" i="150"/>
  <c r="T10" i="150"/>
  <c r="S10" i="150"/>
  <c r="Q10" i="150"/>
  <c r="P10" i="150"/>
  <c r="O10" i="150"/>
  <c r="T67" i="150"/>
  <c r="T73" i="150"/>
  <c r="AA73" i="150"/>
  <c r="X67" i="150"/>
  <c r="A73" i="150"/>
  <c r="A102" i="150" s="1"/>
  <c r="A131" i="150"/>
  <c r="A160" i="150" s="1"/>
  <c r="I13" i="150"/>
  <c r="Y13" i="150"/>
  <c r="S16" i="150"/>
  <c r="I38" i="150"/>
  <c r="Y38" i="150"/>
  <c r="J13" i="150"/>
  <c r="Z13" i="150"/>
  <c r="T16" i="150"/>
  <c r="J38" i="150"/>
  <c r="Z38" i="150"/>
  <c r="N73" i="150"/>
  <c r="AD73" i="150"/>
  <c r="L13" i="150"/>
  <c r="AB13" i="150"/>
  <c r="L38" i="150"/>
  <c r="L67" i="150" s="1"/>
  <c r="AB38" i="150"/>
  <c r="AB67" i="150" s="1"/>
  <c r="N7" i="150"/>
  <c r="AD7" i="150"/>
  <c r="M13" i="150"/>
  <c r="AC13" i="150"/>
  <c r="G16" i="150"/>
  <c r="G73" i="150" s="1"/>
  <c r="W16" i="150"/>
  <c r="W73" i="150" s="1"/>
  <c r="E63" i="150"/>
  <c r="E68" i="150" s="1"/>
  <c r="M38" i="150"/>
  <c r="AC38" i="150"/>
  <c r="D110" i="150"/>
  <c r="P7" i="150"/>
  <c r="O13" i="150"/>
  <c r="I16" i="150"/>
  <c r="Y16" i="150"/>
  <c r="Y73" i="150" s="1"/>
  <c r="O38" i="150"/>
  <c r="O67" i="150" s="1"/>
  <c r="E39" i="150"/>
  <c r="S44" i="150"/>
  <c r="A65" i="150"/>
  <c r="A71" i="150"/>
  <c r="A100" i="150" s="1"/>
  <c r="Q7" i="150"/>
  <c r="P13" i="150"/>
  <c r="J16" i="150"/>
  <c r="Z16" i="150"/>
  <c r="Z73" i="150" s="1"/>
  <c r="P38" i="150"/>
  <c r="P67" i="150" s="1"/>
  <c r="R7" i="150"/>
  <c r="Q13" i="150"/>
  <c r="K16" i="150"/>
  <c r="AA16" i="150"/>
  <c r="Q38" i="150"/>
  <c r="A130" i="150"/>
  <c r="A159" i="150" s="1"/>
  <c r="S7" i="150"/>
  <c r="A70" i="150"/>
  <c r="A99" i="150" s="1"/>
  <c r="A128" i="150"/>
  <c r="A157" i="150" s="1"/>
  <c r="R13" i="150"/>
  <c r="L16" i="150"/>
  <c r="L73" i="150" s="1"/>
  <c r="AB16" i="150"/>
  <c r="AB73" i="150" s="1"/>
  <c r="R38" i="150"/>
  <c r="R67" i="150" s="1"/>
  <c r="S13" i="150"/>
  <c r="A95" i="150"/>
  <c r="A66" i="150"/>
  <c r="S38" i="150"/>
  <c r="D52" i="150"/>
  <c r="E13" i="150"/>
  <c r="U13" i="150"/>
  <c r="U38" i="150"/>
  <c r="U67" i="150" s="1"/>
  <c r="F13" i="150"/>
  <c r="V13" i="150"/>
  <c r="F38" i="150"/>
  <c r="H7" i="150"/>
  <c r="G13" i="150"/>
  <c r="G38" i="150"/>
  <c r="K44" i="150"/>
  <c r="A67" i="150"/>
  <c r="D108" i="151"/>
  <c r="P100" i="151"/>
  <c r="Z100" i="151"/>
  <c r="S15" i="151"/>
  <c r="P5" i="151"/>
  <c r="P9" i="151"/>
  <c r="T15" i="151"/>
  <c r="G16" i="151"/>
  <c r="Q5" i="151"/>
  <c r="Q9" i="151"/>
  <c r="E15" i="151"/>
  <c r="U15" i="151"/>
  <c r="H16" i="151"/>
  <c r="R5" i="151"/>
  <c r="R9" i="151"/>
  <c r="F15" i="151"/>
  <c r="V15" i="151"/>
  <c r="I16" i="151"/>
  <c r="S5" i="151"/>
  <c r="S9" i="151"/>
  <c r="G15" i="151"/>
  <c r="W15" i="151"/>
  <c r="J16" i="151"/>
  <c r="M12" i="151"/>
  <c r="H15" i="151"/>
  <c r="X15" i="151"/>
  <c r="U5" i="151"/>
  <c r="U9" i="151"/>
  <c r="I15" i="151"/>
  <c r="Y15" i="151"/>
  <c r="J15" i="151"/>
  <c r="Z15" i="151"/>
  <c r="G9" i="151"/>
  <c r="W9" i="151"/>
  <c r="K15" i="151"/>
  <c r="AA15" i="151"/>
  <c r="D50" i="151"/>
  <c r="L9" i="151"/>
  <c r="E15" i="152"/>
  <c r="G15" i="152"/>
  <c r="O15" i="152"/>
  <c r="N8" i="152"/>
  <c r="X15" i="152"/>
  <c r="AC7" i="152"/>
  <c r="A61" i="152"/>
  <c r="A89" i="152" s="1"/>
  <c r="A33" i="152"/>
  <c r="W15" i="152"/>
  <c r="W12" i="152"/>
  <c r="G12" i="152"/>
  <c r="O12" i="152"/>
  <c r="AD12" i="152"/>
  <c r="N12" i="152"/>
  <c r="AC12" i="152"/>
  <c r="M12" i="152"/>
  <c r="AB12" i="152"/>
  <c r="L12" i="152"/>
  <c r="AA12" i="152"/>
  <c r="K12" i="152"/>
  <c r="Z12" i="152"/>
  <c r="J12" i="152"/>
  <c r="A35" i="152"/>
  <c r="S15" i="152"/>
  <c r="H15" i="152"/>
  <c r="Q15" i="152"/>
  <c r="R15" i="152"/>
  <c r="A67" i="152"/>
  <c r="A95" i="152" s="1"/>
  <c r="V15" i="152"/>
  <c r="F15" i="152"/>
  <c r="AD15" i="152"/>
  <c r="N15" i="152"/>
  <c r="AC15" i="152"/>
  <c r="M15" i="152"/>
  <c r="AB15" i="152"/>
  <c r="L15" i="152"/>
  <c r="AA15" i="152"/>
  <c r="K15" i="152"/>
  <c r="Z15" i="152"/>
  <c r="J15" i="152"/>
  <c r="Y15" i="152"/>
  <c r="I15" i="152"/>
  <c r="P15" i="152"/>
  <c r="W7" i="152"/>
  <c r="V12" i="152"/>
  <c r="U15" i="152"/>
  <c r="T6" i="152"/>
  <c r="U6" i="152"/>
  <c r="Q9" i="152"/>
  <c r="F6" i="152"/>
  <c r="F33" i="152" s="1"/>
  <c r="V6" i="152"/>
  <c r="R9" i="152"/>
  <c r="G6" i="152"/>
  <c r="W6" i="152"/>
  <c r="S9" i="152"/>
  <c r="H6" i="152"/>
  <c r="X6" i="152"/>
  <c r="T9" i="152"/>
  <c r="I6" i="152"/>
  <c r="Y6" i="152"/>
  <c r="M9" i="152"/>
  <c r="J26" i="110"/>
  <c r="F15" i="110" s="1"/>
  <c r="B7" i="151" s="1"/>
  <c r="AD7" i="151" s="1"/>
  <c r="J27" i="110"/>
  <c r="F16" i="110" s="1"/>
  <c r="H6" i="110"/>
  <c r="J25" i="110"/>
  <c r="F14" i="110" s="1"/>
  <c r="B6" i="151" s="1"/>
  <c r="Y6" i="151" s="1"/>
  <c r="C64" i="149"/>
  <c r="C60" i="147"/>
  <c r="Q85" i="109"/>
  <c r="H85" i="109"/>
  <c r="O85" i="109"/>
  <c r="I85" i="109"/>
  <c r="P85" i="109"/>
  <c r="S85" i="109"/>
  <c r="J85" i="109"/>
  <c r="K85" i="109"/>
  <c r="L85" i="109"/>
  <c r="M85" i="109"/>
  <c r="U85" i="109"/>
  <c r="T85" i="109"/>
  <c r="V85" i="109"/>
  <c r="R16" i="148"/>
  <c r="R73" i="148" s="1"/>
  <c r="P16" i="148"/>
  <c r="F16" i="148"/>
  <c r="O16" i="148"/>
  <c r="M16" i="148"/>
  <c r="H16" i="148"/>
  <c r="E16" i="148"/>
  <c r="N16" i="148"/>
  <c r="G16" i="148"/>
  <c r="Q16" i="148"/>
  <c r="S16" i="148"/>
  <c r="AD10" i="148"/>
  <c r="O10" i="148"/>
  <c r="N10" i="148"/>
  <c r="L10" i="148"/>
  <c r="K10" i="148"/>
  <c r="M10" i="148"/>
  <c r="J10" i="148"/>
  <c r="AB9" i="148"/>
  <c r="D23" i="149"/>
  <c r="D50" i="149" s="1"/>
  <c r="D24" i="148"/>
  <c r="Y44" i="148"/>
  <c r="X44" i="148"/>
  <c r="X73" i="148" s="1"/>
  <c r="R44" i="148"/>
  <c r="U44" i="148"/>
  <c r="U73" i="148" s="1"/>
  <c r="M44" i="148"/>
  <c r="N44" i="148"/>
  <c r="O44" i="148"/>
  <c r="P44" i="148"/>
  <c r="Q44" i="148"/>
  <c r="AA44" i="148"/>
  <c r="H44" i="148"/>
  <c r="AB44" i="148"/>
  <c r="I44" i="148"/>
  <c r="AC44" i="148"/>
  <c r="E44" i="148"/>
  <c r="J44" i="148"/>
  <c r="AD44" i="148"/>
  <c r="Z44" i="148"/>
  <c r="K44" i="148"/>
  <c r="L44" i="148"/>
  <c r="W44" i="148"/>
  <c r="T16" i="148"/>
  <c r="U16" i="148"/>
  <c r="X16" i="148"/>
  <c r="V16" i="148"/>
  <c r="AC16" i="148"/>
  <c r="AD16" i="148"/>
  <c r="U10" i="148"/>
  <c r="AC10" i="148"/>
  <c r="AB10" i="148"/>
  <c r="Q13" i="109"/>
  <c r="B60" i="147" s="1"/>
  <c r="Q27" i="109"/>
  <c r="Q28" i="109"/>
  <c r="R27" i="109"/>
  <c r="Q29" i="109"/>
  <c r="R28" i="109"/>
  <c r="R29" i="109"/>
  <c r="Q14" i="109"/>
  <c r="Q16" i="109"/>
  <c r="B63" i="147" s="1"/>
  <c r="Q17" i="109"/>
  <c r="B64" i="147" s="1"/>
  <c r="B6" i="147"/>
  <c r="B7" i="148" s="1"/>
  <c r="O7" i="148" s="1"/>
  <c r="A71" i="147"/>
  <c r="A99" i="147" s="1"/>
  <c r="B5" i="147"/>
  <c r="B6" i="148" s="1"/>
  <c r="A64" i="147"/>
  <c r="A92" i="147" s="1"/>
  <c r="A60" i="147"/>
  <c r="A88" i="147" s="1"/>
  <c r="A35" i="147"/>
  <c r="A39" i="147"/>
  <c r="R14" i="109"/>
  <c r="W14" i="109" s="1"/>
  <c r="E15" i="109"/>
  <c r="C78" i="109"/>
  <c r="B85" i="109" s="1"/>
  <c r="C72" i="109"/>
  <c r="C100" i="151" s="1"/>
  <c r="E100" i="151" s="1"/>
  <c r="Q100" i="151" s="1"/>
  <c r="D72" i="109"/>
  <c r="B68" i="109"/>
  <c r="S15" i="147"/>
  <c r="G15" i="147"/>
  <c r="V15" i="147"/>
  <c r="Z15" i="147"/>
  <c r="H15" i="147"/>
  <c r="N15" i="147"/>
  <c r="J15" i="147"/>
  <c r="E15" i="147"/>
  <c r="F16" i="109"/>
  <c r="F17" i="109"/>
  <c r="W15" i="147"/>
  <c r="X15" i="147"/>
  <c r="AD15" i="147"/>
  <c r="Y9" i="148"/>
  <c r="Z9" i="148"/>
  <c r="P10" i="148"/>
  <c r="AA9" i="148"/>
  <c r="Q10" i="148"/>
  <c r="E63" i="148"/>
  <c r="E68" i="148" s="1"/>
  <c r="E39" i="148"/>
  <c r="A73" i="148"/>
  <c r="A102" i="148" s="1"/>
  <c r="H9" i="148"/>
  <c r="R10" i="148"/>
  <c r="W9" i="148"/>
  <c r="G9" i="148"/>
  <c r="V9" i="148"/>
  <c r="F9" i="148"/>
  <c r="U9" i="148"/>
  <c r="T9" i="148"/>
  <c r="I9" i="148"/>
  <c r="AC9" i="148"/>
  <c r="S10" i="148"/>
  <c r="J9" i="148"/>
  <c r="AD9" i="148"/>
  <c r="T10" i="148"/>
  <c r="K9" i="148"/>
  <c r="AB16" i="148"/>
  <c r="AB73" i="148" s="1"/>
  <c r="L16" i="148"/>
  <c r="AA16" i="148"/>
  <c r="K16" i="148"/>
  <c r="Z16" i="148"/>
  <c r="J16" i="148"/>
  <c r="Y16" i="148"/>
  <c r="I16" i="148"/>
  <c r="I73" i="148" s="1"/>
  <c r="W16" i="148"/>
  <c r="L9" i="148"/>
  <c r="Y10" i="148"/>
  <c r="I10" i="148"/>
  <c r="X10" i="148"/>
  <c r="H10" i="148"/>
  <c r="W10" i="148"/>
  <c r="G10" i="148"/>
  <c r="V10" i="148"/>
  <c r="F10" i="148"/>
  <c r="Z10" i="148"/>
  <c r="P73" i="148"/>
  <c r="M9" i="148"/>
  <c r="AA10" i="148"/>
  <c r="N9" i="148"/>
  <c r="O9" i="148"/>
  <c r="P9" i="148"/>
  <c r="Q9" i="148"/>
  <c r="R9" i="148"/>
  <c r="S9" i="148"/>
  <c r="S44" i="148"/>
  <c r="S73" i="148" s="1"/>
  <c r="T44" i="148"/>
  <c r="T73" i="148" s="1"/>
  <c r="A70" i="148"/>
  <c r="A99" i="148" s="1"/>
  <c r="A128" i="148"/>
  <c r="A157" i="148" s="1"/>
  <c r="F44" i="148"/>
  <c r="V44" i="148"/>
  <c r="G44" i="148"/>
  <c r="U160" i="148"/>
  <c r="F160" i="148"/>
  <c r="V160" i="148"/>
  <c r="G160" i="148"/>
  <c r="W160" i="148"/>
  <c r="H160" i="148"/>
  <c r="X160" i="148"/>
  <c r="I160" i="148"/>
  <c r="Y160" i="148"/>
  <c r="J160" i="148"/>
  <c r="D108" i="149"/>
  <c r="R71" i="149"/>
  <c r="S71" i="149"/>
  <c r="E71" i="149"/>
  <c r="A62" i="147"/>
  <c r="A90" i="147" s="1"/>
  <c r="A34" i="147"/>
  <c r="A61" i="147"/>
  <c r="A89" i="147" s="1"/>
  <c r="A40" i="147"/>
  <c r="A68" i="147"/>
  <c r="A96" i="147" s="1"/>
  <c r="I15" i="147"/>
  <c r="Y15" i="147"/>
  <c r="K15" i="147"/>
  <c r="AA15" i="147"/>
  <c r="L15" i="147"/>
  <c r="AB15" i="147"/>
  <c r="M15" i="147"/>
  <c r="AC15" i="147"/>
  <c r="C58" i="147"/>
  <c r="C86" i="147" s="1"/>
  <c r="E70" i="147"/>
  <c r="O15" i="147"/>
  <c r="P15" i="147"/>
  <c r="Q15" i="147"/>
  <c r="R15" i="147"/>
  <c r="T15" i="147"/>
  <c r="D106" i="147"/>
  <c r="U15" i="147"/>
  <c r="F15" i="147"/>
  <c r="I8" i="152" l="1"/>
  <c r="F8" i="152"/>
  <c r="F35" i="152" s="1"/>
  <c r="F7" i="152"/>
  <c r="F34" i="152" s="1"/>
  <c r="V17" i="109"/>
  <c r="Z5" i="179"/>
  <c r="Z6" i="179" s="1"/>
  <c r="K5" i="179"/>
  <c r="K6" i="179" s="1"/>
  <c r="W5" i="179"/>
  <c r="W6" i="179" s="1"/>
  <c r="S8" i="152"/>
  <c r="AB8" i="152"/>
  <c r="L8" i="152"/>
  <c r="M8" i="152"/>
  <c r="R8" i="152"/>
  <c r="AC8" i="152"/>
  <c r="V5" i="179"/>
  <c r="V6" i="179" s="1"/>
  <c r="AD31" i="176"/>
  <c r="N31" i="176"/>
  <c r="AC31" i="176"/>
  <c r="M31" i="176"/>
  <c r="AB31" i="176"/>
  <c r="L31" i="176"/>
  <c r="V31" i="176"/>
  <c r="I31" i="176"/>
  <c r="F31" i="176"/>
  <c r="AA31" i="176"/>
  <c r="U31" i="176"/>
  <c r="K31" i="176"/>
  <c r="T31" i="176"/>
  <c r="Z31" i="176"/>
  <c r="Y31" i="176"/>
  <c r="J31" i="176"/>
  <c r="S31" i="176"/>
  <c r="X31" i="176"/>
  <c r="R31" i="176"/>
  <c r="H31" i="176"/>
  <c r="Q31" i="176"/>
  <c r="W31" i="176"/>
  <c r="P31" i="176"/>
  <c r="G31" i="176"/>
  <c r="O31" i="176"/>
  <c r="J8" i="170"/>
  <c r="AA8" i="170"/>
  <c r="S129" i="172"/>
  <c r="S129" i="178"/>
  <c r="S129" i="175"/>
  <c r="S78" i="173"/>
  <c r="F8" i="170"/>
  <c r="T129" i="172"/>
  <c r="T129" i="178"/>
  <c r="T129" i="175"/>
  <c r="T78" i="173"/>
  <c r="S129" i="181"/>
  <c r="S129" i="184"/>
  <c r="I100" i="151"/>
  <c r="W78" i="173"/>
  <c r="W129" i="178"/>
  <c r="W129" i="175"/>
  <c r="W129" i="172"/>
  <c r="R129" i="184"/>
  <c r="R129" i="181"/>
  <c r="C61" i="123"/>
  <c r="E32" i="176"/>
  <c r="E34" i="177"/>
  <c r="E33" i="177"/>
  <c r="E83" i="177"/>
  <c r="E34" i="176"/>
  <c r="E81" i="176"/>
  <c r="E33" i="176"/>
  <c r="G8" i="170"/>
  <c r="E8" i="170"/>
  <c r="Q129" i="178"/>
  <c r="Q129" i="175"/>
  <c r="Q129" i="172"/>
  <c r="Q78" i="173"/>
  <c r="P129" i="184"/>
  <c r="P129" i="181"/>
  <c r="C61" i="124"/>
  <c r="F83" i="178" s="1"/>
  <c r="E84" i="178"/>
  <c r="E80" i="180"/>
  <c r="E34" i="179"/>
  <c r="E83" i="178"/>
  <c r="E33" i="179"/>
  <c r="E82" i="178"/>
  <c r="E31" i="179"/>
  <c r="E83" i="179"/>
  <c r="E82" i="179"/>
  <c r="E81" i="179"/>
  <c r="E80" i="179"/>
  <c r="E79" i="179"/>
  <c r="F86" i="178"/>
  <c r="E83" i="180"/>
  <c r="E86" i="178"/>
  <c r="E33" i="180"/>
  <c r="F82" i="178"/>
  <c r="E81" i="180"/>
  <c r="E85" i="178"/>
  <c r="E35" i="179"/>
  <c r="P129" i="178"/>
  <c r="P129" i="175"/>
  <c r="P129" i="172"/>
  <c r="P78" i="173"/>
  <c r="M129" i="184"/>
  <c r="M129" i="181"/>
  <c r="O129" i="178"/>
  <c r="O129" i="175"/>
  <c r="O129" i="172"/>
  <c r="O78" i="173"/>
  <c r="K129" i="184"/>
  <c r="K129" i="181"/>
  <c r="N129" i="172"/>
  <c r="N129" i="178"/>
  <c r="N129" i="175"/>
  <c r="N78" i="173"/>
  <c r="E35" i="182"/>
  <c r="E34" i="182"/>
  <c r="N34" i="182" s="1"/>
  <c r="E33" i="182"/>
  <c r="E32" i="182"/>
  <c r="E31" i="182"/>
  <c r="E33" i="183"/>
  <c r="E32" i="183"/>
  <c r="U32" i="169"/>
  <c r="Q32" i="169"/>
  <c r="E32" i="169"/>
  <c r="AD32" i="169"/>
  <c r="R32" i="169"/>
  <c r="Q8" i="170"/>
  <c r="P8" i="170"/>
  <c r="K78" i="173"/>
  <c r="K129" i="178"/>
  <c r="K129" i="175"/>
  <c r="K129" i="172"/>
  <c r="R32" i="182"/>
  <c r="E34" i="180"/>
  <c r="AB8" i="170"/>
  <c r="N8" i="170"/>
  <c r="C8" i="169"/>
  <c r="T8" i="169" s="1"/>
  <c r="Y31" i="173"/>
  <c r="R8" i="170"/>
  <c r="M8" i="170"/>
  <c r="O8" i="170"/>
  <c r="X78" i="173"/>
  <c r="Y78" i="173" s="1"/>
  <c r="Z78" i="173" s="1"/>
  <c r="AA78" i="173" s="1"/>
  <c r="AB78" i="173" s="1"/>
  <c r="AC78" i="173" s="1"/>
  <c r="AD78" i="173" s="1"/>
  <c r="X129" i="178"/>
  <c r="Y129" i="178" s="1"/>
  <c r="Z129" i="178" s="1"/>
  <c r="AA129" i="178" s="1"/>
  <c r="AB129" i="178" s="1"/>
  <c r="AC129" i="178" s="1"/>
  <c r="AD129" i="178" s="1"/>
  <c r="X129" i="175"/>
  <c r="Y129" i="175" s="1"/>
  <c r="Z129" i="175" s="1"/>
  <c r="AA129" i="175" s="1"/>
  <c r="AB129" i="175" s="1"/>
  <c r="AC129" i="175" s="1"/>
  <c r="AD129" i="175" s="1"/>
  <c r="X129" i="172"/>
  <c r="Y129" i="172" s="1"/>
  <c r="Z129" i="172" s="1"/>
  <c r="AA129" i="172" s="1"/>
  <c r="AB129" i="172" s="1"/>
  <c r="AC129" i="172" s="1"/>
  <c r="AD129" i="172" s="1"/>
  <c r="V129" i="172"/>
  <c r="V129" i="178"/>
  <c r="V129" i="175"/>
  <c r="V78" i="173"/>
  <c r="U129" i="172"/>
  <c r="U78" i="173"/>
  <c r="U129" i="178"/>
  <c r="U129" i="175"/>
  <c r="X8" i="170"/>
  <c r="R129" i="172"/>
  <c r="R78" i="173"/>
  <c r="R129" i="178"/>
  <c r="R129" i="175"/>
  <c r="Z8" i="170"/>
  <c r="N73" i="119"/>
  <c r="I8" i="170"/>
  <c r="J78" i="173"/>
  <c r="J129" i="178"/>
  <c r="J129" i="175"/>
  <c r="J129" i="172"/>
  <c r="Y8" i="170"/>
  <c r="M129" i="172"/>
  <c r="M129" i="178"/>
  <c r="M129" i="175"/>
  <c r="M78" i="173"/>
  <c r="H73" i="119"/>
  <c r="J129" i="163" s="1"/>
  <c r="L129" i="178"/>
  <c r="L129" i="175"/>
  <c r="L78" i="173"/>
  <c r="L129" i="172"/>
  <c r="J6" i="121"/>
  <c r="B5" i="171"/>
  <c r="V5" i="177"/>
  <c r="V6" i="177" s="1"/>
  <c r="I5" i="177"/>
  <c r="I6" i="177" s="1"/>
  <c r="AA5" i="177"/>
  <c r="AA6" i="177" s="1"/>
  <c r="AC5" i="177"/>
  <c r="AC6" i="177" s="1"/>
  <c r="W5" i="177"/>
  <c r="W6" i="177" s="1"/>
  <c r="U5" i="177"/>
  <c r="U6" i="177" s="1"/>
  <c r="S5" i="177"/>
  <c r="S6" i="177" s="1"/>
  <c r="Q5" i="177"/>
  <c r="Q6" i="177" s="1"/>
  <c r="S5" i="152"/>
  <c r="S10" i="152" s="1"/>
  <c r="J5" i="152"/>
  <c r="J10" i="152" s="1"/>
  <c r="G7" i="152"/>
  <c r="K7" i="152"/>
  <c r="Z7" i="152"/>
  <c r="AD7" i="152"/>
  <c r="P7" i="152"/>
  <c r="N7" i="152"/>
  <c r="J7" i="152"/>
  <c r="S7" i="152"/>
  <c r="Y7" i="152"/>
  <c r="Z5" i="152"/>
  <c r="I5" i="152"/>
  <c r="Z5" i="170"/>
  <c r="Z6" i="170" s="1"/>
  <c r="AA5" i="170"/>
  <c r="AA6" i="170" s="1"/>
  <c r="U5" i="170"/>
  <c r="U6" i="170" s="1"/>
  <c r="B5" i="169"/>
  <c r="W5" i="170"/>
  <c r="W6" i="170" s="1"/>
  <c r="V5" i="170"/>
  <c r="V6" i="170" s="1"/>
  <c r="S5" i="170"/>
  <c r="S6" i="170" s="1"/>
  <c r="R5" i="170"/>
  <c r="R6" i="170" s="1"/>
  <c r="M5" i="170"/>
  <c r="M6" i="170" s="1"/>
  <c r="T5" i="170"/>
  <c r="T6" i="170" s="1"/>
  <c r="J5" i="170"/>
  <c r="J6" i="170" s="1"/>
  <c r="L5" i="170"/>
  <c r="L6" i="170" s="1"/>
  <c r="P5" i="170"/>
  <c r="P6" i="170" s="1"/>
  <c r="AD5" i="152"/>
  <c r="L5" i="152"/>
  <c r="M32" i="151"/>
  <c r="AD5" i="170"/>
  <c r="AD6" i="170" s="1"/>
  <c r="T9" i="121"/>
  <c r="B52" i="170"/>
  <c r="F52" i="170" s="1"/>
  <c r="K52" i="170" s="1"/>
  <c r="K53" i="170" s="1"/>
  <c r="R5" i="152"/>
  <c r="G5" i="152"/>
  <c r="L32" i="151"/>
  <c r="O5" i="170"/>
  <c r="O6" i="170" s="1"/>
  <c r="AB5" i="152"/>
  <c r="M5" i="177"/>
  <c r="M6" i="177" s="1"/>
  <c r="U6" i="151"/>
  <c r="K5" i="152"/>
  <c r="Q5" i="152"/>
  <c r="Q10" i="152" s="1"/>
  <c r="U5" i="152"/>
  <c r="B7" i="155"/>
  <c r="Y6" i="154"/>
  <c r="Q6" i="154"/>
  <c r="AC6" i="154"/>
  <c r="T6" i="154"/>
  <c r="F7" i="148"/>
  <c r="L7" i="152"/>
  <c r="R6" i="154"/>
  <c r="AB5" i="170"/>
  <c r="AB6" i="170" s="1"/>
  <c r="P5" i="182"/>
  <c r="P6" i="182" s="1"/>
  <c r="B5" i="181"/>
  <c r="Y5" i="182"/>
  <c r="Y6" i="182" s="1"/>
  <c r="AB7" i="152"/>
  <c r="AB10" i="152" s="1"/>
  <c r="L5" i="151"/>
  <c r="P6" i="154"/>
  <c r="N5" i="152"/>
  <c r="X5" i="152"/>
  <c r="AC5" i="152"/>
  <c r="W5" i="152"/>
  <c r="T5" i="152"/>
  <c r="AB5" i="177"/>
  <c r="AB6" i="177" s="1"/>
  <c r="L5" i="177"/>
  <c r="L6" i="177" s="1"/>
  <c r="AD5" i="177"/>
  <c r="AD6" i="177" s="1"/>
  <c r="P5" i="152"/>
  <c r="H5" i="152"/>
  <c r="B9" i="150"/>
  <c r="H8" i="152"/>
  <c r="V8" i="152"/>
  <c r="Q8" i="152"/>
  <c r="X8" i="152"/>
  <c r="O8" i="152"/>
  <c r="AD8" i="152"/>
  <c r="J8" i="152"/>
  <c r="P8" i="152"/>
  <c r="Z8" i="152"/>
  <c r="H7" i="152"/>
  <c r="Y8" i="152"/>
  <c r="K8" i="152"/>
  <c r="K5" i="177"/>
  <c r="K6" i="177" s="1"/>
  <c r="X7" i="152"/>
  <c r="F5" i="152"/>
  <c r="F32" i="152" s="1"/>
  <c r="G32" i="152" s="1"/>
  <c r="Q5" i="170"/>
  <c r="Q6" i="170" s="1"/>
  <c r="I7" i="152"/>
  <c r="K6" i="151"/>
  <c r="M5" i="152"/>
  <c r="M10" i="152" s="1"/>
  <c r="AA7" i="152"/>
  <c r="U8" i="152"/>
  <c r="U10" i="152" s="1"/>
  <c r="T9" i="125"/>
  <c r="C57" i="182" s="1"/>
  <c r="B52" i="182"/>
  <c r="H52" i="182" s="1"/>
  <c r="B34" i="150"/>
  <c r="S34" i="150" s="1"/>
  <c r="N5" i="151"/>
  <c r="T5" i="151"/>
  <c r="V5" i="151"/>
  <c r="I5" i="151"/>
  <c r="X5" i="151"/>
  <c r="AB5" i="151"/>
  <c r="O5" i="151"/>
  <c r="H5" i="151"/>
  <c r="G5" i="151"/>
  <c r="W5" i="151"/>
  <c r="Z5" i="151"/>
  <c r="R7" i="152"/>
  <c r="F5" i="170"/>
  <c r="F6" i="170" s="1"/>
  <c r="X7" i="148"/>
  <c r="M7" i="152"/>
  <c r="T8" i="152"/>
  <c r="Q7" i="152"/>
  <c r="W8" i="152"/>
  <c r="L6" i="154"/>
  <c r="M5" i="151"/>
  <c r="AA8" i="152"/>
  <c r="AA10" i="152" s="1"/>
  <c r="AC5" i="170"/>
  <c r="AC6" i="170" s="1"/>
  <c r="J5" i="176"/>
  <c r="J6" i="176" s="1"/>
  <c r="B5" i="175"/>
  <c r="J5" i="179"/>
  <c r="J6" i="179" s="1"/>
  <c r="B5" i="178"/>
  <c r="H7" i="126"/>
  <c r="J6" i="126"/>
  <c r="I32" i="184"/>
  <c r="I57" i="184" s="1"/>
  <c r="AD32" i="184"/>
  <c r="AD57" i="184" s="1"/>
  <c r="O31" i="186"/>
  <c r="N32" i="184"/>
  <c r="N57" i="184" s="1"/>
  <c r="N31" i="186"/>
  <c r="V31" i="186"/>
  <c r="AA31" i="186"/>
  <c r="P32" i="184"/>
  <c r="P57" i="184" s="1"/>
  <c r="Q31" i="186"/>
  <c r="G31" i="186"/>
  <c r="L31" i="186"/>
  <c r="AB31" i="186"/>
  <c r="AD31" i="186"/>
  <c r="AB32" i="184"/>
  <c r="AB57" i="184" s="1"/>
  <c r="E32" i="184"/>
  <c r="E57" i="184" s="1"/>
  <c r="E82" i="184" s="1"/>
  <c r="F82" i="184" s="1"/>
  <c r="H31" i="186"/>
  <c r="AA32" i="184"/>
  <c r="AA57" i="184" s="1"/>
  <c r="X31" i="186"/>
  <c r="AC32" i="184"/>
  <c r="AC57" i="184" s="1"/>
  <c r="Q32" i="184"/>
  <c r="Q57" i="184" s="1"/>
  <c r="F57" i="184"/>
  <c r="E31" i="185"/>
  <c r="S31" i="185" s="1"/>
  <c r="I31" i="186"/>
  <c r="P31" i="186"/>
  <c r="L32" i="184"/>
  <c r="L57" i="184" s="1"/>
  <c r="Y31" i="186"/>
  <c r="R31" i="186"/>
  <c r="J31" i="186"/>
  <c r="S31" i="186"/>
  <c r="Z31" i="186"/>
  <c r="T31" i="186"/>
  <c r="W31" i="186"/>
  <c r="U31" i="186"/>
  <c r="G32" i="184"/>
  <c r="G57" i="184" s="1"/>
  <c r="K31" i="186"/>
  <c r="F31" i="186"/>
  <c r="S32" i="184"/>
  <c r="S57" i="184" s="1"/>
  <c r="Y32" i="184"/>
  <c r="Y57" i="184" s="1"/>
  <c r="H32" i="184"/>
  <c r="H57" i="184" s="1"/>
  <c r="K32" i="184"/>
  <c r="K57" i="184" s="1"/>
  <c r="X32" i="184"/>
  <c r="X57" i="184" s="1"/>
  <c r="O32" i="184"/>
  <c r="O57" i="184" s="1"/>
  <c r="M32" i="184"/>
  <c r="M57" i="184" s="1"/>
  <c r="T32" i="184"/>
  <c r="T57" i="184" s="1"/>
  <c r="W32" i="184"/>
  <c r="W57" i="184" s="1"/>
  <c r="Z32" i="184"/>
  <c r="Z57" i="184" s="1"/>
  <c r="V32" i="184"/>
  <c r="V57" i="184" s="1"/>
  <c r="M31" i="186"/>
  <c r="J32" i="184"/>
  <c r="J57" i="184" s="1"/>
  <c r="U32" i="184"/>
  <c r="U57" i="184" s="1"/>
  <c r="R32" i="184"/>
  <c r="R57" i="184" s="1"/>
  <c r="B52" i="185"/>
  <c r="H52" i="185" s="1"/>
  <c r="X52" i="185" s="1"/>
  <c r="X53" i="185" s="1"/>
  <c r="T9" i="126"/>
  <c r="Y5" i="185"/>
  <c r="Y6" i="185" s="1"/>
  <c r="B5" i="184"/>
  <c r="Q9" i="126"/>
  <c r="B52" i="186" s="1"/>
  <c r="H52" i="186" s="1"/>
  <c r="B5" i="186"/>
  <c r="R60" i="184"/>
  <c r="AA60" i="184"/>
  <c r="Z60" i="184"/>
  <c r="T60" i="184"/>
  <c r="O60" i="184"/>
  <c r="J60" i="184"/>
  <c r="AD60" i="184"/>
  <c r="N60" i="184"/>
  <c r="AC60" i="184"/>
  <c r="M60" i="184"/>
  <c r="AD82" i="186"/>
  <c r="N82" i="186"/>
  <c r="AC82" i="186"/>
  <c r="M82" i="186"/>
  <c r="AB82" i="186"/>
  <c r="L82" i="186"/>
  <c r="AA82" i="186"/>
  <c r="K82" i="186"/>
  <c r="Z82" i="186"/>
  <c r="J82" i="186"/>
  <c r="Y82" i="186"/>
  <c r="I82" i="186"/>
  <c r="X82" i="186"/>
  <c r="H82" i="186"/>
  <c r="W82" i="186"/>
  <c r="G82" i="186"/>
  <c r="V82" i="186"/>
  <c r="F82" i="186"/>
  <c r="U82" i="186"/>
  <c r="T82" i="186"/>
  <c r="S82" i="186"/>
  <c r="R82" i="186"/>
  <c r="Q82" i="186"/>
  <c r="P82" i="186"/>
  <c r="O82" i="186"/>
  <c r="U34" i="186"/>
  <c r="T34" i="186"/>
  <c r="S34" i="186"/>
  <c r="R34" i="186"/>
  <c r="Q34" i="186"/>
  <c r="O34" i="186"/>
  <c r="AD34" i="186"/>
  <c r="N34" i="186"/>
  <c r="AC34" i="186"/>
  <c r="M34" i="186"/>
  <c r="AB34" i="186"/>
  <c r="L34" i="186"/>
  <c r="P34" i="186"/>
  <c r="AA34" i="186"/>
  <c r="K34" i="186"/>
  <c r="F34" i="186"/>
  <c r="Z34" i="186"/>
  <c r="J34" i="186"/>
  <c r="Y34" i="186"/>
  <c r="I34" i="186"/>
  <c r="X34" i="186"/>
  <c r="H34" i="186"/>
  <c r="W34" i="186"/>
  <c r="G34" i="186"/>
  <c r="V34" i="186"/>
  <c r="AD5" i="185"/>
  <c r="AD6" i="185" s="1"/>
  <c r="AB5" i="185"/>
  <c r="AB6" i="185" s="1"/>
  <c r="H5" i="185"/>
  <c r="H28" i="185" s="1"/>
  <c r="V5" i="185"/>
  <c r="V6" i="185" s="1"/>
  <c r="N5" i="185"/>
  <c r="N6" i="185" s="1"/>
  <c r="I5" i="185"/>
  <c r="I6" i="185" s="1"/>
  <c r="L5" i="185"/>
  <c r="L6" i="185" s="1"/>
  <c r="K5" i="185"/>
  <c r="K6" i="185" s="1"/>
  <c r="U5" i="185"/>
  <c r="U6" i="185" s="1"/>
  <c r="Z5" i="185"/>
  <c r="Z6" i="185" s="1"/>
  <c r="X5" i="185"/>
  <c r="X6" i="185" s="1"/>
  <c r="O5" i="185"/>
  <c r="O6" i="185" s="1"/>
  <c r="AC5" i="185"/>
  <c r="AC6" i="185" s="1"/>
  <c r="M5" i="185"/>
  <c r="M6" i="185" s="1"/>
  <c r="W5" i="185"/>
  <c r="W6" i="185" s="1"/>
  <c r="Q5" i="185"/>
  <c r="Q6" i="185" s="1"/>
  <c r="P5" i="185"/>
  <c r="P6" i="185" s="1"/>
  <c r="J5" i="185"/>
  <c r="J6" i="185" s="1"/>
  <c r="R5" i="185"/>
  <c r="R6" i="185" s="1"/>
  <c r="S5" i="185"/>
  <c r="S6" i="185" s="1"/>
  <c r="AA5" i="185"/>
  <c r="AA6" i="185" s="1"/>
  <c r="T5" i="185"/>
  <c r="T6" i="185" s="1"/>
  <c r="AD82" i="185"/>
  <c r="N82" i="185"/>
  <c r="AC82" i="185"/>
  <c r="M82" i="185"/>
  <c r="AB82" i="185"/>
  <c r="L82" i="185"/>
  <c r="AA82" i="185"/>
  <c r="K82" i="185"/>
  <c r="Z82" i="185"/>
  <c r="J82" i="185"/>
  <c r="Y82" i="185"/>
  <c r="I82" i="185"/>
  <c r="X82" i="185"/>
  <c r="H82" i="185"/>
  <c r="W82" i="185"/>
  <c r="G82" i="185"/>
  <c r="V82" i="185"/>
  <c r="F82" i="185"/>
  <c r="U82" i="185"/>
  <c r="P82" i="185"/>
  <c r="O82" i="185"/>
  <c r="T82" i="185"/>
  <c r="S82" i="185"/>
  <c r="R82" i="185"/>
  <c r="Q82" i="185"/>
  <c r="U34" i="185"/>
  <c r="T34" i="185"/>
  <c r="S34" i="185"/>
  <c r="R34" i="185"/>
  <c r="Q34" i="185"/>
  <c r="P34" i="185"/>
  <c r="O34" i="185"/>
  <c r="AD34" i="185"/>
  <c r="N34" i="185"/>
  <c r="AC34" i="185"/>
  <c r="M34" i="185"/>
  <c r="G34" i="185"/>
  <c r="AB34" i="185"/>
  <c r="L34" i="185"/>
  <c r="F34" i="185"/>
  <c r="AA34" i="185"/>
  <c r="K34" i="185"/>
  <c r="Z34" i="185"/>
  <c r="J34" i="185"/>
  <c r="Y34" i="185"/>
  <c r="I34" i="185"/>
  <c r="X34" i="185"/>
  <c r="H34" i="185"/>
  <c r="W34" i="185"/>
  <c r="V34" i="185"/>
  <c r="AC8" i="170"/>
  <c r="T8" i="170"/>
  <c r="V8" i="170"/>
  <c r="J6" i="125"/>
  <c r="B5" i="183"/>
  <c r="U9" i="125"/>
  <c r="B52" i="183"/>
  <c r="H52" i="183" s="1"/>
  <c r="E13" i="181"/>
  <c r="E15" i="181" s="1"/>
  <c r="T60" i="181"/>
  <c r="H60" i="181"/>
  <c r="K58" i="181"/>
  <c r="N58" i="181"/>
  <c r="F13" i="181"/>
  <c r="F15" i="181" s="1"/>
  <c r="AD60" i="181"/>
  <c r="P58" i="181"/>
  <c r="U60" i="181"/>
  <c r="N60" i="181"/>
  <c r="AD58" i="181"/>
  <c r="X58" i="181"/>
  <c r="Q58" i="181"/>
  <c r="H58" i="181"/>
  <c r="V60" i="181"/>
  <c r="R60" i="181"/>
  <c r="U58" i="181"/>
  <c r="E108" i="181"/>
  <c r="Z58" i="181"/>
  <c r="J58" i="181"/>
  <c r="V58" i="181"/>
  <c r="F58" i="181"/>
  <c r="AB60" i="181"/>
  <c r="AA60" i="181"/>
  <c r="Z60" i="181"/>
  <c r="Y60" i="181"/>
  <c r="Q60" i="181"/>
  <c r="L60" i="181"/>
  <c r="K60" i="181"/>
  <c r="J60" i="181"/>
  <c r="I60" i="181"/>
  <c r="AD82" i="183"/>
  <c r="N82" i="183"/>
  <c r="AC82" i="183"/>
  <c r="M82" i="183"/>
  <c r="AB82" i="183"/>
  <c r="L82" i="183"/>
  <c r="AA82" i="183"/>
  <c r="K82" i="183"/>
  <c r="Z82" i="183"/>
  <c r="J82" i="183"/>
  <c r="Y82" i="183"/>
  <c r="I82" i="183"/>
  <c r="X82" i="183"/>
  <c r="H82" i="183"/>
  <c r="W82" i="183"/>
  <c r="G82" i="183"/>
  <c r="V82" i="183"/>
  <c r="F82" i="183"/>
  <c r="U82" i="183"/>
  <c r="T82" i="183"/>
  <c r="S82" i="183"/>
  <c r="R82" i="183"/>
  <c r="Q82" i="183"/>
  <c r="P82" i="183"/>
  <c r="O82" i="183"/>
  <c r="AA32" i="183"/>
  <c r="K32" i="183"/>
  <c r="Z32" i="183"/>
  <c r="J32" i="183"/>
  <c r="Y32" i="183"/>
  <c r="I32" i="183"/>
  <c r="X32" i="183"/>
  <c r="H32" i="183"/>
  <c r="W32" i="183"/>
  <c r="G32" i="183"/>
  <c r="V32" i="183"/>
  <c r="F32" i="183"/>
  <c r="U32" i="183"/>
  <c r="T32" i="183"/>
  <c r="S32" i="183"/>
  <c r="R32" i="183"/>
  <c r="Q32" i="183"/>
  <c r="P32" i="183"/>
  <c r="O32" i="183"/>
  <c r="AD32" i="183"/>
  <c r="N32" i="183"/>
  <c r="AC32" i="183"/>
  <c r="M32" i="183"/>
  <c r="AB32" i="183"/>
  <c r="L32" i="183"/>
  <c r="T80" i="183"/>
  <c r="P80" i="183"/>
  <c r="S80" i="183"/>
  <c r="R80" i="183"/>
  <c r="Q80" i="183"/>
  <c r="O80" i="183"/>
  <c r="AD80" i="183"/>
  <c r="N80" i="183"/>
  <c r="AC80" i="183"/>
  <c r="M80" i="183"/>
  <c r="AB80" i="183"/>
  <c r="L80" i="183"/>
  <c r="AA80" i="183"/>
  <c r="K80" i="183"/>
  <c r="Z80" i="183"/>
  <c r="J80" i="183"/>
  <c r="Y80" i="183"/>
  <c r="I80" i="183"/>
  <c r="X80" i="183"/>
  <c r="H80" i="183"/>
  <c r="W80" i="183"/>
  <c r="G80" i="183"/>
  <c r="V80" i="183"/>
  <c r="F80" i="183"/>
  <c r="U80" i="183"/>
  <c r="U34" i="183"/>
  <c r="T34" i="183"/>
  <c r="S34" i="183"/>
  <c r="R34" i="183"/>
  <c r="P34" i="183"/>
  <c r="O34" i="183"/>
  <c r="AD34" i="183"/>
  <c r="N34" i="183"/>
  <c r="Q34" i="183"/>
  <c r="AC34" i="183"/>
  <c r="M34" i="183"/>
  <c r="AB34" i="183"/>
  <c r="L34" i="183"/>
  <c r="AA34" i="183"/>
  <c r="K34" i="183"/>
  <c r="Z34" i="183"/>
  <c r="J34" i="183"/>
  <c r="Y34" i="183"/>
  <c r="I34" i="183"/>
  <c r="X34" i="183"/>
  <c r="H34" i="183"/>
  <c r="W34" i="183"/>
  <c r="G34" i="183"/>
  <c r="V34" i="183"/>
  <c r="F34" i="183"/>
  <c r="F60" i="182"/>
  <c r="F62" i="182" s="1"/>
  <c r="P32" i="182"/>
  <c r="Q32" i="182"/>
  <c r="S32" i="182"/>
  <c r="T32" i="182"/>
  <c r="F32" i="182"/>
  <c r="V32" i="182"/>
  <c r="W32" i="182"/>
  <c r="Y32" i="182"/>
  <c r="M32" i="182"/>
  <c r="H32" i="182"/>
  <c r="L32" i="182"/>
  <c r="X32" i="182"/>
  <c r="AB32" i="182"/>
  <c r="I32" i="182"/>
  <c r="AC32" i="182"/>
  <c r="J32" i="182"/>
  <c r="N32" i="182"/>
  <c r="K32" i="182"/>
  <c r="AD32" i="182"/>
  <c r="AA32" i="182"/>
  <c r="U32" i="182"/>
  <c r="G32" i="182"/>
  <c r="O32" i="182"/>
  <c r="Z32" i="182"/>
  <c r="H5" i="182"/>
  <c r="H28" i="182" s="1"/>
  <c r="W5" i="182"/>
  <c r="W6" i="182" s="1"/>
  <c r="V5" i="182"/>
  <c r="V6" i="182" s="1"/>
  <c r="AB5" i="182"/>
  <c r="AB6" i="182" s="1"/>
  <c r="AA5" i="182"/>
  <c r="AA6" i="182" s="1"/>
  <c r="L5" i="182"/>
  <c r="L6" i="182" s="1"/>
  <c r="K5" i="182"/>
  <c r="K6" i="182" s="1"/>
  <c r="Q5" i="182"/>
  <c r="Q6" i="182" s="1"/>
  <c r="I5" i="182"/>
  <c r="I6" i="182" s="1"/>
  <c r="AD5" i="182"/>
  <c r="AD6" i="182" s="1"/>
  <c r="N5" i="182"/>
  <c r="N6" i="182" s="1"/>
  <c r="R5" i="182"/>
  <c r="R6" i="182" s="1"/>
  <c r="J5" i="182"/>
  <c r="J6" i="182" s="1"/>
  <c r="S5" i="182"/>
  <c r="S6" i="182" s="1"/>
  <c r="U5" i="182"/>
  <c r="U6" i="182" s="1"/>
  <c r="Z5" i="182"/>
  <c r="Z6" i="182" s="1"/>
  <c r="X5" i="182"/>
  <c r="X6" i="182" s="1"/>
  <c r="T5" i="182"/>
  <c r="T6" i="182" s="1"/>
  <c r="T80" i="182"/>
  <c r="S80" i="182"/>
  <c r="R80" i="182"/>
  <c r="Q80" i="182"/>
  <c r="P80" i="182"/>
  <c r="O80" i="182"/>
  <c r="AD80" i="182"/>
  <c r="N80" i="182"/>
  <c r="AC80" i="182"/>
  <c r="M80" i="182"/>
  <c r="AB80" i="182"/>
  <c r="L80" i="182"/>
  <c r="AA80" i="182"/>
  <c r="K80" i="182"/>
  <c r="Z80" i="182"/>
  <c r="J80" i="182"/>
  <c r="Y80" i="182"/>
  <c r="I80" i="182"/>
  <c r="X80" i="182"/>
  <c r="H80" i="182"/>
  <c r="W80" i="182"/>
  <c r="G80" i="182"/>
  <c r="V80" i="182"/>
  <c r="F80" i="182"/>
  <c r="U80" i="182"/>
  <c r="T34" i="182"/>
  <c r="Q34" i="182"/>
  <c r="P34" i="182"/>
  <c r="O34" i="182"/>
  <c r="AD34" i="182"/>
  <c r="AC34" i="182"/>
  <c r="L34" i="182"/>
  <c r="AA34" i="182"/>
  <c r="K34" i="182"/>
  <c r="Z34" i="182"/>
  <c r="Y34" i="182"/>
  <c r="H34" i="182"/>
  <c r="W34" i="182"/>
  <c r="G34" i="182"/>
  <c r="V34" i="182"/>
  <c r="K83" i="182"/>
  <c r="J83" i="182"/>
  <c r="I83" i="182"/>
  <c r="H83" i="182"/>
  <c r="G83" i="182"/>
  <c r="F83" i="182"/>
  <c r="AD82" i="182"/>
  <c r="N82" i="182"/>
  <c r="AC82" i="182"/>
  <c r="M82" i="182"/>
  <c r="AB82" i="182"/>
  <c r="L82" i="182"/>
  <c r="AA82" i="182"/>
  <c r="K82" i="182"/>
  <c r="Z82" i="182"/>
  <c r="J82" i="182"/>
  <c r="Y82" i="182"/>
  <c r="I82" i="182"/>
  <c r="X82" i="182"/>
  <c r="H82" i="182"/>
  <c r="W82" i="182"/>
  <c r="G82" i="182"/>
  <c r="V82" i="182"/>
  <c r="F82" i="182"/>
  <c r="U82" i="182"/>
  <c r="T82" i="182"/>
  <c r="S82" i="182"/>
  <c r="R82" i="182"/>
  <c r="Q82" i="182"/>
  <c r="P82" i="182"/>
  <c r="O82" i="182"/>
  <c r="O79" i="182"/>
  <c r="AD79" i="182"/>
  <c r="N79" i="182"/>
  <c r="AC79" i="182"/>
  <c r="M79" i="182"/>
  <c r="AB79" i="182"/>
  <c r="L79" i="182"/>
  <c r="AA79" i="182"/>
  <c r="K79" i="182"/>
  <c r="Z79" i="182"/>
  <c r="J79" i="182"/>
  <c r="Y79" i="182"/>
  <c r="I79" i="182"/>
  <c r="E84" i="182"/>
  <c r="E86" i="182" s="1"/>
  <c r="X79" i="182"/>
  <c r="H79" i="182"/>
  <c r="W79" i="182"/>
  <c r="G79" i="182"/>
  <c r="V79" i="182"/>
  <c r="F79" i="182"/>
  <c r="U79" i="182"/>
  <c r="T79" i="182"/>
  <c r="S79" i="182"/>
  <c r="R79" i="182"/>
  <c r="Q79" i="182"/>
  <c r="P79" i="182"/>
  <c r="J6" i="124"/>
  <c r="B5" i="180"/>
  <c r="Q60" i="178"/>
  <c r="X60" i="178"/>
  <c r="I60" i="178"/>
  <c r="AA60" i="178"/>
  <c r="J60" i="178"/>
  <c r="O60" i="178"/>
  <c r="K60" i="178"/>
  <c r="U60" i="178"/>
  <c r="AC60" i="178"/>
  <c r="P60" i="178"/>
  <c r="F60" i="178"/>
  <c r="R60" i="178"/>
  <c r="F105" i="178"/>
  <c r="G103" i="178"/>
  <c r="G105" i="178" s="1"/>
  <c r="H60" i="178"/>
  <c r="N60" i="178"/>
  <c r="F60" i="180"/>
  <c r="F62" i="180" s="1"/>
  <c r="AD82" i="180"/>
  <c r="N82" i="180"/>
  <c r="AC82" i="180"/>
  <c r="M82" i="180"/>
  <c r="AB82" i="180"/>
  <c r="L82" i="180"/>
  <c r="AA82" i="180"/>
  <c r="K82" i="180"/>
  <c r="Z82" i="180"/>
  <c r="J82" i="180"/>
  <c r="Y82" i="180"/>
  <c r="I82" i="180"/>
  <c r="X82" i="180"/>
  <c r="H82" i="180"/>
  <c r="W82" i="180"/>
  <c r="G82" i="180"/>
  <c r="V82" i="180"/>
  <c r="F82" i="180"/>
  <c r="U82" i="180"/>
  <c r="T82" i="180"/>
  <c r="S82" i="180"/>
  <c r="R82" i="180"/>
  <c r="Q82" i="180"/>
  <c r="P82" i="180"/>
  <c r="O82" i="180"/>
  <c r="G60" i="180"/>
  <c r="G62" i="180" s="1"/>
  <c r="O79" i="180"/>
  <c r="AD79" i="180"/>
  <c r="N79" i="180"/>
  <c r="AC79" i="180"/>
  <c r="M79" i="180"/>
  <c r="AB79" i="180"/>
  <c r="L79" i="180"/>
  <c r="AA79" i="180"/>
  <c r="K79" i="180"/>
  <c r="Z79" i="180"/>
  <c r="J79" i="180"/>
  <c r="Y79" i="180"/>
  <c r="I79" i="180"/>
  <c r="E84" i="180"/>
  <c r="E86" i="180" s="1"/>
  <c r="X79" i="180"/>
  <c r="H79" i="180"/>
  <c r="W79" i="180"/>
  <c r="G79" i="180"/>
  <c r="V79" i="180"/>
  <c r="F79" i="180"/>
  <c r="U79" i="180"/>
  <c r="T79" i="180"/>
  <c r="S79" i="180"/>
  <c r="R79" i="180"/>
  <c r="Q79" i="180"/>
  <c r="P79" i="180"/>
  <c r="AA32" i="180"/>
  <c r="K32" i="180"/>
  <c r="Z32" i="180"/>
  <c r="J32" i="180"/>
  <c r="Y32" i="180"/>
  <c r="I32" i="180"/>
  <c r="X32" i="180"/>
  <c r="H32" i="180"/>
  <c r="W32" i="180"/>
  <c r="G32" i="180"/>
  <c r="V32" i="180"/>
  <c r="F32" i="180"/>
  <c r="U32" i="180"/>
  <c r="T32" i="180"/>
  <c r="S32" i="180"/>
  <c r="R32" i="180"/>
  <c r="Q32" i="180"/>
  <c r="P32" i="180"/>
  <c r="O32" i="180"/>
  <c r="AD32" i="180"/>
  <c r="N32" i="180"/>
  <c r="AC32" i="180"/>
  <c r="M32" i="180"/>
  <c r="AB32" i="180"/>
  <c r="L32" i="180"/>
  <c r="H5" i="179"/>
  <c r="H6" i="179" s="1"/>
  <c r="AA5" i="179"/>
  <c r="AA6" i="179" s="1"/>
  <c r="Y5" i="179"/>
  <c r="Y6" i="179" s="1"/>
  <c r="L5" i="179"/>
  <c r="L6" i="179" s="1"/>
  <c r="X5" i="179"/>
  <c r="X6" i="179" s="1"/>
  <c r="AB5" i="179"/>
  <c r="AB6" i="179" s="1"/>
  <c r="O5" i="179"/>
  <c r="O6" i="179" s="1"/>
  <c r="M5" i="179"/>
  <c r="M6" i="179" s="1"/>
  <c r="T5" i="179"/>
  <c r="T6" i="179" s="1"/>
  <c r="AC5" i="179"/>
  <c r="AC6" i="179" s="1"/>
  <c r="R5" i="179"/>
  <c r="R6" i="179" s="1"/>
  <c r="N5" i="179"/>
  <c r="N6" i="179" s="1"/>
  <c r="P5" i="179"/>
  <c r="P6" i="179" s="1"/>
  <c r="AD5" i="179"/>
  <c r="AD6" i="179" s="1"/>
  <c r="Q5" i="179"/>
  <c r="Q6" i="179" s="1"/>
  <c r="U5" i="179"/>
  <c r="U6" i="179" s="1"/>
  <c r="S5" i="179"/>
  <c r="S6" i="179" s="1"/>
  <c r="H28" i="179"/>
  <c r="V28" i="179" s="1"/>
  <c r="V29" i="179" s="1"/>
  <c r="E55" i="179"/>
  <c r="C55" i="176"/>
  <c r="E55" i="176" s="1"/>
  <c r="R34" i="179"/>
  <c r="P34" i="179"/>
  <c r="Y34" i="179"/>
  <c r="I34" i="179"/>
  <c r="U34" i="179"/>
  <c r="X34" i="179"/>
  <c r="H34" i="179"/>
  <c r="W34" i="179"/>
  <c r="G34" i="179"/>
  <c r="V34" i="179"/>
  <c r="F34" i="179"/>
  <c r="M34" i="179"/>
  <c r="L34" i="179"/>
  <c r="K34" i="179"/>
  <c r="J34" i="179"/>
  <c r="AD34" i="179"/>
  <c r="AC34" i="179"/>
  <c r="AB34" i="179"/>
  <c r="AA34" i="179"/>
  <c r="N34" i="179"/>
  <c r="Z34" i="179"/>
  <c r="T34" i="179"/>
  <c r="S34" i="179"/>
  <c r="O34" i="179"/>
  <c r="Q34" i="179"/>
  <c r="R5" i="177"/>
  <c r="R6" i="177" s="1"/>
  <c r="T5" i="177"/>
  <c r="T6" i="177" s="1"/>
  <c r="J5" i="177"/>
  <c r="J6" i="177" s="1"/>
  <c r="B29" i="175"/>
  <c r="X5" i="177"/>
  <c r="X6" i="177" s="1"/>
  <c r="Z5" i="177"/>
  <c r="Z6" i="177" s="1"/>
  <c r="P5" i="177"/>
  <c r="P6" i="177" s="1"/>
  <c r="Y5" i="177"/>
  <c r="Y6" i="177" s="1"/>
  <c r="N5" i="177"/>
  <c r="N6" i="177" s="1"/>
  <c r="H5" i="177"/>
  <c r="H28" i="177" s="1"/>
  <c r="O5" i="177"/>
  <c r="O6" i="177" s="1"/>
  <c r="AC8" i="175"/>
  <c r="T8" i="175"/>
  <c r="M8" i="175"/>
  <c r="M57" i="175" s="1"/>
  <c r="O8" i="175"/>
  <c r="N8" i="175"/>
  <c r="N57" i="175" s="1"/>
  <c r="I8" i="175"/>
  <c r="H8" i="175"/>
  <c r="Z8" i="175"/>
  <c r="J8" i="175"/>
  <c r="W8" i="175"/>
  <c r="Q8" i="175"/>
  <c r="Q57" i="175" s="1"/>
  <c r="AA8" i="175"/>
  <c r="G8" i="175"/>
  <c r="AD8" i="175"/>
  <c r="V8" i="175"/>
  <c r="J60" i="175"/>
  <c r="S60" i="175"/>
  <c r="U60" i="175"/>
  <c r="Z60" i="175"/>
  <c r="Y60" i="175"/>
  <c r="G60" i="175"/>
  <c r="AA60" i="175"/>
  <c r="K60" i="175"/>
  <c r="T9" i="123"/>
  <c r="B52" i="176"/>
  <c r="H52" i="176" s="1"/>
  <c r="Q5" i="176"/>
  <c r="Q6" i="176" s="1"/>
  <c r="P5" i="176"/>
  <c r="P6" i="176" s="1"/>
  <c r="S5" i="176"/>
  <c r="S6" i="176" s="1"/>
  <c r="U5" i="176"/>
  <c r="U6" i="176" s="1"/>
  <c r="N5" i="176"/>
  <c r="N6" i="176" s="1"/>
  <c r="V5" i="176"/>
  <c r="V6" i="176" s="1"/>
  <c r="T5" i="176"/>
  <c r="T6" i="176" s="1"/>
  <c r="X5" i="176"/>
  <c r="X6" i="176" s="1"/>
  <c r="H5" i="176"/>
  <c r="H28" i="176" s="1"/>
  <c r="W5" i="176"/>
  <c r="W6" i="176" s="1"/>
  <c r="Y5" i="176"/>
  <c r="Y6" i="176" s="1"/>
  <c r="I5" i="176"/>
  <c r="I6" i="176" s="1"/>
  <c r="O5" i="176"/>
  <c r="O6" i="176" s="1"/>
  <c r="AD5" i="176"/>
  <c r="AD6" i="176" s="1"/>
  <c r="J6" i="123"/>
  <c r="Q9" i="123"/>
  <c r="AC5" i="176"/>
  <c r="AC6" i="176" s="1"/>
  <c r="AB5" i="176"/>
  <c r="AB6" i="176" s="1"/>
  <c r="AA5" i="176"/>
  <c r="AA6" i="176" s="1"/>
  <c r="M5" i="176"/>
  <c r="M6" i="176" s="1"/>
  <c r="L5" i="176"/>
  <c r="L6" i="176" s="1"/>
  <c r="K5" i="176"/>
  <c r="K6" i="176" s="1"/>
  <c r="Z5" i="176"/>
  <c r="Z6" i="176" s="1"/>
  <c r="D61" i="126"/>
  <c r="D66" i="126" s="1"/>
  <c r="C73" i="126" s="1"/>
  <c r="E60" i="126"/>
  <c r="V73" i="125"/>
  <c r="S73" i="125"/>
  <c r="O73" i="125"/>
  <c r="M73" i="125"/>
  <c r="J73" i="125"/>
  <c r="D61" i="125"/>
  <c r="D66" i="125" s="1"/>
  <c r="C73" i="125" s="1"/>
  <c r="E60" i="125"/>
  <c r="U73" i="125"/>
  <c r="T73" i="125"/>
  <c r="R73" i="125"/>
  <c r="L73" i="125"/>
  <c r="H73" i="125"/>
  <c r="D61" i="124"/>
  <c r="D66" i="124" s="1"/>
  <c r="C73" i="124" s="1"/>
  <c r="E60" i="124"/>
  <c r="D61" i="123"/>
  <c r="D66" i="123" s="1"/>
  <c r="C73" i="123" s="1"/>
  <c r="E60" i="123"/>
  <c r="AC60" i="175"/>
  <c r="AB60" i="175"/>
  <c r="AA57" i="175"/>
  <c r="AD60" i="175"/>
  <c r="M60" i="175"/>
  <c r="L60" i="175"/>
  <c r="L57" i="175"/>
  <c r="F105" i="175"/>
  <c r="G103" i="175"/>
  <c r="G105" i="175" s="1"/>
  <c r="F60" i="175"/>
  <c r="N60" i="175"/>
  <c r="AB57" i="175"/>
  <c r="K57" i="175"/>
  <c r="AC57" i="175"/>
  <c r="G57" i="175"/>
  <c r="AD57" i="175"/>
  <c r="W57" i="175"/>
  <c r="O57" i="175"/>
  <c r="T60" i="175"/>
  <c r="H57" i="175"/>
  <c r="P57" i="175"/>
  <c r="X57" i="175"/>
  <c r="I57" i="175"/>
  <c r="R57" i="175"/>
  <c r="Y57" i="175"/>
  <c r="S57" i="175"/>
  <c r="J57" i="175"/>
  <c r="E57" i="175"/>
  <c r="I60" i="175"/>
  <c r="Z57" i="175"/>
  <c r="U57" i="175"/>
  <c r="T57" i="175"/>
  <c r="F57" i="175"/>
  <c r="S34" i="177"/>
  <c r="R34" i="177"/>
  <c r="Q34" i="177"/>
  <c r="P34" i="177"/>
  <c r="O34" i="177"/>
  <c r="AD34" i="177"/>
  <c r="N34" i="177"/>
  <c r="AC34" i="177"/>
  <c r="M34" i="177"/>
  <c r="AB34" i="177"/>
  <c r="L34" i="177"/>
  <c r="AA34" i="177"/>
  <c r="K34" i="177"/>
  <c r="Z34" i="177"/>
  <c r="J34" i="177"/>
  <c r="Y34" i="177"/>
  <c r="I34" i="177"/>
  <c r="T34" i="177"/>
  <c r="X34" i="177"/>
  <c r="H34" i="177"/>
  <c r="W34" i="177"/>
  <c r="G34" i="177"/>
  <c r="V34" i="177"/>
  <c r="F34" i="177"/>
  <c r="U34" i="177"/>
  <c r="O81" i="177"/>
  <c r="AD81" i="177"/>
  <c r="N81" i="177"/>
  <c r="AC81" i="177"/>
  <c r="M81" i="177"/>
  <c r="AB81" i="177"/>
  <c r="L81" i="177"/>
  <c r="AA81" i="177"/>
  <c r="K81" i="177"/>
  <c r="Z81" i="177"/>
  <c r="J81" i="177"/>
  <c r="P81" i="177"/>
  <c r="Y81" i="177"/>
  <c r="I81" i="177"/>
  <c r="X81" i="177"/>
  <c r="H81" i="177"/>
  <c r="W81" i="177"/>
  <c r="G81" i="177"/>
  <c r="V81" i="177"/>
  <c r="F81" i="177"/>
  <c r="U81" i="177"/>
  <c r="T81" i="177"/>
  <c r="S81" i="177"/>
  <c r="R81" i="177"/>
  <c r="Q81" i="177"/>
  <c r="U34" i="176"/>
  <c r="T34" i="176"/>
  <c r="S34" i="176"/>
  <c r="R34" i="176"/>
  <c r="Q34" i="176"/>
  <c r="P34" i="176"/>
  <c r="O34" i="176"/>
  <c r="AD34" i="176"/>
  <c r="N34" i="176"/>
  <c r="AC34" i="176"/>
  <c r="M34" i="176"/>
  <c r="AB34" i="176"/>
  <c r="L34" i="176"/>
  <c r="AA34" i="176"/>
  <c r="K34" i="176"/>
  <c r="H34" i="176"/>
  <c r="Z34" i="176"/>
  <c r="J34" i="176"/>
  <c r="X34" i="176"/>
  <c r="Y34" i="176"/>
  <c r="I34" i="176"/>
  <c r="W34" i="176"/>
  <c r="G34" i="176"/>
  <c r="V34" i="176"/>
  <c r="F34" i="176"/>
  <c r="F31" i="173"/>
  <c r="N31" i="173"/>
  <c r="Q31" i="173"/>
  <c r="X32" i="172"/>
  <c r="AB32" i="172"/>
  <c r="H31" i="173"/>
  <c r="AC32" i="172"/>
  <c r="T31" i="173"/>
  <c r="AB31" i="173"/>
  <c r="W31" i="173"/>
  <c r="S32" i="172"/>
  <c r="Q32" i="172"/>
  <c r="AD32" i="172"/>
  <c r="P31" i="173"/>
  <c r="P32" i="172"/>
  <c r="W32" i="172"/>
  <c r="U32" i="172"/>
  <c r="K31" i="173"/>
  <c r="G31" i="173"/>
  <c r="Z31" i="173"/>
  <c r="S31" i="173"/>
  <c r="AC31" i="173"/>
  <c r="J31" i="173"/>
  <c r="M31" i="173"/>
  <c r="V31" i="173"/>
  <c r="I31" i="173"/>
  <c r="R31" i="173"/>
  <c r="U31" i="173"/>
  <c r="X31" i="173"/>
  <c r="O31" i="173"/>
  <c r="AD31" i="173"/>
  <c r="L31" i="173"/>
  <c r="K5" i="174"/>
  <c r="K6" i="174" s="1"/>
  <c r="B5" i="172"/>
  <c r="T9" i="122"/>
  <c r="C57" i="174" s="1"/>
  <c r="B52" i="174"/>
  <c r="H52" i="174" s="1"/>
  <c r="C10" i="173"/>
  <c r="C34" i="172"/>
  <c r="G60" i="172"/>
  <c r="F60" i="172"/>
  <c r="T60" i="172"/>
  <c r="F54" i="172"/>
  <c r="F55" i="172" s="1"/>
  <c r="Q9" i="122"/>
  <c r="B5" i="173"/>
  <c r="B29" i="172" s="1"/>
  <c r="J5" i="174"/>
  <c r="J6" i="174" s="1"/>
  <c r="U5" i="174"/>
  <c r="U6" i="174" s="1"/>
  <c r="I5" i="174"/>
  <c r="I6" i="174" s="1"/>
  <c r="Z5" i="174"/>
  <c r="Z6" i="174" s="1"/>
  <c r="W5" i="174"/>
  <c r="W6" i="174" s="1"/>
  <c r="AB5" i="174"/>
  <c r="AB6" i="174" s="1"/>
  <c r="AA5" i="174"/>
  <c r="AA6" i="174" s="1"/>
  <c r="X5" i="174"/>
  <c r="X6" i="174" s="1"/>
  <c r="V5" i="174"/>
  <c r="V6" i="174" s="1"/>
  <c r="T5" i="174"/>
  <c r="T6" i="174" s="1"/>
  <c r="Q5" i="174"/>
  <c r="Q6" i="174" s="1"/>
  <c r="P5" i="174"/>
  <c r="P6" i="174" s="1"/>
  <c r="N5" i="174"/>
  <c r="N6" i="174" s="1"/>
  <c r="Y5" i="174"/>
  <c r="Y6" i="174" s="1"/>
  <c r="R5" i="174"/>
  <c r="R6" i="174" s="1"/>
  <c r="O5" i="174"/>
  <c r="O6" i="174" s="1"/>
  <c r="M5" i="174"/>
  <c r="M6" i="174" s="1"/>
  <c r="L5" i="174"/>
  <c r="L6" i="174" s="1"/>
  <c r="S5" i="174"/>
  <c r="S6" i="174" s="1"/>
  <c r="AC5" i="174"/>
  <c r="AC6" i="174" s="1"/>
  <c r="H5" i="174"/>
  <c r="AD5" i="174"/>
  <c r="AD6" i="174" s="1"/>
  <c r="F61" i="122"/>
  <c r="F66" i="122" s="1"/>
  <c r="E73" i="122" s="1"/>
  <c r="G60" i="122"/>
  <c r="G54" i="172"/>
  <c r="G55" i="172" s="1"/>
  <c r="D93" i="172"/>
  <c r="G33" i="173"/>
  <c r="F6" i="173"/>
  <c r="Z34" i="173"/>
  <c r="J34" i="173"/>
  <c r="Y34" i="173"/>
  <c r="I34" i="173"/>
  <c r="AD34" i="173"/>
  <c r="X34" i="173"/>
  <c r="H34" i="173"/>
  <c r="W34" i="173"/>
  <c r="G34" i="173"/>
  <c r="V34" i="173"/>
  <c r="F34" i="173"/>
  <c r="U34" i="173"/>
  <c r="T34" i="173"/>
  <c r="S34" i="173"/>
  <c r="R34" i="173"/>
  <c r="N34" i="173"/>
  <c r="Q34" i="173"/>
  <c r="P34" i="173"/>
  <c r="O34" i="173"/>
  <c r="AC34" i="173"/>
  <c r="M34" i="173"/>
  <c r="AB34" i="173"/>
  <c r="L34" i="173"/>
  <c r="AA34" i="173"/>
  <c r="K34" i="173"/>
  <c r="AD84" i="173"/>
  <c r="N84" i="173"/>
  <c r="AC84" i="173"/>
  <c r="M84" i="173"/>
  <c r="AB84" i="173"/>
  <c r="L84" i="173"/>
  <c r="AA84" i="173"/>
  <c r="K84" i="173"/>
  <c r="Z84" i="173"/>
  <c r="J84" i="173"/>
  <c r="Y84" i="173"/>
  <c r="I84" i="173"/>
  <c r="X84" i="173"/>
  <c r="H84" i="173"/>
  <c r="R84" i="173"/>
  <c r="W84" i="173"/>
  <c r="G84" i="173"/>
  <c r="V84" i="173"/>
  <c r="F84" i="173"/>
  <c r="U84" i="173"/>
  <c r="T84" i="173"/>
  <c r="S84" i="173"/>
  <c r="Q84" i="173"/>
  <c r="P84" i="173"/>
  <c r="O84" i="173"/>
  <c r="T82" i="173"/>
  <c r="S82" i="173"/>
  <c r="R82" i="173"/>
  <c r="Q82" i="173"/>
  <c r="H82" i="173"/>
  <c r="P82" i="173"/>
  <c r="X82" i="173"/>
  <c r="O82" i="173"/>
  <c r="AD82" i="173"/>
  <c r="N82" i="173"/>
  <c r="AC82" i="173"/>
  <c r="M82" i="173"/>
  <c r="AB82" i="173"/>
  <c r="L82" i="173"/>
  <c r="AA82" i="173"/>
  <c r="K82" i="173"/>
  <c r="Z82" i="173"/>
  <c r="J82" i="173"/>
  <c r="Y82" i="173"/>
  <c r="I82" i="173"/>
  <c r="W82" i="173"/>
  <c r="G82" i="173"/>
  <c r="V82" i="173"/>
  <c r="F82" i="173"/>
  <c r="U82" i="173"/>
  <c r="P32" i="173"/>
  <c r="O32" i="173"/>
  <c r="AD32" i="173"/>
  <c r="N32" i="173"/>
  <c r="AC32" i="173"/>
  <c r="M32" i="173"/>
  <c r="AB32" i="173"/>
  <c r="L32" i="173"/>
  <c r="AA32" i="173"/>
  <c r="K32" i="173"/>
  <c r="Z32" i="173"/>
  <c r="J32" i="173"/>
  <c r="Y32" i="173"/>
  <c r="I32" i="173"/>
  <c r="X32" i="173"/>
  <c r="H32" i="173"/>
  <c r="W32" i="173"/>
  <c r="G32" i="173"/>
  <c r="V32" i="173"/>
  <c r="F32" i="173"/>
  <c r="U32" i="173"/>
  <c r="T32" i="173"/>
  <c r="S32" i="173"/>
  <c r="R32" i="173"/>
  <c r="Q32" i="173"/>
  <c r="AD82" i="174"/>
  <c r="N82" i="174"/>
  <c r="AC82" i="174"/>
  <c r="M82" i="174"/>
  <c r="AB82" i="174"/>
  <c r="L82" i="174"/>
  <c r="AA82" i="174"/>
  <c r="K82" i="174"/>
  <c r="Z82" i="174"/>
  <c r="J82" i="174"/>
  <c r="Y82" i="174"/>
  <c r="I82" i="174"/>
  <c r="X82" i="174"/>
  <c r="H82" i="174"/>
  <c r="W82" i="174"/>
  <c r="G82" i="174"/>
  <c r="P82" i="174"/>
  <c r="V82" i="174"/>
  <c r="F82" i="174"/>
  <c r="U82" i="174"/>
  <c r="O82" i="174"/>
  <c r="T82" i="174"/>
  <c r="S82" i="174"/>
  <c r="R82" i="174"/>
  <c r="Q82" i="174"/>
  <c r="AC100" i="151"/>
  <c r="I32" i="151"/>
  <c r="AD100" i="151"/>
  <c r="E34" i="164"/>
  <c r="P34" i="164" s="1"/>
  <c r="I61" i="121"/>
  <c r="I66" i="121" s="1"/>
  <c r="D60" i="121"/>
  <c r="C60" i="121"/>
  <c r="F128" i="175" s="1"/>
  <c r="C66" i="121"/>
  <c r="E34" i="165"/>
  <c r="W34" i="165" s="1"/>
  <c r="U100" i="151"/>
  <c r="V100" i="151"/>
  <c r="W100" i="151"/>
  <c r="AC32" i="151"/>
  <c r="L129" i="163"/>
  <c r="L78" i="164"/>
  <c r="Q78" i="168"/>
  <c r="Q129" i="166"/>
  <c r="L94" i="149"/>
  <c r="L154" i="148"/>
  <c r="L94" i="151"/>
  <c r="K100" i="151"/>
  <c r="W78" i="162"/>
  <c r="W129" i="160"/>
  <c r="W94" i="149"/>
  <c r="W154" i="148"/>
  <c r="W94" i="151"/>
  <c r="U94" i="149"/>
  <c r="U94" i="151"/>
  <c r="U154" i="148"/>
  <c r="AA100" i="151"/>
  <c r="F152" i="155"/>
  <c r="F102" i="155"/>
  <c r="E102" i="155"/>
  <c r="F153" i="155"/>
  <c r="E101" i="155"/>
  <c r="F95" i="155"/>
  <c r="F96" i="155"/>
  <c r="S78" i="162"/>
  <c r="S129" i="160"/>
  <c r="M94" i="149"/>
  <c r="M154" i="148"/>
  <c r="M94" i="151"/>
  <c r="U78" i="162"/>
  <c r="U129" i="160"/>
  <c r="R94" i="149"/>
  <c r="R94" i="151"/>
  <c r="R154" i="148"/>
  <c r="S100" i="151"/>
  <c r="L100" i="151"/>
  <c r="Q129" i="160"/>
  <c r="Q78" i="162"/>
  <c r="B73" i="118"/>
  <c r="E83" i="162"/>
  <c r="E84" i="162"/>
  <c r="P94" i="149"/>
  <c r="P94" i="151"/>
  <c r="P154" i="148"/>
  <c r="K94" i="149"/>
  <c r="K154" i="148"/>
  <c r="K94" i="151"/>
  <c r="T100" i="151"/>
  <c r="AB100" i="151"/>
  <c r="N78" i="162"/>
  <c r="N129" i="160"/>
  <c r="P129" i="163"/>
  <c r="P78" i="164"/>
  <c r="Q94" i="149"/>
  <c r="Q94" i="151"/>
  <c r="Q154" i="148"/>
  <c r="R100" i="151"/>
  <c r="M100" i="151"/>
  <c r="Q94" i="156"/>
  <c r="Q154" i="155"/>
  <c r="M78" i="162"/>
  <c r="M129" i="160"/>
  <c r="U73" i="119"/>
  <c r="L78" i="162"/>
  <c r="L129" i="160"/>
  <c r="T73" i="119"/>
  <c r="S94" i="149"/>
  <c r="S94" i="151"/>
  <c r="S154" i="148"/>
  <c r="F100" i="151"/>
  <c r="N100" i="151"/>
  <c r="J78" i="162"/>
  <c r="J129" i="160"/>
  <c r="S73" i="119"/>
  <c r="D61" i="119"/>
  <c r="E82" i="165" s="1"/>
  <c r="F134" i="163"/>
  <c r="E136" i="163"/>
  <c r="E135" i="163"/>
  <c r="E134" i="163"/>
  <c r="E133" i="163"/>
  <c r="E132" i="163"/>
  <c r="P129" i="160"/>
  <c r="P78" i="162"/>
  <c r="R129" i="163"/>
  <c r="R78" i="164"/>
  <c r="M129" i="163"/>
  <c r="M78" i="164"/>
  <c r="J94" i="149"/>
  <c r="J154" i="148"/>
  <c r="J94" i="151"/>
  <c r="G100" i="151"/>
  <c r="O100" i="151"/>
  <c r="O129" i="160"/>
  <c r="O78" i="162"/>
  <c r="O73" i="119"/>
  <c r="E84" i="163"/>
  <c r="E83" i="163"/>
  <c r="F79" i="163"/>
  <c r="F128" i="163"/>
  <c r="F85" i="163"/>
  <c r="F84" i="163"/>
  <c r="F83" i="163"/>
  <c r="E84" i="164"/>
  <c r="L84" i="164" s="1"/>
  <c r="E85" i="163"/>
  <c r="E83" i="164"/>
  <c r="X94" i="149"/>
  <c r="Y94" i="149" s="1"/>
  <c r="Z94" i="149" s="1"/>
  <c r="AA94" i="149" s="1"/>
  <c r="AB94" i="149" s="1"/>
  <c r="AC94" i="149" s="1"/>
  <c r="AD94" i="149" s="1"/>
  <c r="X154" i="148"/>
  <c r="Y154" i="148" s="1"/>
  <c r="Z154" i="148" s="1"/>
  <c r="AA154" i="148" s="1"/>
  <c r="AB154" i="148" s="1"/>
  <c r="AC154" i="148" s="1"/>
  <c r="AD154" i="148" s="1"/>
  <c r="X94" i="151"/>
  <c r="Y94" i="151" s="1"/>
  <c r="Z94" i="151" s="1"/>
  <c r="AA94" i="151" s="1"/>
  <c r="AB94" i="151" s="1"/>
  <c r="AC94" i="151" s="1"/>
  <c r="AD94" i="151" s="1"/>
  <c r="H100" i="151"/>
  <c r="E82" i="161"/>
  <c r="T82" i="161" s="1"/>
  <c r="E135" i="160"/>
  <c r="F85" i="160"/>
  <c r="E134" i="160"/>
  <c r="E85" i="160"/>
  <c r="E133" i="160"/>
  <c r="E84" i="160"/>
  <c r="C72" i="110"/>
  <c r="E42" i="152"/>
  <c r="AC42" i="152" s="1"/>
  <c r="F96" i="150"/>
  <c r="F102" i="150"/>
  <c r="K102" i="150" s="1"/>
  <c r="E102" i="150"/>
  <c r="E101" i="150"/>
  <c r="E42" i="151"/>
  <c r="J78" i="164"/>
  <c r="V94" i="149"/>
  <c r="V94" i="151"/>
  <c r="V154" i="148"/>
  <c r="X100" i="151"/>
  <c r="Y78" i="162"/>
  <c r="Z78" i="162" s="1"/>
  <c r="AA78" i="162" s="1"/>
  <c r="AB78" i="162" s="1"/>
  <c r="AC78" i="162" s="1"/>
  <c r="AD78" i="162" s="1"/>
  <c r="Y129" i="160"/>
  <c r="Z129" i="160" s="1"/>
  <c r="AA129" i="160" s="1"/>
  <c r="AB129" i="160" s="1"/>
  <c r="AC129" i="160" s="1"/>
  <c r="AD129" i="160" s="1"/>
  <c r="I73" i="120"/>
  <c r="M73" i="120"/>
  <c r="L73" i="120"/>
  <c r="X78" i="162"/>
  <c r="X129" i="160"/>
  <c r="O94" i="149"/>
  <c r="O94" i="151"/>
  <c r="O154" i="148"/>
  <c r="Y100" i="151"/>
  <c r="R78" i="162"/>
  <c r="R129" i="160"/>
  <c r="T78" i="168"/>
  <c r="T129" i="166"/>
  <c r="N94" i="149"/>
  <c r="N154" i="148"/>
  <c r="N94" i="151"/>
  <c r="J100" i="151"/>
  <c r="T129" i="160"/>
  <c r="T78" i="162"/>
  <c r="AC8" i="169"/>
  <c r="AC57" i="169" s="1"/>
  <c r="M8" i="169"/>
  <c r="M57" i="169" s="1"/>
  <c r="W8" i="169"/>
  <c r="G8" i="169"/>
  <c r="G57" i="169" s="1"/>
  <c r="N8" i="169"/>
  <c r="J8" i="169"/>
  <c r="J57" i="169" s="1"/>
  <c r="K8" i="169"/>
  <c r="K57" i="169" s="1"/>
  <c r="I8" i="169"/>
  <c r="I57" i="169" s="1"/>
  <c r="AB8" i="169"/>
  <c r="H8" i="169"/>
  <c r="H57" i="169" s="1"/>
  <c r="AA8" i="169"/>
  <c r="F8" i="169"/>
  <c r="F57" i="169" s="1"/>
  <c r="Z8" i="169"/>
  <c r="E8" i="169"/>
  <c r="E57" i="169" s="1"/>
  <c r="E107" i="169" s="1"/>
  <c r="Y8" i="169"/>
  <c r="Y57" i="169" s="1"/>
  <c r="AD8" i="169"/>
  <c r="AD57" i="169" s="1"/>
  <c r="X8" i="169"/>
  <c r="X57" i="169" s="1"/>
  <c r="V8" i="169"/>
  <c r="V57" i="169" s="1"/>
  <c r="U8" i="169"/>
  <c r="U57" i="169" s="1"/>
  <c r="S8" i="169"/>
  <c r="R8" i="169"/>
  <c r="R57" i="169" s="1"/>
  <c r="Q8" i="169"/>
  <c r="Q57" i="169" s="1"/>
  <c r="P8" i="169"/>
  <c r="P57" i="169" s="1"/>
  <c r="O8" i="169"/>
  <c r="L8" i="169"/>
  <c r="L57" i="169" s="1"/>
  <c r="V5" i="171"/>
  <c r="V6" i="171" s="1"/>
  <c r="P5" i="171"/>
  <c r="P6" i="171" s="1"/>
  <c r="S5" i="171"/>
  <c r="S6" i="171" s="1"/>
  <c r="B29" i="169"/>
  <c r="O5" i="171"/>
  <c r="O6" i="171" s="1"/>
  <c r="AA5" i="171"/>
  <c r="AA6" i="171" s="1"/>
  <c r="T58" i="169"/>
  <c r="AA60" i="169"/>
  <c r="K60" i="169"/>
  <c r="U60" i="169"/>
  <c r="M60" i="169"/>
  <c r="AD60" i="169"/>
  <c r="T60" i="169"/>
  <c r="O60" i="169"/>
  <c r="X58" i="169"/>
  <c r="G60" i="169"/>
  <c r="F60" i="169"/>
  <c r="W60" i="169"/>
  <c r="V60" i="169"/>
  <c r="Q60" i="169"/>
  <c r="J60" i="169"/>
  <c r="P60" i="169"/>
  <c r="P58" i="169"/>
  <c r="R58" i="169"/>
  <c r="S60" i="169"/>
  <c r="N60" i="169"/>
  <c r="T57" i="169"/>
  <c r="Q58" i="169"/>
  <c r="D93" i="169"/>
  <c r="AB60" i="169"/>
  <c r="G52" i="170"/>
  <c r="G53" i="170" s="1"/>
  <c r="R52" i="170"/>
  <c r="R53" i="170" s="1"/>
  <c r="Q52" i="170"/>
  <c r="Q53" i="170" s="1"/>
  <c r="F53" i="170"/>
  <c r="P52" i="170"/>
  <c r="P53" i="170" s="1"/>
  <c r="AA52" i="170"/>
  <c r="AA53" i="170" s="1"/>
  <c r="U52" i="170"/>
  <c r="U53" i="170" s="1"/>
  <c r="T52" i="170"/>
  <c r="T53" i="170" s="1"/>
  <c r="B5" i="149"/>
  <c r="R13" i="109"/>
  <c r="W13" i="109" s="1"/>
  <c r="Q6" i="151"/>
  <c r="B6" i="150"/>
  <c r="N6" i="150" s="1"/>
  <c r="Y5" i="152"/>
  <c r="V5" i="152"/>
  <c r="O5" i="152"/>
  <c r="R6" i="151"/>
  <c r="P6" i="151"/>
  <c r="N6" i="151"/>
  <c r="F63" i="147"/>
  <c r="V13" i="109"/>
  <c r="I9" i="110"/>
  <c r="B8" i="151"/>
  <c r="Q32" i="151"/>
  <c r="V6" i="154"/>
  <c r="AB6" i="154"/>
  <c r="AD7" i="155"/>
  <c r="T6" i="151"/>
  <c r="G32" i="151"/>
  <c r="F6" i="154"/>
  <c r="AA6" i="154"/>
  <c r="J8" i="109"/>
  <c r="K8" i="109"/>
  <c r="J24" i="109"/>
  <c r="V16" i="109"/>
  <c r="F60" i="147"/>
  <c r="F88" i="147" s="1"/>
  <c r="H6" i="154"/>
  <c r="V7" i="155"/>
  <c r="R7" i="155"/>
  <c r="S6" i="154"/>
  <c r="U7" i="155"/>
  <c r="F64" i="147"/>
  <c r="F92" i="147" s="1"/>
  <c r="B52" i="167"/>
  <c r="F52" i="167" s="1"/>
  <c r="AB52" i="167" s="1"/>
  <c r="AB53" i="167" s="1"/>
  <c r="F5" i="167"/>
  <c r="F28" i="167" s="1"/>
  <c r="L9" i="166"/>
  <c r="E9" i="166"/>
  <c r="O9" i="166"/>
  <c r="K9" i="166"/>
  <c r="T9" i="166"/>
  <c r="AD9" i="166"/>
  <c r="AB9" i="166"/>
  <c r="Z5" i="167"/>
  <c r="Z6" i="167" s="1"/>
  <c r="H5" i="167"/>
  <c r="H6" i="167" s="1"/>
  <c r="U5" i="167"/>
  <c r="U6" i="167" s="1"/>
  <c r="X5" i="167"/>
  <c r="X6" i="167" s="1"/>
  <c r="S5" i="167"/>
  <c r="S6" i="167" s="1"/>
  <c r="M5" i="167"/>
  <c r="M6" i="167" s="1"/>
  <c r="O5" i="167"/>
  <c r="O6" i="167" s="1"/>
  <c r="P5" i="167"/>
  <c r="P6" i="167" s="1"/>
  <c r="T5" i="167"/>
  <c r="T6" i="167" s="1"/>
  <c r="E8" i="166"/>
  <c r="M8" i="166"/>
  <c r="AB8" i="166"/>
  <c r="U8" i="166"/>
  <c r="AC8" i="166"/>
  <c r="F8" i="166"/>
  <c r="N8" i="166"/>
  <c r="V8" i="166"/>
  <c r="AD8" i="166"/>
  <c r="G8" i="166"/>
  <c r="O8" i="166"/>
  <c r="W8" i="166"/>
  <c r="P8" i="166"/>
  <c r="H8" i="166"/>
  <c r="Q8" i="166"/>
  <c r="X8" i="166"/>
  <c r="R8" i="166"/>
  <c r="I8" i="166"/>
  <c r="S8" i="166"/>
  <c r="Y8" i="166"/>
  <c r="J8" i="166"/>
  <c r="Z8" i="166"/>
  <c r="K8" i="166"/>
  <c r="AA8" i="166"/>
  <c r="L8" i="166"/>
  <c r="G9" i="166"/>
  <c r="Q9" i="166"/>
  <c r="AC9" i="166"/>
  <c r="V9" i="166"/>
  <c r="F9" i="166"/>
  <c r="P9" i="166"/>
  <c r="R9" i="166"/>
  <c r="N9" i="166"/>
  <c r="Y9" i="166"/>
  <c r="X9" i="166"/>
  <c r="S9" i="166"/>
  <c r="J9" i="166"/>
  <c r="I9" i="166"/>
  <c r="H9" i="166"/>
  <c r="W9" i="166"/>
  <c r="Z9" i="166"/>
  <c r="Q9" i="120"/>
  <c r="U9" i="120" s="1"/>
  <c r="H7" i="120"/>
  <c r="K10" i="167"/>
  <c r="G10" i="167"/>
  <c r="W5" i="167"/>
  <c r="W6" i="167" s="1"/>
  <c r="L10" i="166"/>
  <c r="AD10" i="166"/>
  <c r="V10" i="167"/>
  <c r="V13" i="167" s="1"/>
  <c r="V5" i="167"/>
  <c r="V6" i="167" s="1"/>
  <c r="I5" i="167"/>
  <c r="I6" i="167" s="1"/>
  <c r="Q10" i="167"/>
  <c r="Q13" i="167" s="1"/>
  <c r="AA10" i="166"/>
  <c r="W10" i="167"/>
  <c r="W13" i="167" s="1"/>
  <c r="G5" i="167"/>
  <c r="G6" i="167" s="1"/>
  <c r="F10" i="167"/>
  <c r="F33" i="167" s="1"/>
  <c r="N33" i="167" s="1"/>
  <c r="Y5" i="167"/>
  <c r="Y6" i="167" s="1"/>
  <c r="J10" i="167"/>
  <c r="L5" i="167"/>
  <c r="L6" i="167" s="1"/>
  <c r="Y10" i="167"/>
  <c r="Y13" i="167" s="1"/>
  <c r="S10" i="166"/>
  <c r="B5" i="168"/>
  <c r="G5" i="168" s="1"/>
  <c r="G6" i="168" s="1"/>
  <c r="AB5" i="167"/>
  <c r="AB6" i="167" s="1"/>
  <c r="X10" i="167"/>
  <c r="X13" i="167" s="1"/>
  <c r="AA10" i="167"/>
  <c r="AA13" i="167" s="1"/>
  <c r="R5" i="167"/>
  <c r="R6" i="167" s="1"/>
  <c r="N5" i="167"/>
  <c r="N6" i="167" s="1"/>
  <c r="M10" i="167"/>
  <c r="M13" i="167" s="1"/>
  <c r="X10" i="166"/>
  <c r="B5" i="166"/>
  <c r="Z5" i="166" s="1"/>
  <c r="Z6" i="166" s="1"/>
  <c r="AD5" i="167"/>
  <c r="AD6" i="167" s="1"/>
  <c r="L10" i="167"/>
  <c r="L13" i="167" s="1"/>
  <c r="G10" i="166"/>
  <c r="I10" i="167"/>
  <c r="W10" i="166"/>
  <c r="I10" i="166"/>
  <c r="J10" i="166"/>
  <c r="T10" i="167"/>
  <c r="T13" i="167" s="1"/>
  <c r="H10" i="167"/>
  <c r="F10" i="166"/>
  <c r="K10" i="166"/>
  <c r="S10" i="167"/>
  <c r="S13" i="167" s="1"/>
  <c r="AA5" i="167"/>
  <c r="AA6" i="167" s="1"/>
  <c r="Q5" i="167"/>
  <c r="Q6" i="167" s="1"/>
  <c r="AD10" i="167"/>
  <c r="AD13" i="167" s="1"/>
  <c r="V10" i="166"/>
  <c r="N10" i="166"/>
  <c r="R10" i="167"/>
  <c r="R13" i="167" s="1"/>
  <c r="K5" i="167"/>
  <c r="K6" i="167" s="1"/>
  <c r="AC10" i="167"/>
  <c r="AC13" i="167" s="1"/>
  <c r="U10" i="166"/>
  <c r="O10" i="166"/>
  <c r="U10" i="167"/>
  <c r="U13" i="167" s="1"/>
  <c r="T10" i="166"/>
  <c r="T13" i="166" s="1"/>
  <c r="Q10" i="166"/>
  <c r="R10" i="166"/>
  <c r="Z10" i="166"/>
  <c r="Z10" i="167"/>
  <c r="Z13" i="167" s="1"/>
  <c r="M10" i="166"/>
  <c r="AB10" i="166"/>
  <c r="AB10" i="167"/>
  <c r="AB13" i="167" s="1"/>
  <c r="AC10" i="166"/>
  <c r="P10" i="166"/>
  <c r="O10" i="167"/>
  <c r="O13" i="167" s="1"/>
  <c r="Y10" i="166"/>
  <c r="P10" i="167"/>
  <c r="P13" i="167" s="1"/>
  <c r="AC5" i="167"/>
  <c r="AC6" i="167" s="1"/>
  <c r="N10" i="167"/>
  <c r="N13" i="167" s="1"/>
  <c r="S7" i="151"/>
  <c r="U7" i="151"/>
  <c r="J7" i="151"/>
  <c r="P7" i="151"/>
  <c r="L7" i="151"/>
  <c r="X7" i="151"/>
  <c r="H7" i="151"/>
  <c r="O7" i="151"/>
  <c r="N7" i="151"/>
  <c r="Z7" i="151"/>
  <c r="F7" i="151"/>
  <c r="F34" i="151" s="1"/>
  <c r="AB7" i="151"/>
  <c r="G7" i="151"/>
  <c r="T7" i="151"/>
  <c r="W7" i="151"/>
  <c r="AC7" i="151"/>
  <c r="M7" i="151"/>
  <c r="I7" i="151"/>
  <c r="V7" i="151"/>
  <c r="B36" i="150"/>
  <c r="Y7" i="151"/>
  <c r="AA7" i="151"/>
  <c r="Q7" i="151"/>
  <c r="K7" i="151"/>
  <c r="R7" i="151"/>
  <c r="B8" i="150"/>
  <c r="V7" i="152"/>
  <c r="O7" i="152"/>
  <c r="U60" i="166"/>
  <c r="I60" i="166"/>
  <c r="Q60" i="166"/>
  <c r="J60" i="166"/>
  <c r="AA60" i="166"/>
  <c r="H60" i="166"/>
  <c r="W60" i="166"/>
  <c r="AD60" i="166"/>
  <c r="K73" i="120"/>
  <c r="H73" i="120"/>
  <c r="V73" i="120"/>
  <c r="T73" i="120"/>
  <c r="S73" i="120"/>
  <c r="Q73" i="120"/>
  <c r="P73" i="120"/>
  <c r="J73" i="120"/>
  <c r="D61" i="120"/>
  <c r="D66" i="120" s="1"/>
  <c r="C73" i="120" s="1"/>
  <c r="E60" i="120"/>
  <c r="U73" i="120"/>
  <c r="N73" i="120"/>
  <c r="D93" i="166"/>
  <c r="V60" i="166"/>
  <c r="Q85" i="166"/>
  <c r="P85" i="166"/>
  <c r="O85" i="166"/>
  <c r="AD85" i="166"/>
  <c r="N85" i="166"/>
  <c r="AC85" i="166"/>
  <c r="M85" i="166"/>
  <c r="AB85" i="166"/>
  <c r="L85" i="166"/>
  <c r="AA85" i="166"/>
  <c r="K85" i="166"/>
  <c r="Z85" i="166"/>
  <c r="J85" i="166"/>
  <c r="Y85" i="166"/>
  <c r="I85" i="166"/>
  <c r="X85" i="166"/>
  <c r="H85" i="166"/>
  <c r="W85" i="166"/>
  <c r="G85" i="166"/>
  <c r="R85" i="166"/>
  <c r="V85" i="166"/>
  <c r="U85" i="166"/>
  <c r="T85" i="166"/>
  <c r="S85" i="166"/>
  <c r="N60" i="166"/>
  <c r="T60" i="166"/>
  <c r="AD84" i="168"/>
  <c r="N84" i="168"/>
  <c r="AC84" i="168"/>
  <c r="M84" i="168"/>
  <c r="AB84" i="168"/>
  <c r="L84" i="168"/>
  <c r="AA84" i="168"/>
  <c r="K84" i="168"/>
  <c r="Z84" i="168"/>
  <c r="J84" i="168"/>
  <c r="Y84" i="168"/>
  <c r="I84" i="168"/>
  <c r="X84" i="168"/>
  <c r="H84" i="168"/>
  <c r="W84" i="168"/>
  <c r="G84" i="168"/>
  <c r="V84" i="168"/>
  <c r="F84" i="168"/>
  <c r="U84" i="168"/>
  <c r="T84" i="168"/>
  <c r="S84" i="168"/>
  <c r="R84" i="168"/>
  <c r="Q84" i="168"/>
  <c r="O84" i="168"/>
  <c r="P84" i="168"/>
  <c r="AD82" i="167"/>
  <c r="N82" i="167"/>
  <c r="AC82" i="167"/>
  <c r="M82" i="167"/>
  <c r="AB82" i="167"/>
  <c r="L82" i="167"/>
  <c r="AA82" i="167"/>
  <c r="K82" i="167"/>
  <c r="Z82" i="167"/>
  <c r="J82" i="167"/>
  <c r="Y82" i="167"/>
  <c r="I82" i="167"/>
  <c r="X82" i="167"/>
  <c r="H82" i="167"/>
  <c r="V82" i="167"/>
  <c r="F82" i="167"/>
  <c r="U82" i="167"/>
  <c r="T82" i="167"/>
  <c r="S82" i="167"/>
  <c r="P82" i="167"/>
  <c r="O82" i="167"/>
  <c r="G82" i="167"/>
  <c r="W82" i="167"/>
  <c r="R82" i="167"/>
  <c r="Q82" i="167"/>
  <c r="X34" i="167"/>
  <c r="H34" i="167"/>
  <c r="W34" i="167"/>
  <c r="G34" i="167"/>
  <c r="V34" i="167"/>
  <c r="F34" i="167"/>
  <c r="U34" i="167"/>
  <c r="T34" i="167"/>
  <c r="S34" i="167"/>
  <c r="R34" i="167"/>
  <c r="P34" i="167"/>
  <c r="AD34" i="167"/>
  <c r="N34" i="167"/>
  <c r="Z34" i="167"/>
  <c r="J34" i="167"/>
  <c r="Y34" i="167"/>
  <c r="I34" i="167"/>
  <c r="AA34" i="167"/>
  <c r="Q34" i="167"/>
  <c r="O34" i="167"/>
  <c r="M34" i="167"/>
  <c r="L34" i="167"/>
  <c r="K34" i="167"/>
  <c r="AC34" i="167"/>
  <c r="AB34" i="167"/>
  <c r="AD32" i="167"/>
  <c r="N32" i="167"/>
  <c r="J32" i="167"/>
  <c r="AC32" i="167"/>
  <c r="M32" i="167"/>
  <c r="AB32" i="167"/>
  <c r="L32" i="167"/>
  <c r="AA32" i="167"/>
  <c r="K32" i="167"/>
  <c r="Z32" i="167"/>
  <c r="Y32" i="167"/>
  <c r="I32" i="167"/>
  <c r="X32" i="167"/>
  <c r="H32" i="167"/>
  <c r="V32" i="167"/>
  <c r="F32" i="167"/>
  <c r="T32" i="167"/>
  <c r="P32" i="167"/>
  <c r="O32" i="167"/>
  <c r="W32" i="167"/>
  <c r="U32" i="167"/>
  <c r="S32" i="167"/>
  <c r="R32" i="167"/>
  <c r="Q32" i="167"/>
  <c r="G32" i="167"/>
  <c r="AB60" i="163"/>
  <c r="L60" i="163"/>
  <c r="AC60" i="163"/>
  <c r="L73" i="119"/>
  <c r="L34" i="164"/>
  <c r="M73" i="119"/>
  <c r="I73" i="119"/>
  <c r="V73" i="119"/>
  <c r="Y34" i="164"/>
  <c r="J34" i="164"/>
  <c r="W34" i="164"/>
  <c r="AD34" i="164"/>
  <c r="M34" i="164"/>
  <c r="Q73" i="119"/>
  <c r="D66" i="119"/>
  <c r="C73" i="119" s="1"/>
  <c r="E81" i="165"/>
  <c r="X34" i="164"/>
  <c r="R73" i="119"/>
  <c r="I34" i="164"/>
  <c r="C61" i="119"/>
  <c r="E33" i="165"/>
  <c r="E33" i="164"/>
  <c r="Q6" i="163"/>
  <c r="I6" i="163"/>
  <c r="H6" i="163"/>
  <c r="D93" i="163"/>
  <c r="P85" i="163"/>
  <c r="O85" i="163"/>
  <c r="AA85" i="163"/>
  <c r="I85" i="163"/>
  <c r="Z85" i="163"/>
  <c r="H85" i="163"/>
  <c r="Y85" i="163"/>
  <c r="G85" i="163"/>
  <c r="X85" i="163"/>
  <c r="Q85" i="163"/>
  <c r="N85" i="163"/>
  <c r="M85" i="163"/>
  <c r="L85" i="163"/>
  <c r="K85" i="163"/>
  <c r="J85" i="163"/>
  <c r="U85" i="163"/>
  <c r="T85" i="163"/>
  <c r="S85" i="163"/>
  <c r="AD85" i="163"/>
  <c r="AC85" i="163"/>
  <c r="AB85" i="163"/>
  <c r="W85" i="163"/>
  <c r="V85" i="163"/>
  <c r="R85" i="163"/>
  <c r="J6" i="163"/>
  <c r="M60" i="163"/>
  <c r="S6" i="163"/>
  <c r="R6" i="163"/>
  <c r="G6" i="163"/>
  <c r="AD84" i="164"/>
  <c r="M84" i="164"/>
  <c r="AB84" i="164"/>
  <c r="K84" i="164"/>
  <c r="I84" i="164"/>
  <c r="AA84" i="164"/>
  <c r="Y84" i="164"/>
  <c r="U84" i="164"/>
  <c r="T84" i="164"/>
  <c r="W84" i="164"/>
  <c r="AD82" i="165"/>
  <c r="N82" i="165"/>
  <c r="K82" i="165"/>
  <c r="AC82" i="165"/>
  <c r="M82" i="165"/>
  <c r="AA82" i="165"/>
  <c r="AB82" i="165"/>
  <c r="L82" i="165"/>
  <c r="Y82" i="165"/>
  <c r="I82" i="165"/>
  <c r="X82" i="165"/>
  <c r="H82" i="165"/>
  <c r="Q82" i="165"/>
  <c r="P82" i="165"/>
  <c r="G82" i="165"/>
  <c r="F82" i="165"/>
  <c r="O82" i="165"/>
  <c r="J82" i="165"/>
  <c r="Z82" i="165"/>
  <c r="T82" i="165"/>
  <c r="S82" i="165"/>
  <c r="R82" i="165"/>
  <c r="W82" i="165"/>
  <c r="V82" i="165"/>
  <c r="U82" i="165"/>
  <c r="X34" i="165"/>
  <c r="H34" i="165"/>
  <c r="G34" i="165"/>
  <c r="F34" i="165"/>
  <c r="U34" i="165"/>
  <c r="S34" i="165"/>
  <c r="AD34" i="165"/>
  <c r="I34" i="165"/>
  <c r="AC34" i="165"/>
  <c r="Y34" i="165"/>
  <c r="R34" i="165"/>
  <c r="Q34" i="165"/>
  <c r="AB34" i="165"/>
  <c r="AA34" i="165"/>
  <c r="Z34" i="165"/>
  <c r="J34" i="165"/>
  <c r="N34" i="165"/>
  <c r="M34" i="165"/>
  <c r="L34" i="165"/>
  <c r="K34" i="165"/>
  <c r="E61" i="119"/>
  <c r="E66" i="119" s="1"/>
  <c r="D73" i="119" s="1"/>
  <c r="F60" i="119"/>
  <c r="R60" i="160"/>
  <c r="F60" i="160"/>
  <c r="N85" i="160" s="1"/>
  <c r="AB60" i="160"/>
  <c r="T60" i="160"/>
  <c r="AA82" i="161"/>
  <c r="H82" i="161"/>
  <c r="W82" i="161"/>
  <c r="AB82" i="161"/>
  <c r="AC82" i="161"/>
  <c r="N82" i="161"/>
  <c r="X82" i="161"/>
  <c r="Q82" i="161"/>
  <c r="V82" i="161"/>
  <c r="K82" i="161"/>
  <c r="F82" i="161"/>
  <c r="R82" i="161"/>
  <c r="O82" i="161"/>
  <c r="L82" i="161"/>
  <c r="M82" i="161"/>
  <c r="G82" i="161"/>
  <c r="I82" i="161"/>
  <c r="E81" i="161"/>
  <c r="E33" i="162"/>
  <c r="Z82" i="161"/>
  <c r="P82" i="161"/>
  <c r="C52" i="162"/>
  <c r="C52" i="161"/>
  <c r="J82" i="161"/>
  <c r="S82" i="161"/>
  <c r="Y82" i="161"/>
  <c r="E34" i="162"/>
  <c r="I6" i="118"/>
  <c r="B5" i="162"/>
  <c r="B29" i="160" s="1"/>
  <c r="R9" i="118"/>
  <c r="B52" i="162" s="1"/>
  <c r="B52" i="161"/>
  <c r="C61" i="118"/>
  <c r="E33" i="161"/>
  <c r="E34" i="161"/>
  <c r="Z34" i="161" s="1"/>
  <c r="E60" i="118"/>
  <c r="D61" i="118"/>
  <c r="D66" i="118" s="1"/>
  <c r="C73" i="118" s="1"/>
  <c r="G60" i="160"/>
  <c r="H60" i="160"/>
  <c r="P60" i="160"/>
  <c r="D93" i="160"/>
  <c r="O60" i="160"/>
  <c r="Q60" i="160"/>
  <c r="Y11" i="158"/>
  <c r="N11" i="158"/>
  <c r="M11" i="158"/>
  <c r="U11" i="158"/>
  <c r="H11" i="158"/>
  <c r="K11" i="158"/>
  <c r="C58" i="158"/>
  <c r="E58" i="158" s="1"/>
  <c r="C59" i="159"/>
  <c r="E59" i="159" s="1"/>
  <c r="AA11" i="158"/>
  <c r="S11" i="158"/>
  <c r="Z11" i="158"/>
  <c r="R11" i="158"/>
  <c r="U11" i="157"/>
  <c r="R11" i="157"/>
  <c r="W11" i="158"/>
  <c r="L11" i="158"/>
  <c r="Q11" i="158"/>
  <c r="E11" i="159"/>
  <c r="T11" i="157"/>
  <c r="I60" i="157"/>
  <c r="Z60" i="157"/>
  <c r="AD35" i="157"/>
  <c r="AD60" i="157" s="1"/>
  <c r="F35" i="157"/>
  <c r="F60" i="157" s="1"/>
  <c r="J35" i="157"/>
  <c r="J60" i="157" s="1"/>
  <c r="AA35" i="157"/>
  <c r="AA60" i="157" s="1"/>
  <c r="AB35" i="157"/>
  <c r="AB60" i="157" s="1"/>
  <c r="P35" i="157"/>
  <c r="P60" i="157" s="1"/>
  <c r="H35" i="157"/>
  <c r="H60" i="157" s="1"/>
  <c r="G35" i="157"/>
  <c r="G60" i="157" s="1"/>
  <c r="Y35" i="157"/>
  <c r="Y60" i="157" s="1"/>
  <c r="M35" i="157"/>
  <c r="M60" i="157" s="1"/>
  <c r="K35" i="157"/>
  <c r="K60" i="157" s="1"/>
  <c r="N35" i="157"/>
  <c r="N60" i="157" s="1"/>
  <c r="O35" i="157"/>
  <c r="O60" i="157" s="1"/>
  <c r="L35" i="157"/>
  <c r="L60" i="157" s="1"/>
  <c r="AC35" i="157"/>
  <c r="AC60" i="157" s="1"/>
  <c r="R35" i="157"/>
  <c r="S35" i="157"/>
  <c r="S60" i="157" s="1"/>
  <c r="U35" i="157"/>
  <c r="U60" i="157" s="1"/>
  <c r="T35" i="157"/>
  <c r="V35" i="157"/>
  <c r="V60" i="157" s="1"/>
  <c r="W35" i="157"/>
  <c r="W60" i="157" s="1"/>
  <c r="X35" i="157"/>
  <c r="X60" i="157" s="1"/>
  <c r="Q35" i="157"/>
  <c r="Q60" i="157" s="1"/>
  <c r="H7" i="148"/>
  <c r="B61" i="147"/>
  <c r="F61" i="147" s="1"/>
  <c r="G61" i="147" s="1"/>
  <c r="W7" i="148"/>
  <c r="AC7" i="148"/>
  <c r="I7" i="148"/>
  <c r="AD7" i="148"/>
  <c r="K7" i="148"/>
  <c r="P7" i="148"/>
  <c r="L7" i="148"/>
  <c r="Y7" i="148"/>
  <c r="J7" i="148"/>
  <c r="N7" i="148"/>
  <c r="AA7" i="148"/>
  <c r="B61" i="151"/>
  <c r="S7" i="148"/>
  <c r="M7" i="148"/>
  <c r="AB7" i="148"/>
  <c r="U7" i="148"/>
  <c r="Q7" i="148"/>
  <c r="R7" i="148"/>
  <c r="J6" i="151"/>
  <c r="I6" i="151"/>
  <c r="G6" i="151"/>
  <c r="F6" i="151"/>
  <c r="F33" i="151" s="1"/>
  <c r="AD6" i="151"/>
  <c r="AC6" i="151"/>
  <c r="AB6" i="151"/>
  <c r="AA6" i="151"/>
  <c r="Z6" i="151"/>
  <c r="S6" i="151"/>
  <c r="B35" i="150"/>
  <c r="M6" i="151"/>
  <c r="L6" i="151"/>
  <c r="H6" i="151"/>
  <c r="X6" i="151"/>
  <c r="W6" i="151"/>
  <c r="O6" i="151"/>
  <c r="U6" i="150"/>
  <c r="X32" i="151"/>
  <c r="H32" i="151"/>
  <c r="AD6" i="150"/>
  <c r="N32" i="151"/>
  <c r="AD32" i="151"/>
  <c r="Y32" i="151"/>
  <c r="AA32" i="151"/>
  <c r="U32" i="151"/>
  <c r="K32" i="151"/>
  <c r="V32" i="151"/>
  <c r="T32" i="151"/>
  <c r="Z32" i="151"/>
  <c r="S32" i="151"/>
  <c r="P32" i="151"/>
  <c r="J32" i="151"/>
  <c r="O32" i="151"/>
  <c r="AB32" i="151"/>
  <c r="W32" i="151"/>
  <c r="AD6" i="154"/>
  <c r="Z6" i="154"/>
  <c r="V15" i="156"/>
  <c r="K5" i="154"/>
  <c r="M5" i="154"/>
  <c r="R5" i="154"/>
  <c r="X5" i="154"/>
  <c r="N15" i="156"/>
  <c r="AC15" i="156"/>
  <c r="S15" i="156"/>
  <c r="L15" i="156"/>
  <c r="Y15" i="156"/>
  <c r="C44" i="155"/>
  <c r="X44" i="155" s="1"/>
  <c r="X73" i="155" s="1"/>
  <c r="M15" i="156"/>
  <c r="T15" i="156"/>
  <c r="R15" i="156"/>
  <c r="Q15" i="156"/>
  <c r="X15" i="156"/>
  <c r="P15" i="156"/>
  <c r="F15" i="156"/>
  <c r="I15" i="156"/>
  <c r="H15" i="156"/>
  <c r="O15" i="156"/>
  <c r="J15" i="156"/>
  <c r="AA15" i="156"/>
  <c r="E42" i="156"/>
  <c r="AD42" i="156" s="1"/>
  <c r="Z15" i="156"/>
  <c r="W15" i="156"/>
  <c r="U15" i="156"/>
  <c r="W5" i="154"/>
  <c r="AD15" i="156"/>
  <c r="G15" i="156"/>
  <c r="K15" i="156"/>
  <c r="AB15" i="156"/>
  <c r="F34" i="154"/>
  <c r="G34" i="154" s="1"/>
  <c r="E42" i="154"/>
  <c r="J42" i="154" s="1"/>
  <c r="F33" i="154"/>
  <c r="V33" i="154" s="1"/>
  <c r="N5" i="154"/>
  <c r="P5" i="154"/>
  <c r="AB44" i="155"/>
  <c r="AB73" i="155" s="1"/>
  <c r="Q44" i="155"/>
  <c r="Q73" i="155" s="1"/>
  <c r="S5" i="154"/>
  <c r="R13" i="111"/>
  <c r="B60" i="156" s="1"/>
  <c r="I6" i="111"/>
  <c r="T5" i="154"/>
  <c r="AC5" i="154"/>
  <c r="V5" i="154"/>
  <c r="Q5" i="154"/>
  <c r="G44" i="155"/>
  <c r="G73" i="155" s="1"/>
  <c r="C73" i="111"/>
  <c r="E41" i="156"/>
  <c r="C101" i="156"/>
  <c r="E101" i="156" s="1"/>
  <c r="E41" i="154"/>
  <c r="E43" i="156"/>
  <c r="G43" i="156" s="1"/>
  <c r="F22" i="156"/>
  <c r="E97" i="154"/>
  <c r="V15" i="111"/>
  <c r="B62" i="154"/>
  <c r="B60" i="154"/>
  <c r="V13" i="111"/>
  <c r="C69" i="154" s="1"/>
  <c r="J5" i="154"/>
  <c r="B6" i="155"/>
  <c r="K42" i="156"/>
  <c r="G5" i="154"/>
  <c r="L5" i="154"/>
  <c r="C63" i="154"/>
  <c r="C63" i="156"/>
  <c r="C64" i="154"/>
  <c r="C64" i="156"/>
  <c r="C60" i="154"/>
  <c r="C60" i="156"/>
  <c r="D110" i="155"/>
  <c r="E68" i="155"/>
  <c r="C61" i="154"/>
  <c r="C61" i="156"/>
  <c r="C62" i="154"/>
  <c r="C62" i="156"/>
  <c r="B5" i="156"/>
  <c r="AB5" i="156" s="1"/>
  <c r="I5" i="154"/>
  <c r="R15" i="111"/>
  <c r="B7" i="156"/>
  <c r="B36" i="155" s="1"/>
  <c r="Y5" i="154"/>
  <c r="H5" i="154"/>
  <c r="O5" i="154"/>
  <c r="F5" i="154"/>
  <c r="AB5" i="154"/>
  <c r="AD5" i="154"/>
  <c r="AA5" i="154"/>
  <c r="Z5" i="154"/>
  <c r="E14" i="153"/>
  <c r="E15" i="153" s="1"/>
  <c r="E16" i="153" s="1"/>
  <c r="E17" i="153" s="1"/>
  <c r="E18" i="153" s="1"/>
  <c r="E19" i="153" s="1"/>
  <c r="E20" i="153" s="1"/>
  <c r="E21" i="153" s="1"/>
  <c r="E22" i="153" s="1"/>
  <c r="E23" i="153" s="1"/>
  <c r="E24" i="153" s="1"/>
  <c r="E25" i="153" s="1"/>
  <c r="E26" i="153" s="1"/>
  <c r="E27" i="153" s="1"/>
  <c r="E28" i="153" s="1"/>
  <c r="E29" i="153" s="1"/>
  <c r="E30" i="153" s="1"/>
  <c r="E31" i="153" s="1"/>
  <c r="E32" i="153" s="1"/>
  <c r="E33" i="153" s="1"/>
  <c r="E34" i="153" s="1"/>
  <c r="E35" i="153" s="1"/>
  <c r="E36" i="153" s="1"/>
  <c r="E37" i="153" s="1"/>
  <c r="E38" i="153" s="1"/>
  <c r="E39" i="153" s="1"/>
  <c r="E40" i="153" s="1"/>
  <c r="E41" i="153" s="1"/>
  <c r="E42" i="153" s="1"/>
  <c r="E43" i="153" s="1"/>
  <c r="E44" i="153" s="1"/>
  <c r="E45" i="153" s="1"/>
  <c r="E46" i="153" s="1"/>
  <c r="E47" i="153" s="1"/>
  <c r="E48" i="153" s="1"/>
  <c r="E49" i="153" s="1"/>
  <c r="E50" i="153" s="1"/>
  <c r="E51" i="153" s="1"/>
  <c r="E52" i="153" s="1"/>
  <c r="E53" i="153" s="1"/>
  <c r="E54" i="153" s="1"/>
  <c r="E55" i="153" s="1"/>
  <c r="E56" i="153" s="1"/>
  <c r="E57" i="153" s="1"/>
  <c r="E58" i="153" s="1"/>
  <c r="E59" i="153" s="1"/>
  <c r="E60" i="153" s="1"/>
  <c r="E61" i="153" s="1"/>
  <c r="E62" i="153" s="1"/>
  <c r="E63" i="153" s="1"/>
  <c r="E64" i="153" s="1"/>
  <c r="E65" i="153" s="1"/>
  <c r="E66" i="153" s="1"/>
  <c r="E67" i="153" s="1"/>
  <c r="E68" i="153" s="1"/>
  <c r="E69" i="153" s="1"/>
  <c r="E70" i="153" s="1"/>
  <c r="E71" i="153" s="1"/>
  <c r="E72" i="153" s="1"/>
  <c r="E73" i="153" s="1"/>
  <c r="E74" i="153" s="1"/>
  <c r="E75" i="153" s="1"/>
  <c r="E76" i="153" s="1"/>
  <c r="E77" i="153" s="1"/>
  <c r="E78" i="153" s="1"/>
  <c r="E79" i="153" s="1"/>
  <c r="E80" i="153" s="1"/>
  <c r="E81" i="153" s="1"/>
  <c r="E82" i="153" s="1"/>
  <c r="E83" i="153" s="1"/>
  <c r="E84" i="153" s="1"/>
  <c r="E85" i="153" s="1"/>
  <c r="E86" i="153" s="1"/>
  <c r="E87" i="153" s="1"/>
  <c r="E88" i="153" s="1"/>
  <c r="E89" i="153" s="1"/>
  <c r="E90" i="153" s="1"/>
  <c r="E91" i="153" s="1"/>
  <c r="E92" i="153" s="1"/>
  <c r="E93" i="153" s="1"/>
  <c r="E94" i="153" s="1"/>
  <c r="E95" i="153" s="1"/>
  <c r="E96" i="153" s="1"/>
  <c r="R85" i="111"/>
  <c r="M85" i="111"/>
  <c r="P85" i="111"/>
  <c r="Q21" i="111"/>
  <c r="G21" i="111"/>
  <c r="S21" i="111" s="1"/>
  <c r="L85" i="111"/>
  <c r="K85" i="111"/>
  <c r="Q85" i="111"/>
  <c r="V85" i="111"/>
  <c r="J85" i="111"/>
  <c r="H85" i="111"/>
  <c r="U85" i="111"/>
  <c r="I85" i="111"/>
  <c r="T85" i="111"/>
  <c r="S85" i="111"/>
  <c r="N85" i="111"/>
  <c r="E73" i="111"/>
  <c r="E78" i="111" s="1"/>
  <c r="D85" i="111" s="1"/>
  <c r="F72" i="111"/>
  <c r="H16" i="152"/>
  <c r="I16" i="152"/>
  <c r="S12" i="151"/>
  <c r="I12" i="151"/>
  <c r="AD12" i="151"/>
  <c r="AB12" i="151"/>
  <c r="AA12" i="151"/>
  <c r="N12" i="151"/>
  <c r="L12" i="151"/>
  <c r="K12" i="151"/>
  <c r="Z12" i="151"/>
  <c r="X12" i="151"/>
  <c r="P12" i="151"/>
  <c r="E12" i="151"/>
  <c r="E39" i="151" s="1"/>
  <c r="V39" i="151" s="1"/>
  <c r="AC12" i="151"/>
  <c r="O12" i="151"/>
  <c r="G43" i="151"/>
  <c r="J12" i="151"/>
  <c r="H12" i="151"/>
  <c r="H43" i="151"/>
  <c r="K45" i="150"/>
  <c r="J45" i="150"/>
  <c r="E45" i="150"/>
  <c r="I45" i="150"/>
  <c r="F45" i="150"/>
  <c r="J43" i="151"/>
  <c r="I43" i="151"/>
  <c r="H45" i="150"/>
  <c r="G45" i="150"/>
  <c r="F43" i="151"/>
  <c r="W12" i="151"/>
  <c r="V12" i="151"/>
  <c r="T12" i="151"/>
  <c r="R12" i="151"/>
  <c r="Q12" i="151"/>
  <c r="G12" i="151"/>
  <c r="F12" i="151"/>
  <c r="U12" i="151"/>
  <c r="C41" i="150"/>
  <c r="G16" i="152"/>
  <c r="E16" i="152"/>
  <c r="E43" i="152" s="1"/>
  <c r="G43" i="152" s="1"/>
  <c r="C17" i="150"/>
  <c r="J16" i="152"/>
  <c r="F16" i="152"/>
  <c r="H67" i="150"/>
  <c r="I73" i="150"/>
  <c r="J73" i="150"/>
  <c r="L102" i="150"/>
  <c r="AC73" i="150"/>
  <c r="K67" i="150"/>
  <c r="V102" i="150"/>
  <c r="AA102" i="150"/>
  <c r="X102" i="150"/>
  <c r="J102" i="150"/>
  <c r="Z102" i="150"/>
  <c r="I67" i="150"/>
  <c r="Q67" i="150"/>
  <c r="G67" i="150"/>
  <c r="S67" i="150"/>
  <c r="AC67" i="150"/>
  <c r="M67" i="150"/>
  <c r="X36" i="151"/>
  <c r="V36" i="151"/>
  <c r="J36" i="151"/>
  <c r="F36" i="152"/>
  <c r="K36" i="152" s="1"/>
  <c r="H36" i="151"/>
  <c r="AB36" i="151"/>
  <c r="AA36" i="151"/>
  <c r="R36" i="151"/>
  <c r="Q36" i="151"/>
  <c r="P36" i="151"/>
  <c r="O36" i="151"/>
  <c r="N36" i="151"/>
  <c r="M36" i="151"/>
  <c r="L36" i="151"/>
  <c r="K36" i="151"/>
  <c r="Z36" i="151"/>
  <c r="AD36" i="151"/>
  <c r="AC36" i="151"/>
  <c r="Y36" i="151"/>
  <c r="U36" i="151"/>
  <c r="I36" i="151"/>
  <c r="W36" i="151"/>
  <c r="G36" i="151"/>
  <c r="T36" i="151"/>
  <c r="D72" i="110"/>
  <c r="D77" i="110" s="1"/>
  <c r="C84" i="110" s="1"/>
  <c r="E71" i="110"/>
  <c r="N32" i="152"/>
  <c r="AC32" i="152"/>
  <c r="M32" i="152"/>
  <c r="L32" i="152"/>
  <c r="R32" i="152"/>
  <c r="P32" i="152"/>
  <c r="T32" i="152"/>
  <c r="H32" i="152"/>
  <c r="X32" i="152"/>
  <c r="V32" i="152"/>
  <c r="AA32" i="152"/>
  <c r="AB32" i="152"/>
  <c r="K32" i="152"/>
  <c r="O32" i="152"/>
  <c r="Q32" i="152"/>
  <c r="U32" i="152"/>
  <c r="Z32" i="152"/>
  <c r="AC10" i="152"/>
  <c r="G10" i="152"/>
  <c r="Z10" i="152"/>
  <c r="Y10" i="152"/>
  <c r="F67" i="150"/>
  <c r="Z67" i="150"/>
  <c r="K73" i="150"/>
  <c r="S73" i="150"/>
  <c r="J67" i="150"/>
  <c r="Y67" i="150"/>
  <c r="V34" i="152"/>
  <c r="AD34" i="152"/>
  <c r="N34" i="152"/>
  <c r="AC34" i="152"/>
  <c r="M34" i="152"/>
  <c r="AB34" i="152"/>
  <c r="L34" i="152"/>
  <c r="AA34" i="152"/>
  <c r="K34" i="152"/>
  <c r="Z34" i="152"/>
  <c r="J34" i="152"/>
  <c r="Y34" i="152"/>
  <c r="I34" i="152"/>
  <c r="S34" i="152"/>
  <c r="R34" i="152"/>
  <c r="Q34" i="152"/>
  <c r="P34" i="152"/>
  <c r="X34" i="152"/>
  <c r="T34" i="152"/>
  <c r="H34" i="152"/>
  <c r="W34" i="152"/>
  <c r="O34" i="152"/>
  <c r="G34" i="152"/>
  <c r="U34" i="152"/>
  <c r="I42" i="152"/>
  <c r="Q42" i="152"/>
  <c r="P42" i="152"/>
  <c r="O42" i="152"/>
  <c r="AD42" i="152"/>
  <c r="N42" i="152"/>
  <c r="M42" i="152"/>
  <c r="AB42" i="152"/>
  <c r="L42" i="152"/>
  <c r="U42" i="152"/>
  <c r="T42" i="152"/>
  <c r="K42" i="152"/>
  <c r="H42" i="152"/>
  <c r="F42" i="152"/>
  <c r="R42" i="152"/>
  <c r="AA42" i="152"/>
  <c r="Z42" i="152"/>
  <c r="V42" i="152"/>
  <c r="X42" i="152"/>
  <c r="J42" i="152"/>
  <c r="W42" i="152"/>
  <c r="P33" i="152"/>
  <c r="X33" i="152"/>
  <c r="H33" i="152"/>
  <c r="W33" i="152"/>
  <c r="G33" i="152"/>
  <c r="V33" i="152"/>
  <c r="U33" i="152"/>
  <c r="T33" i="152"/>
  <c r="S33" i="152"/>
  <c r="O33" i="152"/>
  <c r="L33" i="152"/>
  <c r="J33" i="152"/>
  <c r="AC33" i="152"/>
  <c r="AB33" i="152"/>
  <c r="N33" i="152"/>
  <c r="M33" i="152"/>
  <c r="K33" i="152"/>
  <c r="AA33" i="152"/>
  <c r="Q33" i="152"/>
  <c r="AD33" i="152"/>
  <c r="Z33" i="152"/>
  <c r="Y33" i="152"/>
  <c r="R33" i="152"/>
  <c r="I33" i="152"/>
  <c r="AB35" i="152"/>
  <c r="L35" i="152"/>
  <c r="T35" i="152"/>
  <c r="S35" i="152"/>
  <c r="R35" i="152"/>
  <c r="Q35" i="152"/>
  <c r="P35" i="152"/>
  <c r="O35" i="152"/>
  <c r="W35" i="152"/>
  <c r="V35" i="152"/>
  <c r="N35" i="152"/>
  <c r="M35" i="152"/>
  <c r="U35" i="152"/>
  <c r="I35" i="152"/>
  <c r="H35" i="152"/>
  <c r="AD35" i="152"/>
  <c r="AC35" i="152"/>
  <c r="K35" i="152"/>
  <c r="AA35" i="152"/>
  <c r="Z35" i="152"/>
  <c r="G35" i="152"/>
  <c r="Y35" i="152"/>
  <c r="X35" i="152"/>
  <c r="J35" i="152"/>
  <c r="AB39" i="152"/>
  <c r="L39" i="152"/>
  <c r="T39" i="152"/>
  <c r="S39" i="152"/>
  <c r="R39" i="152"/>
  <c r="Q39" i="152"/>
  <c r="P39" i="152"/>
  <c r="O39" i="152"/>
  <c r="X39" i="152"/>
  <c r="N39" i="152"/>
  <c r="W39" i="152"/>
  <c r="V39" i="152"/>
  <c r="U39" i="152"/>
  <c r="K39" i="152"/>
  <c r="AD39" i="152"/>
  <c r="F39" i="152"/>
  <c r="M39" i="152"/>
  <c r="J39" i="152"/>
  <c r="G39" i="152"/>
  <c r="AC39" i="152"/>
  <c r="Y39" i="152"/>
  <c r="I39" i="152"/>
  <c r="H39" i="152"/>
  <c r="AA39" i="152"/>
  <c r="Z39" i="152"/>
  <c r="F10" i="152"/>
  <c r="I7" i="110"/>
  <c r="I8" i="110"/>
  <c r="F91" i="147"/>
  <c r="C100" i="149"/>
  <c r="E98" i="147"/>
  <c r="F98" i="147" s="1"/>
  <c r="E41" i="149"/>
  <c r="H73" i="148"/>
  <c r="F73" i="148"/>
  <c r="T7" i="148"/>
  <c r="Z7" i="148"/>
  <c r="G7" i="148"/>
  <c r="V7" i="148"/>
  <c r="D52" i="148"/>
  <c r="D81" i="148"/>
  <c r="D110" i="148" s="1"/>
  <c r="Q73" i="148"/>
  <c r="O73" i="148"/>
  <c r="G73" i="148"/>
  <c r="N73" i="148"/>
  <c r="M73" i="148"/>
  <c r="E73" i="148"/>
  <c r="AA73" i="148"/>
  <c r="W73" i="148"/>
  <c r="Y73" i="148"/>
  <c r="L73" i="148"/>
  <c r="R17" i="109"/>
  <c r="B9" i="149"/>
  <c r="B38" i="148" s="1"/>
  <c r="R16" i="109"/>
  <c r="B8" i="149"/>
  <c r="B37" i="148" s="1"/>
  <c r="U14" i="109"/>
  <c r="B61" i="149"/>
  <c r="K73" i="148"/>
  <c r="AC73" i="148"/>
  <c r="J73" i="148"/>
  <c r="Z73" i="148"/>
  <c r="AD73" i="148"/>
  <c r="V73" i="148"/>
  <c r="T13" i="109"/>
  <c r="AA63" i="147"/>
  <c r="P61" i="147"/>
  <c r="C73" i="109"/>
  <c r="Q70" i="147"/>
  <c r="R70" i="147"/>
  <c r="F70" i="147"/>
  <c r="S70" i="147"/>
  <c r="T70" i="147"/>
  <c r="I70" i="147"/>
  <c r="J70" i="147"/>
  <c r="Z70" i="147"/>
  <c r="K70" i="147"/>
  <c r="AA70" i="147"/>
  <c r="G70" i="147"/>
  <c r="L70" i="147"/>
  <c r="AB70" i="147"/>
  <c r="M70" i="147"/>
  <c r="AC70" i="147"/>
  <c r="U70" i="147"/>
  <c r="N70" i="147"/>
  <c r="AD70" i="147"/>
  <c r="W70" i="147"/>
  <c r="H70" i="147"/>
  <c r="O70" i="147"/>
  <c r="P70" i="147"/>
  <c r="V70" i="147"/>
  <c r="X70" i="147"/>
  <c r="Y70" i="147"/>
  <c r="F15" i="109"/>
  <c r="Q15" i="109"/>
  <c r="E42" i="147"/>
  <c r="O42" i="147" s="1"/>
  <c r="B7" i="147"/>
  <c r="D73" i="109"/>
  <c r="D78" i="109" s="1"/>
  <c r="C85" i="109" s="1"/>
  <c r="E72" i="109"/>
  <c r="AA6" i="150" l="1"/>
  <c r="AB6" i="150"/>
  <c r="K10" i="152"/>
  <c r="X6" i="150"/>
  <c r="O10" i="152"/>
  <c r="V10" i="152"/>
  <c r="H6" i="150"/>
  <c r="H6" i="182"/>
  <c r="R10" i="152"/>
  <c r="Q28" i="179"/>
  <c r="Q29" i="179" s="1"/>
  <c r="H10" i="152"/>
  <c r="T10" i="152"/>
  <c r="V6" i="150"/>
  <c r="Y6" i="150"/>
  <c r="W10" i="152"/>
  <c r="I10" i="152"/>
  <c r="AC6" i="150"/>
  <c r="K6" i="150"/>
  <c r="P10" i="152"/>
  <c r="L10" i="152"/>
  <c r="X10" i="152"/>
  <c r="AD10" i="152"/>
  <c r="N10" i="152"/>
  <c r="K32" i="176"/>
  <c r="Q32" i="176"/>
  <c r="Z32" i="176"/>
  <c r="P32" i="176"/>
  <c r="J32" i="176"/>
  <c r="N32" i="176"/>
  <c r="AD32" i="176"/>
  <c r="O32" i="176"/>
  <c r="AC32" i="176"/>
  <c r="I32" i="176"/>
  <c r="M32" i="176"/>
  <c r="X32" i="176"/>
  <c r="AB32" i="176"/>
  <c r="H32" i="176"/>
  <c r="L32" i="176"/>
  <c r="W32" i="176"/>
  <c r="G32" i="176"/>
  <c r="V32" i="176"/>
  <c r="F32" i="176"/>
  <c r="U32" i="176"/>
  <c r="T32" i="176"/>
  <c r="S32" i="176"/>
  <c r="Y32" i="176"/>
  <c r="AA32" i="176"/>
  <c r="R32" i="176"/>
  <c r="V84" i="164"/>
  <c r="AC84" i="164"/>
  <c r="K34" i="164"/>
  <c r="X84" i="164"/>
  <c r="N84" i="164"/>
  <c r="AA34" i="164"/>
  <c r="F128" i="178"/>
  <c r="F28" i="173"/>
  <c r="F134" i="172"/>
  <c r="G134" i="172" s="1"/>
  <c r="K83" i="180"/>
  <c r="H83" i="180"/>
  <c r="G83" i="180"/>
  <c r="F83" i="180"/>
  <c r="I83" i="180"/>
  <c r="J83" i="180"/>
  <c r="J129" i="184"/>
  <c r="J129" i="181"/>
  <c r="X34" i="182"/>
  <c r="R34" i="182"/>
  <c r="I102" i="150"/>
  <c r="T42" i="156"/>
  <c r="Z84" i="164"/>
  <c r="AB34" i="164"/>
  <c r="H34" i="164"/>
  <c r="S42" i="152"/>
  <c r="Y42" i="152"/>
  <c r="H102" i="150"/>
  <c r="AD82" i="161"/>
  <c r="U82" i="161"/>
  <c r="F84" i="164"/>
  <c r="AC34" i="164"/>
  <c r="F34" i="164"/>
  <c r="F85" i="175"/>
  <c r="N129" i="184"/>
  <c r="N129" i="181"/>
  <c r="I34" i="182"/>
  <c r="S34" i="182"/>
  <c r="F85" i="184"/>
  <c r="G84" i="164"/>
  <c r="G34" i="164"/>
  <c r="N34" i="164"/>
  <c r="T129" i="181"/>
  <c r="T129" i="184"/>
  <c r="U102" i="150"/>
  <c r="H84" i="164"/>
  <c r="V34" i="164"/>
  <c r="V129" i="181"/>
  <c r="V129" i="184"/>
  <c r="J34" i="182"/>
  <c r="U34" i="182"/>
  <c r="F85" i="178"/>
  <c r="Z85" i="178" s="1"/>
  <c r="F76" i="179"/>
  <c r="E85" i="175"/>
  <c r="F83" i="177"/>
  <c r="G83" i="177" s="1"/>
  <c r="F76" i="186"/>
  <c r="F134" i="184"/>
  <c r="G134" i="184" s="1"/>
  <c r="F76" i="180"/>
  <c r="F76" i="176"/>
  <c r="F28" i="177"/>
  <c r="F33" i="185"/>
  <c r="G33" i="185" s="1"/>
  <c r="F77" i="177"/>
  <c r="E85" i="172"/>
  <c r="F79" i="184"/>
  <c r="F33" i="182"/>
  <c r="G33" i="182" s="1"/>
  <c r="F33" i="180"/>
  <c r="G33" i="180" s="1"/>
  <c r="F76" i="185"/>
  <c r="F33" i="183"/>
  <c r="G33" i="183" s="1"/>
  <c r="F76" i="183"/>
  <c r="F33" i="179"/>
  <c r="G33" i="179" s="1"/>
  <c r="F33" i="186"/>
  <c r="G33" i="186" s="1"/>
  <c r="F76" i="182"/>
  <c r="F33" i="176"/>
  <c r="G33" i="176" s="1"/>
  <c r="F134" i="178"/>
  <c r="G134" i="178" s="1"/>
  <c r="F33" i="174"/>
  <c r="G33" i="174" s="1"/>
  <c r="F79" i="175"/>
  <c r="F76" i="174"/>
  <c r="F128" i="184"/>
  <c r="F79" i="181"/>
  <c r="F134" i="175"/>
  <c r="G134" i="175" s="1"/>
  <c r="F79" i="178"/>
  <c r="F83" i="173"/>
  <c r="G83" i="173" s="1"/>
  <c r="F77" i="173"/>
  <c r="F134" i="181"/>
  <c r="G134" i="181" s="1"/>
  <c r="F128" i="181"/>
  <c r="W129" i="181"/>
  <c r="W129" i="184"/>
  <c r="R102" i="150"/>
  <c r="P84" i="164"/>
  <c r="Z34" i="164"/>
  <c r="F81" i="176"/>
  <c r="G81" i="176" s="1"/>
  <c r="F81" i="185"/>
  <c r="G81" i="185" s="1"/>
  <c r="F81" i="183"/>
  <c r="G81" i="183" s="1"/>
  <c r="F81" i="186"/>
  <c r="G81" i="186" s="1"/>
  <c r="F81" i="180"/>
  <c r="G81" i="180" s="1"/>
  <c r="F81" i="182"/>
  <c r="G81" i="182" s="1"/>
  <c r="G84" i="182" s="1"/>
  <c r="F81" i="179"/>
  <c r="G81" i="179" s="1"/>
  <c r="F81" i="174"/>
  <c r="G81" i="174" s="1"/>
  <c r="F85" i="172"/>
  <c r="Z28" i="179"/>
  <c r="Z29" i="179" s="1"/>
  <c r="K34" i="180"/>
  <c r="Z34" i="180"/>
  <c r="U34" i="180"/>
  <c r="J34" i="180"/>
  <c r="T34" i="180"/>
  <c r="Y34" i="180"/>
  <c r="S34" i="180"/>
  <c r="R34" i="180"/>
  <c r="X34" i="180"/>
  <c r="Q34" i="180"/>
  <c r="H34" i="180"/>
  <c r="P34" i="180"/>
  <c r="W34" i="180"/>
  <c r="O34" i="180"/>
  <c r="G34" i="180"/>
  <c r="AD34" i="180"/>
  <c r="V34" i="180"/>
  <c r="N34" i="180"/>
  <c r="F34" i="180"/>
  <c r="AC34" i="180"/>
  <c r="I34" i="180"/>
  <c r="M34" i="180"/>
  <c r="AB34" i="180"/>
  <c r="L34" i="180"/>
  <c r="AA34" i="180"/>
  <c r="F85" i="181"/>
  <c r="AA28" i="179"/>
  <c r="AA29" i="179" s="1"/>
  <c r="L129" i="184"/>
  <c r="L129" i="181"/>
  <c r="T28" i="179"/>
  <c r="T29" i="179" s="1"/>
  <c r="J84" i="164"/>
  <c r="O129" i="184"/>
  <c r="O129" i="181"/>
  <c r="Y28" i="179"/>
  <c r="Y29" i="179" s="1"/>
  <c r="AB34" i="182"/>
  <c r="Q84" i="164"/>
  <c r="S34" i="164"/>
  <c r="R84" i="164"/>
  <c r="O84" i="164"/>
  <c r="T34" i="164"/>
  <c r="R34" i="164"/>
  <c r="Q129" i="181"/>
  <c r="Q129" i="184"/>
  <c r="X28" i="179"/>
  <c r="X29" i="179" s="1"/>
  <c r="M34" i="182"/>
  <c r="H35" i="179"/>
  <c r="I35" i="179"/>
  <c r="G35" i="179"/>
  <c r="J35" i="179"/>
  <c r="F35" i="179"/>
  <c r="K35" i="179"/>
  <c r="M102" i="150"/>
  <c r="Y102" i="150"/>
  <c r="W42" i="156"/>
  <c r="G42" i="152"/>
  <c r="AB102" i="150"/>
  <c r="S84" i="164"/>
  <c r="U34" i="164"/>
  <c r="Q34" i="164"/>
  <c r="U129" i="181"/>
  <c r="U129" i="184"/>
  <c r="O28" i="179"/>
  <c r="O29" i="179" s="1"/>
  <c r="O34" i="164"/>
  <c r="X129" i="181"/>
  <c r="Y129" i="181" s="1"/>
  <c r="Z129" i="181" s="1"/>
  <c r="AA129" i="181" s="1"/>
  <c r="AB129" i="181" s="1"/>
  <c r="AC129" i="181" s="1"/>
  <c r="AD129" i="181" s="1"/>
  <c r="X129" i="184"/>
  <c r="Y129" i="184" s="1"/>
  <c r="Z129" i="184" s="1"/>
  <c r="AA129" i="184" s="1"/>
  <c r="AB129" i="184" s="1"/>
  <c r="AC129" i="184" s="1"/>
  <c r="AD129" i="184" s="1"/>
  <c r="H29" i="179"/>
  <c r="F34" i="182"/>
  <c r="T80" i="180"/>
  <c r="Y80" i="180"/>
  <c r="P80" i="180"/>
  <c r="I80" i="180"/>
  <c r="U80" i="180"/>
  <c r="K80" i="180"/>
  <c r="H80" i="180"/>
  <c r="AA80" i="180"/>
  <c r="X80" i="180"/>
  <c r="Q80" i="180"/>
  <c r="F80" i="180"/>
  <c r="F84" i="180" s="1"/>
  <c r="V80" i="180"/>
  <c r="L80" i="180"/>
  <c r="AB80" i="180"/>
  <c r="G80" i="180"/>
  <c r="W80" i="180"/>
  <c r="J80" i="180"/>
  <c r="M80" i="180"/>
  <c r="R80" i="180"/>
  <c r="Z80" i="180"/>
  <c r="AC80" i="180"/>
  <c r="N80" i="180"/>
  <c r="AD80" i="180"/>
  <c r="S80" i="180"/>
  <c r="O80" i="180"/>
  <c r="K34" i="150"/>
  <c r="H76" i="182"/>
  <c r="X52" i="182"/>
  <c r="X53" i="182" s="1"/>
  <c r="L52" i="182"/>
  <c r="L53" i="182" s="1"/>
  <c r="V52" i="182"/>
  <c r="V53" i="182" s="1"/>
  <c r="U52" i="182"/>
  <c r="U53" i="182" s="1"/>
  <c r="T52" i="182"/>
  <c r="T53" i="182" s="1"/>
  <c r="W52" i="182"/>
  <c r="W53" i="182" s="1"/>
  <c r="AA52" i="182"/>
  <c r="AA53" i="182" s="1"/>
  <c r="K52" i="182"/>
  <c r="K53" i="182" s="1"/>
  <c r="Z52" i="182"/>
  <c r="Z53" i="182" s="1"/>
  <c r="J52" i="182"/>
  <c r="J53" i="182" s="1"/>
  <c r="AC52" i="182"/>
  <c r="AC53" i="182" s="1"/>
  <c r="Y52" i="182"/>
  <c r="Y53" i="182" s="1"/>
  <c r="I52" i="182"/>
  <c r="I53" i="182" s="1"/>
  <c r="S52" i="182"/>
  <c r="S53" i="182" s="1"/>
  <c r="S62" i="182" s="1"/>
  <c r="R52" i="182"/>
  <c r="R53" i="182" s="1"/>
  <c r="N52" i="182"/>
  <c r="N53" i="182" s="1"/>
  <c r="M52" i="182"/>
  <c r="M53" i="182" s="1"/>
  <c r="AB52" i="182"/>
  <c r="AB53" i="182" s="1"/>
  <c r="H53" i="182"/>
  <c r="Q52" i="182"/>
  <c r="Q53" i="182" s="1"/>
  <c r="P52" i="182"/>
  <c r="P53" i="182" s="1"/>
  <c r="O52" i="182"/>
  <c r="O53" i="182" s="1"/>
  <c r="AD52" i="182"/>
  <c r="AD53" i="182" s="1"/>
  <c r="W13" i="111"/>
  <c r="Z34" i="150"/>
  <c r="AD34" i="150"/>
  <c r="AD63" i="150" s="1"/>
  <c r="AD5" i="169"/>
  <c r="AD6" i="169" s="1"/>
  <c r="AB5" i="169"/>
  <c r="AB6" i="169" s="1"/>
  <c r="L5" i="169"/>
  <c r="L6" i="169" s="1"/>
  <c r="M5" i="169"/>
  <c r="M6" i="169" s="1"/>
  <c r="R5" i="169"/>
  <c r="R6" i="169" s="1"/>
  <c r="Z5" i="169"/>
  <c r="Z6" i="169" s="1"/>
  <c r="P5" i="169"/>
  <c r="P6" i="169" s="1"/>
  <c r="N5" i="169"/>
  <c r="N6" i="169" s="1"/>
  <c r="AC5" i="169"/>
  <c r="AC6" i="169" s="1"/>
  <c r="O5" i="169"/>
  <c r="O6" i="169" s="1"/>
  <c r="J5" i="169"/>
  <c r="J6" i="169" s="1"/>
  <c r="X5" i="169"/>
  <c r="X6" i="169" s="1"/>
  <c r="W5" i="169"/>
  <c r="W6" i="169" s="1"/>
  <c r="H5" i="169"/>
  <c r="H6" i="169" s="1"/>
  <c r="AA5" i="169"/>
  <c r="AA6" i="169" s="1"/>
  <c r="U5" i="169"/>
  <c r="U6" i="169" s="1"/>
  <c r="V5" i="169"/>
  <c r="V6" i="169" s="1"/>
  <c r="Q5" i="169"/>
  <c r="Q6" i="169" s="1"/>
  <c r="G5" i="169"/>
  <c r="G6" i="169" s="1"/>
  <c r="I5" i="169"/>
  <c r="I6" i="169" s="1"/>
  <c r="K5" i="169"/>
  <c r="K6" i="169" s="1"/>
  <c r="Y5" i="169"/>
  <c r="Y6" i="169" s="1"/>
  <c r="F5" i="169"/>
  <c r="F6" i="169" s="1"/>
  <c r="S5" i="169"/>
  <c r="S6" i="169" s="1"/>
  <c r="T5" i="169"/>
  <c r="T6" i="169" s="1"/>
  <c r="N52" i="170"/>
  <c r="N53" i="170" s="1"/>
  <c r="K63" i="150"/>
  <c r="V52" i="170"/>
  <c r="V53" i="170" s="1"/>
  <c r="AD28" i="179"/>
  <c r="AD29" i="179" s="1"/>
  <c r="AC5" i="175"/>
  <c r="AC6" i="175" s="1"/>
  <c r="Q5" i="175"/>
  <c r="Q6" i="175" s="1"/>
  <c r="S5" i="175"/>
  <c r="S6" i="175" s="1"/>
  <c r="O5" i="175"/>
  <c r="O6" i="175" s="1"/>
  <c r="I5" i="175"/>
  <c r="I6" i="175" s="1"/>
  <c r="R5" i="175"/>
  <c r="R6" i="175" s="1"/>
  <c r="AB5" i="175"/>
  <c r="AB6" i="175" s="1"/>
  <c r="AA5" i="175"/>
  <c r="AA6" i="175" s="1"/>
  <c r="H5" i="175"/>
  <c r="H6" i="175" s="1"/>
  <c r="J5" i="175"/>
  <c r="J6" i="175" s="1"/>
  <c r="X5" i="175"/>
  <c r="X6" i="175" s="1"/>
  <c r="M5" i="175"/>
  <c r="M6" i="175" s="1"/>
  <c r="U5" i="175"/>
  <c r="U6" i="175" s="1"/>
  <c r="N5" i="175"/>
  <c r="N6" i="175" s="1"/>
  <c r="V5" i="175"/>
  <c r="V6" i="175" s="1"/>
  <c r="AD5" i="175"/>
  <c r="AD6" i="175" s="1"/>
  <c r="P5" i="175"/>
  <c r="P6" i="175" s="1"/>
  <c r="K5" i="175"/>
  <c r="K6" i="175" s="1"/>
  <c r="W5" i="175"/>
  <c r="W6" i="175" s="1"/>
  <c r="T5" i="175"/>
  <c r="T6" i="175" s="1"/>
  <c r="Z5" i="175"/>
  <c r="Z6" i="175" s="1"/>
  <c r="Y5" i="175"/>
  <c r="Y6" i="175" s="1"/>
  <c r="L5" i="175"/>
  <c r="L6" i="175" s="1"/>
  <c r="H52" i="170"/>
  <c r="H53" i="170" s="1"/>
  <c r="M28" i="179"/>
  <c r="M29" i="179" s="1"/>
  <c r="Z7" i="155"/>
  <c r="N7" i="155"/>
  <c r="O7" i="155"/>
  <c r="T7" i="155"/>
  <c r="F7" i="155"/>
  <c r="W7" i="155"/>
  <c r="P7" i="155"/>
  <c r="Y7" i="155"/>
  <c r="AA7" i="155"/>
  <c r="AC7" i="155"/>
  <c r="Q7" i="155"/>
  <c r="X7" i="155"/>
  <c r="J7" i="155"/>
  <c r="S7" i="155"/>
  <c r="I7" i="155"/>
  <c r="H7" i="155"/>
  <c r="AD52" i="170"/>
  <c r="AD53" i="170" s="1"/>
  <c r="W28" i="179"/>
  <c r="W29" i="179" s="1"/>
  <c r="AA34" i="150"/>
  <c r="AA63" i="150" s="1"/>
  <c r="L52" i="170"/>
  <c r="L53" i="170" s="1"/>
  <c r="X9" i="150"/>
  <c r="F9" i="150"/>
  <c r="Q9" i="150"/>
  <c r="H9" i="150"/>
  <c r="R9" i="150"/>
  <c r="V9" i="150"/>
  <c r="AA9" i="150"/>
  <c r="Y9" i="150"/>
  <c r="I9" i="150"/>
  <c r="S9" i="150"/>
  <c r="L9" i="150"/>
  <c r="O9" i="150"/>
  <c r="AC9" i="150"/>
  <c r="AD9" i="150"/>
  <c r="T9" i="150"/>
  <c r="K9" i="150"/>
  <c r="G9" i="150"/>
  <c r="Z9" i="150"/>
  <c r="W9" i="150"/>
  <c r="J9" i="150"/>
  <c r="U9" i="150"/>
  <c r="N9" i="150"/>
  <c r="AB9" i="150"/>
  <c r="M9" i="150"/>
  <c r="P9" i="150"/>
  <c r="AB7" i="155"/>
  <c r="J52" i="170"/>
  <c r="J53" i="170" s="1"/>
  <c r="B60" i="149"/>
  <c r="O52" i="170"/>
  <c r="O53" i="170" s="1"/>
  <c r="Y32" i="152"/>
  <c r="J32" i="152"/>
  <c r="S52" i="170"/>
  <c r="S53" i="170" s="1"/>
  <c r="I32" i="152"/>
  <c r="W32" i="152"/>
  <c r="M7" i="155"/>
  <c r="Y52" i="170"/>
  <c r="Y53" i="170" s="1"/>
  <c r="P28" i="179"/>
  <c r="P29" i="179" s="1"/>
  <c r="F5" i="171"/>
  <c r="U5" i="171"/>
  <c r="U6" i="171" s="1"/>
  <c r="H5" i="171"/>
  <c r="H6" i="171" s="1"/>
  <c r="X5" i="171"/>
  <c r="X6" i="171" s="1"/>
  <c r="K5" i="171"/>
  <c r="K6" i="171" s="1"/>
  <c r="T5" i="171"/>
  <c r="T6" i="171" s="1"/>
  <c r="Q5" i="171"/>
  <c r="Q6" i="171" s="1"/>
  <c r="I5" i="171"/>
  <c r="I6" i="171" s="1"/>
  <c r="L5" i="171"/>
  <c r="L6" i="171" s="1"/>
  <c r="AB5" i="171"/>
  <c r="AB6" i="171" s="1"/>
  <c r="W5" i="171"/>
  <c r="W6" i="171" s="1"/>
  <c r="M5" i="171"/>
  <c r="M6" i="171" s="1"/>
  <c r="AC5" i="171"/>
  <c r="AC6" i="171" s="1"/>
  <c r="J5" i="171"/>
  <c r="J6" i="171" s="1"/>
  <c r="Z5" i="171"/>
  <c r="Z6" i="171" s="1"/>
  <c r="Y5" i="171"/>
  <c r="Y6" i="171" s="1"/>
  <c r="R5" i="171"/>
  <c r="R6" i="171" s="1"/>
  <c r="G5" i="171"/>
  <c r="G6" i="171" s="1"/>
  <c r="N5" i="171"/>
  <c r="N6" i="171" s="1"/>
  <c r="AD5" i="171"/>
  <c r="AD6" i="171" s="1"/>
  <c r="W34" i="150"/>
  <c r="I34" i="150"/>
  <c r="O34" i="150"/>
  <c r="Y34" i="150"/>
  <c r="N34" i="150"/>
  <c r="N63" i="150" s="1"/>
  <c r="M34" i="150"/>
  <c r="AB34" i="150"/>
  <c r="AB63" i="150" s="1"/>
  <c r="P34" i="150"/>
  <c r="U34" i="150"/>
  <c r="U63" i="150" s="1"/>
  <c r="F34" i="150"/>
  <c r="H34" i="150"/>
  <c r="H63" i="150" s="1"/>
  <c r="X34" i="150"/>
  <c r="X63" i="150" s="1"/>
  <c r="G34" i="150"/>
  <c r="O57" i="182"/>
  <c r="O60" i="182" s="1"/>
  <c r="I57" i="182"/>
  <c r="I60" i="182" s="1"/>
  <c r="Y57" i="182"/>
  <c r="Y60" i="182" s="1"/>
  <c r="P57" i="182"/>
  <c r="P60" i="182" s="1"/>
  <c r="P62" i="182" s="1"/>
  <c r="J57" i="182"/>
  <c r="J60" i="182" s="1"/>
  <c r="X57" i="182"/>
  <c r="X60" i="182" s="1"/>
  <c r="X62" i="182" s="1"/>
  <c r="L57" i="182"/>
  <c r="L60" i="182" s="1"/>
  <c r="L62" i="182" s="1"/>
  <c r="AB57" i="182"/>
  <c r="AB60" i="182" s="1"/>
  <c r="Z57" i="182"/>
  <c r="Z60" i="182" s="1"/>
  <c r="H57" i="182"/>
  <c r="W57" i="182"/>
  <c r="W60" i="182" s="1"/>
  <c r="S57" i="182"/>
  <c r="S60" i="182" s="1"/>
  <c r="U57" i="182"/>
  <c r="U60" i="182" s="1"/>
  <c r="K57" i="182"/>
  <c r="K60" i="182" s="1"/>
  <c r="AA57" i="182"/>
  <c r="AA60" i="182" s="1"/>
  <c r="AD57" i="182"/>
  <c r="AD60" i="182" s="1"/>
  <c r="AD62" i="182" s="1"/>
  <c r="AC57" i="182"/>
  <c r="AC60" i="182" s="1"/>
  <c r="T57" i="182"/>
  <c r="T60" i="182" s="1"/>
  <c r="M57" i="182"/>
  <c r="M60" i="182" s="1"/>
  <c r="M62" i="182" s="1"/>
  <c r="N57" i="182"/>
  <c r="N60" i="182" s="1"/>
  <c r="N62" i="182" s="1"/>
  <c r="Q57" i="182"/>
  <c r="Q60" i="182" s="1"/>
  <c r="V57" i="182"/>
  <c r="V60" i="182" s="1"/>
  <c r="R57" i="182"/>
  <c r="R60" i="182" s="1"/>
  <c r="AC34" i="150"/>
  <c r="T34" i="150"/>
  <c r="L34" i="150"/>
  <c r="W52" i="170"/>
  <c r="W53" i="170" s="1"/>
  <c r="U28" i="179"/>
  <c r="U29" i="179" s="1"/>
  <c r="Q34" i="150"/>
  <c r="AB52" i="170"/>
  <c r="AB53" i="170" s="1"/>
  <c r="U13" i="109"/>
  <c r="AC52" i="170"/>
  <c r="AC53" i="170" s="1"/>
  <c r="X52" i="170"/>
  <c r="X53" i="170" s="1"/>
  <c r="K7" i="155"/>
  <c r="V34" i="150"/>
  <c r="I52" i="170"/>
  <c r="I53" i="170" s="1"/>
  <c r="L28" i="179"/>
  <c r="L29" i="179" s="1"/>
  <c r="M52" i="170"/>
  <c r="M53" i="170" s="1"/>
  <c r="AB28" i="179"/>
  <c r="AB29" i="179" s="1"/>
  <c r="AD32" i="152"/>
  <c r="G7" i="155"/>
  <c r="Z52" i="170"/>
  <c r="Z53" i="170" s="1"/>
  <c r="AD5" i="181"/>
  <c r="AD6" i="181" s="1"/>
  <c r="Y5" i="181"/>
  <c r="Y6" i="181" s="1"/>
  <c r="U5" i="181"/>
  <c r="U6" i="181" s="1"/>
  <c r="Z5" i="181"/>
  <c r="Z6" i="181" s="1"/>
  <c r="H5" i="181"/>
  <c r="H6" i="181" s="1"/>
  <c r="L5" i="181"/>
  <c r="L6" i="181" s="1"/>
  <c r="AB5" i="181"/>
  <c r="AB6" i="181" s="1"/>
  <c r="Q5" i="181"/>
  <c r="Q6" i="181" s="1"/>
  <c r="S5" i="181"/>
  <c r="S6" i="181" s="1"/>
  <c r="X5" i="181"/>
  <c r="X6" i="181" s="1"/>
  <c r="V5" i="181"/>
  <c r="V6" i="181" s="1"/>
  <c r="AA5" i="181"/>
  <c r="AA6" i="181" s="1"/>
  <c r="O5" i="181"/>
  <c r="O6" i="181" s="1"/>
  <c r="T5" i="181"/>
  <c r="T6" i="181" s="1"/>
  <c r="J5" i="181"/>
  <c r="J6" i="181" s="1"/>
  <c r="I5" i="181"/>
  <c r="I6" i="181" s="1"/>
  <c r="N5" i="181"/>
  <c r="N6" i="181" s="1"/>
  <c r="K5" i="181"/>
  <c r="K6" i="181" s="1"/>
  <c r="P5" i="181"/>
  <c r="P6" i="181" s="1"/>
  <c r="M5" i="181"/>
  <c r="M6" i="181" s="1"/>
  <c r="R5" i="181"/>
  <c r="R6" i="181" s="1"/>
  <c r="W5" i="181"/>
  <c r="W6" i="181" s="1"/>
  <c r="AC5" i="181"/>
  <c r="AC6" i="181" s="1"/>
  <c r="S32" i="152"/>
  <c r="J34" i="150"/>
  <c r="B60" i="151"/>
  <c r="AB60" i="151" s="1"/>
  <c r="K28" i="179"/>
  <c r="K29" i="179" s="1"/>
  <c r="L7" i="155"/>
  <c r="R34" i="150"/>
  <c r="R28" i="179"/>
  <c r="R29" i="179" s="1"/>
  <c r="Y5" i="178"/>
  <c r="Y6" i="178" s="1"/>
  <c r="W5" i="178"/>
  <c r="W6" i="178" s="1"/>
  <c r="AB5" i="178"/>
  <c r="AB6" i="178" s="1"/>
  <c r="N5" i="178"/>
  <c r="N6" i="178" s="1"/>
  <c r="P5" i="178"/>
  <c r="P6" i="178" s="1"/>
  <c r="AD5" i="178"/>
  <c r="AD6" i="178" s="1"/>
  <c r="U5" i="178"/>
  <c r="U6" i="178" s="1"/>
  <c r="I5" i="178"/>
  <c r="I6" i="178" s="1"/>
  <c r="S5" i="178"/>
  <c r="S6" i="178" s="1"/>
  <c r="Q5" i="178"/>
  <c r="Q6" i="178" s="1"/>
  <c r="H5" i="178"/>
  <c r="H6" i="178" s="1"/>
  <c r="O5" i="178"/>
  <c r="O6" i="178" s="1"/>
  <c r="X5" i="178"/>
  <c r="X6" i="178" s="1"/>
  <c r="M5" i="178"/>
  <c r="M6" i="178" s="1"/>
  <c r="R5" i="178"/>
  <c r="R6" i="178" s="1"/>
  <c r="K5" i="178"/>
  <c r="K6" i="178" s="1"/>
  <c r="AC5" i="178"/>
  <c r="AC6" i="178" s="1"/>
  <c r="AA5" i="178"/>
  <c r="AA6" i="178" s="1"/>
  <c r="J5" i="178"/>
  <c r="J6" i="178" s="1"/>
  <c r="T5" i="178"/>
  <c r="T6" i="178" s="1"/>
  <c r="L5" i="178"/>
  <c r="L6" i="178" s="1"/>
  <c r="V5" i="178"/>
  <c r="V6" i="178" s="1"/>
  <c r="Z5" i="178"/>
  <c r="Z6" i="178" s="1"/>
  <c r="AA52" i="185"/>
  <c r="AA53" i="185" s="1"/>
  <c r="U52" i="185"/>
  <c r="U53" i="185" s="1"/>
  <c r="Q52" i="185"/>
  <c r="Q53" i="185" s="1"/>
  <c r="AB52" i="185"/>
  <c r="AB53" i="185" s="1"/>
  <c r="R31" i="185"/>
  <c r="E107" i="184"/>
  <c r="N107" i="184" s="1"/>
  <c r="AA31" i="185"/>
  <c r="Z31" i="185"/>
  <c r="K31" i="185"/>
  <c r="P31" i="185"/>
  <c r="I31" i="185"/>
  <c r="O31" i="185"/>
  <c r="W31" i="185"/>
  <c r="AD31" i="185"/>
  <c r="F31" i="185"/>
  <c r="U31" i="185"/>
  <c r="X31" i="185"/>
  <c r="G31" i="185"/>
  <c r="AB31" i="185"/>
  <c r="L31" i="185"/>
  <c r="H31" i="185"/>
  <c r="Y31" i="185"/>
  <c r="V31" i="185"/>
  <c r="Q31" i="185"/>
  <c r="N31" i="185"/>
  <c r="AC31" i="185"/>
  <c r="M31" i="185"/>
  <c r="T31" i="185"/>
  <c r="J31" i="185"/>
  <c r="O52" i="185"/>
  <c r="O53" i="185" s="1"/>
  <c r="R52" i="185"/>
  <c r="R53" i="185" s="1"/>
  <c r="T52" i="185"/>
  <c r="T53" i="185" s="1"/>
  <c r="V52" i="185"/>
  <c r="V53" i="185" s="1"/>
  <c r="M52" i="185"/>
  <c r="M53" i="185" s="1"/>
  <c r="N52" i="185"/>
  <c r="N53" i="185" s="1"/>
  <c r="AD52" i="185"/>
  <c r="AD53" i="185" s="1"/>
  <c r="W52" i="185"/>
  <c r="W53" i="185" s="1"/>
  <c r="H76" i="185"/>
  <c r="V76" i="185" s="1"/>
  <c r="V77" i="185" s="1"/>
  <c r="Y52" i="185"/>
  <c r="Y53" i="185" s="1"/>
  <c r="H53" i="185"/>
  <c r="Z52" i="185"/>
  <c r="Z53" i="185" s="1"/>
  <c r="S52" i="185"/>
  <c r="S53" i="185" s="1"/>
  <c r="K52" i="185"/>
  <c r="K53" i="185" s="1"/>
  <c r="AC52" i="185"/>
  <c r="AC53" i="185" s="1"/>
  <c r="L52" i="185"/>
  <c r="L53" i="185" s="1"/>
  <c r="I52" i="185"/>
  <c r="I53" i="185" s="1"/>
  <c r="J52" i="185"/>
  <c r="J53" i="185" s="1"/>
  <c r="P52" i="185"/>
  <c r="P53" i="185" s="1"/>
  <c r="AA5" i="186"/>
  <c r="AA6" i="186" s="1"/>
  <c r="X5" i="186"/>
  <c r="X6" i="186" s="1"/>
  <c r="U5" i="186"/>
  <c r="U6" i="186" s="1"/>
  <c r="S5" i="186"/>
  <c r="S6" i="186" s="1"/>
  <c r="K5" i="186"/>
  <c r="K6" i="186" s="1"/>
  <c r="H5" i="186"/>
  <c r="Z5" i="186"/>
  <c r="Z6" i="186" s="1"/>
  <c r="B29" i="184"/>
  <c r="Y5" i="186"/>
  <c r="Y6" i="186" s="1"/>
  <c r="V5" i="186"/>
  <c r="V6" i="186" s="1"/>
  <c r="L5" i="186"/>
  <c r="L6" i="186" s="1"/>
  <c r="AB5" i="186"/>
  <c r="AB6" i="186" s="1"/>
  <c r="N5" i="186"/>
  <c r="N6" i="186" s="1"/>
  <c r="P5" i="186"/>
  <c r="P6" i="186" s="1"/>
  <c r="AD5" i="186"/>
  <c r="AD6" i="186" s="1"/>
  <c r="W5" i="186"/>
  <c r="W6" i="186" s="1"/>
  <c r="R5" i="186"/>
  <c r="R6" i="186" s="1"/>
  <c r="J5" i="186"/>
  <c r="J6" i="186" s="1"/>
  <c r="M5" i="186"/>
  <c r="M6" i="186" s="1"/>
  <c r="AC5" i="186"/>
  <c r="AC6" i="186" s="1"/>
  <c r="O5" i="186"/>
  <c r="O6" i="186" s="1"/>
  <c r="Q5" i="186"/>
  <c r="Q6" i="186" s="1"/>
  <c r="T5" i="186"/>
  <c r="T6" i="186" s="1"/>
  <c r="I5" i="186"/>
  <c r="I6" i="186" s="1"/>
  <c r="R52" i="186"/>
  <c r="R53" i="186" s="1"/>
  <c r="J52" i="186"/>
  <c r="J53" i="186" s="1"/>
  <c r="Q52" i="186"/>
  <c r="Q53" i="186" s="1"/>
  <c r="P52" i="186"/>
  <c r="P53" i="186" s="1"/>
  <c r="O52" i="186"/>
  <c r="O53" i="186" s="1"/>
  <c r="AD52" i="186"/>
  <c r="AD53" i="186" s="1"/>
  <c r="N52" i="186"/>
  <c r="N53" i="186" s="1"/>
  <c r="AC52" i="186"/>
  <c r="AC53" i="186" s="1"/>
  <c r="M52" i="186"/>
  <c r="M53" i="186" s="1"/>
  <c r="H76" i="186"/>
  <c r="X52" i="186"/>
  <c r="X53" i="186" s="1"/>
  <c r="AB52" i="186"/>
  <c r="AB53" i="186" s="1"/>
  <c r="W52" i="186"/>
  <c r="W53" i="186" s="1"/>
  <c r="L52" i="186"/>
  <c r="L53" i="186" s="1"/>
  <c r="V52" i="186"/>
  <c r="V53" i="186" s="1"/>
  <c r="I52" i="186"/>
  <c r="I53" i="186" s="1"/>
  <c r="U52" i="186"/>
  <c r="U53" i="186" s="1"/>
  <c r="AA52" i="186"/>
  <c r="AA53" i="186" s="1"/>
  <c r="S52" i="186"/>
  <c r="S53" i="186" s="1"/>
  <c r="K52" i="186"/>
  <c r="K53" i="186" s="1"/>
  <c r="T52" i="186"/>
  <c r="T53" i="186" s="1"/>
  <c r="Y52" i="186"/>
  <c r="Y53" i="186" s="1"/>
  <c r="H53" i="186"/>
  <c r="Z52" i="186"/>
  <c r="Z53" i="186" s="1"/>
  <c r="W5" i="184"/>
  <c r="W6" i="184" s="1"/>
  <c r="U5" i="184"/>
  <c r="U6" i="184" s="1"/>
  <c r="O5" i="184"/>
  <c r="O6" i="184" s="1"/>
  <c r="I5" i="184"/>
  <c r="I6" i="184" s="1"/>
  <c r="R5" i="184"/>
  <c r="R6" i="184" s="1"/>
  <c r="Y5" i="184"/>
  <c r="Y6" i="184" s="1"/>
  <c r="V5" i="184"/>
  <c r="V6" i="184" s="1"/>
  <c r="L5" i="184"/>
  <c r="L6" i="184" s="1"/>
  <c r="AB5" i="184"/>
  <c r="AB6" i="184" s="1"/>
  <c r="H5" i="184"/>
  <c r="H6" i="184" s="1"/>
  <c r="AC5" i="184"/>
  <c r="AC6" i="184" s="1"/>
  <c r="X5" i="184"/>
  <c r="X6" i="184" s="1"/>
  <c r="T5" i="184"/>
  <c r="T6" i="184" s="1"/>
  <c r="AA5" i="184"/>
  <c r="AA6" i="184" s="1"/>
  <c r="J5" i="184"/>
  <c r="J6" i="184" s="1"/>
  <c r="K5" i="184"/>
  <c r="K6" i="184" s="1"/>
  <c r="Q5" i="184"/>
  <c r="Q6" i="184" s="1"/>
  <c r="Z5" i="184"/>
  <c r="Z6" i="184" s="1"/>
  <c r="M5" i="184"/>
  <c r="M6" i="184" s="1"/>
  <c r="AD5" i="184"/>
  <c r="AD6" i="184" s="1"/>
  <c r="S5" i="184"/>
  <c r="S6" i="184" s="1"/>
  <c r="N5" i="184"/>
  <c r="N6" i="184" s="1"/>
  <c r="P5" i="184"/>
  <c r="P6" i="184" s="1"/>
  <c r="O82" i="184"/>
  <c r="AD82" i="184"/>
  <c r="N82" i="184"/>
  <c r="I82" i="184"/>
  <c r="AC82" i="184"/>
  <c r="M82" i="184"/>
  <c r="AB82" i="184"/>
  <c r="L82" i="184"/>
  <c r="AA82" i="184"/>
  <c r="K82" i="184"/>
  <c r="Z82" i="184"/>
  <c r="J82" i="184"/>
  <c r="X82" i="184"/>
  <c r="H82" i="184"/>
  <c r="V82" i="184"/>
  <c r="U82" i="184"/>
  <c r="T82" i="184"/>
  <c r="Y82" i="184"/>
  <c r="S82" i="184"/>
  <c r="R82" i="184"/>
  <c r="Q82" i="184"/>
  <c r="P82" i="184"/>
  <c r="W82" i="184"/>
  <c r="G82" i="184"/>
  <c r="H6" i="185"/>
  <c r="AA28" i="185"/>
  <c r="AA29" i="185" s="1"/>
  <c r="K28" i="185"/>
  <c r="K29" i="185" s="1"/>
  <c r="Z28" i="185"/>
  <c r="Z29" i="185" s="1"/>
  <c r="J28" i="185"/>
  <c r="J29" i="185" s="1"/>
  <c r="Y28" i="185"/>
  <c r="Y29" i="185" s="1"/>
  <c r="I28" i="185"/>
  <c r="I29" i="185" s="1"/>
  <c r="X28" i="185"/>
  <c r="X29" i="185" s="1"/>
  <c r="W28" i="185"/>
  <c r="W29" i="185" s="1"/>
  <c r="V28" i="185"/>
  <c r="V29" i="185" s="1"/>
  <c r="U28" i="185"/>
  <c r="U29" i="185" s="1"/>
  <c r="T28" i="185"/>
  <c r="T29" i="185" s="1"/>
  <c r="S28" i="185"/>
  <c r="S29" i="185" s="1"/>
  <c r="AC28" i="185"/>
  <c r="AC29" i="185" s="1"/>
  <c r="L28" i="185"/>
  <c r="L29" i="185" s="1"/>
  <c r="H29" i="185"/>
  <c r="R28" i="185"/>
  <c r="R29" i="185" s="1"/>
  <c r="AB28" i="185"/>
  <c r="AB29" i="185" s="1"/>
  <c r="Q28" i="185"/>
  <c r="Q29" i="185" s="1"/>
  <c r="P28" i="185"/>
  <c r="P29" i="185" s="1"/>
  <c r="M28" i="185"/>
  <c r="M29" i="185" s="1"/>
  <c r="O28" i="185"/>
  <c r="O29" i="185" s="1"/>
  <c r="AD28" i="185"/>
  <c r="AD29" i="185" s="1"/>
  <c r="N28" i="185"/>
  <c r="N29" i="185" s="1"/>
  <c r="W52" i="183"/>
  <c r="W53" i="183" s="1"/>
  <c r="L52" i="183"/>
  <c r="L53" i="183" s="1"/>
  <c r="V52" i="183"/>
  <c r="V53" i="183" s="1"/>
  <c r="AA52" i="183"/>
  <c r="AA53" i="183" s="1"/>
  <c r="U52" i="183"/>
  <c r="U53" i="183" s="1"/>
  <c r="K52" i="183"/>
  <c r="K53" i="183" s="1"/>
  <c r="T52" i="183"/>
  <c r="T53" i="183" s="1"/>
  <c r="Z52" i="183"/>
  <c r="Z53" i="183" s="1"/>
  <c r="S52" i="183"/>
  <c r="S53" i="183" s="1"/>
  <c r="J52" i="183"/>
  <c r="J53" i="183" s="1"/>
  <c r="H53" i="183"/>
  <c r="Y52" i="183"/>
  <c r="Y53" i="183" s="1"/>
  <c r="R52" i="183"/>
  <c r="R53" i="183" s="1"/>
  <c r="I52" i="183"/>
  <c r="I53" i="183" s="1"/>
  <c r="Q52" i="183"/>
  <c r="Q53" i="183" s="1"/>
  <c r="P52" i="183"/>
  <c r="P53" i="183" s="1"/>
  <c r="O52" i="183"/>
  <c r="O53" i="183" s="1"/>
  <c r="AD52" i="183"/>
  <c r="AD53" i="183" s="1"/>
  <c r="N52" i="183"/>
  <c r="N53" i="183" s="1"/>
  <c r="AC52" i="183"/>
  <c r="AC53" i="183" s="1"/>
  <c r="M52" i="183"/>
  <c r="M53" i="183" s="1"/>
  <c r="H76" i="183"/>
  <c r="X52" i="183"/>
  <c r="X53" i="183" s="1"/>
  <c r="AB52" i="183"/>
  <c r="AB53" i="183" s="1"/>
  <c r="Z5" i="183"/>
  <c r="Z6" i="183" s="1"/>
  <c r="B29" i="181"/>
  <c r="Q5" i="183"/>
  <c r="Q6" i="183" s="1"/>
  <c r="V5" i="183"/>
  <c r="V6" i="183" s="1"/>
  <c r="P5" i="183"/>
  <c r="P6" i="183" s="1"/>
  <c r="W5" i="183"/>
  <c r="W6" i="183" s="1"/>
  <c r="S5" i="183"/>
  <c r="S6" i="183" s="1"/>
  <c r="I5" i="183"/>
  <c r="I6" i="183" s="1"/>
  <c r="L5" i="183"/>
  <c r="L6" i="183" s="1"/>
  <c r="O5" i="183"/>
  <c r="O6" i="183" s="1"/>
  <c r="Y5" i="183"/>
  <c r="Y6" i="183" s="1"/>
  <c r="K5" i="183"/>
  <c r="K6" i="183" s="1"/>
  <c r="AB5" i="183"/>
  <c r="AB6" i="183" s="1"/>
  <c r="AA5" i="183"/>
  <c r="AA6" i="183" s="1"/>
  <c r="N5" i="183"/>
  <c r="N6" i="183" s="1"/>
  <c r="M5" i="183"/>
  <c r="M6" i="183" s="1"/>
  <c r="AD5" i="183"/>
  <c r="AD6" i="183" s="1"/>
  <c r="H5" i="183"/>
  <c r="AC5" i="183"/>
  <c r="AC6" i="183" s="1"/>
  <c r="X5" i="183"/>
  <c r="X6" i="183" s="1"/>
  <c r="R5" i="183"/>
  <c r="R6" i="183" s="1"/>
  <c r="J5" i="183"/>
  <c r="J6" i="183" s="1"/>
  <c r="T5" i="183"/>
  <c r="T6" i="183" s="1"/>
  <c r="U5" i="183"/>
  <c r="U6" i="183" s="1"/>
  <c r="S83" i="181"/>
  <c r="R83" i="181"/>
  <c r="Q83" i="181"/>
  <c r="P83" i="181"/>
  <c r="O83" i="181"/>
  <c r="AD83" i="181"/>
  <c r="N83" i="181"/>
  <c r="AC83" i="181"/>
  <c r="M83" i="181"/>
  <c r="AB83" i="181"/>
  <c r="L83" i="181"/>
  <c r="AA83" i="181"/>
  <c r="K83" i="181"/>
  <c r="Z83" i="181"/>
  <c r="J83" i="181"/>
  <c r="Y83" i="181"/>
  <c r="I83" i="181"/>
  <c r="X83" i="181"/>
  <c r="H83" i="181"/>
  <c r="W83" i="181"/>
  <c r="G83" i="181"/>
  <c r="V83" i="181"/>
  <c r="U83" i="181"/>
  <c r="T83" i="181"/>
  <c r="W108" i="181"/>
  <c r="G108" i="181"/>
  <c r="V108" i="181"/>
  <c r="F108" i="181"/>
  <c r="U108" i="181"/>
  <c r="T108" i="181"/>
  <c r="S108" i="181"/>
  <c r="R108" i="181"/>
  <c r="Q108" i="181"/>
  <c r="P108" i="181"/>
  <c r="O108" i="181"/>
  <c r="AD108" i="181"/>
  <c r="N108" i="181"/>
  <c r="AC108" i="181"/>
  <c r="M108" i="181"/>
  <c r="AB108" i="181"/>
  <c r="L108" i="181"/>
  <c r="AA108" i="181"/>
  <c r="K108" i="181"/>
  <c r="Z108" i="181"/>
  <c r="J108" i="181"/>
  <c r="Y108" i="181"/>
  <c r="I108" i="181"/>
  <c r="X108" i="181"/>
  <c r="H108" i="181"/>
  <c r="V31" i="182"/>
  <c r="F31" i="182"/>
  <c r="U31" i="182"/>
  <c r="T31" i="182"/>
  <c r="S31" i="182"/>
  <c r="R31" i="182"/>
  <c r="Q31" i="182"/>
  <c r="P31" i="182"/>
  <c r="O31" i="182"/>
  <c r="AD31" i="182"/>
  <c r="N31" i="182"/>
  <c r="AC31" i="182"/>
  <c r="M31" i="182"/>
  <c r="AB31" i="182"/>
  <c r="L31" i="182"/>
  <c r="AA31" i="182"/>
  <c r="K31" i="182"/>
  <c r="Z31" i="182"/>
  <c r="J31" i="182"/>
  <c r="Y31" i="182"/>
  <c r="I31" i="182"/>
  <c r="X31" i="182"/>
  <c r="H31" i="182"/>
  <c r="W31" i="182"/>
  <c r="G31" i="182"/>
  <c r="AA28" i="182"/>
  <c r="AA29" i="182" s="1"/>
  <c r="K28" i="182"/>
  <c r="K29" i="182" s="1"/>
  <c r="Z28" i="182"/>
  <c r="Z29" i="182" s="1"/>
  <c r="J28" i="182"/>
  <c r="J29" i="182" s="1"/>
  <c r="Y28" i="182"/>
  <c r="Y29" i="182" s="1"/>
  <c r="I28" i="182"/>
  <c r="I29" i="182" s="1"/>
  <c r="X28" i="182"/>
  <c r="X29" i="182" s="1"/>
  <c r="W28" i="182"/>
  <c r="W29" i="182" s="1"/>
  <c r="V28" i="182"/>
  <c r="V29" i="182" s="1"/>
  <c r="U28" i="182"/>
  <c r="U29" i="182" s="1"/>
  <c r="T28" i="182"/>
  <c r="T29" i="182" s="1"/>
  <c r="S28" i="182"/>
  <c r="S29" i="182" s="1"/>
  <c r="H29" i="182"/>
  <c r="R28" i="182"/>
  <c r="R29" i="182" s="1"/>
  <c r="Q28" i="182"/>
  <c r="Q29" i="182" s="1"/>
  <c r="P28" i="182"/>
  <c r="P29" i="182" s="1"/>
  <c r="O28" i="182"/>
  <c r="O29" i="182" s="1"/>
  <c r="AD28" i="182"/>
  <c r="AD29" i="182" s="1"/>
  <c r="N28" i="182"/>
  <c r="N29" i="182" s="1"/>
  <c r="AC28" i="182"/>
  <c r="AC29" i="182" s="1"/>
  <c r="M28" i="182"/>
  <c r="M29" i="182" s="1"/>
  <c r="AB28" i="182"/>
  <c r="AB29" i="182" s="1"/>
  <c r="L28" i="182"/>
  <c r="L29" i="182" s="1"/>
  <c r="B29" i="178"/>
  <c r="U5" i="180"/>
  <c r="U6" i="180" s="1"/>
  <c r="T5" i="180"/>
  <c r="T6" i="180" s="1"/>
  <c r="Z5" i="180"/>
  <c r="Z6" i="180" s="1"/>
  <c r="O5" i="180"/>
  <c r="O6" i="180" s="1"/>
  <c r="K5" i="180"/>
  <c r="K6" i="180" s="1"/>
  <c r="AA5" i="180"/>
  <c r="AA6" i="180" s="1"/>
  <c r="N5" i="180"/>
  <c r="N6" i="180" s="1"/>
  <c r="P5" i="180"/>
  <c r="P6" i="180" s="1"/>
  <c r="AD5" i="180"/>
  <c r="AD6" i="180" s="1"/>
  <c r="V5" i="180"/>
  <c r="V6" i="180" s="1"/>
  <c r="R5" i="180"/>
  <c r="R6" i="180" s="1"/>
  <c r="L5" i="180"/>
  <c r="L6" i="180" s="1"/>
  <c r="I5" i="180"/>
  <c r="I6" i="180" s="1"/>
  <c r="AB5" i="180"/>
  <c r="AB6" i="180" s="1"/>
  <c r="W5" i="180"/>
  <c r="W6" i="180" s="1"/>
  <c r="Y5" i="180"/>
  <c r="Y6" i="180" s="1"/>
  <c r="S5" i="180"/>
  <c r="S6" i="180" s="1"/>
  <c r="Q5" i="180"/>
  <c r="Q6" i="180" s="1"/>
  <c r="M5" i="180"/>
  <c r="M6" i="180" s="1"/>
  <c r="H5" i="180"/>
  <c r="AC5" i="180"/>
  <c r="AC6" i="180" s="1"/>
  <c r="X5" i="180"/>
  <c r="X6" i="180" s="1"/>
  <c r="J5" i="180"/>
  <c r="J6" i="180" s="1"/>
  <c r="F130" i="178"/>
  <c r="G128" i="178"/>
  <c r="G130" i="178" s="1"/>
  <c r="AC85" i="178"/>
  <c r="M85" i="178"/>
  <c r="AB85" i="178"/>
  <c r="L85" i="178"/>
  <c r="AA85" i="178"/>
  <c r="K85" i="178"/>
  <c r="J85" i="178"/>
  <c r="Y85" i="178"/>
  <c r="I85" i="178"/>
  <c r="X85" i="178"/>
  <c r="H85" i="178"/>
  <c r="W85" i="178"/>
  <c r="G85" i="178"/>
  <c r="V85" i="178"/>
  <c r="U85" i="178"/>
  <c r="T85" i="178"/>
  <c r="S85" i="178"/>
  <c r="Q85" i="178"/>
  <c r="P85" i="178"/>
  <c r="O85" i="178"/>
  <c r="AD85" i="178"/>
  <c r="N85" i="178"/>
  <c r="R85" i="178"/>
  <c r="G84" i="180"/>
  <c r="N28" i="179"/>
  <c r="N29" i="179" s="1"/>
  <c r="AC28" i="179"/>
  <c r="AC29" i="179" s="1"/>
  <c r="J28" i="179"/>
  <c r="J29" i="179" s="1"/>
  <c r="S28" i="179"/>
  <c r="S29" i="179" s="1"/>
  <c r="I28" i="179"/>
  <c r="I29" i="179" s="1"/>
  <c r="R55" i="176"/>
  <c r="E79" i="176"/>
  <c r="J55" i="176"/>
  <c r="AC55" i="176"/>
  <c r="I55" i="176"/>
  <c r="Z55" i="176"/>
  <c r="P55" i="176"/>
  <c r="Y55" i="176"/>
  <c r="G55" i="176"/>
  <c r="H55" i="176"/>
  <c r="W55" i="176"/>
  <c r="X55" i="176"/>
  <c r="L55" i="176"/>
  <c r="AB55" i="176"/>
  <c r="N55" i="176"/>
  <c r="F55" i="176"/>
  <c r="AD55" i="176"/>
  <c r="V55" i="176"/>
  <c r="Q55" i="176"/>
  <c r="S55" i="176"/>
  <c r="O55" i="176"/>
  <c r="K55" i="176"/>
  <c r="U55" i="176"/>
  <c r="AA55" i="176"/>
  <c r="T55" i="176"/>
  <c r="M55" i="176"/>
  <c r="O55" i="179"/>
  <c r="J55" i="179"/>
  <c r="I55" i="179"/>
  <c r="AD55" i="179"/>
  <c r="H55" i="179"/>
  <c r="AB55" i="179"/>
  <c r="G55" i="179"/>
  <c r="AA55" i="179"/>
  <c r="F55" i="179"/>
  <c r="Z55" i="179"/>
  <c r="Y55" i="179"/>
  <c r="X55" i="179"/>
  <c r="W55" i="179"/>
  <c r="V55" i="179"/>
  <c r="R55" i="179"/>
  <c r="Q55" i="179"/>
  <c r="P55" i="179"/>
  <c r="N55" i="179"/>
  <c r="L55" i="179"/>
  <c r="K55" i="179"/>
  <c r="T55" i="179"/>
  <c r="U55" i="179"/>
  <c r="M55" i="179"/>
  <c r="AC55" i="179"/>
  <c r="S55" i="179"/>
  <c r="S31" i="179"/>
  <c r="Q31" i="179"/>
  <c r="Z31" i="179"/>
  <c r="J31" i="179"/>
  <c r="V31" i="179"/>
  <c r="Y31" i="179"/>
  <c r="I31" i="179"/>
  <c r="X31" i="179"/>
  <c r="H31" i="179"/>
  <c r="W31" i="179"/>
  <c r="G31" i="179"/>
  <c r="L31" i="179"/>
  <c r="K31" i="179"/>
  <c r="F31" i="179"/>
  <c r="AD31" i="179"/>
  <c r="AC31" i="179"/>
  <c r="AB31" i="179"/>
  <c r="AA31" i="179"/>
  <c r="U31" i="179"/>
  <c r="M31" i="179"/>
  <c r="T31" i="179"/>
  <c r="R31" i="179"/>
  <c r="P31" i="179"/>
  <c r="N31" i="179"/>
  <c r="O31" i="179"/>
  <c r="H6" i="177"/>
  <c r="U9" i="123"/>
  <c r="B52" i="177"/>
  <c r="H52" i="177" s="1"/>
  <c r="AC29" i="175"/>
  <c r="Z29" i="175"/>
  <c r="T29" i="175"/>
  <c r="M29" i="175"/>
  <c r="J29" i="175"/>
  <c r="W29" i="175"/>
  <c r="AB29" i="175"/>
  <c r="H29" i="175"/>
  <c r="X29" i="175"/>
  <c r="R29" i="175"/>
  <c r="O29" i="175"/>
  <c r="U29" i="175"/>
  <c r="K29" i="175"/>
  <c r="N29" i="175"/>
  <c r="AA29" i="175"/>
  <c r="AD29" i="175"/>
  <c r="Q29" i="175"/>
  <c r="V29" i="175"/>
  <c r="I29" i="175"/>
  <c r="Y29" i="175"/>
  <c r="S29" i="175"/>
  <c r="L29" i="175"/>
  <c r="P29" i="175"/>
  <c r="V57" i="175"/>
  <c r="H76" i="176"/>
  <c r="N52" i="176"/>
  <c r="N53" i="176" s="1"/>
  <c r="AC52" i="176"/>
  <c r="AC53" i="176" s="1"/>
  <c r="M52" i="176"/>
  <c r="M53" i="176" s="1"/>
  <c r="K52" i="176"/>
  <c r="K53" i="176" s="1"/>
  <c r="X52" i="176"/>
  <c r="X53" i="176" s="1"/>
  <c r="AB52" i="176"/>
  <c r="AB53" i="176" s="1"/>
  <c r="W52" i="176"/>
  <c r="W53" i="176" s="1"/>
  <c r="L52" i="176"/>
  <c r="L53" i="176" s="1"/>
  <c r="V52" i="176"/>
  <c r="V53" i="176" s="1"/>
  <c r="AA52" i="176"/>
  <c r="AA53" i="176" s="1"/>
  <c r="U52" i="176"/>
  <c r="U53" i="176" s="1"/>
  <c r="Z52" i="176"/>
  <c r="Z53" i="176" s="1"/>
  <c r="T52" i="176"/>
  <c r="T53" i="176" s="1"/>
  <c r="J52" i="176"/>
  <c r="J53" i="176" s="1"/>
  <c r="S52" i="176"/>
  <c r="S53" i="176" s="1"/>
  <c r="Y52" i="176"/>
  <c r="Y53" i="176" s="1"/>
  <c r="H53" i="176"/>
  <c r="I52" i="176"/>
  <c r="I53" i="176" s="1"/>
  <c r="R52" i="176"/>
  <c r="R53" i="176" s="1"/>
  <c r="Q52" i="176"/>
  <c r="Q53" i="176" s="1"/>
  <c r="P52" i="176"/>
  <c r="P53" i="176" s="1"/>
  <c r="O52" i="176"/>
  <c r="O53" i="176" s="1"/>
  <c r="AD52" i="176"/>
  <c r="AD53" i="176" s="1"/>
  <c r="H6" i="176"/>
  <c r="E61" i="126"/>
  <c r="E66" i="126" s="1"/>
  <c r="D73" i="126" s="1"/>
  <c r="F60" i="126"/>
  <c r="E61" i="125"/>
  <c r="E66" i="125" s="1"/>
  <c r="D73" i="125" s="1"/>
  <c r="F60" i="125"/>
  <c r="E61" i="124"/>
  <c r="E66" i="124" s="1"/>
  <c r="D73" i="124" s="1"/>
  <c r="F60" i="124"/>
  <c r="E61" i="123"/>
  <c r="E66" i="123" s="1"/>
  <c r="D73" i="123" s="1"/>
  <c r="F60" i="123"/>
  <c r="F130" i="175"/>
  <c r="G128" i="175"/>
  <c r="G130" i="175" s="1"/>
  <c r="F82" i="175"/>
  <c r="E82" i="175"/>
  <c r="E107" i="175"/>
  <c r="AC85" i="175"/>
  <c r="M85" i="175"/>
  <c r="AB85" i="175"/>
  <c r="L85" i="175"/>
  <c r="AA85" i="175"/>
  <c r="K85" i="175"/>
  <c r="Z85" i="175"/>
  <c r="J85" i="175"/>
  <c r="Y85" i="175"/>
  <c r="I85" i="175"/>
  <c r="X85" i="175"/>
  <c r="H85" i="175"/>
  <c r="W85" i="175"/>
  <c r="G85" i="175"/>
  <c r="V85" i="175"/>
  <c r="U85" i="175"/>
  <c r="T85" i="175"/>
  <c r="S85" i="175"/>
  <c r="R85" i="175"/>
  <c r="Q85" i="175"/>
  <c r="P85" i="175"/>
  <c r="O85" i="175"/>
  <c r="AD85" i="175"/>
  <c r="N85" i="175"/>
  <c r="W28" i="177"/>
  <c r="W29" i="177" s="1"/>
  <c r="V28" i="177"/>
  <c r="V29" i="177" s="1"/>
  <c r="U28" i="177"/>
  <c r="U29" i="177" s="1"/>
  <c r="T28" i="177"/>
  <c r="T29" i="177" s="1"/>
  <c r="S28" i="177"/>
  <c r="S29" i="177" s="1"/>
  <c r="H29" i="177"/>
  <c r="R28" i="177"/>
  <c r="R29" i="177" s="1"/>
  <c r="Q28" i="177"/>
  <c r="Q29" i="177" s="1"/>
  <c r="P28" i="177"/>
  <c r="P29" i="177" s="1"/>
  <c r="O28" i="177"/>
  <c r="O29" i="177" s="1"/>
  <c r="AD28" i="177"/>
  <c r="AD29" i="177" s="1"/>
  <c r="N28" i="177"/>
  <c r="N29" i="177" s="1"/>
  <c r="AC28" i="177"/>
  <c r="AC29" i="177" s="1"/>
  <c r="M28" i="177"/>
  <c r="M29" i="177" s="1"/>
  <c r="AB28" i="177"/>
  <c r="AB29" i="177" s="1"/>
  <c r="L28" i="177"/>
  <c r="L29" i="177" s="1"/>
  <c r="AA28" i="177"/>
  <c r="AA29" i="177" s="1"/>
  <c r="K28" i="177"/>
  <c r="K29" i="177" s="1"/>
  <c r="Z28" i="177"/>
  <c r="Z29" i="177" s="1"/>
  <c r="J28" i="177"/>
  <c r="J29" i="177" s="1"/>
  <c r="X28" i="177"/>
  <c r="X29" i="177" s="1"/>
  <c r="Y28" i="177"/>
  <c r="Y29" i="177" s="1"/>
  <c r="I28" i="177"/>
  <c r="I29" i="177" s="1"/>
  <c r="R31" i="177"/>
  <c r="Q31" i="177"/>
  <c r="P31" i="177"/>
  <c r="O31" i="177"/>
  <c r="AD31" i="177"/>
  <c r="N31" i="177"/>
  <c r="AC31" i="177"/>
  <c r="M31" i="177"/>
  <c r="AB31" i="177"/>
  <c r="L31" i="177"/>
  <c r="AA31" i="177"/>
  <c r="K31" i="177"/>
  <c r="Z31" i="177"/>
  <c r="J31" i="177"/>
  <c r="Y31" i="177"/>
  <c r="I31" i="177"/>
  <c r="X31" i="177"/>
  <c r="H31" i="177"/>
  <c r="W31" i="177"/>
  <c r="G31" i="177"/>
  <c r="S31" i="177"/>
  <c r="V31" i="177"/>
  <c r="F31" i="177"/>
  <c r="U31" i="177"/>
  <c r="T31" i="177"/>
  <c r="AA28" i="176"/>
  <c r="AA29" i="176" s="1"/>
  <c r="K28" i="176"/>
  <c r="K29" i="176" s="1"/>
  <c r="Z28" i="176"/>
  <c r="Z29" i="176" s="1"/>
  <c r="J28" i="176"/>
  <c r="J29" i="176" s="1"/>
  <c r="Y28" i="176"/>
  <c r="Y29" i="176" s="1"/>
  <c r="I28" i="176"/>
  <c r="I29" i="176" s="1"/>
  <c r="X28" i="176"/>
  <c r="X29" i="176" s="1"/>
  <c r="W28" i="176"/>
  <c r="W29" i="176" s="1"/>
  <c r="AD28" i="176"/>
  <c r="AD29" i="176" s="1"/>
  <c r="V28" i="176"/>
  <c r="V29" i="176" s="1"/>
  <c r="U28" i="176"/>
  <c r="U29" i="176" s="1"/>
  <c r="T28" i="176"/>
  <c r="T29" i="176" s="1"/>
  <c r="S28" i="176"/>
  <c r="S29" i="176" s="1"/>
  <c r="H29" i="176"/>
  <c r="R28" i="176"/>
  <c r="R29" i="176" s="1"/>
  <c r="Q28" i="176"/>
  <c r="Q29" i="176" s="1"/>
  <c r="P28" i="176"/>
  <c r="P29" i="176" s="1"/>
  <c r="N28" i="176"/>
  <c r="N29" i="176" s="1"/>
  <c r="O28" i="176"/>
  <c r="O29" i="176" s="1"/>
  <c r="AC28" i="176"/>
  <c r="AC29" i="176" s="1"/>
  <c r="M28" i="176"/>
  <c r="M29" i="176" s="1"/>
  <c r="AB28" i="176"/>
  <c r="AB29" i="176" s="1"/>
  <c r="L28" i="176"/>
  <c r="L29" i="176" s="1"/>
  <c r="H53" i="174"/>
  <c r="H76" i="174"/>
  <c r="U52" i="174"/>
  <c r="U53" i="174" s="1"/>
  <c r="W52" i="174"/>
  <c r="W53" i="174" s="1"/>
  <c r="AA52" i="174"/>
  <c r="AA53" i="174" s="1"/>
  <c r="AC52" i="174"/>
  <c r="AC53" i="174" s="1"/>
  <c r="N52" i="174"/>
  <c r="N53" i="174" s="1"/>
  <c r="AD52" i="174"/>
  <c r="AD53" i="174" s="1"/>
  <c r="V52" i="174"/>
  <c r="V53" i="174" s="1"/>
  <c r="R5" i="172"/>
  <c r="R6" i="172" s="1"/>
  <c r="S5" i="172"/>
  <c r="S6" i="172" s="1"/>
  <c r="U5" i="172"/>
  <c r="U6" i="172" s="1"/>
  <c r="P5" i="172"/>
  <c r="P6" i="172" s="1"/>
  <c r="I5" i="172"/>
  <c r="I6" i="172" s="1"/>
  <c r="H5" i="172"/>
  <c r="H6" i="172" s="1"/>
  <c r="J5" i="172"/>
  <c r="J6" i="172" s="1"/>
  <c r="K5" i="172"/>
  <c r="K6" i="172" s="1"/>
  <c r="L5" i="172"/>
  <c r="L6" i="172" s="1"/>
  <c r="Q5" i="172"/>
  <c r="Q6" i="172" s="1"/>
  <c r="AB5" i="172"/>
  <c r="AB6" i="172" s="1"/>
  <c r="O5" i="172"/>
  <c r="O6" i="172" s="1"/>
  <c r="W5" i="172"/>
  <c r="W6" i="172" s="1"/>
  <c r="T5" i="172"/>
  <c r="T6" i="172" s="1"/>
  <c r="V5" i="172"/>
  <c r="V6" i="172" s="1"/>
  <c r="N5" i="172"/>
  <c r="N6" i="172" s="1"/>
  <c r="X5" i="172"/>
  <c r="X6" i="172" s="1"/>
  <c r="AD5" i="172"/>
  <c r="AD6" i="172" s="1"/>
  <c r="Z5" i="172"/>
  <c r="Z6" i="172" s="1"/>
  <c r="AA5" i="172"/>
  <c r="AA6" i="172" s="1"/>
  <c r="M5" i="172"/>
  <c r="M6" i="172" s="1"/>
  <c r="Y5" i="172"/>
  <c r="Y6" i="172" s="1"/>
  <c r="AC5" i="172"/>
  <c r="AC6" i="172" s="1"/>
  <c r="V29" i="172"/>
  <c r="AD29" i="172"/>
  <c r="W29" i="172"/>
  <c r="U29" i="172"/>
  <c r="T29" i="172"/>
  <c r="M29" i="172"/>
  <c r="AC29" i="172"/>
  <c r="R29" i="172"/>
  <c r="P29" i="172"/>
  <c r="L29" i="172"/>
  <c r="N29" i="172"/>
  <c r="K29" i="172"/>
  <c r="AB29" i="172"/>
  <c r="Y29" i="172"/>
  <c r="O29" i="172"/>
  <c r="AA29" i="172"/>
  <c r="S29" i="172"/>
  <c r="H29" i="172"/>
  <c r="I29" i="172"/>
  <c r="X29" i="172"/>
  <c r="J29" i="172"/>
  <c r="Z29" i="172"/>
  <c r="Q29" i="172"/>
  <c r="U9" i="122"/>
  <c r="C58" i="173" s="1"/>
  <c r="B52" i="173"/>
  <c r="H52" i="173" s="1"/>
  <c r="V34" i="172"/>
  <c r="V37" i="172" s="1"/>
  <c r="X34" i="172"/>
  <c r="X37" i="172" s="1"/>
  <c r="O34" i="172"/>
  <c r="O37" i="172" s="1"/>
  <c r="M34" i="172"/>
  <c r="M37" i="172" s="1"/>
  <c r="U34" i="172"/>
  <c r="U37" i="172" s="1"/>
  <c r="L34" i="172"/>
  <c r="L37" i="172" s="1"/>
  <c r="AC34" i="172"/>
  <c r="AC37" i="172" s="1"/>
  <c r="N34" i="172"/>
  <c r="N37" i="172" s="1"/>
  <c r="AB34" i="172"/>
  <c r="AB37" i="172" s="1"/>
  <c r="AD34" i="172"/>
  <c r="AD37" i="172" s="1"/>
  <c r="J34" i="172"/>
  <c r="I34" i="172"/>
  <c r="Y34" i="172"/>
  <c r="Y37" i="172" s="1"/>
  <c r="Q34" i="172"/>
  <c r="Q37" i="172" s="1"/>
  <c r="H34" i="172"/>
  <c r="K34" i="172"/>
  <c r="S34" i="172"/>
  <c r="S37" i="172" s="1"/>
  <c r="R34" i="172"/>
  <c r="R37" i="172" s="1"/>
  <c r="T34" i="172"/>
  <c r="T37" i="172" s="1"/>
  <c r="Z34" i="172"/>
  <c r="Z37" i="172" s="1"/>
  <c r="P34" i="172"/>
  <c r="P37" i="172" s="1"/>
  <c r="W34" i="172"/>
  <c r="W37" i="172" s="1"/>
  <c r="AA34" i="172"/>
  <c r="AA37" i="172" s="1"/>
  <c r="AA10" i="173"/>
  <c r="AA13" i="173" s="1"/>
  <c r="X10" i="173"/>
  <c r="X13" i="173" s="1"/>
  <c r="Q10" i="173"/>
  <c r="Q13" i="173" s="1"/>
  <c r="K10" i="173"/>
  <c r="H10" i="173"/>
  <c r="H33" i="173" s="1"/>
  <c r="W10" i="173"/>
  <c r="W13" i="173" s="1"/>
  <c r="P10" i="173"/>
  <c r="P13" i="173" s="1"/>
  <c r="M10" i="173"/>
  <c r="M13" i="173" s="1"/>
  <c r="AC10" i="173"/>
  <c r="AC13" i="173" s="1"/>
  <c r="L10" i="173"/>
  <c r="L13" i="173" s="1"/>
  <c r="U10" i="173"/>
  <c r="U13" i="173" s="1"/>
  <c r="AB10" i="173"/>
  <c r="AB13" i="173" s="1"/>
  <c r="S10" i="173"/>
  <c r="S13" i="173" s="1"/>
  <c r="O10" i="173"/>
  <c r="O13" i="173" s="1"/>
  <c r="J10" i="173"/>
  <c r="Z10" i="173"/>
  <c r="Z13" i="173" s="1"/>
  <c r="V10" i="173"/>
  <c r="V13" i="173" s="1"/>
  <c r="T10" i="173"/>
  <c r="T13" i="173" s="1"/>
  <c r="I10" i="173"/>
  <c r="N10" i="173"/>
  <c r="N13" i="173" s="1"/>
  <c r="Y10" i="173"/>
  <c r="Y13" i="173" s="1"/>
  <c r="AD10" i="173"/>
  <c r="AD13" i="173" s="1"/>
  <c r="R10" i="173"/>
  <c r="R13" i="173" s="1"/>
  <c r="T85" i="172"/>
  <c r="V85" i="172"/>
  <c r="AC85" i="172"/>
  <c r="AD85" i="172"/>
  <c r="H85" i="172"/>
  <c r="Q85" i="172"/>
  <c r="X85" i="172"/>
  <c r="I85" i="172"/>
  <c r="Y85" i="172"/>
  <c r="J85" i="172"/>
  <c r="Z85" i="172"/>
  <c r="K85" i="172"/>
  <c r="AA85" i="172"/>
  <c r="L85" i="172"/>
  <c r="R85" i="172"/>
  <c r="AB85" i="172"/>
  <c r="S85" i="172"/>
  <c r="M85" i="172"/>
  <c r="U85" i="172"/>
  <c r="F103" i="172"/>
  <c r="F79" i="172"/>
  <c r="W5" i="173"/>
  <c r="W6" i="173" s="1"/>
  <c r="M5" i="173"/>
  <c r="M6" i="173" s="1"/>
  <c r="O5" i="173"/>
  <c r="O6" i="173" s="1"/>
  <c r="AC5" i="173"/>
  <c r="AC6" i="173" s="1"/>
  <c r="Q5" i="173"/>
  <c r="Q6" i="173" s="1"/>
  <c r="S5" i="173"/>
  <c r="S6" i="173" s="1"/>
  <c r="L5" i="173"/>
  <c r="L6" i="173" s="1"/>
  <c r="AB5" i="173"/>
  <c r="AB6" i="173" s="1"/>
  <c r="K5" i="173"/>
  <c r="K6" i="173" s="1"/>
  <c r="H5" i="173"/>
  <c r="AA5" i="173"/>
  <c r="AA6" i="173" s="1"/>
  <c r="N5" i="173"/>
  <c r="N6" i="173" s="1"/>
  <c r="R5" i="173"/>
  <c r="R6" i="173" s="1"/>
  <c r="X5" i="173"/>
  <c r="X6" i="173" s="1"/>
  <c r="AD5" i="173"/>
  <c r="AD6" i="173" s="1"/>
  <c r="P5" i="173"/>
  <c r="P6" i="173" s="1"/>
  <c r="T5" i="173"/>
  <c r="T6" i="173" s="1"/>
  <c r="I5" i="173"/>
  <c r="I6" i="173" s="1"/>
  <c r="J5" i="173"/>
  <c r="J6" i="173" s="1"/>
  <c r="Y5" i="173"/>
  <c r="Y6" i="173" s="1"/>
  <c r="Z5" i="173"/>
  <c r="Z6" i="173" s="1"/>
  <c r="V5" i="173"/>
  <c r="V6" i="173" s="1"/>
  <c r="U5" i="173"/>
  <c r="U6" i="173" s="1"/>
  <c r="R52" i="174"/>
  <c r="R53" i="174" s="1"/>
  <c r="Q52" i="174"/>
  <c r="Q53" i="174" s="1"/>
  <c r="K52" i="174"/>
  <c r="K53" i="174" s="1"/>
  <c r="Z52" i="174"/>
  <c r="Z53" i="174" s="1"/>
  <c r="J52" i="174"/>
  <c r="J53" i="174" s="1"/>
  <c r="Y52" i="174"/>
  <c r="Y53" i="174" s="1"/>
  <c r="X52" i="174"/>
  <c r="X53" i="174" s="1"/>
  <c r="T52" i="174"/>
  <c r="T53" i="174" s="1"/>
  <c r="S52" i="174"/>
  <c r="S53" i="174" s="1"/>
  <c r="M52" i="174"/>
  <c r="M53" i="174" s="1"/>
  <c r="P52" i="174"/>
  <c r="P53" i="174" s="1"/>
  <c r="AB52" i="174"/>
  <c r="AB53" i="174" s="1"/>
  <c r="I52" i="174"/>
  <c r="I53" i="174" s="1"/>
  <c r="L52" i="174"/>
  <c r="L53" i="174" s="1"/>
  <c r="O52" i="174"/>
  <c r="O53" i="174" s="1"/>
  <c r="H6" i="174"/>
  <c r="H28" i="174"/>
  <c r="G61" i="122"/>
  <c r="G66" i="122" s="1"/>
  <c r="F73" i="122" s="1"/>
  <c r="H60" i="122"/>
  <c r="F29" i="173"/>
  <c r="G28" i="173"/>
  <c r="G29" i="173" s="1"/>
  <c r="T34" i="165"/>
  <c r="M42" i="154"/>
  <c r="AC42" i="156"/>
  <c r="N42" i="154"/>
  <c r="S42" i="156"/>
  <c r="AD42" i="154"/>
  <c r="AA42" i="156"/>
  <c r="Y42" i="156"/>
  <c r="F42" i="156"/>
  <c r="J42" i="156"/>
  <c r="B73" i="121"/>
  <c r="E135" i="169"/>
  <c r="E133" i="169"/>
  <c r="E134" i="169"/>
  <c r="E132" i="169"/>
  <c r="C61" i="121"/>
  <c r="E32" i="171"/>
  <c r="E32" i="170"/>
  <c r="F28" i="170"/>
  <c r="G28" i="170" s="1"/>
  <c r="G29" i="170" s="1"/>
  <c r="F82" i="169"/>
  <c r="E84" i="169"/>
  <c r="E82" i="169"/>
  <c r="E34" i="170"/>
  <c r="E84" i="171"/>
  <c r="E83" i="171"/>
  <c r="E33" i="170"/>
  <c r="F83" i="169"/>
  <c r="E82" i="171"/>
  <c r="F85" i="169"/>
  <c r="AD85" i="169" s="1"/>
  <c r="E31" i="171"/>
  <c r="U31" i="171" s="1"/>
  <c r="E83" i="169"/>
  <c r="F76" i="170"/>
  <c r="Q76" i="170" s="1"/>
  <c r="Q77" i="170" s="1"/>
  <c r="E33" i="171"/>
  <c r="E85" i="169"/>
  <c r="E80" i="170"/>
  <c r="E82" i="170"/>
  <c r="E34" i="171"/>
  <c r="O34" i="165"/>
  <c r="V34" i="165"/>
  <c r="D61" i="121"/>
  <c r="D66" i="121" s="1"/>
  <c r="C73" i="121" s="1"/>
  <c r="E60" i="121"/>
  <c r="P73" i="121"/>
  <c r="I73" i="121"/>
  <c r="J73" i="121"/>
  <c r="K73" i="121"/>
  <c r="L73" i="121"/>
  <c r="M73" i="121"/>
  <c r="U73" i="121"/>
  <c r="R73" i="121"/>
  <c r="Q73" i="121"/>
  <c r="O73" i="121"/>
  <c r="N73" i="121"/>
  <c r="H73" i="121"/>
  <c r="S73" i="121"/>
  <c r="T73" i="121"/>
  <c r="V73" i="121"/>
  <c r="X42" i="156"/>
  <c r="P34" i="165"/>
  <c r="E31" i="170"/>
  <c r="Q31" i="170" s="1"/>
  <c r="L42" i="156"/>
  <c r="N42" i="156"/>
  <c r="H42" i="156"/>
  <c r="S129" i="163"/>
  <c r="S78" i="164"/>
  <c r="P36" i="152"/>
  <c r="G36" i="152"/>
  <c r="O94" i="156"/>
  <c r="O154" i="155"/>
  <c r="U36" i="152"/>
  <c r="R36" i="152"/>
  <c r="F94" i="156"/>
  <c r="F154" i="155"/>
  <c r="T94" i="156"/>
  <c r="T154" i="155"/>
  <c r="V42" i="156"/>
  <c r="M129" i="166"/>
  <c r="M78" i="168"/>
  <c r="O129" i="166"/>
  <c r="O78" i="168"/>
  <c r="J94" i="156"/>
  <c r="J154" i="155"/>
  <c r="P94" i="156"/>
  <c r="P154" i="155"/>
  <c r="U42" i="156"/>
  <c r="O42" i="156"/>
  <c r="N129" i="163"/>
  <c r="N78" i="164"/>
  <c r="K78" i="168"/>
  <c r="K129" i="166"/>
  <c r="U78" i="164"/>
  <c r="U129" i="163"/>
  <c r="F78" i="164"/>
  <c r="F129" i="163"/>
  <c r="F130" i="163" s="1"/>
  <c r="W78" i="164"/>
  <c r="W129" i="163"/>
  <c r="K94" i="156"/>
  <c r="K154" i="155"/>
  <c r="X94" i="156"/>
  <c r="W154" i="155"/>
  <c r="P129" i="166"/>
  <c r="P78" i="168"/>
  <c r="Q78" i="164"/>
  <c r="Q129" i="163"/>
  <c r="W94" i="156"/>
  <c r="V154" i="155"/>
  <c r="V94" i="156"/>
  <c r="T129" i="163"/>
  <c r="T78" i="164"/>
  <c r="L36" i="152"/>
  <c r="L37" i="152" s="1"/>
  <c r="Y94" i="156"/>
  <c r="Z94" i="156" s="1"/>
  <c r="AA94" i="156" s="1"/>
  <c r="AB94" i="156" s="1"/>
  <c r="AC94" i="156" s="1"/>
  <c r="AD94" i="156" s="1"/>
  <c r="X154" i="155"/>
  <c r="Y154" i="155" s="1"/>
  <c r="Z154" i="155" s="1"/>
  <c r="AA154" i="155" s="1"/>
  <c r="AB154" i="155" s="1"/>
  <c r="AC154" i="155" s="1"/>
  <c r="AD154" i="155" s="1"/>
  <c r="M42" i="156"/>
  <c r="G42" i="156"/>
  <c r="M94" i="156"/>
  <c r="M154" i="155"/>
  <c r="Z42" i="156"/>
  <c r="X78" i="164"/>
  <c r="Y78" i="164" s="1"/>
  <c r="Z78" i="164" s="1"/>
  <c r="AA78" i="164" s="1"/>
  <c r="AB78" i="164" s="1"/>
  <c r="AC78" i="164" s="1"/>
  <c r="AD78" i="164" s="1"/>
  <c r="X129" i="163"/>
  <c r="Y129" i="163" s="1"/>
  <c r="Z129" i="163" s="1"/>
  <c r="AA129" i="163" s="1"/>
  <c r="AB129" i="163" s="1"/>
  <c r="AC129" i="163" s="1"/>
  <c r="AD129" i="163" s="1"/>
  <c r="R78" i="168"/>
  <c r="R129" i="166"/>
  <c r="Q42" i="151"/>
  <c r="AC42" i="151"/>
  <c r="AB42" i="151"/>
  <c r="V42" i="151"/>
  <c r="S42" i="151"/>
  <c r="P42" i="151"/>
  <c r="R42" i="151"/>
  <c r="L42" i="151"/>
  <c r="H42" i="151"/>
  <c r="U42" i="151"/>
  <c r="F42" i="151"/>
  <c r="AD42" i="151"/>
  <c r="M42" i="151"/>
  <c r="N42" i="151"/>
  <c r="O42" i="151"/>
  <c r="G42" i="151"/>
  <c r="W42" i="151"/>
  <c r="X42" i="151"/>
  <c r="I42" i="151"/>
  <c r="Y42" i="151"/>
  <c r="J42" i="151"/>
  <c r="Z42" i="151"/>
  <c r="K42" i="151"/>
  <c r="AA42" i="151"/>
  <c r="T42" i="151"/>
  <c r="W78" i="168"/>
  <c r="W129" i="166"/>
  <c r="L94" i="156"/>
  <c r="L154" i="155"/>
  <c r="L129" i="166"/>
  <c r="L78" i="168"/>
  <c r="N94" i="156"/>
  <c r="N154" i="155"/>
  <c r="K129" i="163"/>
  <c r="K78" i="164"/>
  <c r="S78" i="168"/>
  <c r="S129" i="166"/>
  <c r="S94" i="156"/>
  <c r="S154" i="155"/>
  <c r="T36" i="152"/>
  <c r="O129" i="163"/>
  <c r="O78" i="164"/>
  <c r="U78" i="168"/>
  <c r="U129" i="166"/>
  <c r="U94" i="156"/>
  <c r="U154" i="155"/>
  <c r="I36" i="152"/>
  <c r="J43" i="156"/>
  <c r="V78" i="168"/>
  <c r="V129" i="166"/>
  <c r="Q102" i="150"/>
  <c r="AD102" i="150"/>
  <c r="N102" i="150"/>
  <c r="AC102" i="150"/>
  <c r="T102" i="150"/>
  <c r="S102" i="150"/>
  <c r="P102" i="150"/>
  <c r="O102" i="150"/>
  <c r="G102" i="150"/>
  <c r="W102" i="150"/>
  <c r="V78" i="164"/>
  <c r="V129" i="163"/>
  <c r="AC36" i="152"/>
  <c r="AC37" i="152" s="1"/>
  <c r="S36" i="152"/>
  <c r="O36" i="152"/>
  <c r="R94" i="156"/>
  <c r="R154" i="155"/>
  <c r="AB42" i="156"/>
  <c r="X129" i="166"/>
  <c r="X78" i="168"/>
  <c r="Y78" i="168" s="1"/>
  <c r="Z78" i="168" s="1"/>
  <c r="AA78" i="168" s="1"/>
  <c r="AB78" i="168" s="1"/>
  <c r="AC78" i="168" s="1"/>
  <c r="AD78" i="168" s="1"/>
  <c r="J78" i="168"/>
  <c r="J129" i="166"/>
  <c r="N129" i="166"/>
  <c r="N78" i="168"/>
  <c r="R84" i="162"/>
  <c r="Q84" i="162"/>
  <c r="L84" i="162"/>
  <c r="AD84" i="162"/>
  <c r="P84" i="162"/>
  <c r="N84" i="162"/>
  <c r="O84" i="162"/>
  <c r="AC84" i="162"/>
  <c r="K84" i="162"/>
  <c r="M84" i="162"/>
  <c r="G84" i="162"/>
  <c r="F84" i="162"/>
  <c r="Z84" i="162"/>
  <c r="J84" i="162"/>
  <c r="V84" i="162"/>
  <c r="Y84" i="162"/>
  <c r="AA84" i="162"/>
  <c r="I84" i="162"/>
  <c r="AB84" i="162"/>
  <c r="S84" i="162"/>
  <c r="X84" i="162"/>
  <c r="W84" i="162"/>
  <c r="H84" i="162"/>
  <c r="U84" i="162"/>
  <c r="T84" i="162"/>
  <c r="O57" i="169"/>
  <c r="N57" i="169"/>
  <c r="W57" i="169"/>
  <c r="AA57" i="169"/>
  <c r="AB57" i="169"/>
  <c r="Z57" i="169"/>
  <c r="S57" i="169"/>
  <c r="T29" i="169"/>
  <c r="AA29" i="169"/>
  <c r="Z29" i="169"/>
  <c r="X29" i="169"/>
  <c r="W29" i="169"/>
  <c r="K29" i="169"/>
  <c r="J29" i="169"/>
  <c r="H29" i="169"/>
  <c r="G29" i="169"/>
  <c r="N29" i="169"/>
  <c r="O29" i="169"/>
  <c r="P29" i="169"/>
  <c r="S29" i="169"/>
  <c r="AD29" i="169"/>
  <c r="Y29" i="169"/>
  <c r="I29" i="169"/>
  <c r="M29" i="169"/>
  <c r="AC29" i="169"/>
  <c r="R29" i="169"/>
  <c r="L29" i="169"/>
  <c r="AB29" i="169"/>
  <c r="U29" i="169"/>
  <c r="Q29" i="169"/>
  <c r="F29" i="169"/>
  <c r="V29" i="169"/>
  <c r="P85" i="169"/>
  <c r="O85" i="169"/>
  <c r="AC85" i="169"/>
  <c r="M85" i="169"/>
  <c r="AB85" i="169"/>
  <c r="L85" i="169"/>
  <c r="AA85" i="169"/>
  <c r="K85" i="169"/>
  <c r="Z85" i="169"/>
  <c r="J85" i="169"/>
  <c r="I85" i="169"/>
  <c r="X85" i="169"/>
  <c r="H85" i="169"/>
  <c r="W85" i="169"/>
  <c r="G85" i="169"/>
  <c r="T85" i="169"/>
  <c r="S85" i="169"/>
  <c r="R85" i="169"/>
  <c r="Q85" i="169"/>
  <c r="X108" i="169"/>
  <c r="H108" i="169"/>
  <c r="W108" i="169"/>
  <c r="G108" i="169"/>
  <c r="V108" i="169"/>
  <c r="F108" i="169"/>
  <c r="U108" i="169"/>
  <c r="T108" i="169"/>
  <c r="S108" i="169"/>
  <c r="R108" i="169"/>
  <c r="Q108" i="169"/>
  <c r="P108" i="169"/>
  <c r="O108" i="169"/>
  <c r="AD108" i="169"/>
  <c r="N108" i="169"/>
  <c r="AC108" i="169"/>
  <c r="M108" i="169"/>
  <c r="AB108" i="169"/>
  <c r="L108" i="169"/>
  <c r="AA108" i="169"/>
  <c r="K108" i="169"/>
  <c r="Z108" i="169"/>
  <c r="J108" i="169"/>
  <c r="Y108" i="169"/>
  <c r="I108" i="169"/>
  <c r="K31" i="171"/>
  <c r="Z31" i="171"/>
  <c r="J31" i="171"/>
  <c r="Y31" i="171"/>
  <c r="I31" i="171"/>
  <c r="X31" i="171"/>
  <c r="W31" i="171"/>
  <c r="G31" i="171"/>
  <c r="V31" i="171"/>
  <c r="F31" i="171"/>
  <c r="S31" i="171"/>
  <c r="R31" i="171"/>
  <c r="L31" i="171"/>
  <c r="P31" i="171"/>
  <c r="AB31" i="171"/>
  <c r="O31" i="171"/>
  <c r="AD31" i="171"/>
  <c r="N31" i="171"/>
  <c r="M31" i="171"/>
  <c r="S76" i="170"/>
  <c r="S77" i="170" s="1"/>
  <c r="AB28" i="170"/>
  <c r="AB29" i="170" s="1"/>
  <c r="AA28" i="170"/>
  <c r="AA29" i="170" s="1"/>
  <c r="K28" i="170"/>
  <c r="K29" i="170" s="1"/>
  <c r="H28" i="170"/>
  <c r="H29" i="170" s="1"/>
  <c r="S28" i="170"/>
  <c r="S29" i="170" s="1"/>
  <c r="R28" i="170"/>
  <c r="R29" i="170" s="1"/>
  <c r="Q28" i="170"/>
  <c r="Q29" i="170" s="1"/>
  <c r="Y8" i="151"/>
  <c r="Y10" i="151" s="1"/>
  <c r="Z8" i="151"/>
  <c r="Z10" i="151" s="1"/>
  <c r="I8" i="151"/>
  <c r="I10" i="151" s="1"/>
  <c r="B37" i="150"/>
  <c r="F8" i="151"/>
  <c r="F35" i="151" s="1"/>
  <c r="S8" i="151"/>
  <c r="S10" i="151" s="1"/>
  <c r="P8" i="151"/>
  <c r="P10" i="151" s="1"/>
  <c r="U8" i="151"/>
  <c r="U10" i="151" s="1"/>
  <c r="Q8" i="151"/>
  <c r="Q10" i="151" s="1"/>
  <c r="AD8" i="151"/>
  <c r="AD10" i="151" s="1"/>
  <c r="N8" i="151"/>
  <c r="AC8" i="151"/>
  <c r="AC10" i="151" s="1"/>
  <c r="K8" i="151"/>
  <c r="K10" i="151" s="1"/>
  <c r="M8" i="151"/>
  <c r="M10" i="151" s="1"/>
  <c r="AB8" i="151"/>
  <c r="V8" i="151"/>
  <c r="V10" i="151" s="1"/>
  <c r="O8" i="151"/>
  <c r="O10" i="151" s="1"/>
  <c r="X8" i="151"/>
  <c r="X10" i="151" s="1"/>
  <c r="T8" i="151"/>
  <c r="T10" i="151" s="1"/>
  <c r="H8" i="151"/>
  <c r="H10" i="151" s="1"/>
  <c r="L8" i="151"/>
  <c r="L10" i="151" s="1"/>
  <c r="G8" i="151"/>
  <c r="G10" i="151" s="1"/>
  <c r="AA8" i="151"/>
  <c r="AA10" i="151" s="1"/>
  <c r="W8" i="151"/>
  <c r="W10" i="151" s="1"/>
  <c r="J8" i="151"/>
  <c r="R8" i="151"/>
  <c r="R10" i="151" s="1"/>
  <c r="N10" i="151"/>
  <c r="B62" i="147"/>
  <c r="F62" i="147" s="1"/>
  <c r="F90" i="147" s="1"/>
  <c r="V15" i="109"/>
  <c r="AB10" i="151"/>
  <c r="B63" i="151"/>
  <c r="W63" i="151" s="1"/>
  <c r="W16" i="109"/>
  <c r="F6" i="167"/>
  <c r="P6" i="150"/>
  <c r="F6" i="150"/>
  <c r="F63" i="150" s="1"/>
  <c r="T6" i="150"/>
  <c r="T63" i="150" s="1"/>
  <c r="O6" i="150"/>
  <c r="R6" i="150"/>
  <c r="I6" i="150"/>
  <c r="Z6" i="150"/>
  <c r="Z63" i="150" s="1"/>
  <c r="J6" i="150"/>
  <c r="J63" i="150" s="1"/>
  <c r="L6" i="150"/>
  <c r="L63" i="150" s="1"/>
  <c r="S6" i="150"/>
  <c r="S63" i="150" s="1"/>
  <c r="M6" i="150"/>
  <c r="M63" i="150" s="1"/>
  <c r="W6" i="150"/>
  <c r="Q6" i="150"/>
  <c r="B64" i="151"/>
  <c r="J64" i="151" s="1"/>
  <c r="W17" i="109"/>
  <c r="W9" i="118"/>
  <c r="G6" i="150"/>
  <c r="B34" i="148"/>
  <c r="AC5" i="149"/>
  <c r="Y5" i="149"/>
  <c r="J5" i="149"/>
  <c r="L5" i="149"/>
  <c r="M5" i="149"/>
  <c r="K5" i="149"/>
  <c r="T5" i="149"/>
  <c r="I5" i="149"/>
  <c r="G5" i="149"/>
  <c r="W5" i="149"/>
  <c r="S5" i="149"/>
  <c r="X5" i="149"/>
  <c r="H5" i="149"/>
  <c r="R5" i="149"/>
  <c r="Q5" i="149"/>
  <c r="AD5" i="149"/>
  <c r="Z5" i="149"/>
  <c r="P5" i="149"/>
  <c r="O5" i="149"/>
  <c r="N5" i="149"/>
  <c r="AB5" i="149"/>
  <c r="U5" i="149"/>
  <c r="F5" i="149"/>
  <c r="F32" i="149" s="1"/>
  <c r="AA5" i="149"/>
  <c r="V5" i="149"/>
  <c r="O15" i="167"/>
  <c r="R15" i="167"/>
  <c r="P15" i="167"/>
  <c r="AD15" i="167"/>
  <c r="V15" i="167"/>
  <c r="Q52" i="167"/>
  <c r="Q53" i="167" s="1"/>
  <c r="T52" i="167"/>
  <c r="T53" i="167" s="1"/>
  <c r="F53" i="167"/>
  <c r="AB33" i="167"/>
  <c r="R52" i="167"/>
  <c r="R53" i="167" s="1"/>
  <c r="O33" i="167"/>
  <c r="T33" i="167"/>
  <c r="S52" i="167"/>
  <c r="S53" i="167" s="1"/>
  <c r="N15" i="167"/>
  <c r="P52" i="167"/>
  <c r="P53" i="167" s="1"/>
  <c r="AB15" i="167"/>
  <c r="AA15" i="167"/>
  <c r="Z15" i="167"/>
  <c r="AA52" i="167"/>
  <c r="AA53" i="167" s="1"/>
  <c r="U15" i="167"/>
  <c r="K52" i="167"/>
  <c r="K53" i="167" s="1"/>
  <c r="T15" i="167"/>
  <c r="X15" i="167"/>
  <c r="G33" i="167"/>
  <c r="I33" i="167"/>
  <c r="AA33" i="167"/>
  <c r="M33" i="167"/>
  <c r="R33" i="167"/>
  <c r="U33" i="167"/>
  <c r="Y33" i="167"/>
  <c r="V13" i="166"/>
  <c r="M13" i="166"/>
  <c r="H33" i="167"/>
  <c r="W33" i="167"/>
  <c r="S33" i="167"/>
  <c r="V33" i="167"/>
  <c r="Z33" i="167"/>
  <c r="AD33" i="167"/>
  <c r="P33" i="167"/>
  <c r="Q33" i="167"/>
  <c r="AC15" i="167"/>
  <c r="I52" i="167"/>
  <c r="I53" i="167" s="1"/>
  <c r="O52" i="167"/>
  <c r="O53" i="167" s="1"/>
  <c r="F76" i="167"/>
  <c r="R76" i="167" s="1"/>
  <c r="R77" i="167" s="1"/>
  <c r="U52" i="167"/>
  <c r="U53" i="167" s="1"/>
  <c r="G52" i="167"/>
  <c r="G53" i="167" s="1"/>
  <c r="AB5" i="166"/>
  <c r="AB6" i="166" s="1"/>
  <c r="AD52" i="167"/>
  <c r="AD53" i="167" s="1"/>
  <c r="AD5" i="166"/>
  <c r="AD6" i="166" s="1"/>
  <c r="L15" i="167"/>
  <c r="P13" i="166"/>
  <c r="X13" i="166"/>
  <c r="S5" i="166"/>
  <c r="S6" i="166" s="1"/>
  <c r="Y15" i="167"/>
  <c r="AA5" i="166"/>
  <c r="AA6" i="166" s="1"/>
  <c r="M15" i="167"/>
  <c r="M52" i="167"/>
  <c r="M53" i="167" s="1"/>
  <c r="J52" i="167"/>
  <c r="J53" i="167" s="1"/>
  <c r="W13" i="166"/>
  <c r="AD13" i="166"/>
  <c r="AA13" i="166"/>
  <c r="N13" i="166"/>
  <c r="S13" i="166"/>
  <c r="AC13" i="166"/>
  <c r="AB13" i="166"/>
  <c r="X33" i="167"/>
  <c r="S15" i="167"/>
  <c r="AC52" i="167"/>
  <c r="AC53" i="167" s="1"/>
  <c r="Q13" i="166"/>
  <c r="U13" i="166"/>
  <c r="R13" i="166"/>
  <c r="L13" i="166"/>
  <c r="Z13" i="166"/>
  <c r="Z15" i="166" s="1"/>
  <c r="O13" i="166"/>
  <c r="C58" i="168"/>
  <c r="J58" i="168" s="1"/>
  <c r="B52" i="168"/>
  <c r="F52" i="168" s="1"/>
  <c r="N52" i="167"/>
  <c r="N53" i="167" s="1"/>
  <c r="X52" i="167"/>
  <c r="X53" i="167" s="1"/>
  <c r="H52" i="167"/>
  <c r="H53" i="167" s="1"/>
  <c r="W52" i="167"/>
  <c r="W53" i="167" s="1"/>
  <c r="V52" i="167"/>
  <c r="V53" i="167" s="1"/>
  <c r="Z52" i="167"/>
  <c r="Z53" i="167" s="1"/>
  <c r="Y52" i="167"/>
  <c r="Y53" i="167" s="1"/>
  <c r="L52" i="167"/>
  <c r="L53" i="167" s="1"/>
  <c r="F5" i="168"/>
  <c r="F28" i="168" s="1"/>
  <c r="N28" i="168" s="1"/>
  <c r="N29" i="168" s="1"/>
  <c r="P5" i="168"/>
  <c r="P6" i="168" s="1"/>
  <c r="Y13" i="166"/>
  <c r="R5" i="168"/>
  <c r="R6" i="168" s="1"/>
  <c r="M5" i="168"/>
  <c r="M6" i="168" s="1"/>
  <c r="Y5" i="168"/>
  <c r="Y6" i="168" s="1"/>
  <c r="AC5" i="168"/>
  <c r="AC6" i="168" s="1"/>
  <c r="J5" i="168"/>
  <c r="J6" i="168" s="1"/>
  <c r="K5" i="168"/>
  <c r="K6" i="168" s="1"/>
  <c r="B29" i="166"/>
  <c r="AC29" i="166" s="1"/>
  <c r="S5" i="168"/>
  <c r="S6" i="168" s="1"/>
  <c r="AA5" i="168"/>
  <c r="AA6" i="168" s="1"/>
  <c r="U5" i="168"/>
  <c r="U6" i="168" s="1"/>
  <c r="V5" i="168"/>
  <c r="V6" i="168" s="1"/>
  <c r="Q15" i="167"/>
  <c r="AD5" i="168"/>
  <c r="AD6" i="168" s="1"/>
  <c r="W5" i="168"/>
  <c r="W6" i="168" s="1"/>
  <c r="T5" i="168"/>
  <c r="T6" i="168" s="1"/>
  <c r="L5" i="168"/>
  <c r="L6" i="168" s="1"/>
  <c r="H5" i="168"/>
  <c r="H6" i="168" s="1"/>
  <c r="Q5" i="168"/>
  <c r="Q6" i="168" s="1"/>
  <c r="X5" i="168"/>
  <c r="X6" i="168" s="1"/>
  <c r="I5" i="168"/>
  <c r="I6" i="168" s="1"/>
  <c r="N5" i="168"/>
  <c r="N6" i="168" s="1"/>
  <c r="W15" i="167"/>
  <c r="K33" i="167"/>
  <c r="AB5" i="168"/>
  <c r="AB6" i="168" s="1"/>
  <c r="J33" i="167"/>
  <c r="AC33" i="167"/>
  <c r="Z5" i="168"/>
  <c r="Z6" i="168" s="1"/>
  <c r="L33" i="167"/>
  <c r="O5" i="168"/>
  <c r="O6" i="168" s="1"/>
  <c r="Q5" i="166"/>
  <c r="Q6" i="166" s="1"/>
  <c r="X5" i="166"/>
  <c r="X6" i="166" s="1"/>
  <c r="R5" i="166"/>
  <c r="R6" i="166" s="1"/>
  <c r="V5" i="166"/>
  <c r="V6" i="166" s="1"/>
  <c r="N5" i="166"/>
  <c r="N6" i="166" s="1"/>
  <c r="L5" i="166"/>
  <c r="L6" i="166" s="1"/>
  <c r="P5" i="166"/>
  <c r="P6" i="166" s="1"/>
  <c r="W5" i="166"/>
  <c r="W6" i="166" s="1"/>
  <c r="Y5" i="166"/>
  <c r="Y6" i="166" s="1"/>
  <c r="M5" i="166"/>
  <c r="M6" i="166" s="1"/>
  <c r="H5" i="166"/>
  <c r="H6" i="166" s="1"/>
  <c r="AC5" i="166"/>
  <c r="AC6" i="166" s="1"/>
  <c r="T5" i="166"/>
  <c r="T6" i="166" s="1"/>
  <c r="T15" i="166" s="1"/>
  <c r="O5" i="166"/>
  <c r="O6" i="166" s="1"/>
  <c r="I5" i="166"/>
  <c r="I6" i="166" s="1"/>
  <c r="U5" i="166"/>
  <c r="U6" i="166" s="1"/>
  <c r="F5" i="166"/>
  <c r="F6" i="166" s="1"/>
  <c r="G5" i="166"/>
  <c r="G6" i="166" s="1"/>
  <c r="J5" i="166"/>
  <c r="J6" i="166" s="1"/>
  <c r="K5" i="166"/>
  <c r="K6" i="166" s="1"/>
  <c r="J10" i="151"/>
  <c r="AA8" i="150"/>
  <c r="AA11" i="150" s="1"/>
  <c r="O8" i="150"/>
  <c r="O11" i="150" s="1"/>
  <c r="N8" i="150"/>
  <c r="N11" i="150" s="1"/>
  <c r="G8" i="150"/>
  <c r="F8" i="150"/>
  <c r="S8" i="150"/>
  <c r="Z8" i="150"/>
  <c r="AC8" i="150"/>
  <c r="AB8" i="150"/>
  <c r="Y8" i="150"/>
  <c r="W8" i="150"/>
  <c r="V8" i="150"/>
  <c r="V11" i="150" s="1"/>
  <c r="Q8" i="150"/>
  <c r="U8" i="150"/>
  <c r="U11" i="150" s="1"/>
  <c r="H8" i="150"/>
  <c r="H11" i="150" s="1"/>
  <c r="AD8" i="150"/>
  <c r="I8" i="150"/>
  <c r="I11" i="150" s="1"/>
  <c r="K8" i="150"/>
  <c r="L8" i="150"/>
  <c r="P8" i="150"/>
  <c r="M8" i="150"/>
  <c r="R8" i="150"/>
  <c r="T8" i="150"/>
  <c r="J8" i="150"/>
  <c r="X8" i="150"/>
  <c r="M34" i="151"/>
  <c r="AB34" i="151"/>
  <c r="AD34" i="151"/>
  <c r="AC34" i="151"/>
  <c r="T34" i="151"/>
  <c r="S34" i="151"/>
  <c r="R34" i="151"/>
  <c r="Q34" i="151"/>
  <c r="P34" i="151"/>
  <c r="O34" i="151"/>
  <c r="N34" i="151"/>
  <c r="V34" i="151"/>
  <c r="Z34" i="151"/>
  <c r="AA34" i="151"/>
  <c r="G34" i="151"/>
  <c r="K34" i="151"/>
  <c r="W34" i="151"/>
  <c r="L34" i="151"/>
  <c r="H34" i="151"/>
  <c r="X34" i="151"/>
  <c r="Y34" i="151"/>
  <c r="J34" i="151"/>
  <c r="I34" i="151"/>
  <c r="U34" i="151"/>
  <c r="X36" i="150"/>
  <c r="Z36" i="150"/>
  <c r="W36" i="150"/>
  <c r="W65" i="150" s="1"/>
  <c r="S36" i="150"/>
  <c r="Y36" i="150"/>
  <c r="AB36" i="150"/>
  <c r="O36" i="150"/>
  <c r="P36" i="150"/>
  <c r="F36" i="150"/>
  <c r="Q36" i="150"/>
  <c r="T36" i="150"/>
  <c r="G36" i="150"/>
  <c r="U36" i="150"/>
  <c r="N36" i="150"/>
  <c r="AC36" i="150"/>
  <c r="M36" i="150"/>
  <c r="AD36" i="150"/>
  <c r="L36" i="150"/>
  <c r="R36" i="150"/>
  <c r="H36" i="150"/>
  <c r="H65" i="150" s="1"/>
  <c r="K36" i="150"/>
  <c r="J36" i="150"/>
  <c r="I36" i="150"/>
  <c r="AA36" i="150"/>
  <c r="V36" i="150"/>
  <c r="E61" i="120"/>
  <c r="E66" i="120" s="1"/>
  <c r="D73" i="120" s="1"/>
  <c r="F60" i="120"/>
  <c r="Y31" i="167"/>
  <c r="I31" i="167"/>
  <c r="X31" i="167"/>
  <c r="H31" i="167"/>
  <c r="U31" i="167"/>
  <c r="W31" i="167"/>
  <c r="G31" i="167"/>
  <c r="V31" i="167"/>
  <c r="F31" i="167"/>
  <c r="T31" i="167"/>
  <c r="S31" i="167"/>
  <c r="Q31" i="167"/>
  <c r="O31" i="167"/>
  <c r="AA31" i="167"/>
  <c r="K31" i="167"/>
  <c r="Z31" i="167"/>
  <c r="J31" i="167"/>
  <c r="N31" i="167"/>
  <c r="N36" i="167" s="1"/>
  <c r="AC31" i="167"/>
  <c r="M31" i="167"/>
  <c r="L31" i="167"/>
  <c r="AD31" i="167"/>
  <c r="AB31" i="167"/>
  <c r="R31" i="167"/>
  <c r="P31" i="167"/>
  <c r="AD28" i="167"/>
  <c r="AD29" i="167" s="1"/>
  <c r="N28" i="167"/>
  <c r="N29" i="167" s="1"/>
  <c r="AC28" i="167"/>
  <c r="AC29" i="167" s="1"/>
  <c r="M28" i="167"/>
  <c r="M29" i="167" s="1"/>
  <c r="AB28" i="167"/>
  <c r="AB29" i="167" s="1"/>
  <c r="L28" i="167"/>
  <c r="L29" i="167" s="1"/>
  <c r="AA28" i="167"/>
  <c r="AA29" i="167" s="1"/>
  <c r="K28" i="167"/>
  <c r="K29" i="167" s="1"/>
  <c r="J28" i="167"/>
  <c r="J29" i="167" s="1"/>
  <c r="Y28" i="167"/>
  <c r="Y29" i="167" s="1"/>
  <c r="I28" i="167"/>
  <c r="I29" i="167" s="1"/>
  <c r="V28" i="167"/>
  <c r="V29" i="167" s="1"/>
  <c r="T28" i="167"/>
  <c r="T29" i="167" s="1"/>
  <c r="F29" i="167"/>
  <c r="P28" i="167"/>
  <c r="P29" i="167" s="1"/>
  <c r="O28" i="167"/>
  <c r="O29" i="167" s="1"/>
  <c r="Z28" i="167"/>
  <c r="Z29" i="167" s="1"/>
  <c r="X28" i="167"/>
  <c r="X29" i="167" s="1"/>
  <c r="W28" i="167"/>
  <c r="W29" i="167" s="1"/>
  <c r="U28" i="167"/>
  <c r="U29" i="167" s="1"/>
  <c r="S28" i="167"/>
  <c r="S29" i="167" s="1"/>
  <c r="R28" i="167"/>
  <c r="R29" i="167" s="1"/>
  <c r="Q28" i="167"/>
  <c r="Q29" i="167" s="1"/>
  <c r="H28" i="167"/>
  <c r="H29" i="167" s="1"/>
  <c r="G28" i="167"/>
  <c r="G29" i="167" s="1"/>
  <c r="G60" i="119"/>
  <c r="F61" i="119"/>
  <c r="F66" i="119" s="1"/>
  <c r="E73" i="119" s="1"/>
  <c r="O29" i="160"/>
  <c r="N29" i="160"/>
  <c r="M29" i="160"/>
  <c r="L29" i="160"/>
  <c r="K29" i="160"/>
  <c r="J29" i="160"/>
  <c r="F29" i="160"/>
  <c r="AC29" i="160"/>
  <c r="X29" i="160"/>
  <c r="W29" i="160"/>
  <c r="V29" i="160"/>
  <c r="U29" i="160"/>
  <c r="Q29" i="160"/>
  <c r="P29" i="160"/>
  <c r="T29" i="160"/>
  <c r="R29" i="160"/>
  <c r="AB29" i="160"/>
  <c r="I29" i="160"/>
  <c r="G29" i="160"/>
  <c r="AA29" i="160"/>
  <c r="S29" i="160"/>
  <c r="H29" i="160"/>
  <c r="Z29" i="160"/>
  <c r="AD29" i="160"/>
  <c r="Y29" i="160"/>
  <c r="H85" i="160"/>
  <c r="Y85" i="160"/>
  <c r="I85" i="160"/>
  <c r="G85" i="160"/>
  <c r="R85" i="160"/>
  <c r="AB85" i="160"/>
  <c r="S85" i="160"/>
  <c r="AD85" i="160"/>
  <c r="Z85" i="160"/>
  <c r="M85" i="160"/>
  <c r="W85" i="160"/>
  <c r="O85" i="160"/>
  <c r="L85" i="160"/>
  <c r="U85" i="160"/>
  <c r="P85" i="160"/>
  <c r="V85" i="160"/>
  <c r="Q85" i="160"/>
  <c r="X85" i="160"/>
  <c r="K85" i="160"/>
  <c r="J85" i="160"/>
  <c r="AA85" i="160"/>
  <c r="T85" i="160"/>
  <c r="AC85" i="160"/>
  <c r="U9" i="118"/>
  <c r="F52" i="161"/>
  <c r="F53" i="161" s="1"/>
  <c r="F52" i="162"/>
  <c r="AD34" i="162"/>
  <c r="L34" i="162"/>
  <c r="J34" i="162"/>
  <c r="T34" i="162"/>
  <c r="Z34" i="162"/>
  <c r="N34" i="162"/>
  <c r="AC34" i="162"/>
  <c r="M34" i="162"/>
  <c r="Y34" i="162"/>
  <c r="K34" i="162"/>
  <c r="I34" i="162"/>
  <c r="G34" i="162"/>
  <c r="V34" i="162"/>
  <c r="H34" i="162"/>
  <c r="F34" i="162"/>
  <c r="AB34" i="162"/>
  <c r="U34" i="162"/>
  <c r="AA34" i="162"/>
  <c r="X34" i="162"/>
  <c r="W34" i="162"/>
  <c r="P34" i="162"/>
  <c r="R34" i="162"/>
  <c r="O34" i="162"/>
  <c r="S34" i="162"/>
  <c r="Q34" i="162"/>
  <c r="M5" i="162"/>
  <c r="M6" i="162" s="1"/>
  <c r="AC5" i="162"/>
  <c r="AC6" i="162" s="1"/>
  <c r="AA5" i="162"/>
  <c r="AA6" i="162" s="1"/>
  <c r="Z5" i="162"/>
  <c r="Z6" i="162" s="1"/>
  <c r="Q5" i="162"/>
  <c r="Q6" i="162" s="1"/>
  <c r="K5" i="162"/>
  <c r="K6" i="162" s="1"/>
  <c r="J5" i="162"/>
  <c r="J6" i="162" s="1"/>
  <c r="I5" i="162"/>
  <c r="I6" i="162" s="1"/>
  <c r="G5" i="162"/>
  <c r="G6" i="162" s="1"/>
  <c r="F5" i="162"/>
  <c r="F28" i="162" s="1"/>
  <c r="AB5" i="162"/>
  <c r="AB6" i="162" s="1"/>
  <c r="AD5" i="162"/>
  <c r="AD6" i="162" s="1"/>
  <c r="N5" i="162"/>
  <c r="N6" i="162" s="1"/>
  <c r="H5" i="162"/>
  <c r="H6" i="162" s="1"/>
  <c r="P5" i="162"/>
  <c r="P6" i="162" s="1"/>
  <c r="X5" i="162"/>
  <c r="X6" i="162" s="1"/>
  <c r="T5" i="162"/>
  <c r="T6" i="162" s="1"/>
  <c r="U5" i="162"/>
  <c r="U6" i="162" s="1"/>
  <c r="V5" i="162"/>
  <c r="V6" i="162" s="1"/>
  <c r="W5" i="162"/>
  <c r="W6" i="162" s="1"/>
  <c r="L5" i="162"/>
  <c r="L6" i="162" s="1"/>
  <c r="Y5" i="162"/>
  <c r="Y6" i="162" s="1"/>
  <c r="S5" i="162"/>
  <c r="S6" i="162" s="1"/>
  <c r="R5" i="162"/>
  <c r="R6" i="162" s="1"/>
  <c r="O5" i="162"/>
  <c r="O6" i="162" s="1"/>
  <c r="AD34" i="161"/>
  <c r="J34" i="161"/>
  <c r="P34" i="161"/>
  <c r="S34" i="161"/>
  <c r="AB34" i="161"/>
  <c r="Y34" i="161"/>
  <c r="U34" i="161"/>
  <c r="F34" i="161"/>
  <c r="AC34" i="161"/>
  <c r="K34" i="161"/>
  <c r="V34" i="161"/>
  <c r="M34" i="161"/>
  <c r="G34" i="161"/>
  <c r="L34" i="161"/>
  <c r="W34" i="161"/>
  <c r="N34" i="161"/>
  <c r="H34" i="161"/>
  <c r="Q34" i="161"/>
  <c r="X34" i="161"/>
  <c r="T34" i="161"/>
  <c r="AA34" i="161"/>
  <c r="O34" i="161"/>
  <c r="R34" i="161"/>
  <c r="I34" i="161"/>
  <c r="E61" i="118"/>
  <c r="E66" i="118" s="1"/>
  <c r="D73" i="118" s="1"/>
  <c r="F60" i="118"/>
  <c r="R60" i="157"/>
  <c r="U59" i="159"/>
  <c r="Y59" i="159"/>
  <c r="X59" i="159"/>
  <c r="J59" i="159"/>
  <c r="I59" i="159"/>
  <c r="Q59" i="159"/>
  <c r="AA59" i="159"/>
  <c r="W59" i="159"/>
  <c r="P59" i="159"/>
  <c r="H59" i="159"/>
  <c r="O59" i="159"/>
  <c r="G59" i="159"/>
  <c r="AD59" i="159"/>
  <c r="F59" i="159"/>
  <c r="N59" i="159"/>
  <c r="R59" i="159"/>
  <c r="AB59" i="159"/>
  <c r="T59" i="159"/>
  <c r="L59" i="159"/>
  <c r="V59" i="159"/>
  <c r="S59" i="159"/>
  <c r="AC59" i="159"/>
  <c r="M59" i="159"/>
  <c r="K59" i="159"/>
  <c r="Z59" i="159"/>
  <c r="W58" i="158"/>
  <c r="J58" i="158"/>
  <c r="T58" i="158"/>
  <c r="S58" i="158"/>
  <c r="X58" i="158"/>
  <c r="K58" i="158"/>
  <c r="I58" i="158"/>
  <c r="Y58" i="158"/>
  <c r="Q58" i="158"/>
  <c r="P58" i="158"/>
  <c r="G58" i="158"/>
  <c r="O58" i="158"/>
  <c r="F58" i="158"/>
  <c r="AA58" i="158"/>
  <c r="AD58" i="158"/>
  <c r="H58" i="158"/>
  <c r="N58" i="158"/>
  <c r="R58" i="158"/>
  <c r="AC58" i="158"/>
  <c r="U58" i="158"/>
  <c r="M58" i="158"/>
  <c r="V58" i="158"/>
  <c r="AB58" i="158"/>
  <c r="L58" i="158"/>
  <c r="Z58" i="158"/>
  <c r="T60" i="157"/>
  <c r="F89" i="147"/>
  <c r="AB64" i="151"/>
  <c r="AA64" i="151"/>
  <c r="K64" i="151"/>
  <c r="Z64" i="151"/>
  <c r="R64" i="151"/>
  <c r="G64" i="151"/>
  <c r="AD64" i="151"/>
  <c r="T64" i="151"/>
  <c r="M64" i="151"/>
  <c r="Q64" i="151"/>
  <c r="U64" i="151"/>
  <c r="P64" i="151"/>
  <c r="W64" i="151"/>
  <c r="P63" i="151"/>
  <c r="S63" i="151"/>
  <c r="AA63" i="151"/>
  <c r="O63" i="151"/>
  <c r="AB63" i="151"/>
  <c r="N63" i="151"/>
  <c r="Q63" i="151"/>
  <c r="Y63" i="151"/>
  <c r="AD63" i="151"/>
  <c r="H63" i="151"/>
  <c r="T63" i="151"/>
  <c r="U60" i="151"/>
  <c r="AA60" i="151"/>
  <c r="K60" i="151"/>
  <c r="Z60" i="151"/>
  <c r="P60" i="151"/>
  <c r="W60" i="151"/>
  <c r="T60" i="151"/>
  <c r="G60" i="151"/>
  <c r="V61" i="151"/>
  <c r="X61" i="151"/>
  <c r="W61" i="151"/>
  <c r="H61" i="151"/>
  <c r="G61" i="151"/>
  <c r="U61" i="151"/>
  <c r="M61" i="151"/>
  <c r="I61" i="151"/>
  <c r="AC61" i="151"/>
  <c r="O61" i="151"/>
  <c r="R61" i="151"/>
  <c r="P61" i="151"/>
  <c r="F61" i="151"/>
  <c r="N61" i="151"/>
  <c r="AA61" i="151"/>
  <c r="J61" i="151"/>
  <c r="Z61" i="151"/>
  <c r="T61" i="151"/>
  <c r="L61" i="151"/>
  <c r="K61" i="151"/>
  <c r="S61" i="151"/>
  <c r="Q61" i="151"/>
  <c r="Y61" i="151"/>
  <c r="AB61" i="151"/>
  <c r="AD61" i="151"/>
  <c r="Q35" i="150"/>
  <c r="X35" i="150"/>
  <c r="U35" i="150"/>
  <c r="H35" i="150"/>
  <c r="Y35" i="150"/>
  <c r="O35" i="150"/>
  <c r="S35" i="150"/>
  <c r="S64" i="150" s="1"/>
  <c r="K35" i="150"/>
  <c r="AA35" i="150"/>
  <c r="AA64" i="150" s="1"/>
  <c r="J35" i="150"/>
  <c r="J64" i="150" s="1"/>
  <c r="N35" i="150"/>
  <c r="Z35" i="150"/>
  <c r="L35" i="150"/>
  <c r="AD35" i="150"/>
  <c r="AB35" i="150"/>
  <c r="P35" i="150"/>
  <c r="T35" i="150"/>
  <c r="M35" i="150"/>
  <c r="G35" i="150"/>
  <c r="R35" i="150"/>
  <c r="F35" i="150"/>
  <c r="V35" i="150"/>
  <c r="V64" i="150" s="1"/>
  <c r="W35" i="150"/>
  <c r="I35" i="150"/>
  <c r="AC35" i="150"/>
  <c r="T33" i="151"/>
  <c r="Q33" i="151"/>
  <c r="N33" i="151"/>
  <c r="AD33" i="151"/>
  <c r="U33" i="151"/>
  <c r="R33" i="151"/>
  <c r="Y33" i="151"/>
  <c r="O33" i="151"/>
  <c r="V33" i="151"/>
  <c r="J33" i="151"/>
  <c r="G33" i="151"/>
  <c r="K33" i="151"/>
  <c r="W33" i="151"/>
  <c r="Z33" i="151"/>
  <c r="AA33" i="151"/>
  <c r="S33" i="151"/>
  <c r="AC33" i="151"/>
  <c r="L33" i="151"/>
  <c r="AB33" i="151"/>
  <c r="I33" i="151"/>
  <c r="M33" i="151"/>
  <c r="P33" i="151"/>
  <c r="H33" i="151"/>
  <c r="X33" i="151"/>
  <c r="AC63" i="150"/>
  <c r="V63" i="150"/>
  <c r="AC33" i="154"/>
  <c r="J33" i="154"/>
  <c r="I34" i="154"/>
  <c r="K34" i="154"/>
  <c r="Z34" i="154"/>
  <c r="Z33" i="154"/>
  <c r="K33" i="154"/>
  <c r="M33" i="154"/>
  <c r="Y34" i="154"/>
  <c r="X42" i="154"/>
  <c r="N33" i="154"/>
  <c r="H34" i="154"/>
  <c r="G33" i="154"/>
  <c r="N34" i="154"/>
  <c r="W33" i="154"/>
  <c r="P34" i="154"/>
  <c r="H33" i="154"/>
  <c r="R34" i="154"/>
  <c r="R44" i="155"/>
  <c r="R73" i="155" s="1"/>
  <c r="X33" i="154"/>
  <c r="U34" i="154"/>
  <c r="L44" i="155"/>
  <c r="L73" i="155" s="1"/>
  <c r="T33" i="154"/>
  <c r="L42" i="154"/>
  <c r="I33" i="154"/>
  <c r="V34" i="154"/>
  <c r="I42" i="156"/>
  <c r="P42" i="156"/>
  <c r="AB42" i="154"/>
  <c r="Y33" i="154"/>
  <c r="W34" i="154"/>
  <c r="T42" i="154"/>
  <c r="L33" i="154"/>
  <c r="V42" i="154"/>
  <c r="T34" i="154"/>
  <c r="R42" i="156"/>
  <c r="Q42" i="156"/>
  <c r="Z44" i="155"/>
  <c r="Z73" i="155" s="1"/>
  <c r="Z42" i="154"/>
  <c r="AC44" i="155"/>
  <c r="AC73" i="155" s="1"/>
  <c r="J44" i="155"/>
  <c r="J73" i="155" s="1"/>
  <c r="E44" i="155"/>
  <c r="E73" i="155" s="1"/>
  <c r="M44" i="155"/>
  <c r="M73" i="155" s="1"/>
  <c r="V44" i="155"/>
  <c r="V73" i="155" s="1"/>
  <c r="N44" i="155"/>
  <c r="N73" i="155" s="1"/>
  <c r="W44" i="155"/>
  <c r="W73" i="155" s="1"/>
  <c r="K42" i="154"/>
  <c r="K43" i="156"/>
  <c r="AA44" i="155"/>
  <c r="AA73" i="155" s="1"/>
  <c r="Y44" i="155"/>
  <c r="Y73" i="155" s="1"/>
  <c r="I44" i="155"/>
  <c r="I73" i="155" s="1"/>
  <c r="H44" i="155"/>
  <c r="H73" i="155" s="1"/>
  <c r="F44" i="155"/>
  <c r="F73" i="155" s="1"/>
  <c r="AC102" i="155" s="1"/>
  <c r="U44" i="155"/>
  <c r="U73" i="155" s="1"/>
  <c r="P44" i="155"/>
  <c r="P73" i="155" s="1"/>
  <c r="F62" i="154"/>
  <c r="U62" i="154" s="1"/>
  <c r="O44" i="155"/>
  <c r="O73" i="155" s="1"/>
  <c r="S44" i="155"/>
  <c r="S73" i="155" s="1"/>
  <c r="I42" i="154"/>
  <c r="AD44" i="155"/>
  <c r="AD73" i="155" s="1"/>
  <c r="K44" i="155"/>
  <c r="K73" i="155" s="1"/>
  <c r="Y42" i="154"/>
  <c r="P33" i="154"/>
  <c r="T44" i="155"/>
  <c r="T73" i="155" s="1"/>
  <c r="O42" i="154"/>
  <c r="AA34" i="154"/>
  <c r="P42" i="154"/>
  <c r="R33" i="154"/>
  <c r="AA33" i="154"/>
  <c r="L34" i="154"/>
  <c r="Q42" i="154"/>
  <c r="AB34" i="154"/>
  <c r="R42" i="154"/>
  <c r="AD33" i="154"/>
  <c r="AB33" i="154"/>
  <c r="M34" i="154"/>
  <c r="U13" i="111"/>
  <c r="S42" i="154"/>
  <c r="S33" i="154"/>
  <c r="O33" i="154"/>
  <c r="AC34" i="154"/>
  <c r="W42" i="154"/>
  <c r="U42" i="154"/>
  <c r="U33" i="154"/>
  <c r="Q33" i="154"/>
  <c r="AD34" i="154"/>
  <c r="G42" i="154"/>
  <c r="F42" i="154"/>
  <c r="S34" i="154"/>
  <c r="O34" i="154"/>
  <c r="F43" i="156"/>
  <c r="AA42" i="154"/>
  <c r="H42" i="154"/>
  <c r="X34" i="154"/>
  <c r="Q34" i="154"/>
  <c r="AC42" i="154"/>
  <c r="J34" i="154"/>
  <c r="AA5" i="156"/>
  <c r="R5" i="156"/>
  <c r="O102" i="155"/>
  <c r="F60" i="154"/>
  <c r="F88" i="154" s="1"/>
  <c r="R102" i="155"/>
  <c r="K102" i="155"/>
  <c r="AC5" i="156"/>
  <c r="H43" i="156"/>
  <c r="I43" i="156"/>
  <c r="U15" i="111"/>
  <c r="B62" i="156"/>
  <c r="L62" i="156" s="1"/>
  <c r="AD5" i="156"/>
  <c r="B34" i="155"/>
  <c r="G5" i="156"/>
  <c r="W15" i="111"/>
  <c r="M5" i="156"/>
  <c r="S5" i="156"/>
  <c r="P36" i="155"/>
  <c r="P65" i="155" s="1"/>
  <c r="W36" i="155"/>
  <c r="W65" i="155" s="1"/>
  <c r="O36" i="155"/>
  <c r="O65" i="155" s="1"/>
  <c r="M36" i="155"/>
  <c r="M65" i="155" s="1"/>
  <c r="L36" i="155"/>
  <c r="L65" i="155" s="1"/>
  <c r="K36" i="155"/>
  <c r="K65" i="155" s="1"/>
  <c r="AC36" i="155"/>
  <c r="AC65" i="155" s="1"/>
  <c r="I36" i="155"/>
  <c r="I65" i="155" s="1"/>
  <c r="V36" i="155"/>
  <c r="V65" i="155" s="1"/>
  <c r="AD36" i="155"/>
  <c r="AD65" i="155" s="1"/>
  <c r="F36" i="155"/>
  <c r="F65" i="155" s="1"/>
  <c r="AB36" i="155"/>
  <c r="AB65" i="155" s="1"/>
  <c r="Y36" i="155"/>
  <c r="Y65" i="155" s="1"/>
  <c r="T36" i="155"/>
  <c r="T65" i="155" s="1"/>
  <c r="J36" i="155"/>
  <c r="J65" i="155" s="1"/>
  <c r="Z36" i="155"/>
  <c r="Z65" i="155" s="1"/>
  <c r="R36" i="155"/>
  <c r="R65" i="155" s="1"/>
  <c r="H36" i="155"/>
  <c r="H65" i="155" s="1"/>
  <c r="G36" i="155"/>
  <c r="G65" i="155" s="1"/>
  <c r="X36" i="155"/>
  <c r="X65" i="155" s="1"/>
  <c r="U36" i="155"/>
  <c r="U65" i="155" s="1"/>
  <c r="AA36" i="155"/>
  <c r="AA65" i="155" s="1"/>
  <c r="N36" i="155"/>
  <c r="N65" i="155" s="1"/>
  <c r="S36" i="155"/>
  <c r="S65" i="155" s="1"/>
  <c r="Q36" i="155"/>
  <c r="Q65" i="155" s="1"/>
  <c r="U6" i="155"/>
  <c r="S6" i="155"/>
  <c r="O6" i="155"/>
  <c r="V6" i="155"/>
  <c r="G6" i="155"/>
  <c r="R6" i="155"/>
  <c r="I6" i="155"/>
  <c r="Q6" i="155"/>
  <c r="AA6" i="155"/>
  <c r="T6" i="155"/>
  <c r="X6" i="155"/>
  <c r="L6" i="155"/>
  <c r="K6" i="155"/>
  <c r="J6" i="155"/>
  <c r="AB6" i="155"/>
  <c r="AC6" i="155"/>
  <c r="M6" i="155"/>
  <c r="H6" i="155"/>
  <c r="F6" i="155"/>
  <c r="AD6" i="155"/>
  <c r="N6" i="155"/>
  <c r="W6" i="155"/>
  <c r="Y6" i="155"/>
  <c r="Z6" i="155"/>
  <c r="P6" i="155"/>
  <c r="K101" i="156"/>
  <c r="I101" i="156"/>
  <c r="J101" i="156"/>
  <c r="H101" i="156"/>
  <c r="G101" i="156"/>
  <c r="F101" i="156"/>
  <c r="U60" i="154"/>
  <c r="H60" i="154"/>
  <c r="AD60" i="154"/>
  <c r="W60" i="154"/>
  <c r="S60" i="154"/>
  <c r="M60" i="156"/>
  <c r="AD60" i="156"/>
  <c r="AB60" i="156"/>
  <c r="N60" i="156"/>
  <c r="L60" i="156"/>
  <c r="I60" i="156"/>
  <c r="P60" i="156"/>
  <c r="J60" i="156"/>
  <c r="Z60" i="156"/>
  <c r="O60" i="156"/>
  <c r="G60" i="156"/>
  <c r="R60" i="156"/>
  <c r="U60" i="156"/>
  <c r="W60" i="156"/>
  <c r="S60" i="156"/>
  <c r="V60" i="156"/>
  <c r="Y60" i="156"/>
  <c r="AA60" i="156"/>
  <c r="AC60" i="156"/>
  <c r="H60" i="156"/>
  <c r="F60" i="156"/>
  <c r="Q60" i="156"/>
  <c r="T60" i="156"/>
  <c r="X60" i="156"/>
  <c r="K60" i="156"/>
  <c r="S102" i="155"/>
  <c r="H102" i="155"/>
  <c r="T102" i="155"/>
  <c r="J102" i="155"/>
  <c r="AB102" i="155"/>
  <c r="V102" i="155"/>
  <c r="G102" i="155"/>
  <c r="L102" i="155"/>
  <c r="W102" i="155"/>
  <c r="I102" i="155"/>
  <c r="Q102" i="155"/>
  <c r="K5" i="156"/>
  <c r="O5" i="156"/>
  <c r="Q5" i="156"/>
  <c r="V5" i="156"/>
  <c r="W5" i="156"/>
  <c r="L5" i="156"/>
  <c r="H5" i="156"/>
  <c r="U5" i="156"/>
  <c r="N5" i="156"/>
  <c r="Z5" i="156"/>
  <c r="F5" i="156"/>
  <c r="P5" i="156"/>
  <c r="X5" i="156"/>
  <c r="T5" i="156"/>
  <c r="J5" i="156"/>
  <c r="I5" i="156"/>
  <c r="Y5" i="156"/>
  <c r="Z7" i="156"/>
  <c r="Y7" i="156"/>
  <c r="W7" i="156"/>
  <c r="S7" i="156"/>
  <c r="N7" i="156"/>
  <c r="J7" i="156"/>
  <c r="G7" i="156"/>
  <c r="R7" i="156"/>
  <c r="AD7" i="156"/>
  <c r="T7" i="156"/>
  <c r="K7" i="156"/>
  <c r="AA7" i="156"/>
  <c r="H7" i="156"/>
  <c r="X7" i="156"/>
  <c r="M7" i="156"/>
  <c r="I7" i="156"/>
  <c r="AC7" i="156"/>
  <c r="L7" i="156"/>
  <c r="AB7" i="156"/>
  <c r="U7" i="156"/>
  <c r="O7" i="156"/>
  <c r="P7" i="156"/>
  <c r="Q7" i="156"/>
  <c r="F7" i="156"/>
  <c r="F34" i="156" s="1"/>
  <c r="V7" i="156"/>
  <c r="F32" i="154"/>
  <c r="G32" i="154" s="1"/>
  <c r="H69" i="154"/>
  <c r="AC69" i="154"/>
  <c r="X69" i="154"/>
  <c r="V69" i="154"/>
  <c r="M69" i="154"/>
  <c r="L69" i="154"/>
  <c r="F69" i="154"/>
  <c r="F97" i="154" s="1"/>
  <c r="AA69" i="154"/>
  <c r="P69" i="154"/>
  <c r="U69" i="154"/>
  <c r="S69" i="154"/>
  <c r="K69" i="154"/>
  <c r="AB69" i="154"/>
  <c r="O69" i="154"/>
  <c r="T69" i="154"/>
  <c r="N69" i="154"/>
  <c r="AD69" i="154"/>
  <c r="Q69" i="154"/>
  <c r="J69" i="154"/>
  <c r="G69" i="154"/>
  <c r="I69" i="154"/>
  <c r="Z69" i="154"/>
  <c r="W69" i="154"/>
  <c r="Y69" i="154"/>
  <c r="R69" i="154"/>
  <c r="F73" i="111"/>
  <c r="F78" i="111" s="1"/>
  <c r="E85" i="111" s="1"/>
  <c r="G72" i="111"/>
  <c r="H43" i="152"/>
  <c r="K43" i="152"/>
  <c r="F43" i="152"/>
  <c r="I43" i="152"/>
  <c r="P39" i="151"/>
  <c r="T39" i="151"/>
  <c r="M39" i="151"/>
  <c r="U39" i="151"/>
  <c r="N39" i="151"/>
  <c r="O39" i="151"/>
  <c r="S39" i="151"/>
  <c r="F39" i="151"/>
  <c r="Q39" i="151"/>
  <c r="G39" i="151"/>
  <c r="Z39" i="151"/>
  <c r="I39" i="151"/>
  <c r="J39" i="151"/>
  <c r="H39" i="151"/>
  <c r="K39" i="151"/>
  <c r="L39" i="151"/>
  <c r="X39" i="151"/>
  <c r="AB39" i="151"/>
  <c r="AD39" i="151"/>
  <c r="AA39" i="151"/>
  <c r="W39" i="151"/>
  <c r="Y39" i="151"/>
  <c r="R39" i="151"/>
  <c r="AC39" i="151"/>
  <c r="P41" i="150"/>
  <c r="P70" i="150" s="1"/>
  <c r="AD41" i="150"/>
  <c r="AD70" i="150" s="1"/>
  <c r="AC41" i="150"/>
  <c r="AC70" i="150" s="1"/>
  <c r="AB41" i="150"/>
  <c r="AB70" i="150" s="1"/>
  <c r="W41" i="150"/>
  <c r="W70" i="150" s="1"/>
  <c r="U41" i="150"/>
  <c r="U70" i="150" s="1"/>
  <c r="T41" i="150"/>
  <c r="T70" i="150" s="1"/>
  <c r="M41" i="150"/>
  <c r="M70" i="150" s="1"/>
  <c r="V41" i="150"/>
  <c r="V70" i="150" s="1"/>
  <c r="O41" i="150"/>
  <c r="O70" i="150" s="1"/>
  <c r="Q41" i="150"/>
  <c r="Q70" i="150" s="1"/>
  <c r="H41" i="150"/>
  <c r="H70" i="150" s="1"/>
  <c r="K41" i="150"/>
  <c r="K70" i="150" s="1"/>
  <c r="X41" i="150"/>
  <c r="X70" i="150" s="1"/>
  <c r="AA41" i="150"/>
  <c r="AA70" i="150" s="1"/>
  <c r="S41" i="150"/>
  <c r="S70" i="150" s="1"/>
  <c r="R41" i="150"/>
  <c r="R70" i="150" s="1"/>
  <c r="N41" i="150"/>
  <c r="N70" i="150" s="1"/>
  <c r="E41" i="150"/>
  <c r="G41" i="150"/>
  <c r="G70" i="150" s="1"/>
  <c r="I41" i="150"/>
  <c r="I70" i="150" s="1"/>
  <c r="J41" i="150"/>
  <c r="J70" i="150" s="1"/>
  <c r="L41" i="150"/>
  <c r="L70" i="150" s="1"/>
  <c r="F41" i="150"/>
  <c r="F70" i="150" s="1"/>
  <c r="F99" i="150" s="1"/>
  <c r="Y41" i="150"/>
  <c r="Y70" i="150" s="1"/>
  <c r="Z41" i="150"/>
  <c r="Z70" i="150" s="1"/>
  <c r="J43" i="152"/>
  <c r="I17" i="150"/>
  <c r="I74" i="150" s="1"/>
  <c r="K17" i="150"/>
  <c r="K74" i="150" s="1"/>
  <c r="H17" i="150"/>
  <c r="H74" i="150" s="1"/>
  <c r="E17" i="150"/>
  <c r="F17" i="150"/>
  <c r="F74" i="150" s="1"/>
  <c r="J17" i="150"/>
  <c r="J74" i="150" s="1"/>
  <c r="G17" i="150"/>
  <c r="G74" i="150" s="1"/>
  <c r="M36" i="152"/>
  <c r="M37" i="152" s="1"/>
  <c r="X36" i="152"/>
  <c r="X37" i="152" s="1"/>
  <c r="Q36" i="152"/>
  <c r="Q37" i="152" s="1"/>
  <c r="AB36" i="152"/>
  <c r="AB37" i="152" s="1"/>
  <c r="J36" i="152"/>
  <c r="AD36" i="152"/>
  <c r="Y36" i="152"/>
  <c r="Y37" i="152" s="1"/>
  <c r="F37" i="152"/>
  <c r="W36" i="152"/>
  <c r="H36" i="152"/>
  <c r="H37" i="152" s="1"/>
  <c r="AA36" i="152"/>
  <c r="AA37" i="152" s="1"/>
  <c r="Z36" i="152"/>
  <c r="Z37" i="152" s="1"/>
  <c r="V36" i="152"/>
  <c r="V37" i="152" s="1"/>
  <c r="N36" i="152"/>
  <c r="N37" i="152" s="1"/>
  <c r="E72" i="110"/>
  <c r="E77" i="110" s="1"/>
  <c r="D84" i="110" s="1"/>
  <c r="F154" i="150" s="1"/>
  <c r="F71" i="110"/>
  <c r="G37" i="152"/>
  <c r="P37" i="152"/>
  <c r="K37" i="152"/>
  <c r="O37" i="152"/>
  <c r="R37" i="152"/>
  <c r="T37" i="152"/>
  <c r="U37" i="152"/>
  <c r="F124" i="150"/>
  <c r="U17" i="109"/>
  <c r="U16" i="109"/>
  <c r="F7" i="147"/>
  <c r="F34" i="147" s="1"/>
  <c r="S34" i="147" s="1"/>
  <c r="B8" i="148"/>
  <c r="B64" i="149"/>
  <c r="B63" i="149"/>
  <c r="R15" i="109"/>
  <c r="W15" i="109" s="1"/>
  <c r="B7" i="149"/>
  <c r="B36" i="148" s="1"/>
  <c r="K63" i="147"/>
  <c r="Q61" i="147"/>
  <c r="Z63" i="147"/>
  <c r="G63" i="147"/>
  <c r="U63" i="147"/>
  <c r="I61" i="147"/>
  <c r="S63" i="147"/>
  <c r="M61" i="147"/>
  <c r="W61" i="147"/>
  <c r="K61" i="147"/>
  <c r="Y63" i="147"/>
  <c r="O63" i="147"/>
  <c r="P63" i="147"/>
  <c r="AA61" i="147"/>
  <c r="J63" i="147"/>
  <c r="V61" i="147"/>
  <c r="U61" i="147"/>
  <c r="I63" i="147"/>
  <c r="AC63" i="147"/>
  <c r="T63" i="147"/>
  <c r="AB61" i="147"/>
  <c r="T61" i="147"/>
  <c r="Z61" i="147"/>
  <c r="X63" i="147"/>
  <c r="M63" i="147"/>
  <c r="J64" i="147"/>
  <c r="S64" i="147"/>
  <c r="Z64" i="147"/>
  <c r="W64" i="147"/>
  <c r="AD64" i="147"/>
  <c r="AB64" i="147"/>
  <c r="AC64" i="147"/>
  <c r="K64" i="147"/>
  <c r="T64" i="147"/>
  <c r="P64" i="147"/>
  <c r="U64" i="147"/>
  <c r="V64" i="147"/>
  <c r="X64" i="147"/>
  <c r="Y64" i="147"/>
  <c r="M64" i="147"/>
  <c r="N64" i="147"/>
  <c r="AA64" i="147"/>
  <c r="O64" i="147"/>
  <c r="I64" i="147"/>
  <c r="R64" i="147"/>
  <c r="H64" i="147"/>
  <c r="G64" i="147"/>
  <c r="Q64" i="147"/>
  <c r="L64" i="147"/>
  <c r="O61" i="147"/>
  <c r="N61" i="147"/>
  <c r="W63" i="147"/>
  <c r="Q63" i="147"/>
  <c r="L61" i="147"/>
  <c r="J61" i="147"/>
  <c r="H63" i="147"/>
  <c r="N63" i="147"/>
  <c r="AD61" i="147"/>
  <c r="H61" i="147"/>
  <c r="F42" i="147"/>
  <c r="S61" i="147"/>
  <c r="Y61" i="147"/>
  <c r="V63" i="147"/>
  <c r="AB63" i="147"/>
  <c r="AC61" i="147"/>
  <c r="X61" i="147"/>
  <c r="R63" i="147"/>
  <c r="R61" i="147"/>
  <c r="AD63" i="147"/>
  <c r="L63" i="147"/>
  <c r="G42" i="147"/>
  <c r="J42" i="147"/>
  <c r="Y42" i="147"/>
  <c r="AD42" i="147"/>
  <c r="S42" i="147"/>
  <c r="W42" i="147"/>
  <c r="V42" i="147"/>
  <c r="N42" i="147"/>
  <c r="R42" i="147"/>
  <c r="Q42" i="147"/>
  <c r="AB42" i="147"/>
  <c r="P42" i="147"/>
  <c r="I42" i="147"/>
  <c r="AC42" i="147"/>
  <c r="U42" i="147"/>
  <c r="H42" i="147"/>
  <c r="M42" i="147"/>
  <c r="X42" i="147"/>
  <c r="L42" i="147"/>
  <c r="Z42" i="147"/>
  <c r="AA42" i="147"/>
  <c r="T42" i="147"/>
  <c r="K42" i="147"/>
  <c r="E73" i="109"/>
  <c r="E78" i="109" s="1"/>
  <c r="D85" i="109" s="1"/>
  <c r="F72" i="109"/>
  <c r="T76" i="170" l="1"/>
  <c r="T77" i="170" s="1"/>
  <c r="O60" i="151"/>
  <c r="I63" i="151"/>
  <c r="F64" i="151"/>
  <c r="F93" i="151" s="1"/>
  <c r="AC64" i="151"/>
  <c r="O28" i="170"/>
  <c r="O29" i="170" s="1"/>
  <c r="AC31" i="171"/>
  <c r="H31" i="171"/>
  <c r="Y60" i="151"/>
  <c r="AC63" i="151"/>
  <c r="O64" i="151"/>
  <c r="N64" i="151"/>
  <c r="AC65" i="150"/>
  <c r="U28" i="170"/>
  <c r="U29" i="170" s="1"/>
  <c r="AC62" i="182"/>
  <c r="J60" i="151"/>
  <c r="U63" i="151"/>
  <c r="V64" i="151"/>
  <c r="V28" i="170"/>
  <c r="V29" i="170" s="1"/>
  <c r="Z62" i="182"/>
  <c r="P63" i="150"/>
  <c r="L28" i="170"/>
  <c r="L29" i="170" s="1"/>
  <c r="X11" i="150"/>
  <c r="AC60" i="151"/>
  <c r="M76" i="170"/>
  <c r="M77" i="170" s="1"/>
  <c r="Q31" i="171"/>
  <c r="AA31" i="171"/>
  <c r="V76" i="170"/>
  <c r="V77" i="170" s="1"/>
  <c r="U62" i="182"/>
  <c r="U65" i="150"/>
  <c r="F60" i="151"/>
  <c r="F89" i="151" s="1"/>
  <c r="H89" i="151" s="1"/>
  <c r="W76" i="170"/>
  <c r="W77" i="170" s="1"/>
  <c r="L60" i="151"/>
  <c r="R63" i="151"/>
  <c r="X63" i="151"/>
  <c r="L64" i="151"/>
  <c r="AD52" i="161"/>
  <c r="AD53" i="161" s="1"/>
  <c r="T11" i="150"/>
  <c r="Z11" i="150"/>
  <c r="W63" i="150"/>
  <c r="F31" i="170"/>
  <c r="X76" i="170"/>
  <c r="X77" i="170" s="1"/>
  <c r="T31" i="171"/>
  <c r="Y63" i="150"/>
  <c r="N60" i="151"/>
  <c r="Z63" i="151"/>
  <c r="H64" i="151"/>
  <c r="M60" i="151"/>
  <c r="V63" i="151"/>
  <c r="I64" i="151"/>
  <c r="F76" i="161"/>
  <c r="R11" i="150"/>
  <c r="S11" i="150"/>
  <c r="P28" i="170"/>
  <c r="P29" i="170" s="1"/>
  <c r="P76" i="170"/>
  <c r="P77" i="170" s="1"/>
  <c r="F77" i="170"/>
  <c r="Q62" i="182"/>
  <c r="H78" i="173"/>
  <c r="H129" i="178"/>
  <c r="H129" i="175"/>
  <c r="H129" i="172"/>
  <c r="U85" i="184"/>
  <c r="AB85" i="184"/>
  <c r="Q85" i="184"/>
  <c r="W85" i="184"/>
  <c r="X85" i="184"/>
  <c r="M85" i="184"/>
  <c r="G85" i="184"/>
  <c r="R85" i="184"/>
  <c r="I85" i="184"/>
  <c r="AC85" i="184"/>
  <c r="Y85" i="184"/>
  <c r="S85" i="184"/>
  <c r="J85" i="184"/>
  <c r="T85" i="184"/>
  <c r="Z85" i="184"/>
  <c r="V85" i="184"/>
  <c r="N85" i="184"/>
  <c r="H85" i="184"/>
  <c r="K85" i="184"/>
  <c r="AD85" i="184"/>
  <c r="AA85" i="184"/>
  <c r="O85" i="184"/>
  <c r="L85" i="184"/>
  <c r="P85" i="184"/>
  <c r="M28" i="170"/>
  <c r="M29" i="170" s="1"/>
  <c r="R76" i="170"/>
  <c r="R77" i="170" s="1"/>
  <c r="Y85" i="169"/>
  <c r="AD37" i="152"/>
  <c r="G128" i="181"/>
  <c r="G130" i="181" s="1"/>
  <c r="F130" i="181"/>
  <c r="G76" i="183"/>
  <c r="G77" i="183" s="1"/>
  <c r="F77" i="183"/>
  <c r="F77" i="179"/>
  <c r="G76" i="179"/>
  <c r="G77" i="179" s="1"/>
  <c r="N85" i="172"/>
  <c r="P85" i="172"/>
  <c r="O85" i="172"/>
  <c r="W85" i="172"/>
  <c r="G85" i="172"/>
  <c r="F79" i="173"/>
  <c r="G77" i="173"/>
  <c r="G79" i="173" s="1"/>
  <c r="F77" i="185"/>
  <c r="G76" i="185"/>
  <c r="G77" i="185" s="1"/>
  <c r="F80" i="178"/>
  <c r="G79" i="178"/>
  <c r="G80" i="178" s="1"/>
  <c r="F80" i="184"/>
  <c r="G79" i="184"/>
  <c r="G80" i="184" s="1"/>
  <c r="F80" i="181"/>
  <c r="G79" i="181"/>
  <c r="G80" i="181" s="1"/>
  <c r="H85" i="181"/>
  <c r="W85" i="181"/>
  <c r="G85" i="181"/>
  <c r="V85" i="181"/>
  <c r="U85" i="181"/>
  <c r="AC85" i="181"/>
  <c r="T85" i="181"/>
  <c r="M85" i="181"/>
  <c r="S85" i="181"/>
  <c r="AB85" i="181"/>
  <c r="R85" i="181"/>
  <c r="L85" i="181"/>
  <c r="Q85" i="181"/>
  <c r="AA85" i="181"/>
  <c r="P85" i="181"/>
  <c r="K85" i="181"/>
  <c r="O85" i="181"/>
  <c r="Z85" i="181"/>
  <c r="AD85" i="181"/>
  <c r="J85" i="181"/>
  <c r="N85" i="181"/>
  <c r="Y85" i="181"/>
  <c r="I85" i="181"/>
  <c r="X85" i="181"/>
  <c r="F130" i="184"/>
  <c r="G128" i="184"/>
  <c r="G130" i="184" s="1"/>
  <c r="F79" i="177"/>
  <c r="G77" i="177"/>
  <c r="G79" i="177" s="1"/>
  <c r="F77" i="174"/>
  <c r="G76" i="174"/>
  <c r="G77" i="174" s="1"/>
  <c r="I28" i="170"/>
  <c r="I29" i="170" s="1"/>
  <c r="N76" i="170"/>
  <c r="N77" i="170" s="1"/>
  <c r="U85" i="169"/>
  <c r="N85" i="169"/>
  <c r="F84" i="182"/>
  <c r="F80" i="175"/>
  <c r="G79" i="175"/>
  <c r="G80" i="175" s="1"/>
  <c r="G28" i="177"/>
  <c r="G29" i="177" s="1"/>
  <c r="F29" i="177"/>
  <c r="J28" i="170"/>
  <c r="J29" i="170" s="1"/>
  <c r="O76" i="170"/>
  <c r="O77" i="170" s="1"/>
  <c r="V85" i="169"/>
  <c r="F77" i="176"/>
  <c r="G76" i="176"/>
  <c r="G77" i="176" s="1"/>
  <c r="G76" i="180"/>
  <c r="G77" i="180" s="1"/>
  <c r="G86" i="180" s="1"/>
  <c r="F77" i="180"/>
  <c r="F86" i="180" s="1"/>
  <c r="I37" i="152"/>
  <c r="F77" i="182"/>
  <c r="G76" i="182"/>
  <c r="G77" i="182" s="1"/>
  <c r="G86" i="182" s="1"/>
  <c r="G76" i="186"/>
  <c r="G77" i="186" s="1"/>
  <c r="F77" i="186"/>
  <c r="M11" i="150"/>
  <c r="F11" i="150"/>
  <c r="L11" i="150"/>
  <c r="Y62" i="182"/>
  <c r="K11" i="150"/>
  <c r="Y76" i="170"/>
  <c r="Y77" i="170" s="1"/>
  <c r="R63" i="150"/>
  <c r="AD76" i="170"/>
  <c r="AD77" i="170" s="1"/>
  <c r="O63" i="150"/>
  <c r="U76" i="170"/>
  <c r="U77" i="170" s="1"/>
  <c r="O62" i="182"/>
  <c r="S60" i="151"/>
  <c r="AC28" i="170"/>
  <c r="AC29" i="170" s="1"/>
  <c r="H60" i="151"/>
  <c r="AD60" i="151"/>
  <c r="F6" i="171"/>
  <c r="F28" i="171"/>
  <c r="G63" i="150"/>
  <c r="AD28" i="170"/>
  <c r="AD29" i="170" s="1"/>
  <c r="V62" i="182"/>
  <c r="J52" i="161"/>
  <c r="J53" i="161" s="1"/>
  <c r="AC76" i="170"/>
  <c r="AC77" i="170" s="1"/>
  <c r="AA76" i="170"/>
  <c r="AA77" i="170" s="1"/>
  <c r="Y11" i="150"/>
  <c r="Z28" i="170"/>
  <c r="Z29" i="170" s="1"/>
  <c r="L76" i="170"/>
  <c r="L77" i="170" s="1"/>
  <c r="H81" i="182"/>
  <c r="H60" i="182"/>
  <c r="H62" i="182" s="1"/>
  <c r="V62" i="156"/>
  <c r="I60" i="151"/>
  <c r="P52" i="161"/>
  <c r="P53" i="161" s="1"/>
  <c r="AA65" i="150"/>
  <c r="AB11" i="150"/>
  <c r="F29" i="170"/>
  <c r="H76" i="170"/>
  <c r="H77" i="170" s="1"/>
  <c r="AB76" i="170"/>
  <c r="AB77" i="170" s="1"/>
  <c r="T76" i="182"/>
  <c r="T77" i="182" s="1"/>
  <c r="J76" i="182"/>
  <c r="J77" i="182" s="1"/>
  <c r="H77" i="182"/>
  <c r="R76" i="182"/>
  <c r="R77" i="182" s="1"/>
  <c r="W76" i="182"/>
  <c r="W77" i="182" s="1"/>
  <c r="V76" i="182"/>
  <c r="V77" i="182" s="1"/>
  <c r="AD76" i="182"/>
  <c r="AD77" i="182" s="1"/>
  <c r="AB76" i="182"/>
  <c r="AB77" i="182" s="1"/>
  <c r="AA76" i="182"/>
  <c r="AA77" i="182" s="1"/>
  <c r="K76" i="182"/>
  <c r="K77" i="182" s="1"/>
  <c r="S76" i="182"/>
  <c r="S77" i="182" s="1"/>
  <c r="Y76" i="182"/>
  <c r="Y77" i="182" s="1"/>
  <c r="I76" i="182"/>
  <c r="I77" i="182" s="1"/>
  <c r="X76" i="182"/>
  <c r="X77" i="182" s="1"/>
  <c r="Q76" i="182"/>
  <c r="Q77" i="182" s="1"/>
  <c r="P76" i="182"/>
  <c r="P77" i="182" s="1"/>
  <c r="O76" i="182"/>
  <c r="O77" i="182" s="1"/>
  <c r="U76" i="182"/>
  <c r="U77" i="182" s="1"/>
  <c r="N76" i="182"/>
  <c r="N77" i="182" s="1"/>
  <c r="AC76" i="182"/>
  <c r="AC77" i="182" s="1"/>
  <c r="M76" i="182"/>
  <c r="M77" i="182" s="1"/>
  <c r="L76" i="182"/>
  <c r="L77" i="182" s="1"/>
  <c r="Z76" i="182"/>
  <c r="Z77" i="182" s="1"/>
  <c r="W37" i="152"/>
  <c r="G11" i="150"/>
  <c r="Z65" i="150"/>
  <c r="J62" i="182"/>
  <c r="J37" i="152"/>
  <c r="I62" i="182"/>
  <c r="M65" i="150"/>
  <c r="I63" i="150"/>
  <c r="AD11" i="150"/>
  <c r="AA62" i="182"/>
  <c r="V60" i="151"/>
  <c r="T28" i="170"/>
  <c r="T29" i="170" s="1"/>
  <c r="J76" i="170"/>
  <c r="J77" i="170" s="1"/>
  <c r="K62" i="182"/>
  <c r="T62" i="182"/>
  <c r="W28" i="170"/>
  <c r="W29" i="170" s="1"/>
  <c r="N28" i="170"/>
  <c r="N29" i="170" s="1"/>
  <c r="Z76" i="170"/>
  <c r="Z77" i="170" s="1"/>
  <c r="Q60" i="151"/>
  <c r="L52" i="161"/>
  <c r="L53" i="161" s="1"/>
  <c r="X28" i="170"/>
  <c r="X29" i="170" s="1"/>
  <c r="K76" i="170"/>
  <c r="K77" i="170" s="1"/>
  <c r="S37" i="152"/>
  <c r="M62" i="154"/>
  <c r="X60" i="151"/>
  <c r="Q65" i="150"/>
  <c r="Y28" i="170"/>
  <c r="Y29" i="170" s="1"/>
  <c r="W62" i="182"/>
  <c r="R60" i="151"/>
  <c r="W52" i="161"/>
  <c r="W53" i="161" s="1"/>
  <c r="G76" i="170"/>
  <c r="G77" i="170" s="1"/>
  <c r="S52" i="161"/>
  <c r="S53" i="161" s="1"/>
  <c r="O65" i="150"/>
  <c r="AC11" i="150"/>
  <c r="Q63" i="150"/>
  <c r="I76" i="170"/>
  <c r="I77" i="170" s="1"/>
  <c r="AB62" i="182"/>
  <c r="R62" i="182"/>
  <c r="J76" i="185"/>
  <c r="J77" i="185" s="1"/>
  <c r="AD76" i="185"/>
  <c r="AD77" i="185" s="1"/>
  <c r="H77" i="185"/>
  <c r="Q76" i="185"/>
  <c r="Q77" i="185" s="1"/>
  <c r="R107" i="184"/>
  <c r="P107" i="184"/>
  <c r="W107" i="184"/>
  <c r="F107" i="184"/>
  <c r="K107" i="184"/>
  <c r="Z107" i="184"/>
  <c r="M107" i="184"/>
  <c r="I107" i="184"/>
  <c r="AC107" i="184"/>
  <c r="AD107" i="184"/>
  <c r="U107" i="184"/>
  <c r="J107" i="184"/>
  <c r="X107" i="184"/>
  <c r="S107" i="184"/>
  <c r="E132" i="184"/>
  <c r="AC132" i="184" s="1"/>
  <c r="Q107" i="184"/>
  <c r="AB107" i="184"/>
  <c r="G107" i="184"/>
  <c r="H107" i="184"/>
  <c r="AA107" i="184"/>
  <c r="T107" i="184"/>
  <c r="V107" i="184"/>
  <c r="L107" i="184"/>
  <c r="O107" i="184"/>
  <c r="Y107" i="184"/>
  <c r="T76" i="185"/>
  <c r="T77" i="185" s="1"/>
  <c r="Z76" i="185"/>
  <c r="Z77" i="185" s="1"/>
  <c r="AA76" i="185"/>
  <c r="AA77" i="185" s="1"/>
  <c r="K76" i="185"/>
  <c r="K77" i="185" s="1"/>
  <c r="L76" i="185"/>
  <c r="L77" i="185" s="1"/>
  <c r="X76" i="185"/>
  <c r="X77" i="185" s="1"/>
  <c r="N76" i="185"/>
  <c r="N77" i="185" s="1"/>
  <c r="AC76" i="185"/>
  <c r="AC77" i="185" s="1"/>
  <c r="AB76" i="185"/>
  <c r="AB77" i="185" s="1"/>
  <c r="Y76" i="185"/>
  <c r="Y77" i="185" s="1"/>
  <c r="R76" i="185"/>
  <c r="R77" i="185" s="1"/>
  <c r="P76" i="185"/>
  <c r="P77" i="185" s="1"/>
  <c r="U76" i="185"/>
  <c r="U77" i="185" s="1"/>
  <c r="S76" i="185"/>
  <c r="S77" i="185" s="1"/>
  <c r="O76" i="185"/>
  <c r="O77" i="185" s="1"/>
  <c r="W76" i="185"/>
  <c r="W77" i="185" s="1"/>
  <c r="M76" i="185"/>
  <c r="M77" i="185" s="1"/>
  <c r="I76" i="185"/>
  <c r="I77" i="185" s="1"/>
  <c r="W29" i="184"/>
  <c r="T29" i="184"/>
  <c r="J29" i="184"/>
  <c r="Z29" i="184"/>
  <c r="AC29" i="184"/>
  <c r="S29" i="184"/>
  <c r="U29" i="184"/>
  <c r="P29" i="184"/>
  <c r="I29" i="184"/>
  <c r="O29" i="184"/>
  <c r="V29" i="184"/>
  <c r="Y29" i="184"/>
  <c r="R29" i="184"/>
  <c r="L29" i="184"/>
  <c r="AA29" i="184"/>
  <c r="AB29" i="184"/>
  <c r="K29" i="184"/>
  <c r="AD29" i="184"/>
  <c r="N29" i="184"/>
  <c r="H29" i="184"/>
  <c r="X29" i="184"/>
  <c r="Q29" i="184"/>
  <c r="M29" i="184"/>
  <c r="H28" i="186"/>
  <c r="H6" i="186"/>
  <c r="H77" i="186"/>
  <c r="I76" i="186"/>
  <c r="I77" i="186" s="1"/>
  <c r="R76" i="186"/>
  <c r="R77" i="186" s="1"/>
  <c r="X76" i="186"/>
  <c r="X77" i="186" s="1"/>
  <c r="Q76" i="186"/>
  <c r="Q77" i="186" s="1"/>
  <c r="W76" i="186"/>
  <c r="W77" i="186" s="1"/>
  <c r="O76" i="186"/>
  <c r="O77" i="186" s="1"/>
  <c r="V76" i="186"/>
  <c r="V77" i="186" s="1"/>
  <c r="P76" i="186"/>
  <c r="P77" i="186" s="1"/>
  <c r="U76" i="186"/>
  <c r="U77" i="186" s="1"/>
  <c r="AD76" i="186"/>
  <c r="AD77" i="186" s="1"/>
  <c r="N76" i="186"/>
  <c r="N77" i="186" s="1"/>
  <c r="AC76" i="186"/>
  <c r="AC77" i="186" s="1"/>
  <c r="M76" i="186"/>
  <c r="M77" i="186" s="1"/>
  <c r="AB76" i="186"/>
  <c r="AB77" i="186" s="1"/>
  <c r="L76" i="186"/>
  <c r="L77" i="186" s="1"/>
  <c r="AA76" i="186"/>
  <c r="AA77" i="186" s="1"/>
  <c r="K76" i="186"/>
  <c r="K77" i="186" s="1"/>
  <c r="Z76" i="186"/>
  <c r="Z77" i="186" s="1"/>
  <c r="S76" i="186"/>
  <c r="S77" i="186" s="1"/>
  <c r="T76" i="186"/>
  <c r="T77" i="186" s="1"/>
  <c r="J76" i="186"/>
  <c r="J77" i="186" s="1"/>
  <c r="Y76" i="186"/>
  <c r="Y77" i="186" s="1"/>
  <c r="S31" i="170"/>
  <c r="K31" i="170"/>
  <c r="J31" i="170"/>
  <c r="P31" i="170"/>
  <c r="V31" i="170"/>
  <c r="M31" i="170"/>
  <c r="G31" i="170"/>
  <c r="AD31" i="170"/>
  <c r="W31" i="170"/>
  <c r="O31" i="170"/>
  <c r="I31" i="170"/>
  <c r="R31" i="170"/>
  <c r="Y31" i="170"/>
  <c r="U31" i="170"/>
  <c r="AA31" i="170"/>
  <c r="AB31" i="170"/>
  <c r="AC31" i="170"/>
  <c r="L31" i="170"/>
  <c r="X31" i="170"/>
  <c r="H6" i="183"/>
  <c r="H28" i="183"/>
  <c r="AD29" i="181"/>
  <c r="U29" i="181"/>
  <c r="K29" i="181"/>
  <c r="I29" i="181"/>
  <c r="AC29" i="181"/>
  <c r="S29" i="181"/>
  <c r="Y29" i="181"/>
  <c r="N29" i="181"/>
  <c r="R29" i="181"/>
  <c r="L29" i="181"/>
  <c r="AB29" i="181"/>
  <c r="Q29" i="181"/>
  <c r="V29" i="181"/>
  <c r="P29" i="181"/>
  <c r="O29" i="181"/>
  <c r="H29" i="181"/>
  <c r="X29" i="181"/>
  <c r="AA29" i="181"/>
  <c r="J29" i="181"/>
  <c r="T29" i="181"/>
  <c r="Z29" i="181"/>
  <c r="W29" i="181"/>
  <c r="M29" i="181"/>
  <c r="AB76" i="183"/>
  <c r="AB77" i="183" s="1"/>
  <c r="L76" i="183"/>
  <c r="L77" i="183" s="1"/>
  <c r="AA76" i="183"/>
  <c r="AA77" i="183" s="1"/>
  <c r="K76" i="183"/>
  <c r="K77" i="183" s="1"/>
  <c r="Z76" i="183"/>
  <c r="Z77" i="183" s="1"/>
  <c r="T76" i="183"/>
  <c r="T77" i="183" s="1"/>
  <c r="J76" i="183"/>
  <c r="J77" i="183" s="1"/>
  <c r="S76" i="183"/>
  <c r="S77" i="183" s="1"/>
  <c r="Y76" i="183"/>
  <c r="Y77" i="183" s="1"/>
  <c r="H77" i="183"/>
  <c r="I76" i="183"/>
  <c r="I77" i="183" s="1"/>
  <c r="R76" i="183"/>
  <c r="R77" i="183" s="1"/>
  <c r="X76" i="183"/>
  <c r="X77" i="183" s="1"/>
  <c r="Q76" i="183"/>
  <c r="Q77" i="183" s="1"/>
  <c r="W76" i="183"/>
  <c r="W77" i="183" s="1"/>
  <c r="P76" i="183"/>
  <c r="P77" i="183" s="1"/>
  <c r="V76" i="183"/>
  <c r="V77" i="183" s="1"/>
  <c r="O76" i="183"/>
  <c r="O77" i="183" s="1"/>
  <c r="U76" i="183"/>
  <c r="U77" i="183" s="1"/>
  <c r="M76" i="183"/>
  <c r="M77" i="183" s="1"/>
  <c r="AD76" i="183"/>
  <c r="AD77" i="183" s="1"/>
  <c r="N76" i="183"/>
  <c r="N77" i="183" s="1"/>
  <c r="AC76" i="183"/>
  <c r="AC77" i="183" s="1"/>
  <c r="Z133" i="181"/>
  <c r="J133" i="181"/>
  <c r="Y133" i="181"/>
  <c r="I133" i="181"/>
  <c r="X133" i="181"/>
  <c r="H133" i="181"/>
  <c r="W133" i="181"/>
  <c r="G133" i="181"/>
  <c r="V133" i="181"/>
  <c r="F133" i="181"/>
  <c r="U133" i="181"/>
  <c r="T133" i="181"/>
  <c r="S133" i="181"/>
  <c r="R133" i="181"/>
  <c r="Q133" i="181"/>
  <c r="P133" i="181"/>
  <c r="O133" i="181"/>
  <c r="AD133" i="181"/>
  <c r="N133" i="181"/>
  <c r="AC133" i="181"/>
  <c r="M133" i="181"/>
  <c r="AB133" i="181"/>
  <c r="L133" i="181"/>
  <c r="AA133" i="181"/>
  <c r="K133" i="181"/>
  <c r="H28" i="180"/>
  <c r="H6" i="180"/>
  <c r="AC29" i="178"/>
  <c r="Y29" i="178"/>
  <c r="Q29" i="178"/>
  <c r="M29" i="178"/>
  <c r="I29" i="178"/>
  <c r="W29" i="178"/>
  <c r="AB29" i="178"/>
  <c r="V29" i="178"/>
  <c r="O29" i="178"/>
  <c r="K29" i="178"/>
  <c r="AA29" i="178"/>
  <c r="N29" i="178"/>
  <c r="R29" i="178"/>
  <c r="AD29" i="178"/>
  <c r="T29" i="178"/>
  <c r="J29" i="178"/>
  <c r="Z29" i="178"/>
  <c r="P29" i="178"/>
  <c r="U29" i="178"/>
  <c r="H29" i="178"/>
  <c r="X29" i="178"/>
  <c r="L29" i="178"/>
  <c r="S29" i="178"/>
  <c r="K79" i="176"/>
  <c r="P79" i="176"/>
  <c r="Z79" i="176"/>
  <c r="J79" i="176"/>
  <c r="Y79" i="176"/>
  <c r="I79" i="176"/>
  <c r="G79" i="176"/>
  <c r="X79" i="176"/>
  <c r="O79" i="176"/>
  <c r="H79" i="176"/>
  <c r="N79" i="176"/>
  <c r="AD79" i="176"/>
  <c r="W79" i="176"/>
  <c r="AC79" i="176"/>
  <c r="V79" i="176"/>
  <c r="M79" i="176"/>
  <c r="F79" i="176"/>
  <c r="AB79" i="176"/>
  <c r="U79" i="176"/>
  <c r="L79" i="176"/>
  <c r="T79" i="176"/>
  <c r="AA79" i="176"/>
  <c r="Q79" i="176"/>
  <c r="R79" i="176"/>
  <c r="S79" i="176"/>
  <c r="Y79" i="179"/>
  <c r="X79" i="179"/>
  <c r="W79" i="179"/>
  <c r="V79" i="179"/>
  <c r="U79" i="179"/>
  <c r="T79" i="179"/>
  <c r="N79" i="179"/>
  <c r="M79" i="179"/>
  <c r="K79" i="179"/>
  <c r="I79" i="179"/>
  <c r="H79" i="179"/>
  <c r="G79" i="179"/>
  <c r="F79" i="179"/>
  <c r="AC79" i="179"/>
  <c r="AA79" i="179"/>
  <c r="Q79" i="179"/>
  <c r="P79" i="179"/>
  <c r="AD79" i="179"/>
  <c r="R79" i="179"/>
  <c r="AB79" i="179"/>
  <c r="L79" i="179"/>
  <c r="Z79" i="179"/>
  <c r="J79" i="179"/>
  <c r="S79" i="179"/>
  <c r="O79" i="179"/>
  <c r="U54" i="175"/>
  <c r="U55" i="175" s="1"/>
  <c r="U30" i="175"/>
  <c r="O30" i="175"/>
  <c r="O54" i="175"/>
  <c r="O55" i="175" s="1"/>
  <c r="R30" i="175"/>
  <c r="R54" i="175"/>
  <c r="R55" i="175" s="1"/>
  <c r="X54" i="175"/>
  <c r="X55" i="175" s="1"/>
  <c r="X30" i="175"/>
  <c r="K30" i="175"/>
  <c r="K54" i="175"/>
  <c r="K55" i="175" s="1"/>
  <c r="H54" i="175"/>
  <c r="H30" i="175"/>
  <c r="P54" i="175"/>
  <c r="P55" i="175" s="1"/>
  <c r="P30" i="175"/>
  <c r="AB54" i="175"/>
  <c r="AB55" i="175" s="1"/>
  <c r="AB30" i="175"/>
  <c r="L30" i="175"/>
  <c r="L54" i="175"/>
  <c r="L55" i="175" s="1"/>
  <c r="W54" i="175"/>
  <c r="W55" i="175" s="1"/>
  <c r="W30" i="175"/>
  <c r="S30" i="175"/>
  <c r="S54" i="175"/>
  <c r="S55" i="175" s="1"/>
  <c r="J30" i="175"/>
  <c r="J54" i="175"/>
  <c r="J55" i="175" s="1"/>
  <c r="Y54" i="175"/>
  <c r="Y55" i="175" s="1"/>
  <c r="Y30" i="175"/>
  <c r="M30" i="175"/>
  <c r="M54" i="175"/>
  <c r="M55" i="175" s="1"/>
  <c r="I54" i="175"/>
  <c r="I55" i="175" s="1"/>
  <c r="I30" i="175"/>
  <c r="T30" i="175"/>
  <c r="T54" i="175"/>
  <c r="T55" i="175" s="1"/>
  <c r="V54" i="175"/>
  <c r="V55" i="175" s="1"/>
  <c r="V30" i="175"/>
  <c r="Z30" i="175"/>
  <c r="Z54" i="175"/>
  <c r="Z55" i="175" s="1"/>
  <c r="Q30" i="175"/>
  <c r="Q54" i="175"/>
  <c r="Q55" i="175" s="1"/>
  <c r="AC30" i="175"/>
  <c r="AC54" i="175"/>
  <c r="AC55" i="175" s="1"/>
  <c r="H77" i="177"/>
  <c r="Q52" i="177"/>
  <c r="Q54" i="177" s="1"/>
  <c r="T52" i="177"/>
  <c r="T54" i="177" s="1"/>
  <c r="N52" i="177"/>
  <c r="N54" i="177" s="1"/>
  <c r="AD52" i="177"/>
  <c r="AD54" i="177" s="1"/>
  <c r="V52" i="177"/>
  <c r="V54" i="177" s="1"/>
  <c r="W52" i="177"/>
  <c r="W54" i="177" s="1"/>
  <c r="X52" i="177"/>
  <c r="X54" i="177" s="1"/>
  <c r="P52" i="177"/>
  <c r="P54" i="177" s="1"/>
  <c r="M52" i="177"/>
  <c r="M54" i="177" s="1"/>
  <c r="AC52" i="177"/>
  <c r="AC54" i="177" s="1"/>
  <c r="L52" i="177"/>
  <c r="L54" i="177" s="1"/>
  <c r="AB52" i="177"/>
  <c r="AB54" i="177" s="1"/>
  <c r="U52" i="177"/>
  <c r="U54" i="177" s="1"/>
  <c r="O52" i="177"/>
  <c r="O54" i="177" s="1"/>
  <c r="S52" i="177"/>
  <c r="S54" i="177" s="1"/>
  <c r="J52" i="177"/>
  <c r="J54" i="177" s="1"/>
  <c r="K52" i="177"/>
  <c r="K54" i="177" s="1"/>
  <c r="I52" i="177"/>
  <c r="I54" i="177" s="1"/>
  <c r="Z52" i="177"/>
  <c r="Z54" i="177" s="1"/>
  <c r="H54" i="177"/>
  <c r="Y52" i="177"/>
  <c r="Y54" i="177" s="1"/>
  <c r="AA52" i="177"/>
  <c r="AA54" i="177" s="1"/>
  <c r="R52" i="177"/>
  <c r="R54" i="177" s="1"/>
  <c r="AA30" i="175"/>
  <c r="AA54" i="175"/>
  <c r="AA55" i="175" s="1"/>
  <c r="AD54" i="175"/>
  <c r="AD55" i="175" s="1"/>
  <c r="AD30" i="175"/>
  <c r="N30" i="175"/>
  <c r="N54" i="175"/>
  <c r="N55" i="175" s="1"/>
  <c r="AD76" i="176"/>
  <c r="AD77" i="176" s="1"/>
  <c r="N76" i="176"/>
  <c r="N77" i="176" s="1"/>
  <c r="AC76" i="176"/>
  <c r="AC77" i="176" s="1"/>
  <c r="M76" i="176"/>
  <c r="M77" i="176" s="1"/>
  <c r="AB76" i="176"/>
  <c r="AB77" i="176" s="1"/>
  <c r="L76" i="176"/>
  <c r="L77" i="176" s="1"/>
  <c r="AA76" i="176"/>
  <c r="AA77" i="176" s="1"/>
  <c r="K76" i="176"/>
  <c r="K77" i="176" s="1"/>
  <c r="T76" i="176"/>
  <c r="T77" i="176" s="1"/>
  <c r="Z76" i="176"/>
  <c r="Z77" i="176" s="1"/>
  <c r="S76" i="176"/>
  <c r="S77" i="176" s="1"/>
  <c r="J76" i="176"/>
  <c r="J77" i="176" s="1"/>
  <c r="O76" i="176"/>
  <c r="O77" i="176" s="1"/>
  <c r="H77" i="176"/>
  <c r="Y76" i="176"/>
  <c r="Y77" i="176" s="1"/>
  <c r="R76" i="176"/>
  <c r="R77" i="176" s="1"/>
  <c r="I76" i="176"/>
  <c r="I77" i="176" s="1"/>
  <c r="W76" i="176"/>
  <c r="W77" i="176" s="1"/>
  <c r="X76" i="176"/>
  <c r="X77" i="176" s="1"/>
  <c r="Q76" i="176"/>
  <c r="Q77" i="176" s="1"/>
  <c r="V76" i="176"/>
  <c r="V77" i="176" s="1"/>
  <c r="P76" i="176"/>
  <c r="P77" i="176" s="1"/>
  <c r="U76" i="176"/>
  <c r="U77" i="176" s="1"/>
  <c r="F61" i="126"/>
  <c r="F66" i="126" s="1"/>
  <c r="E73" i="126" s="1"/>
  <c r="G60" i="126"/>
  <c r="F61" i="125"/>
  <c r="F66" i="125" s="1"/>
  <c r="E73" i="125" s="1"/>
  <c r="G60" i="125"/>
  <c r="F61" i="124"/>
  <c r="F66" i="124" s="1"/>
  <c r="E73" i="124" s="1"/>
  <c r="G60" i="124"/>
  <c r="F61" i="123"/>
  <c r="F66" i="123" s="1"/>
  <c r="E73" i="123" s="1"/>
  <c r="G60" i="123"/>
  <c r="AD82" i="175"/>
  <c r="N82" i="175"/>
  <c r="AC82" i="175"/>
  <c r="M82" i="175"/>
  <c r="AB82" i="175"/>
  <c r="L82" i="175"/>
  <c r="AA82" i="175"/>
  <c r="K82" i="175"/>
  <c r="Z82" i="175"/>
  <c r="J82" i="175"/>
  <c r="Y82" i="175"/>
  <c r="I82" i="175"/>
  <c r="X82" i="175"/>
  <c r="H82" i="175"/>
  <c r="W82" i="175"/>
  <c r="G82" i="175"/>
  <c r="V82" i="175"/>
  <c r="U82" i="175"/>
  <c r="T82" i="175"/>
  <c r="S82" i="175"/>
  <c r="R82" i="175"/>
  <c r="Q82" i="175"/>
  <c r="P82" i="175"/>
  <c r="O82" i="175"/>
  <c r="S107" i="175"/>
  <c r="E132" i="175"/>
  <c r="R107" i="175"/>
  <c r="Q107" i="175"/>
  <c r="P107" i="175"/>
  <c r="O107" i="175"/>
  <c r="AD107" i="175"/>
  <c r="N107" i="175"/>
  <c r="AC107" i="175"/>
  <c r="M107" i="175"/>
  <c r="AB107" i="175"/>
  <c r="L107" i="175"/>
  <c r="AA107" i="175"/>
  <c r="K107" i="175"/>
  <c r="Z107" i="175"/>
  <c r="J107" i="175"/>
  <c r="Y107" i="175"/>
  <c r="I107" i="175"/>
  <c r="X107" i="175"/>
  <c r="H107" i="175"/>
  <c r="W107" i="175"/>
  <c r="G107" i="175"/>
  <c r="V107" i="175"/>
  <c r="F107" i="175"/>
  <c r="U107" i="175"/>
  <c r="T107" i="175"/>
  <c r="F128" i="172"/>
  <c r="O15" i="173"/>
  <c r="AB15" i="173"/>
  <c r="V15" i="173"/>
  <c r="U15" i="173"/>
  <c r="S15" i="173"/>
  <c r="N76" i="174"/>
  <c r="N77" i="174" s="1"/>
  <c r="L76" i="174"/>
  <c r="L77" i="174" s="1"/>
  <c r="M76" i="174"/>
  <c r="M77" i="174" s="1"/>
  <c r="T76" i="174"/>
  <c r="T77" i="174" s="1"/>
  <c r="AB76" i="174"/>
  <c r="AB77" i="174" s="1"/>
  <c r="AC76" i="174"/>
  <c r="AC77" i="174" s="1"/>
  <c r="AA76" i="174"/>
  <c r="AA77" i="174" s="1"/>
  <c r="K76" i="174"/>
  <c r="K77" i="174" s="1"/>
  <c r="Z76" i="174"/>
  <c r="Z77" i="174" s="1"/>
  <c r="J76" i="174"/>
  <c r="J77" i="174" s="1"/>
  <c r="Y76" i="174"/>
  <c r="Y77" i="174" s="1"/>
  <c r="X76" i="174"/>
  <c r="X77" i="174" s="1"/>
  <c r="W76" i="174"/>
  <c r="W77" i="174" s="1"/>
  <c r="V76" i="174"/>
  <c r="V77" i="174" s="1"/>
  <c r="U76" i="174"/>
  <c r="U77" i="174" s="1"/>
  <c r="S76" i="174"/>
  <c r="S77" i="174" s="1"/>
  <c r="R76" i="174"/>
  <c r="R77" i="174" s="1"/>
  <c r="Q76" i="174"/>
  <c r="Q77" i="174" s="1"/>
  <c r="P76" i="174"/>
  <c r="P77" i="174" s="1"/>
  <c r="I76" i="174"/>
  <c r="I77" i="174" s="1"/>
  <c r="O76" i="174"/>
  <c r="O77" i="174" s="1"/>
  <c r="AD76" i="174"/>
  <c r="AD77" i="174" s="1"/>
  <c r="H77" i="174"/>
  <c r="T15" i="173"/>
  <c r="Z15" i="173"/>
  <c r="Q15" i="173"/>
  <c r="Y15" i="173"/>
  <c r="AC15" i="173"/>
  <c r="J30" i="172"/>
  <c r="J54" i="172"/>
  <c r="X30" i="172"/>
  <c r="X39" i="172" s="1"/>
  <c r="X54" i="172"/>
  <c r="N15" i="173"/>
  <c r="AA54" i="172"/>
  <c r="AA30" i="172"/>
  <c r="AA39" i="172" s="1"/>
  <c r="AA15" i="173"/>
  <c r="O54" i="172"/>
  <c r="O30" i="172"/>
  <c r="O39" i="172" s="1"/>
  <c r="W15" i="173"/>
  <c r="S30" i="172"/>
  <c r="S39" i="172" s="1"/>
  <c r="S54" i="172"/>
  <c r="H6" i="173"/>
  <c r="H28" i="173"/>
  <c r="Y54" i="172"/>
  <c r="Y30" i="172"/>
  <c r="Y39" i="172" s="1"/>
  <c r="K30" i="172"/>
  <c r="K54" i="172"/>
  <c r="AB54" i="172"/>
  <c r="AB30" i="172"/>
  <c r="AB39" i="172" s="1"/>
  <c r="L15" i="173"/>
  <c r="N30" i="172"/>
  <c r="N39" i="172" s="1"/>
  <c r="N54" i="172"/>
  <c r="S52" i="173"/>
  <c r="S54" i="173" s="1"/>
  <c r="T52" i="173"/>
  <c r="T54" i="173" s="1"/>
  <c r="U52" i="173"/>
  <c r="U54" i="173" s="1"/>
  <c r="V52" i="173"/>
  <c r="V54" i="173" s="1"/>
  <c r="H77" i="173"/>
  <c r="W52" i="173"/>
  <c r="W54" i="173" s="1"/>
  <c r="X52" i="173"/>
  <c r="X54" i="173" s="1"/>
  <c r="Y52" i="173"/>
  <c r="Y54" i="173" s="1"/>
  <c r="J52" i="173"/>
  <c r="J54" i="173" s="1"/>
  <c r="Z52" i="173"/>
  <c r="Z54" i="173" s="1"/>
  <c r="K52" i="173"/>
  <c r="K54" i="173" s="1"/>
  <c r="AA52" i="173"/>
  <c r="AA54" i="173" s="1"/>
  <c r="L52" i="173"/>
  <c r="L54" i="173" s="1"/>
  <c r="AB52" i="173"/>
  <c r="AB54" i="173" s="1"/>
  <c r="M52" i="173"/>
  <c r="M54" i="173" s="1"/>
  <c r="AC52" i="173"/>
  <c r="AC54" i="173" s="1"/>
  <c r="N52" i="173"/>
  <c r="N54" i="173" s="1"/>
  <c r="AD52" i="173"/>
  <c r="AD54" i="173" s="1"/>
  <c r="O52" i="173"/>
  <c r="O54" i="173" s="1"/>
  <c r="I52" i="173"/>
  <c r="I54" i="173" s="1"/>
  <c r="P52" i="173"/>
  <c r="P54" i="173" s="1"/>
  <c r="Q52" i="173"/>
  <c r="Q54" i="173" s="1"/>
  <c r="R52" i="173"/>
  <c r="R54" i="173" s="1"/>
  <c r="H54" i="173"/>
  <c r="L54" i="172"/>
  <c r="L30" i="172"/>
  <c r="L39" i="172" s="1"/>
  <c r="I58" i="173"/>
  <c r="U58" i="173"/>
  <c r="Y58" i="173"/>
  <c r="M58" i="173"/>
  <c r="X58" i="173"/>
  <c r="AC58" i="173"/>
  <c r="P58" i="173"/>
  <c r="T58" i="173"/>
  <c r="O58" i="173"/>
  <c r="Q58" i="173"/>
  <c r="Z58" i="173"/>
  <c r="H58" i="173"/>
  <c r="L58" i="173"/>
  <c r="J58" i="173"/>
  <c r="W58" i="173"/>
  <c r="AB58" i="173"/>
  <c r="V58" i="173"/>
  <c r="R58" i="173"/>
  <c r="K58" i="173"/>
  <c r="N58" i="173"/>
  <c r="S58" i="173"/>
  <c r="AA58" i="173"/>
  <c r="AD58" i="173"/>
  <c r="P30" i="172"/>
  <c r="P39" i="172" s="1"/>
  <c r="P54" i="172"/>
  <c r="R30" i="172"/>
  <c r="R39" i="172" s="1"/>
  <c r="R54" i="172"/>
  <c r="R33" i="173"/>
  <c r="R36" i="173" s="1"/>
  <c r="N33" i="173"/>
  <c r="N36" i="173" s="1"/>
  <c r="AB33" i="173"/>
  <c r="AB36" i="173" s="1"/>
  <c r="Q33" i="173"/>
  <c r="Q36" i="173" s="1"/>
  <c r="AC33" i="173"/>
  <c r="AC36" i="173" s="1"/>
  <c r="U33" i="173"/>
  <c r="U36" i="173" s="1"/>
  <c r="M33" i="173"/>
  <c r="M36" i="173" s="1"/>
  <c r="V33" i="173"/>
  <c r="V36" i="173" s="1"/>
  <c r="W33" i="173"/>
  <c r="W36" i="173" s="1"/>
  <c r="L33" i="173"/>
  <c r="L36" i="173" s="1"/>
  <c r="X33" i="173"/>
  <c r="X36" i="173" s="1"/>
  <c r="AA33" i="173"/>
  <c r="AA36" i="173" s="1"/>
  <c r="Y33" i="173"/>
  <c r="Y36" i="173" s="1"/>
  <c r="K33" i="173"/>
  <c r="Z33" i="173"/>
  <c r="Z36" i="173" s="1"/>
  <c r="J33" i="173"/>
  <c r="T33" i="173"/>
  <c r="T36" i="173" s="1"/>
  <c r="S33" i="173"/>
  <c r="S36" i="173" s="1"/>
  <c r="P33" i="173"/>
  <c r="P36" i="173" s="1"/>
  <c r="I33" i="173"/>
  <c r="O33" i="173"/>
  <c r="O36" i="173" s="1"/>
  <c r="AD33" i="173"/>
  <c r="AD36" i="173" s="1"/>
  <c r="Q30" i="172"/>
  <c r="Q39" i="172" s="1"/>
  <c r="Q54" i="172"/>
  <c r="AC54" i="172"/>
  <c r="AC30" i="172"/>
  <c r="AC39" i="172" s="1"/>
  <c r="M15" i="173"/>
  <c r="Z30" i="172"/>
  <c r="Z39" i="172" s="1"/>
  <c r="Z54" i="172"/>
  <c r="M54" i="172"/>
  <c r="M30" i="172"/>
  <c r="M39" i="172" s="1"/>
  <c r="T30" i="172"/>
  <c r="T39" i="172" s="1"/>
  <c r="T54" i="172"/>
  <c r="P15" i="173"/>
  <c r="U30" i="172"/>
  <c r="U39" i="172" s="1"/>
  <c r="U54" i="172"/>
  <c r="AD15" i="173"/>
  <c r="I30" i="172"/>
  <c r="I54" i="172"/>
  <c r="W30" i="172"/>
  <c r="W39" i="172" s="1"/>
  <c r="W54" i="172"/>
  <c r="X15" i="173"/>
  <c r="H54" i="172"/>
  <c r="H30" i="172"/>
  <c r="AD30" i="172"/>
  <c r="AD39" i="172" s="1"/>
  <c r="AD54" i="172"/>
  <c r="R15" i="173"/>
  <c r="V30" i="172"/>
  <c r="V39" i="172" s="1"/>
  <c r="V54" i="172"/>
  <c r="G103" i="172"/>
  <c r="G105" i="172" s="1"/>
  <c r="F80" i="172"/>
  <c r="F105" i="172"/>
  <c r="G79" i="172"/>
  <c r="G80" i="172" s="1"/>
  <c r="M28" i="174"/>
  <c r="M29" i="174" s="1"/>
  <c r="AC28" i="174"/>
  <c r="AC29" i="174" s="1"/>
  <c r="N28" i="174"/>
  <c r="N29" i="174" s="1"/>
  <c r="AD28" i="174"/>
  <c r="AD29" i="174" s="1"/>
  <c r="O28" i="174"/>
  <c r="O29" i="174" s="1"/>
  <c r="I28" i="174"/>
  <c r="I29" i="174" s="1"/>
  <c r="P28" i="174"/>
  <c r="P29" i="174" s="1"/>
  <c r="Q28" i="174"/>
  <c r="Q29" i="174" s="1"/>
  <c r="R28" i="174"/>
  <c r="R29" i="174" s="1"/>
  <c r="S28" i="174"/>
  <c r="S29" i="174" s="1"/>
  <c r="T28" i="174"/>
  <c r="T29" i="174" s="1"/>
  <c r="U28" i="174"/>
  <c r="U29" i="174" s="1"/>
  <c r="V28" i="174"/>
  <c r="V29" i="174" s="1"/>
  <c r="W28" i="174"/>
  <c r="W29" i="174" s="1"/>
  <c r="X28" i="174"/>
  <c r="X29" i="174" s="1"/>
  <c r="Y28" i="174"/>
  <c r="Y29" i="174" s="1"/>
  <c r="J28" i="174"/>
  <c r="J29" i="174" s="1"/>
  <c r="Z28" i="174"/>
  <c r="Z29" i="174" s="1"/>
  <c r="K28" i="174"/>
  <c r="K29" i="174" s="1"/>
  <c r="AA28" i="174"/>
  <c r="AA29" i="174" s="1"/>
  <c r="L28" i="174"/>
  <c r="L29" i="174" s="1"/>
  <c r="AB28" i="174"/>
  <c r="AB29" i="174" s="1"/>
  <c r="H29" i="174"/>
  <c r="H61" i="122"/>
  <c r="H66" i="122" s="1"/>
  <c r="G73" i="122" s="1"/>
  <c r="I60" i="122"/>
  <c r="F130" i="172"/>
  <c r="G128" i="172"/>
  <c r="G130" i="172" s="1"/>
  <c r="N78" i="171"/>
  <c r="N129" i="169"/>
  <c r="M78" i="171"/>
  <c r="M129" i="169"/>
  <c r="L78" i="171"/>
  <c r="L129" i="169"/>
  <c r="K78" i="171"/>
  <c r="K129" i="169"/>
  <c r="T31" i="170"/>
  <c r="H31" i="170"/>
  <c r="R78" i="171"/>
  <c r="R129" i="169"/>
  <c r="X78" i="171"/>
  <c r="X129" i="169"/>
  <c r="Y129" i="169" s="1"/>
  <c r="Z129" i="169" s="1"/>
  <c r="AA129" i="169" s="1"/>
  <c r="AB129" i="169" s="1"/>
  <c r="AC129" i="169" s="1"/>
  <c r="AD129" i="169" s="1"/>
  <c r="E61" i="121"/>
  <c r="E66" i="121" s="1"/>
  <c r="D73" i="121" s="1"/>
  <c r="F60" i="121"/>
  <c r="Q82" i="171"/>
  <c r="X82" i="171"/>
  <c r="P82" i="171"/>
  <c r="H82" i="171"/>
  <c r="O82" i="171"/>
  <c r="W82" i="171"/>
  <c r="AD82" i="171"/>
  <c r="G82" i="171"/>
  <c r="N82" i="171"/>
  <c r="V82" i="171"/>
  <c r="AC82" i="171"/>
  <c r="F82" i="171"/>
  <c r="M82" i="171"/>
  <c r="AB82" i="171"/>
  <c r="L82" i="171"/>
  <c r="U82" i="171"/>
  <c r="AA82" i="171"/>
  <c r="K82" i="171"/>
  <c r="Z82" i="171"/>
  <c r="T82" i="171"/>
  <c r="J82" i="171"/>
  <c r="S82" i="171"/>
  <c r="Y82" i="171"/>
  <c r="R82" i="171"/>
  <c r="I82" i="171"/>
  <c r="K32" i="170"/>
  <c r="Q32" i="170"/>
  <c r="V32" i="170"/>
  <c r="P32" i="170"/>
  <c r="F32" i="170"/>
  <c r="U32" i="170"/>
  <c r="O32" i="170"/>
  <c r="J32" i="170"/>
  <c r="I32" i="170"/>
  <c r="H32" i="170"/>
  <c r="G32" i="170"/>
  <c r="AD32" i="170"/>
  <c r="Z32" i="170"/>
  <c r="N32" i="170"/>
  <c r="Y32" i="170"/>
  <c r="AC32" i="170"/>
  <c r="X32" i="170"/>
  <c r="M32" i="170"/>
  <c r="W32" i="170"/>
  <c r="AB32" i="170"/>
  <c r="T32" i="170"/>
  <c r="L32" i="170"/>
  <c r="S32" i="170"/>
  <c r="AA32" i="170"/>
  <c r="R32" i="170"/>
  <c r="V129" i="169"/>
  <c r="V78" i="171"/>
  <c r="P32" i="171"/>
  <c r="W32" i="171"/>
  <c r="O32" i="171"/>
  <c r="G32" i="171"/>
  <c r="AD32" i="171"/>
  <c r="V32" i="171"/>
  <c r="N32" i="171"/>
  <c r="F32" i="171"/>
  <c r="AC32" i="171"/>
  <c r="U32" i="171"/>
  <c r="M32" i="171"/>
  <c r="T32" i="171"/>
  <c r="AB32" i="171"/>
  <c r="S32" i="171"/>
  <c r="L32" i="171"/>
  <c r="R32" i="171"/>
  <c r="AA32" i="171"/>
  <c r="Q32" i="171"/>
  <c r="K32" i="171"/>
  <c r="Z32" i="171"/>
  <c r="J32" i="171"/>
  <c r="Y32" i="171"/>
  <c r="I32" i="171"/>
  <c r="X32" i="171"/>
  <c r="H32" i="171"/>
  <c r="U129" i="169"/>
  <c r="U78" i="171"/>
  <c r="O83" i="169"/>
  <c r="N83" i="169"/>
  <c r="AC83" i="169"/>
  <c r="Q83" i="169"/>
  <c r="L83" i="169"/>
  <c r="J83" i="169"/>
  <c r="Y83" i="169"/>
  <c r="I83" i="169"/>
  <c r="H83" i="169"/>
  <c r="U83" i="169"/>
  <c r="T83" i="169"/>
  <c r="S83" i="169"/>
  <c r="R83" i="169"/>
  <c r="Z83" i="169"/>
  <c r="V83" i="169"/>
  <c r="K83" i="169"/>
  <c r="G83" i="169"/>
  <c r="AA83" i="169"/>
  <c r="W83" i="169"/>
  <c r="AB83" i="169"/>
  <c r="X83" i="169"/>
  <c r="M83" i="169"/>
  <c r="AD83" i="169"/>
  <c r="P83" i="169"/>
  <c r="J78" i="171"/>
  <c r="J129" i="169"/>
  <c r="P78" i="171"/>
  <c r="P129" i="169"/>
  <c r="Q78" i="171"/>
  <c r="Q129" i="169"/>
  <c r="I34" i="171"/>
  <c r="N34" i="171"/>
  <c r="AB34" i="171"/>
  <c r="X34" i="171"/>
  <c r="AC34" i="171"/>
  <c r="H34" i="171"/>
  <c r="M34" i="171"/>
  <c r="W34" i="171"/>
  <c r="G34" i="171"/>
  <c r="L34" i="171"/>
  <c r="V34" i="171"/>
  <c r="AA34" i="171"/>
  <c r="F34" i="171"/>
  <c r="U34" i="171"/>
  <c r="T34" i="171"/>
  <c r="S34" i="171"/>
  <c r="R34" i="171"/>
  <c r="Y34" i="171"/>
  <c r="Q34" i="171"/>
  <c r="P34" i="171"/>
  <c r="AD34" i="171"/>
  <c r="Z34" i="171"/>
  <c r="O34" i="171"/>
  <c r="J34" i="171"/>
  <c r="K34" i="171"/>
  <c r="S129" i="169"/>
  <c r="S78" i="171"/>
  <c r="Z31" i="170"/>
  <c r="T78" i="171"/>
  <c r="T129" i="169"/>
  <c r="O82" i="170"/>
  <c r="Y82" i="170"/>
  <c r="AD82" i="170"/>
  <c r="X82" i="170"/>
  <c r="N82" i="170"/>
  <c r="W82" i="170"/>
  <c r="AC82" i="170"/>
  <c r="S82" i="170"/>
  <c r="M82" i="170"/>
  <c r="R82" i="170"/>
  <c r="AB82" i="170"/>
  <c r="Q82" i="170"/>
  <c r="L82" i="170"/>
  <c r="P82" i="170"/>
  <c r="AA82" i="170"/>
  <c r="I82" i="170"/>
  <c r="K82" i="170"/>
  <c r="H82" i="170"/>
  <c r="Z82" i="170"/>
  <c r="G82" i="170"/>
  <c r="J82" i="170"/>
  <c r="V82" i="170"/>
  <c r="F82" i="170"/>
  <c r="T82" i="170"/>
  <c r="U82" i="170"/>
  <c r="X84" i="171"/>
  <c r="H84" i="171"/>
  <c r="W84" i="171"/>
  <c r="G84" i="171"/>
  <c r="AD84" i="171"/>
  <c r="O84" i="171"/>
  <c r="N84" i="171"/>
  <c r="V84" i="171"/>
  <c r="AC84" i="171"/>
  <c r="F84" i="171"/>
  <c r="M84" i="171"/>
  <c r="U84" i="171"/>
  <c r="AB84" i="171"/>
  <c r="T84" i="171"/>
  <c r="L84" i="171"/>
  <c r="S84" i="171"/>
  <c r="AA84" i="171"/>
  <c r="R84" i="171"/>
  <c r="K84" i="171"/>
  <c r="Q84" i="171"/>
  <c r="Z84" i="171"/>
  <c r="P84" i="171"/>
  <c r="J84" i="171"/>
  <c r="Y84" i="171"/>
  <c r="I84" i="171"/>
  <c r="W129" i="169"/>
  <c r="W78" i="171"/>
  <c r="N80" i="170"/>
  <c r="T80" i="170"/>
  <c r="M80" i="170"/>
  <c r="S80" i="170"/>
  <c r="I80" i="170"/>
  <c r="R80" i="170"/>
  <c r="H80" i="170"/>
  <c r="P80" i="170"/>
  <c r="G80" i="170"/>
  <c r="Q80" i="170"/>
  <c r="F80" i="170"/>
  <c r="AB80" i="170"/>
  <c r="V80" i="170"/>
  <c r="L80" i="170"/>
  <c r="AD80" i="170"/>
  <c r="Z80" i="170"/>
  <c r="AC80" i="170"/>
  <c r="J80" i="170"/>
  <c r="Y80" i="170"/>
  <c r="AA80" i="170"/>
  <c r="K80" i="170"/>
  <c r="U80" i="170"/>
  <c r="X80" i="170"/>
  <c r="W80" i="170"/>
  <c r="O80" i="170"/>
  <c r="N31" i="170"/>
  <c r="O78" i="171"/>
  <c r="O129" i="169"/>
  <c r="X34" i="170"/>
  <c r="AB34" i="170"/>
  <c r="H34" i="170"/>
  <c r="AA34" i="170"/>
  <c r="W34" i="170"/>
  <c r="Z34" i="170"/>
  <c r="V34" i="170"/>
  <c r="T34" i="170"/>
  <c r="F34" i="170"/>
  <c r="S34" i="170"/>
  <c r="U34" i="170"/>
  <c r="R34" i="170"/>
  <c r="P34" i="170"/>
  <c r="Q34" i="170"/>
  <c r="O34" i="170"/>
  <c r="N34" i="170"/>
  <c r="Y34" i="170"/>
  <c r="K34" i="170"/>
  <c r="I34" i="170"/>
  <c r="G34" i="170"/>
  <c r="M34" i="170"/>
  <c r="L34" i="170"/>
  <c r="J34" i="170"/>
  <c r="AD34" i="170"/>
  <c r="AC34" i="170"/>
  <c r="F78" i="162"/>
  <c r="F129" i="160"/>
  <c r="F94" i="149"/>
  <c r="F94" i="151"/>
  <c r="F154" i="148"/>
  <c r="F78" i="168"/>
  <c r="F129" i="166"/>
  <c r="G78" i="164"/>
  <c r="G129" i="163"/>
  <c r="G94" i="156"/>
  <c r="G154" i="155"/>
  <c r="Y107" i="169"/>
  <c r="H107" i="169"/>
  <c r="G107" i="169"/>
  <c r="F107" i="169"/>
  <c r="S107" i="169"/>
  <c r="I107" i="169"/>
  <c r="Q107" i="169"/>
  <c r="O107" i="169"/>
  <c r="R107" i="169"/>
  <c r="X107" i="169"/>
  <c r="P107" i="169"/>
  <c r="W107" i="169"/>
  <c r="AC107" i="169"/>
  <c r="U107" i="169"/>
  <c r="M107" i="169"/>
  <c r="AB107" i="169"/>
  <c r="L107" i="169"/>
  <c r="V107" i="169"/>
  <c r="AA107" i="169"/>
  <c r="K107" i="169"/>
  <c r="AD107" i="169"/>
  <c r="N107" i="169"/>
  <c r="Z107" i="169"/>
  <c r="T107" i="169"/>
  <c r="J107" i="169"/>
  <c r="V30" i="169"/>
  <c r="V54" i="169"/>
  <c r="V55" i="169" s="1"/>
  <c r="G30" i="169"/>
  <c r="G54" i="169"/>
  <c r="G55" i="169" s="1"/>
  <c r="F54" i="169"/>
  <c r="F30" i="169"/>
  <c r="H30" i="169"/>
  <c r="H54" i="169"/>
  <c r="H55" i="169" s="1"/>
  <c r="Q54" i="169"/>
  <c r="Q55" i="169" s="1"/>
  <c r="Q30" i="169"/>
  <c r="J30" i="169"/>
  <c r="J54" i="169"/>
  <c r="J55" i="169" s="1"/>
  <c r="U54" i="169"/>
  <c r="U55" i="169" s="1"/>
  <c r="U30" i="169"/>
  <c r="K30" i="169"/>
  <c r="K54" i="169"/>
  <c r="K55" i="169" s="1"/>
  <c r="AB54" i="169"/>
  <c r="AB55" i="169" s="1"/>
  <c r="AB30" i="169"/>
  <c r="W30" i="169"/>
  <c r="W54" i="169"/>
  <c r="W55" i="169" s="1"/>
  <c r="L54" i="169"/>
  <c r="L55" i="169" s="1"/>
  <c r="L30" i="169"/>
  <c r="X30" i="169"/>
  <c r="X54" i="169"/>
  <c r="X55" i="169" s="1"/>
  <c r="N54" i="169"/>
  <c r="N55" i="169" s="1"/>
  <c r="N30" i="169"/>
  <c r="R30" i="169"/>
  <c r="R54" i="169"/>
  <c r="R55" i="169" s="1"/>
  <c r="Z30" i="169"/>
  <c r="Z54" i="169"/>
  <c r="Z55" i="169" s="1"/>
  <c r="AC30" i="169"/>
  <c r="AC54" i="169"/>
  <c r="AC55" i="169" s="1"/>
  <c r="AA30" i="169"/>
  <c r="AA54" i="169"/>
  <c r="AA55" i="169" s="1"/>
  <c r="M54" i="169"/>
  <c r="M55" i="169" s="1"/>
  <c r="M30" i="169"/>
  <c r="T30" i="169"/>
  <c r="T54" i="169"/>
  <c r="T55" i="169" s="1"/>
  <c r="I30" i="169"/>
  <c r="I54" i="169"/>
  <c r="I55" i="169" s="1"/>
  <c r="Y30" i="169"/>
  <c r="Y54" i="169"/>
  <c r="Y55" i="169" s="1"/>
  <c r="AD54" i="169"/>
  <c r="AD55" i="169" s="1"/>
  <c r="AD30" i="169"/>
  <c r="S30" i="169"/>
  <c r="S54" i="169"/>
  <c r="S55" i="169" s="1"/>
  <c r="P30" i="169"/>
  <c r="P54" i="169"/>
  <c r="P55" i="169" s="1"/>
  <c r="O30" i="169"/>
  <c r="O54" i="169"/>
  <c r="O55" i="169" s="1"/>
  <c r="T82" i="169"/>
  <c r="S82" i="169"/>
  <c r="R82" i="169"/>
  <c r="Q82" i="169"/>
  <c r="P82" i="169"/>
  <c r="O82" i="169"/>
  <c r="AD82" i="169"/>
  <c r="N82" i="169"/>
  <c r="AC82" i="169"/>
  <c r="M82" i="169"/>
  <c r="AB82" i="169"/>
  <c r="L82" i="169"/>
  <c r="AA82" i="169"/>
  <c r="K82" i="169"/>
  <c r="Z82" i="169"/>
  <c r="J82" i="169"/>
  <c r="Y82" i="169"/>
  <c r="I82" i="169"/>
  <c r="X82" i="169"/>
  <c r="H82" i="169"/>
  <c r="W82" i="169"/>
  <c r="G82" i="169"/>
  <c r="V82" i="169"/>
  <c r="U82" i="169"/>
  <c r="Z133" i="169"/>
  <c r="J133" i="169"/>
  <c r="Y133" i="169"/>
  <c r="I133" i="169"/>
  <c r="X133" i="169"/>
  <c r="H133" i="169"/>
  <c r="W133" i="169"/>
  <c r="G133" i="169"/>
  <c r="V133" i="169"/>
  <c r="F133" i="169"/>
  <c r="U133" i="169"/>
  <c r="T133" i="169"/>
  <c r="S133" i="169"/>
  <c r="R133" i="169"/>
  <c r="Q133" i="169"/>
  <c r="P133" i="169"/>
  <c r="O133" i="169"/>
  <c r="AD133" i="169"/>
  <c r="N133" i="169"/>
  <c r="AC133" i="169"/>
  <c r="M133" i="169"/>
  <c r="AB133" i="169"/>
  <c r="L133" i="169"/>
  <c r="AA133" i="169"/>
  <c r="K133" i="169"/>
  <c r="F94" i="155"/>
  <c r="S94" i="155" s="1"/>
  <c r="F122" i="155"/>
  <c r="F151" i="155" s="1"/>
  <c r="I65" i="150"/>
  <c r="K63" i="151"/>
  <c r="M63" i="151"/>
  <c r="L63" i="151"/>
  <c r="J63" i="151"/>
  <c r="F63" i="151"/>
  <c r="F92" i="151" s="1"/>
  <c r="S65" i="150"/>
  <c r="Q62" i="154"/>
  <c r="R65" i="150"/>
  <c r="Q32" i="149"/>
  <c r="J32" i="149"/>
  <c r="AD32" i="149"/>
  <c r="H32" i="149"/>
  <c r="L32" i="149"/>
  <c r="Z32" i="149"/>
  <c r="G32" i="149"/>
  <c r="R32" i="149"/>
  <c r="N32" i="149"/>
  <c r="X32" i="149"/>
  <c r="T32" i="149"/>
  <c r="K32" i="149"/>
  <c r="I32" i="149"/>
  <c r="V32" i="149"/>
  <c r="M32" i="149"/>
  <c r="Y32" i="149"/>
  <c r="W32" i="149"/>
  <c r="P32" i="149"/>
  <c r="AC32" i="149"/>
  <c r="O32" i="149"/>
  <c r="S32" i="149"/>
  <c r="U32" i="149"/>
  <c r="AA32" i="149"/>
  <c r="AB32" i="149"/>
  <c r="AA35" i="151"/>
  <c r="AA37" i="151" s="1"/>
  <c r="K35" i="151"/>
  <c r="K37" i="151" s="1"/>
  <c r="H35" i="151"/>
  <c r="H37" i="151" s="1"/>
  <c r="G35" i="151"/>
  <c r="G37" i="151" s="1"/>
  <c r="V35" i="151"/>
  <c r="V37" i="151" s="1"/>
  <c r="AD35" i="151"/>
  <c r="AD37" i="151" s="1"/>
  <c r="P35" i="151"/>
  <c r="P37" i="151" s="1"/>
  <c r="O35" i="151"/>
  <c r="O37" i="151" s="1"/>
  <c r="T35" i="151"/>
  <c r="T37" i="151" s="1"/>
  <c r="X35" i="151"/>
  <c r="X37" i="151" s="1"/>
  <c r="Q35" i="151"/>
  <c r="Q37" i="151" s="1"/>
  <c r="I35" i="151"/>
  <c r="I37" i="151" s="1"/>
  <c r="J35" i="151"/>
  <c r="J37" i="151" s="1"/>
  <c r="R35" i="151"/>
  <c r="R37" i="151" s="1"/>
  <c r="Z35" i="151"/>
  <c r="Z37" i="151" s="1"/>
  <c r="S35" i="151"/>
  <c r="S37" i="151" s="1"/>
  <c r="U35" i="151"/>
  <c r="U37" i="151" s="1"/>
  <c r="Y35" i="151"/>
  <c r="Y37" i="151" s="1"/>
  <c r="L35" i="151"/>
  <c r="L37" i="151" s="1"/>
  <c r="N35" i="151"/>
  <c r="N37" i="151" s="1"/>
  <c r="AB35" i="151"/>
  <c r="AB37" i="151" s="1"/>
  <c r="M35" i="151"/>
  <c r="M37" i="151" s="1"/>
  <c r="W35" i="151"/>
  <c r="W37" i="151" s="1"/>
  <c r="AC35" i="151"/>
  <c r="AC37" i="151" s="1"/>
  <c r="L65" i="150"/>
  <c r="S62" i="156"/>
  <c r="AD65" i="150"/>
  <c r="X65" i="150"/>
  <c r="AD15" i="166"/>
  <c r="N37" i="150"/>
  <c r="N66" i="150" s="1"/>
  <c r="M37" i="150"/>
  <c r="M66" i="150" s="1"/>
  <c r="AD37" i="150"/>
  <c r="AD66" i="150" s="1"/>
  <c r="K37" i="150"/>
  <c r="K66" i="150" s="1"/>
  <c r="F37" i="150"/>
  <c r="F66" i="150" s="1"/>
  <c r="AC37" i="150"/>
  <c r="AC66" i="150" s="1"/>
  <c r="G37" i="150"/>
  <c r="G66" i="150" s="1"/>
  <c r="AB37" i="150"/>
  <c r="AB66" i="150" s="1"/>
  <c r="Z37" i="150"/>
  <c r="Z66" i="150" s="1"/>
  <c r="U37" i="150"/>
  <c r="U66" i="150" s="1"/>
  <c r="I37" i="150"/>
  <c r="I66" i="150" s="1"/>
  <c r="O37" i="150"/>
  <c r="O66" i="150" s="1"/>
  <c r="S37" i="150"/>
  <c r="R37" i="150"/>
  <c r="R66" i="150" s="1"/>
  <c r="T37" i="150"/>
  <c r="T66" i="150" s="1"/>
  <c r="W37" i="150"/>
  <c r="W66" i="150" s="1"/>
  <c r="L37" i="150"/>
  <c r="L66" i="150" s="1"/>
  <c r="V37" i="150"/>
  <c r="V66" i="150" s="1"/>
  <c r="Q37" i="150"/>
  <c r="Q66" i="150" s="1"/>
  <c r="AA37" i="150"/>
  <c r="AA66" i="150" s="1"/>
  <c r="AA68" i="150" s="1"/>
  <c r="H37" i="150"/>
  <c r="H66" i="150" s="1"/>
  <c r="Y37" i="150"/>
  <c r="Y66" i="150" s="1"/>
  <c r="X37" i="150"/>
  <c r="X66" i="150" s="1"/>
  <c r="J37" i="150"/>
  <c r="J66" i="150" s="1"/>
  <c r="P37" i="150"/>
  <c r="P66" i="150" s="1"/>
  <c r="J62" i="156"/>
  <c r="AA62" i="154"/>
  <c r="W62" i="156"/>
  <c r="AB62" i="156"/>
  <c r="N65" i="150"/>
  <c r="V52" i="161"/>
  <c r="V53" i="161" s="1"/>
  <c r="Y64" i="151"/>
  <c r="X64" i="151"/>
  <c r="Z52" i="161"/>
  <c r="Z53" i="161" s="1"/>
  <c r="G65" i="150"/>
  <c r="Q11" i="150"/>
  <c r="T65" i="150"/>
  <c r="F120" i="150"/>
  <c r="M120" i="150" s="1"/>
  <c r="F92" i="150"/>
  <c r="AA92" i="150" s="1"/>
  <c r="G63" i="151"/>
  <c r="S64" i="151"/>
  <c r="AA52" i="161"/>
  <c r="AA53" i="161" s="1"/>
  <c r="W11" i="150"/>
  <c r="F37" i="151"/>
  <c r="F10" i="151"/>
  <c r="R52" i="161"/>
  <c r="R53" i="161" s="1"/>
  <c r="V65" i="150"/>
  <c r="V68" i="150" s="1"/>
  <c r="F65" i="150"/>
  <c r="AB36" i="167"/>
  <c r="AB38" i="167" s="1"/>
  <c r="O36" i="167"/>
  <c r="O38" i="167" s="1"/>
  <c r="Z76" i="167"/>
  <c r="Z77" i="167" s="1"/>
  <c r="G76" i="167"/>
  <c r="G77" i="167" s="1"/>
  <c r="T36" i="167"/>
  <c r="T38" i="167" s="1"/>
  <c r="S15" i="166"/>
  <c r="V76" i="167"/>
  <c r="V77" i="167" s="1"/>
  <c r="AB76" i="167"/>
  <c r="AB77" i="167" s="1"/>
  <c r="W76" i="167"/>
  <c r="W77" i="167" s="1"/>
  <c r="T76" i="167"/>
  <c r="T77" i="167" s="1"/>
  <c r="L76" i="167"/>
  <c r="L77" i="167" s="1"/>
  <c r="U76" i="167"/>
  <c r="U77" i="167" s="1"/>
  <c r="K76" i="167"/>
  <c r="K77" i="167" s="1"/>
  <c r="AC76" i="167"/>
  <c r="AC77" i="167" s="1"/>
  <c r="H76" i="167"/>
  <c r="H77" i="167" s="1"/>
  <c r="Y76" i="167"/>
  <c r="Y77" i="167" s="1"/>
  <c r="AA15" i="166"/>
  <c r="J76" i="167"/>
  <c r="J77" i="167" s="1"/>
  <c r="AD76" i="167"/>
  <c r="AD77" i="167" s="1"/>
  <c r="O76" i="167"/>
  <c r="O77" i="167" s="1"/>
  <c r="AA36" i="167"/>
  <c r="AA38" i="167" s="1"/>
  <c r="M76" i="167"/>
  <c r="M77" i="167" s="1"/>
  <c r="M36" i="167"/>
  <c r="M38" i="167" s="1"/>
  <c r="U36" i="167"/>
  <c r="U38" i="167" s="1"/>
  <c r="Y36" i="167"/>
  <c r="Y38" i="167" s="1"/>
  <c r="Z36" i="167"/>
  <c r="Z38" i="167" s="1"/>
  <c r="R36" i="167"/>
  <c r="R38" i="167" s="1"/>
  <c r="M15" i="166"/>
  <c r="V15" i="166"/>
  <c r="P15" i="166"/>
  <c r="AD36" i="167"/>
  <c r="AD38" i="167" s="1"/>
  <c r="W36" i="167"/>
  <c r="W38" i="167" s="1"/>
  <c r="V36" i="167"/>
  <c r="V38" i="167" s="1"/>
  <c r="S36" i="167"/>
  <c r="S38" i="167" s="1"/>
  <c r="P36" i="167"/>
  <c r="P38" i="167" s="1"/>
  <c r="Q36" i="167"/>
  <c r="Q38" i="167" s="1"/>
  <c r="Q15" i="166"/>
  <c r="N15" i="166"/>
  <c r="W15" i="166"/>
  <c r="Q76" i="167"/>
  <c r="Q77" i="167" s="1"/>
  <c r="X76" i="167"/>
  <c r="X77" i="167" s="1"/>
  <c r="S76" i="167"/>
  <c r="S77" i="167" s="1"/>
  <c r="F77" i="167"/>
  <c r="AB15" i="166"/>
  <c r="P76" i="167"/>
  <c r="P77" i="167" s="1"/>
  <c r="I76" i="167"/>
  <c r="I77" i="167" s="1"/>
  <c r="N76" i="167"/>
  <c r="N77" i="167" s="1"/>
  <c r="X15" i="166"/>
  <c r="AA76" i="167"/>
  <c r="AA77" i="167" s="1"/>
  <c r="U58" i="168"/>
  <c r="L15" i="166"/>
  <c r="L36" i="167"/>
  <c r="L38" i="167" s="1"/>
  <c r="AC15" i="166"/>
  <c r="AC36" i="167"/>
  <c r="AC38" i="167" s="1"/>
  <c r="X36" i="167"/>
  <c r="X38" i="167" s="1"/>
  <c r="R15" i="166"/>
  <c r="U15" i="166"/>
  <c r="O15" i="166"/>
  <c r="R28" i="168"/>
  <c r="R29" i="168" s="1"/>
  <c r="V28" i="168"/>
  <c r="V29" i="168" s="1"/>
  <c r="G28" i="168"/>
  <c r="G29" i="168" s="1"/>
  <c r="N58" i="168"/>
  <c r="P58" i="168"/>
  <c r="Q58" i="168"/>
  <c r="R58" i="168"/>
  <c r="T58" i="168"/>
  <c r="K58" i="168"/>
  <c r="L58" i="168"/>
  <c r="AC58" i="168"/>
  <c r="M58" i="168"/>
  <c r="AA58" i="168"/>
  <c r="Z58" i="168"/>
  <c r="S58" i="168"/>
  <c r="F58" i="168"/>
  <c r="F83" i="168" s="1"/>
  <c r="AB58" i="168"/>
  <c r="Y58" i="168"/>
  <c r="O58" i="168"/>
  <c r="X58" i="168"/>
  <c r="W58" i="168"/>
  <c r="V58" i="168"/>
  <c r="G58" i="168"/>
  <c r="H58" i="168"/>
  <c r="AA28" i="168"/>
  <c r="AA29" i="168" s="1"/>
  <c r="I58" i="168"/>
  <c r="AD58" i="168"/>
  <c r="L28" i="168"/>
  <c r="L29" i="168" s="1"/>
  <c r="S52" i="168"/>
  <c r="S54" i="168" s="1"/>
  <c r="F77" i="168"/>
  <c r="AD52" i="168"/>
  <c r="AD54" i="168" s="1"/>
  <c r="M52" i="168"/>
  <c r="M54" i="168" s="1"/>
  <c r="Z52" i="168"/>
  <c r="Z54" i="168" s="1"/>
  <c r="F54" i="168"/>
  <c r="K52" i="168"/>
  <c r="K54" i="168" s="1"/>
  <c r="V52" i="168"/>
  <c r="V54" i="168" s="1"/>
  <c r="Y52" i="168"/>
  <c r="Y54" i="168" s="1"/>
  <c r="AA52" i="168"/>
  <c r="AA54" i="168" s="1"/>
  <c r="P52" i="168"/>
  <c r="P54" i="168" s="1"/>
  <c r="G52" i="168"/>
  <c r="G54" i="168" s="1"/>
  <c r="T52" i="168"/>
  <c r="T54" i="168" s="1"/>
  <c r="L52" i="168"/>
  <c r="L54" i="168" s="1"/>
  <c r="W52" i="168"/>
  <c r="W54" i="168" s="1"/>
  <c r="N52" i="168"/>
  <c r="N54" i="168" s="1"/>
  <c r="Q52" i="168"/>
  <c r="Q54" i="168" s="1"/>
  <c r="O52" i="168"/>
  <c r="O54" i="168" s="1"/>
  <c r="R52" i="168"/>
  <c r="R54" i="168" s="1"/>
  <c r="H52" i="168"/>
  <c r="H54" i="168" s="1"/>
  <c r="X52" i="168"/>
  <c r="X54" i="168" s="1"/>
  <c r="AB52" i="168"/>
  <c r="AB54" i="168" s="1"/>
  <c r="U52" i="168"/>
  <c r="U54" i="168" s="1"/>
  <c r="J52" i="168"/>
  <c r="J54" i="168" s="1"/>
  <c r="AC52" i="168"/>
  <c r="AC54" i="168" s="1"/>
  <c r="I52" i="168"/>
  <c r="I54" i="168" s="1"/>
  <c r="AD28" i="168"/>
  <c r="AD29" i="168" s="1"/>
  <c r="W28" i="168"/>
  <c r="W29" i="168" s="1"/>
  <c r="P28" i="168"/>
  <c r="P29" i="168" s="1"/>
  <c r="H28" i="168"/>
  <c r="H29" i="168" s="1"/>
  <c r="F29" i="168"/>
  <c r="O28" i="168"/>
  <c r="O29" i="168" s="1"/>
  <c r="X28" i="168"/>
  <c r="X29" i="168" s="1"/>
  <c r="I28" i="168"/>
  <c r="I29" i="168" s="1"/>
  <c r="Y28" i="168"/>
  <c r="Y29" i="168" s="1"/>
  <c r="J28" i="168"/>
  <c r="J29" i="168" s="1"/>
  <c r="Z28" i="168"/>
  <c r="Z29" i="168" s="1"/>
  <c r="K28" i="168"/>
  <c r="K29" i="168" s="1"/>
  <c r="T28" i="168"/>
  <c r="T29" i="168" s="1"/>
  <c r="AC28" i="168"/>
  <c r="AC29" i="168" s="1"/>
  <c r="Q28" i="168"/>
  <c r="Q29" i="168" s="1"/>
  <c r="AB28" i="168"/>
  <c r="AB29" i="168" s="1"/>
  <c r="S28" i="168"/>
  <c r="S29" i="168" s="1"/>
  <c r="M28" i="168"/>
  <c r="M29" i="168" s="1"/>
  <c r="F6" i="168"/>
  <c r="U28" i="168"/>
  <c r="U29" i="168" s="1"/>
  <c r="Z29" i="166"/>
  <c r="Z54" i="166" s="1"/>
  <c r="Z55" i="166" s="1"/>
  <c r="Y15" i="166"/>
  <c r="K29" i="166"/>
  <c r="K30" i="166" s="1"/>
  <c r="AB29" i="166"/>
  <c r="AB30" i="166" s="1"/>
  <c r="W29" i="166"/>
  <c r="W30" i="166" s="1"/>
  <c r="AD29" i="166"/>
  <c r="AD54" i="166" s="1"/>
  <c r="AD55" i="166" s="1"/>
  <c r="L29" i="166"/>
  <c r="L30" i="166" s="1"/>
  <c r="AA29" i="166"/>
  <c r="AA30" i="166" s="1"/>
  <c r="V29" i="166"/>
  <c r="V30" i="166" s="1"/>
  <c r="X29" i="166"/>
  <c r="X30" i="166" s="1"/>
  <c r="Q29" i="166"/>
  <c r="Q30" i="166" s="1"/>
  <c r="H29" i="166"/>
  <c r="H30" i="166" s="1"/>
  <c r="J29" i="166"/>
  <c r="J30" i="166" s="1"/>
  <c r="G29" i="166"/>
  <c r="G30" i="166" s="1"/>
  <c r="R29" i="166"/>
  <c r="R54" i="166" s="1"/>
  <c r="R55" i="166" s="1"/>
  <c r="F29" i="166"/>
  <c r="F30" i="166" s="1"/>
  <c r="T29" i="166"/>
  <c r="T54" i="166" s="1"/>
  <c r="T55" i="166" s="1"/>
  <c r="O29" i="166"/>
  <c r="O30" i="166" s="1"/>
  <c r="S29" i="166"/>
  <c r="S30" i="166" s="1"/>
  <c r="Y29" i="166"/>
  <c r="Y30" i="166" s="1"/>
  <c r="N29" i="166"/>
  <c r="N54" i="166" s="1"/>
  <c r="N55" i="166" s="1"/>
  <c r="U29" i="166"/>
  <c r="U30" i="166" s="1"/>
  <c r="M29" i="166"/>
  <c r="M30" i="166" s="1"/>
  <c r="I29" i="166"/>
  <c r="I30" i="166" s="1"/>
  <c r="P29" i="166"/>
  <c r="P54" i="166" s="1"/>
  <c r="P55" i="166" s="1"/>
  <c r="J65" i="150"/>
  <c r="J68" i="150" s="1"/>
  <c r="J11" i="150"/>
  <c r="AB65" i="150"/>
  <c r="K65" i="150"/>
  <c r="Y65" i="150"/>
  <c r="F94" i="150"/>
  <c r="F122" i="150"/>
  <c r="P65" i="150"/>
  <c r="P11" i="150"/>
  <c r="AC54" i="166"/>
  <c r="AC55" i="166" s="1"/>
  <c r="AC30" i="166"/>
  <c r="F61" i="120"/>
  <c r="F66" i="120" s="1"/>
  <c r="E73" i="120" s="1"/>
  <c r="G60" i="120"/>
  <c r="N38" i="167"/>
  <c r="G61" i="119"/>
  <c r="G66" i="119" s="1"/>
  <c r="F73" i="119" s="1"/>
  <c r="H60" i="119"/>
  <c r="P30" i="160"/>
  <c r="Q30" i="160"/>
  <c r="U30" i="160"/>
  <c r="V30" i="160"/>
  <c r="W30" i="160"/>
  <c r="Y30" i="160"/>
  <c r="X30" i="160"/>
  <c r="AD30" i="160"/>
  <c r="AC30" i="160"/>
  <c r="Z30" i="160"/>
  <c r="F30" i="160"/>
  <c r="H30" i="160"/>
  <c r="J30" i="160"/>
  <c r="S30" i="160"/>
  <c r="K30" i="160"/>
  <c r="AA30" i="160"/>
  <c r="L30" i="160"/>
  <c r="G30" i="160"/>
  <c r="M30" i="160"/>
  <c r="N30" i="160"/>
  <c r="AB30" i="160"/>
  <c r="R30" i="160"/>
  <c r="I30" i="160"/>
  <c r="O30" i="160"/>
  <c r="T30" i="160"/>
  <c r="M52" i="161"/>
  <c r="M53" i="161" s="1"/>
  <c r="T52" i="161"/>
  <c r="T53" i="161" s="1"/>
  <c r="H52" i="161"/>
  <c r="H53" i="161" s="1"/>
  <c r="N52" i="161"/>
  <c r="N53" i="161" s="1"/>
  <c r="X52" i="161"/>
  <c r="X53" i="161" s="1"/>
  <c r="G52" i="161"/>
  <c r="G53" i="161" s="1"/>
  <c r="I52" i="161"/>
  <c r="I53" i="161" s="1"/>
  <c r="O52" i="161"/>
  <c r="O53" i="161" s="1"/>
  <c r="Y52" i="161"/>
  <c r="Y53" i="161" s="1"/>
  <c r="AC52" i="161"/>
  <c r="AC53" i="161" s="1"/>
  <c r="Q52" i="161"/>
  <c r="Q53" i="161" s="1"/>
  <c r="AB52" i="161"/>
  <c r="AB53" i="161" s="1"/>
  <c r="U52" i="161"/>
  <c r="U53" i="161" s="1"/>
  <c r="K52" i="161"/>
  <c r="K53" i="161" s="1"/>
  <c r="F77" i="162"/>
  <c r="F54" i="162"/>
  <c r="R52" i="162"/>
  <c r="R54" i="162" s="1"/>
  <c r="P52" i="162"/>
  <c r="P54" i="162" s="1"/>
  <c r="N52" i="162"/>
  <c r="N54" i="162" s="1"/>
  <c r="M52" i="162"/>
  <c r="M54" i="162" s="1"/>
  <c r="AB52" i="162"/>
  <c r="AB54" i="162" s="1"/>
  <c r="O52" i="162"/>
  <c r="O54" i="162" s="1"/>
  <c r="L52" i="162"/>
  <c r="L54" i="162" s="1"/>
  <c r="J52" i="162"/>
  <c r="J54" i="162" s="1"/>
  <c r="AA52" i="162"/>
  <c r="AA54" i="162" s="1"/>
  <c r="AD52" i="162"/>
  <c r="AD54" i="162" s="1"/>
  <c r="K52" i="162"/>
  <c r="K54" i="162" s="1"/>
  <c r="AC52" i="162"/>
  <c r="AC54" i="162" s="1"/>
  <c r="Y52" i="162"/>
  <c r="Y54" i="162" s="1"/>
  <c r="X52" i="162"/>
  <c r="X54" i="162" s="1"/>
  <c r="Z52" i="162"/>
  <c r="Z54" i="162" s="1"/>
  <c r="S52" i="162"/>
  <c r="S54" i="162" s="1"/>
  <c r="H52" i="162"/>
  <c r="H54" i="162" s="1"/>
  <c r="U52" i="162"/>
  <c r="U54" i="162" s="1"/>
  <c r="W52" i="162"/>
  <c r="W54" i="162" s="1"/>
  <c r="Q52" i="162"/>
  <c r="Q54" i="162" s="1"/>
  <c r="V52" i="162"/>
  <c r="V54" i="162" s="1"/>
  <c r="G52" i="162"/>
  <c r="G54" i="162" s="1"/>
  <c r="I52" i="162"/>
  <c r="I54" i="162" s="1"/>
  <c r="T52" i="162"/>
  <c r="T54" i="162" s="1"/>
  <c r="R76" i="161"/>
  <c r="R77" i="161" s="1"/>
  <c r="V76" i="161"/>
  <c r="V77" i="161" s="1"/>
  <c r="S76" i="161"/>
  <c r="S77" i="161" s="1"/>
  <c r="Q76" i="161"/>
  <c r="Q77" i="161" s="1"/>
  <c r="AC76" i="161"/>
  <c r="AC77" i="161" s="1"/>
  <c r="M76" i="161"/>
  <c r="M77" i="161" s="1"/>
  <c r="J76" i="161"/>
  <c r="J77" i="161" s="1"/>
  <c r="P76" i="161"/>
  <c r="P77" i="161" s="1"/>
  <c r="I76" i="161"/>
  <c r="I77" i="161" s="1"/>
  <c r="AA76" i="161"/>
  <c r="AA77" i="161" s="1"/>
  <c r="H76" i="161"/>
  <c r="H77" i="161" s="1"/>
  <c r="AB76" i="161"/>
  <c r="AB77" i="161" s="1"/>
  <c r="U76" i="161"/>
  <c r="U77" i="161" s="1"/>
  <c r="K76" i="161"/>
  <c r="K77" i="161" s="1"/>
  <c r="T76" i="161"/>
  <c r="T77" i="161" s="1"/>
  <c r="AD76" i="161"/>
  <c r="AD77" i="161" s="1"/>
  <c r="Z76" i="161"/>
  <c r="Z77" i="161" s="1"/>
  <c r="Y76" i="161"/>
  <c r="Y77" i="161" s="1"/>
  <c r="X76" i="161"/>
  <c r="X77" i="161" s="1"/>
  <c r="N76" i="161"/>
  <c r="N77" i="161" s="1"/>
  <c r="W76" i="161"/>
  <c r="W77" i="161" s="1"/>
  <c r="F77" i="161"/>
  <c r="G76" i="161"/>
  <c r="G77" i="161" s="1"/>
  <c r="O76" i="161"/>
  <c r="O77" i="161" s="1"/>
  <c r="L76" i="161"/>
  <c r="L77" i="161" s="1"/>
  <c r="F6" i="162"/>
  <c r="G60" i="118"/>
  <c r="F61" i="118"/>
  <c r="F66" i="118" s="1"/>
  <c r="E73" i="118" s="1"/>
  <c r="J89" i="151"/>
  <c r="Z89" i="151"/>
  <c r="AA89" i="151"/>
  <c r="U89" i="151"/>
  <c r="V89" i="151"/>
  <c r="K89" i="151"/>
  <c r="O89" i="151"/>
  <c r="G89" i="151"/>
  <c r="X89" i="151"/>
  <c r="I89" i="151"/>
  <c r="Y89" i="151"/>
  <c r="L89" i="151"/>
  <c r="P89" i="151"/>
  <c r="AB89" i="151"/>
  <c r="Q89" i="151"/>
  <c r="M89" i="151"/>
  <c r="R89" i="151"/>
  <c r="AC89" i="151"/>
  <c r="S89" i="151"/>
  <c r="N89" i="151"/>
  <c r="T89" i="151"/>
  <c r="AD89" i="151"/>
  <c r="R93" i="151"/>
  <c r="H93" i="151"/>
  <c r="Q93" i="151"/>
  <c r="X93" i="151"/>
  <c r="P93" i="151"/>
  <c r="AD93" i="151"/>
  <c r="N93" i="151"/>
  <c r="AC93" i="151"/>
  <c r="W93" i="151"/>
  <c r="G93" i="151"/>
  <c r="V93" i="151"/>
  <c r="AA93" i="151"/>
  <c r="M93" i="151"/>
  <c r="U93" i="151"/>
  <c r="K93" i="151"/>
  <c r="S93" i="151"/>
  <c r="J93" i="151"/>
  <c r="O93" i="151"/>
  <c r="Y93" i="151"/>
  <c r="AB93" i="151"/>
  <c r="L93" i="151"/>
  <c r="T93" i="151"/>
  <c r="Z93" i="151"/>
  <c r="I93" i="151"/>
  <c r="B62" i="151"/>
  <c r="W89" i="151"/>
  <c r="L34" i="147"/>
  <c r="AD34" i="147"/>
  <c r="AB34" i="147"/>
  <c r="I34" i="147"/>
  <c r="V34" i="147"/>
  <c r="K34" i="147"/>
  <c r="G34" i="147"/>
  <c r="AC34" i="147"/>
  <c r="J34" i="147"/>
  <c r="F90" i="151"/>
  <c r="AC64" i="150"/>
  <c r="I64" i="150"/>
  <c r="I39" i="150"/>
  <c r="K64" i="150"/>
  <c r="W64" i="150"/>
  <c r="W39" i="150"/>
  <c r="O64" i="150"/>
  <c r="F64" i="150"/>
  <c r="Y64" i="150"/>
  <c r="R64" i="150"/>
  <c r="H64" i="150"/>
  <c r="G64" i="150"/>
  <c r="G39" i="150"/>
  <c r="U64" i="150"/>
  <c r="M64" i="150"/>
  <c r="X64" i="150"/>
  <c r="X39" i="150"/>
  <c r="T64" i="150"/>
  <c r="Q64" i="150"/>
  <c r="Q39" i="150"/>
  <c r="P64" i="150"/>
  <c r="AB64" i="150"/>
  <c r="AD64" i="150"/>
  <c r="L64" i="150"/>
  <c r="Z64" i="150"/>
  <c r="N64" i="150"/>
  <c r="P62" i="154"/>
  <c r="L62" i="154"/>
  <c r="AB62" i="154"/>
  <c r="V62" i="154"/>
  <c r="AD62" i="154"/>
  <c r="O62" i="154"/>
  <c r="AC62" i="154"/>
  <c r="I62" i="154"/>
  <c r="J62" i="154"/>
  <c r="Z62" i="154"/>
  <c r="R62" i="154"/>
  <c r="K62" i="154"/>
  <c r="T62" i="156"/>
  <c r="AD102" i="155"/>
  <c r="P102" i="155"/>
  <c r="Q62" i="156"/>
  <c r="X102" i="155"/>
  <c r="U102" i="155"/>
  <c r="AA102" i="155"/>
  <c r="P62" i="156"/>
  <c r="Z102" i="155"/>
  <c r="F62" i="156"/>
  <c r="F91" i="156" s="1"/>
  <c r="AC62" i="156"/>
  <c r="M60" i="154"/>
  <c r="S62" i="154"/>
  <c r="N62" i="156"/>
  <c r="V60" i="154"/>
  <c r="W62" i="154"/>
  <c r="N62" i="154"/>
  <c r="H62" i="156"/>
  <c r="AC60" i="154"/>
  <c r="Y62" i="154"/>
  <c r="Y62" i="156"/>
  <c r="Q60" i="154"/>
  <c r="T60" i="154"/>
  <c r="M102" i="155"/>
  <c r="H62" i="154"/>
  <c r="R62" i="156"/>
  <c r="L60" i="154"/>
  <c r="X62" i="154"/>
  <c r="F90" i="154"/>
  <c r="K90" i="154" s="1"/>
  <c r="G62" i="156"/>
  <c r="I60" i="154"/>
  <c r="G62" i="154"/>
  <c r="T62" i="154"/>
  <c r="X62" i="156"/>
  <c r="Y102" i="155"/>
  <c r="P60" i="154"/>
  <c r="N102" i="155"/>
  <c r="J88" i="154"/>
  <c r="L88" i="154"/>
  <c r="R88" i="154"/>
  <c r="U88" i="154"/>
  <c r="V88" i="154"/>
  <c r="W88" i="154"/>
  <c r="N60" i="154"/>
  <c r="Z60" i="154"/>
  <c r="O60" i="154"/>
  <c r="X60" i="154"/>
  <c r="K60" i="154"/>
  <c r="J60" i="154"/>
  <c r="G60" i="154"/>
  <c r="AA60" i="154"/>
  <c r="O32" i="154"/>
  <c r="P88" i="154"/>
  <c r="K62" i="156"/>
  <c r="R60" i="154"/>
  <c r="AB60" i="154"/>
  <c r="I62" i="156"/>
  <c r="Y60" i="154"/>
  <c r="M62" i="156"/>
  <c r="N34" i="155"/>
  <c r="N63" i="155" s="1"/>
  <c r="M34" i="155"/>
  <c r="M63" i="155" s="1"/>
  <c r="AD34" i="155"/>
  <c r="AD63" i="155" s="1"/>
  <c r="L34" i="155"/>
  <c r="L63" i="155" s="1"/>
  <c r="P34" i="155"/>
  <c r="P63" i="155" s="1"/>
  <c r="I34" i="155"/>
  <c r="I63" i="155" s="1"/>
  <c r="R34" i="155"/>
  <c r="R63" i="155" s="1"/>
  <c r="K34" i="155"/>
  <c r="K63" i="155" s="1"/>
  <c r="T34" i="155"/>
  <c r="T63" i="155" s="1"/>
  <c r="H34" i="155"/>
  <c r="H63" i="155" s="1"/>
  <c r="J34" i="155"/>
  <c r="J63" i="155" s="1"/>
  <c r="Q34" i="155"/>
  <c r="Q63" i="155" s="1"/>
  <c r="G34" i="155"/>
  <c r="G63" i="155" s="1"/>
  <c r="AC34" i="155"/>
  <c r="AC63" i="155" s="1"/>
  <c r="W34" i="155"/>
  <c r="W63" i="155" s="1"/>
  <c r="O34" i="155"/>
  <c r="O63" i="155" s="1"/>
  <c r="AB34" i="155"/>
  <c r="AB63" i="155" s="1"/>
  <c r="Z34" i="155"/>
  <c r="Z63" i="155" s="1"/>
  <c r="Y34" i="155"/>
  <c r="Y63" i="155" s="1"/>
  <c r="S34" i="155"/>
  <c r="S63" i="155" s="1"/>
  <c r="X34" i="155"/>
  <c r="X63" i="155" s="1"/>
  <c r="F34" i="155"/>
  <c r="F63" i="155" s="1"/>
  <c r="AA34" i="155"/>
  <c r="AA63" i="155" s="1"/>
  <c r="V34" i="155"/>
  <c r="V63" i="155" s="1"/>
  <c r="U34" i="155"/>
  <c r="U63" i="155" s="1"/>
  <c r="AD62" i="156"/>
  <c r="U62" i="156"/>
  <c r="Z62" i="156"/>
  <c r="O62" i="156"/>
  <c r="AA62" i="156"/>
  <c r="AC88" i="154"/>
  <c r="AB88" i="154"/>
  <c r="Z88" i="154"/>
  <c r="I88" i="154"/>
  <c r="X88" i="154"/>
  <c r="H88" i="154"/>
  <c r="T88" i="154"/>
  <c r="AD88" i="154"/>
  <c r="N88" i="154"/>
  <c r="O88" i="154"/>
  <c r="K88" i="154"/>
  <c r="AA88" i="154"/>
  <c r="S88" i="154"/>
  <c r="N32" i="154"/>
  <c r="Q88" i="154"/>
  <c r="M88" i="154"/>
  <c r="R32" i="154"/>
  <c r="AB32" i="154"/>
  <c r="F32" i="156"/>
  <c r="R32" i="156" s="1"/>
  <c r="Y88" i="154"/>
  <c r="G88" i="154"/>
  <c r="F89" i="156"/>
  <c r="AC94" i="155"/>
  <c r="AB94" i="155"/>
  <c r="Z94" i="155"/>
  <c r="V94" i="155"/>
  <c r="T94" i="155"/>
  <c r="P94" i="155"/>
  <c r="AA32" i="154"/>
  <c r="AD32" i="154"/>
  <c r="J32" i="154"/>
  <c r="T32" i="154"/>
  <c r="L32" i="154"/>
  <c r="U32" i="154"/>
  <c r="M32" i="154"/>
  <c r="I32" i="154"/>
  <c r="Y32" i="154"/>
  <c r="V32" i="154"/>
  <c r="K32" i="154"/>
  <c r="X32" i="154"/>
  <c r="AC32" i="154"/>
  <c r="H32" i="154"/>
  <c r="P32" i="154"/>
  <c r="Q32" i="154"/>
  <c r="S32" i="154"/>
  <c r="Z34" i="156"/>
  <c r="J34" i="156"/>
  <c r="X34" i="156"/>
  <c r="H34" i="156"/>
  <c r="W34" i="156"/>
  <c r="G34" i="156"/>
  <c r="V34" i="156"/>
  <c r="U34" i="156"/>
  <c r="AD34" i="156"/>
  <c r="T34" i="156"/>
  <c r="N34" i="156"/>
  <c r="S34" i="156"/>
  <c r="AC34" i="156"/>
  <c r="R34" i="156"/>
  <c r="M34" i="156"/>
  <c r="Q34" i="156"/>
  <c r="AB34" i="156"/>
  <c r="P34" i="156"/>
  <c r="L34" i="156"/>
  <c r="O34" i="156"/>
  <c r="AA34" i="156"/>
  <c r="Y34" i="156"/>
  <c r="K34" i="156"/>
  <c r="I34" i="156"/>
  <c r="U97" i="154"/>
  <c r="T97" i="154"/>
  <c r="P97" i="154"/>
  <c r="Q97" i="154"/>
  <c r="K97" i="154"/>
  <c r="O97" i="154"/>
  <c r="Z97" i="154"/>
  <c r="AD97" i="154"/>
  <c r="J97" i="154"/>
  <c r="N97" i="154"/>
  <c r="Y97" i="154"/>
  <c r="AC97" i="154"/>
  <c r="I97" i="154"/>
  <c r="M97" i="154"/>
  <c r="X97" i="154"/>
  <c r="AB97" i="154"/>
  <c r="H97" i="154"/>
  <c r="L97" i="154"/>
  <c r="G97" i="154"/>
  <c r="AA97" i="154"/>
  <c r="W97" i="154"/>
  <c r="R97" i="154"/>
  <c r="V97" i="154"/>
  <c r="S97" i="154"/>
  <c r="Z32" i="154"/>
  <c r="W32" i="154"/>
  <c r="G73" i="111"/>
  <c r="G78" i="111" s="1"/>
  <c r="F85" i="111" s="1"/>
  <c r="H72" i="111"/>
  <c r="F103" i="150"/>
  <c r="K103" i="150" s="1"/>
  <c r="E70" i="150"/>
  <c r="E128" i="150" s="1"/>
  <c r="E74" i="150"/>
  <c r="F72" i="110"/>
  <c r="F77" i="110" s="1"/>
  <c r="E84" i="110" s="1"/>
  <c r="G154" i="150" s="1"/>
  <c r="G71" i="110"/>
  <c r="AA96" i="150"/>
  <c r="K96" i="150"/>
  <c r="X96" i="150"/>
  <c r="H96" i="150"/>
  <c r="W96" i="150"/>
  <c r="G96" i="150"/>
  <c r="V96" i="150"/>
  <c r="U96" i="150"/>
  <c r="T96" i="150"/>
  <c r="I96" i="150"/>
  <c r="AD96" i="150"/>
  <c r="AC96" i="150"/>
  <c r="AB96" i="150"/>
  <c r="Z96" i="150"/>
  <c r="Y96" i="150"/>
  <c r="S96" i="150"/>
  <c r="R96" i="150"/>
  <c r="P96" i="150"/>
  <c r="O96" i="150"/>
  <c r="N96" i="150"/>
  <c r="M96" i="150"/>
  <c r="L96" i="150"/>
  <c r="J96" i="150"/>
  <c r="Q96" i="150"/>
  <c r="Q120" i="150"/>
  <c r="AD120" i="150"/>
  <c r="N120" i="150"/>
  <c r="AC120" i="150"/>
  <c r="Z120" i="150"/>
  <c r="J120" i="150"/>
  <c r="I120" i="150"/>
  <c r="H120" i="150"/>
  <c r="F149" i="150"/>
  <c r="G120" i="150"/>
  <c r="Y120" i="150"/>
  <c r="X120" i="150"/>
  <c r="W120" i="150"/>
  <c r="V120" i="150"/>
  <c r="U120" i="150"/>
  <c r="S92" i="150"/>
  <c r="P92" i="150"/>
  <c r="O92" i="150"/>
  <c r="AD92" i="150"/>
  <c r="N92" i="150"/>
  <c r="AC92" i="150"/>
  <c r="M92" i="150"/>
  <c r="H92" i="150"/>
  <c r="G92" i="150"/>
  <c r="Y92" i="150"/>
  <c r="W92" i="150"/>
  <c r="V92" i="150"/>
  <c r="T92" i="150"/>
  <c r="Q92" i="150"/>
  <c r="R92" i="150"/>
  <c r="K92" i="150"/>
  <c r="J92" i="150"/>
  <c r="I92" i="150"/>
  <c r="AC124" i="150"/>
  <c r="Y124" i="150"/>
  <c r="I124" i="150"/>
  <c r="V124" i="150"/>
  <c r="U124" i="150"/>
  <c r="T124" i="150"/>
  <c r="S124" i="150"/>
  <c r="R124" i="150"/>
  <c r="F153" i="150"/>
  <c r="K124" i="150"/>
  <c r="J124" i="150"/>
  <c r="H124" i="150"/>
  <c r="G124" i="150"/>
  <c r="AD124" i="150"/>
  <c r="AB124" i="150"/>
  <c r="AA124" i="150"/>
  <c r="Z124" i="150"/>
  <c r="X124" i="150"/>
  <c r="W124" i="150"/>
  <c r="Q124" i="150"/>
  <c r="P124" i="150"/>
  <c r="O124" i="150"/>
  <c r="N124" i="150"/>
  <c r="M124" i="150"/>
  <c r="L124" i="150"/>
  <c r="U99" i="150"/>
  <c r="R99" i="150"/>
  <c r="Q99" i="150"/>
  <c r="P99" i="150"/>
  <c r="O99" i="150"/>
  <c r="AD99" i="150"/>
  <c r="N99" i="150"/>
  <c r="AB99" i="150"/>
  <c r="AA99" i="150"/>
  <c r="Z99" i="150"/>
  <c r="Y99" i="150"/>
  <c r="X99" i="150"/>
  <c r="W99" i="150"/>
  <c r="V99" i="150"/>
  <c r="T99" i="150"/>
  <c r="S99" i="150"/>
  <c r="L99" i="150"/>
  <c r="K99" i="150"/>
  <c r="J99" i="150"/>
  <c r="I99" i="150"/>
  <c r="H99" i="150"/>
  <c r="AC99" i="150"/>
  <c r="G99" i="150"/>
  <c r="M99" i="150"/>
  <c r="M34" i="147"/>
  <c r="AA34" i="147"/>
  <c r="Z34" i="147"/>
  <c r="X34" i="147"/>
  <c r="R34" i="147"/>
  <c r="W34" i="147"/>
  <c r="H34" i="147"/>
  <c r="Q34" i="147"/>
  <c r="Y34" i="147"/>
  <c r="N8" i="148"/>
  <c r="Z8" i="148"/>
  <c r="X8" i="148"/>
  <c r="Y8" i="148"/>
  <c r="W8" i="148"/>
  <c r="P8" i="148"/>
  <c r="H8" i="148"/>
  <c r="G8" i="148"/>
  <c r="F8" i="148"/>
  <c r="M8" i="148"/>
  <c r="O8" i="148"/>
  <c r="AD8" i="148"/>
  <c r="AA8" i="148"/>
  <c r="AC8" i="148"/>
  <c r="AB8" i="148"/>
  <c r="L8" i="148"/>
  <c r="U8" i="148"/>
  <c r="V8" i="148"/>
  <c r="R8" i="148"/>
  <c r="S8" i="148"/>
  <c r="J8" i="148"/>
  <c r="T8" i="148"/>
  <c r="I8" i="148"/>
  <c r="K8" i="148"/>
  <c r="Q8" i="148"/>
  <c r="P34" i="147"/>
  <c r="U34" i="147"/>
  <c r="O34" i="147"/>
  <c r="T34" i="147"/>
  <c r="N34" i="147"/>
  <c r="U15" i="109"/>
  <c r="U18" i="109" s="1"/>
  <c r="R57" i="109" s="1"/>
  <c r="B62" i="149"/>
  <c r="O62" i="147"/>
  <c r="X62" i="147"/>
  <c r="U62" i="147"/>
  <c r="AD62" i="147"/>
  <c r="I62" i="147"/>
  <c r="J62" i="147"/>
  <c r="V62" i="147"/>
  <c r="H62" i="147"/>
  <c r="Q62" i="147"/>
  <c r="M62" i="147"/>
  <c r="AC62" i="147"/>
  <c r="Z62" i="147"/>
  <c r="L62" i="147"/>
  <c r="S62" i="147"/>
  <c r="W62" i="147"/>
  <c r="G62" i="147"/>
  <c r="K62" i="147"/>
  <c r="AA62" i="147"/>
  <c r="R62" i="147"/>
  <c r="Y62" i="147"/>
  <c r="P62" i="147"/>
  <c r="AB62" i="147"/>
  <c r="N62" i="147"/>
  <c r="T62" i="147"/>
  <c r="F73" i="109"/>
  <c r="F78" i="109" s="1"/>
  <c r="E85" i="109" s="1"/>
  <c r="G72" i="109"/>
  <c r="U39" i="150" l="1"/>
  <c r="U68" i="150"/>
  <c r="J39" i="150"/>
  <c r="T39" i="150"/>
  <c r="I78" i="173"/>
  <c r="I129" i="175"/>
  <c r="I129" i="178"/>
  <c r="I129" i="172"/>
  <c r="F86" i="182"/>
  <c r="N55" i="172"/>
  <c r="Y39" i="150"/>
  <c r="W55" i="172"/>
  <c r="AA55" i="172"/>
  <c r="D69" i="182"/>
  <c r="D68" i="182"/>
  <c r="D70" i="182"/>
  <c r="Q68" i="150"/>
  <c r="O81" i="182"/>
  <c r="O84" i="182" s="1"/>
  <c r="O86" i="182" s="1"/>
  <c r="N81" i="182"/>
  <c r="N84" i="182" s="1"/>
  <c r="N86" i="182" s="1"/>
  <c r="AC81" i="182"/>
  <c r="AC84" i="182" s="1"/>
  <c r="AC86" i="182" s="1"/>
  <c r="AD81" i="182"/>
  <c r="AD84" i="182" s="1"/>
  <c r="AD86" i="182" s="1"/>
  <c r="M81" i="182"/>
  <c r="M84" i="182" s="1"/>
  <c r="M86" i="182" s="1"/>
  <c r="AA81" i="182"/>
  <c r="AA84" i="182" s="1"/>
  <c r="AA86" i="182" s="1"/>
  <c r="J81" i="182"/>
  <c r="J84" i="182" s="1"/>
  <c r="J86" i="182" s="1"/>
  <c r="Y81" i="182"/>
  <c r="Y84" i="182" s="1"/>
  <c r="Y86" i="182" s="1"/>
  <c r="U81" i="182"/>
  <c r="U84" i="182" s="1"/>
  <c r="U86" i="182" s="1"/>
  <c r="T81" i="182"/>
  <c r="T84" i="182" s="1"/>
  <c r="T86" i="182" s="1"/>
  <c r="S81" i="182"/>
  <c r="S84" i="182" s="1"/>
  <c r="S86" i="182" s="1"/>
  <c r="P81" i="182"/>
  <c r="P84" i="182" s="1"/>
  <c r="P86" i="182" s="1"/>
  <c r="AB81" i="182"/>
  <c r="AB84" i="182" s="1"/>
  <c r="AB86" i="182" s="1"/>
  <c r="L81" i="182"/>
  <c r="L84" i="182" s="1"/>
  <c r="L86" i="182" s="1"/>
  <c r="K81" i="182"/>
  <c r="K84" i="182" s="1"/>
  <c r="K86" i="182" s="1"/>
  <c r="Z81" i="182"/>
  <c r="Z84" i="182" s="1"/>
  <c r="Z86" i="182" s="1"/>
  <c r="I81" i="182"/>
  <c r="I84" i="182" s="1"/>
  <c r="I86" i="182" s="1"/>
  <c r="X81" i="182"/>
  <c r="X84" i="182" s="1"/>
  <c r="X86" i="182" s="1"/>
  <c r="W81" i="182"/>
  <c r="W84" i="182" s="1"/>
  <c r="W86" i="182" s="1"/>
  <c r="V81" i="182"/>
  <c r="V84" i="182" s="1"/>
  <c r="V86" i="182" s="1"/>
  <c r="Q81" i="182"/>
  <c r="Q84" i="182" s="1"/>
  <c r="Q86" i="182" s="1"/>
  <c r="H84" i="182"/>
  <c r="H86" i="182" s="1"/>
  <c r="R81" i="182"/>
  <c r="R84" i="182" s="1"/>
  <c r="R86" i="182" s="1"/>
  <c r="Q94" i="155"/>
  <c r="Z55" i="172"/>
  <c r="AC55" i="172"/>
  <c r="F39" i="150"/>
  <c r="Q55" i="172"/>
  <c r="I55" i="172"/>
  <c r="AB55" i="172"/>
  <c r="X55" i="172"/>
  <c r="O68" i="150"/>
  <c r="AA39" i="150"/>
  <c r="K55" i="172"/>
  <c r="T68" i="150"/>
  <c r="F103" i="169"/>
  <c r="F128" i="169" s="1"/>
  <c r="F79" i="169"/>
  <c r="J55" i="172"/>
  <c r="U94" i="155"/>
  <c r="W68" i="150"/>
  <c r="U55" i="172"/>
  <c r="R17" i="128"/>
  <c r="L55" i="172"/>
  <c r="I17" i="128"/>
  <c r="N94" i="155"/>
  <c r="X68" i="150"/>
  <c r="K39" i="150"/>
  <c r="Y55" i="172"/>
  <c r="H94" i="155"/>
  <c r="M39" i="150"/>
  <c r="K68" i="150"/>
  <c r="W94" i="155"/>
  <c r="X94" i="155"/>
  <c r="N39" i="150"/>
  <c r="M68" i="150"/>
  <c r="V55" i="172"/>
  <c r="T55" i="172"/>
  <c r="G94" i="155"/>
  <c r="I94" i="155"/>
  <c r="N68" i="150"/>
  <c r="R55" i="172"/>
  <c r="S55" i="172"/>
  <c r="J94" i="155"/>
  <c r="Y94" i="155"/>
  <c r="AC39" i="150"/>
  <c r="V39" i="150"/>
  <c r="L94" i="155"/>
  <c r="K94" i="155"/>
  <c r="L39" i="150"/>
  <c r="AC68" i="150"/>
  <c r="AD55" i="172"/>
  <c r="M55" i="172"/>
  <c r="J17" i="128"/>
  <c r="P55" i="172"/>
  <c r="M94" i="155"/>
  <c r="AA94" i="155"/>
  <c r="L68" i="150"/>
  <c r="G68" i="150"/>
  <c r="O94" i="155"/>
  <c r="AD39" i="150"/>
  <c r="H68" i="150"/>
  <c r="O55" i="172"/>
  <c r="I28" i="171"/>
  <c r="I29" i="171" s="1"/>
  <c r="H28" i="171"/>
  <c r="H29" i="171" s="1"/>
  <c r="W28" i="171"/>
  <c r="W29" i="171" s="1"/>
  <c r="G28" i="171"/>
  <c r="G29" i="171" s="1"/>
  <c r="AD28" i="171"/>
  <c r="AD29" i="171" s="1"/>
  <c r="V28" i="171"/>
  <c r="V29" i="171" s="1"/>
  <c r="U28" i="171"/>
  <c r="U29" i="171" s="1"/>
  <c r="S28" i="171"/>
  <c r="S29" i="171" s="1"/>
  <c r="L28" i="171"/>
  <c r="L29" i="171" s="1"/>
  <c r="K28" i="171"/>
  <c r="K29" i="171" s="1"/>
  <c r="J28" i="171"/>
  <c r="J29" i="171" s="1"/>
  <c r="X28" i="171"/>
  <c r="X29" i="171" s="1"/>
  <c r="F29" i="171"/>
  <c r="P28" i="171"/>
  <c r="P29" i="171" s="1"/>
  <c r="O28" i="171"/>
  <c r="O29" i="171" s="1"/>
  <c r="N28" i="171"/>
  <c r="N29" i="171" s="1"/>
  <c r="AC28" i="171"/>
  <c r="AC29" i="171" s="1"/>
  <c r="T28" i="171"/>
  <c r="T29" i="171" s="1"/>
  <c r="M28" i="171"/>
  <c r="M29" i="171" s="1"/>
  <c r="AB28" i="171"/>
  <c r="AB29" i="171" s="1"/>
  <c r="R28" i="171"/>
  <c r="R29" i="171" s="1"/>
  <c r="Q28" i="171"/>
  <c r="Q29" i="171" s="1"/>
  <c r="AA28" i="171"/>
  <c r="AA29" i="171" s="1"/>
  <c r="Z28" i="171"/>
  <c r="Z29" i="171" s="1"/>
  <c r="Y28" i="171"/>
  <c r="Y29" i="171" s="1"/>
  <c r="I132" i="184"/>
  <c r="U132" i="184"/>
  <c r="T132" i="184"/>
  <c r="X132" i="184"/>
  <c r="P132" i="184"/>
  <c r="F132" i="184"/>
  <c r="AB132" i="184"/>
  <c r="Y132" i="184"/>
  <c r="W132" i="184"/>
  <c r="K132" i="184"/>
  <c r="Z132" i="184"/>
  <c r="N132" i="184"/>
  <c r="J132" i="184"/>
  <c r="M132" i="184"/>
  <c r="V132" i="184"/>
  <c r="R132" i="184"/>
  <c r="Q132" i="184"/>
  <c r="L132" i="184"/>
  <c r="AA132" i="184"/>
  <c r="O132" i="184"/>
  <c r="H132" i="184"/>
  <c r="AD132" i="184"/>
  <c r="S132" i="184"/>
  <c r="G132" i="184"/>
  <c r="R30" i="184"/>
  <c r="R54" i="184"/>
  <c r="R55" i="184" s="1"/>
  <c r="Y54" i="184"/>
  <c r="Y55" i="184" s="1"/>
  <c r="Y30" i="184"/>
  <c r="V54" i="184"/>
  <c r="V55" i="184" s="1"/>
  <c r="V30" i="184"/>
  <c r="O30" i="184"/>
  <c r="O54" i="184"/>
  <c r="O55" i="184" s="1"/>
  <c r="I28" i="186"/>
  <c r="I29" i="186" s="1"/>
  <c r="AC28" i="186"/>
  <c r="AC29" i="186" s="1"/>
  <c r="V28" i="186"/>
  <c r="V29" i="186" s="1"/>
  <c r="M28" i="186"/>
  <c r="M29" i="186" s="1"/>
  <c r="X28" i="186"/>
  <c r="X29" i="186" s="1"/>
  <c r="W28" i="186"/>
  <c r="W29" i="186" s="1"/>
  <c r="U28" i="186"/>
  <c r="U29" i="186" s="1"/>
  <c r="T28" i="186"/>
  <c r="T29" i="186" s="1"/>
  <c r="AB28" i="186"/>
  <c r="AB29" i="186" s="1"/>
  <c r="S28" i="186"/>
  <c r="S29" i="186" s="1"/>
  <c r="H29" i="186"/>
  <c r="R28" i="186"/>
  <c r="R29" i="186" s="1"/>
  <c r="Q28" i="186"/>
  <c r="Q29" i="186" s="1"/>
  <c r="AA28" i="186"/>
  <c r="AA29" i="186" s="1"/>
  <c r="L28" i="186"/>
  <c r="L29" i="186" s="1"/>
  <c r="K28" i="186"/>
  <c r="K29" i="186" s="1"/>
  <c r="P28" i="186"/>
  <c r="P29" i="186" s="1"/>
  <c r="Y28" i="186"/>
  <c r="Y29" i="186" s="1"/>
  <c r="O28" i="186"/>
  <c r="O29" i="186" s="1"/>
  <c r="Z28" i="186"/>
  <c r="Z29" i="186" s="1"/>
  <c r="AD28" i="186"/>
  <c r="AD29" i="186" s="1"/>
  <c r="J28" i="186"/>
  <c r="J29" i="186" s="1"/>
  <c r="N28" i="186"/>
  <c r="N29" i="186" s="1"/>
  <c r="I54" i="184"/>
  <c r="I55" i="184" s="1"/>
  <c r="I30" i="184"/>
  <c r="P30" i="184"/>
  <c r="P54" i="184"/>
  <c r="P55" i="184" s="1"/>
  <c r="M54" i="184"/>
  <c r="M55" i="184" s="1"/>
  <c r="M30" i="184"/>
  <c r="U30" i="184"/>
  <c r="U54" i="184"/>
  <c r="U55" i="184" s="1"/>
  <c r="Q54" i="184"/>
  <c r="Q55" i="184" s="1"/>
  <c r="Q30" i="184"/>
  <c r="S30" i="184"/>
  <c r="S54" i="184"/>
  <c r="S55" i="184" s="1"/>
  <c r="X54" i="184"/>
  <c r="X55" i="184" s="1"/>
  <c r="X30" i="184"/>
  <c r="AC30" i="184"/>
  <c r="AC54" i="184"/>
  <c r="AC55" i="184" s="1"/>
  <c r="H54" i="184"/>
  <c r="H30" i="184"/>
  <c r="Z30" i="184"/>
  <c r="Z54" i="184"/>
  <c r="Z55" i="184" s="1"/>
  <c r="J54" i="184"/>
  <c r="J55" i="184" s="1"/>
  <c r="J30" i="184"/>
  <c r="AD30" i="184"/>
  <c r="AD54" i="184"/>
  <c r="AD55" i="184" s="1"/>
  <c r="T30" i="184"/>
  <c r="T54" i="184"/>
  <c r="T55" i="184" s="1"/>
  <c r="K54" i="184"/>
  <c r="K55" i="184" s="1"/>
  <c r="K30" i="184"/>
  <c r="W54" i="184"/>
  <c r="W55" i="184" s="1"/>
  <c r="W30" i="184"/>
  <c r="N30" i="184"/>
  <c r="N54" i="184"/>
  <c r="N55" i="184" s="1"/>
  <c r="AB30" i="184"/>
  <c r="AB54" i="184"/>
  <c r="AB55" i="184" s="1"/>
  <c r="AA54" i="184"/>
  <c r="AA55" i="184" s="1"/>
  <c r="AA30" i="184"/>
  <c r="L30" i="184"/>
  <c r="L54" i="184"/>
  <c r="L55" i="184" s="1"/>
  <c r="N30" i="181"/>
  <c r="N54" i="181"/>
  <c r="N55" i="181" s="1"/>
  <c r="M30" i="181"/>
  <c r="M54" i="181"/>
  <c r="M55" i="181" s="1"/>
  <c r="Y30" i="181"/>
  <c r="Y54" i="181"/>
  <c r="Y55" i="181" s="1"/>
  <c r="W54" i="181"/>
  <c r="W55" i="181" s="1"/>
  <c r="W30" i="181"/>
  <c r="S30" i="181"/>
  <c r="S54" i="181"/>
  <c r="S55" i="181" s="1"/>
  <c r="Z54" i="181"/>
  <c r="Z55" i="181" s="1"/>
  <c r="Z30" i="181"/>
  <c r="AC30" i="181"/>
  <c r="AC54" i="181"/>
  <c r="AC55" i="181" s="1"/>
  <c r="T54" i="181"/>
  <c r="T55" i="181" s="1"/>
  <c r="T30" i="181"/>
  <c r="I30" i="181"/>
  <c r="I54" i="181"/>
  <c r="I55" i="181" s="1"/>
  <c r="R30" i="181"/>
  <c r="R54" i="181"/>
  <c r="R55" i="181" s="1"/>
  <c r="J54" i="181"/>
  <c r="J55" i="181" s="1"/>
  <c r="J30" i="181"/>
  <c r="K30" i="181"/>
  <c r="K54" i="181"/>
  <c r="K55" i="181" s="1"/>
  <c r="AA30" i="181"/>
  <c r="AA54" i="181"/>
  <c r="AA55" i="181" s="1"/>
  <c r="U30" i="181"/>
  <c r="U54" i="181"/>
  <c r="U55" i="181" s="1"/>
  <c r="X54" i="181"/>
  <c r="X55" i="181" s="1"/>
  <c r="X30" i="181"/>
  <c r="AD30" i="181"/>
  <c r="AD54" i="181"/>
  <c r="AD55" i="181" s="1"/>
  <c r="H54" i="181"/>
  <c r="H30" i="181"/>
  <c r="P28" i="183"/>
  <c r="P29" i="183" s="1"/>
  <c r="AA28" i="183"/>
  <c r="AA29" i="183" s="1"/>
  <c r="O28" i="183"/>
  <c r="O29" i="183" s="1"/>
  <c r="K28" i="183"/>
  <c r="K29" i="183" s="1"/>
  <c r="Z28" i="183"/>
  <c r="Z29" i="183" s="1"/>
  <c r="AD28" i="183"/>
  <c r="AD29" i="183" s="1"/>
  <c r="N28" i="183"/>
  <c r="N29" i="183" s="1"/>
  <c r="I28" i="183"/>
  <c r="I29" i="183" s="1"/>
  <c r="J28" i="183"/>
  <c r="J29" i="183" s="1"/>
  <c r="AC28" i="183"/>
  <c r="AC29" i="183" s="1"/>
  <c r="Y28" i="183"/>
  <c r="Y29" i="183" s="1"/>
  <c r="M28" i="183"/>
  <c r="M29" i="183" s="1"/>
  <c r="AB28" i="183"/>
  <c r="AB29" i="183" s="1"/>
  <c r="X28" i="183"/>
  <c r="X29" i="183" s="1"/>
  <c r="L28" i="183"/>
  <c r="L29" i="183" s="1"/>
  <c r="W28" i="183"/>
  <c r="W29" i="183" s="1"/>
  <c r="V28" i="183"/>
  <c r="V29" i="183" s="1"/>
  <c r="H29" i="183"/>
  <c r="U28" i="183"/>
  <c r="U29" i="183" s="1"/>
  <c r="T28" i="183"/>
  <c r="T29" i="183" s="1"/>
  <c r="S28" i="183"/>
  <c r="S29" i="183" s="1"/>
  <c r="R28" i="183"/>
  <c r="R29" i="183" s="1"/>
  <c r="Q28" i="183"/>
  <c r="Q29" i="183" s="1"/>
  <c r="O30" i="181"/>
  <c r="O54" i="181"/>
  <c r="O55" i="181" s="1"/>
  <c r="P54" i="181"/>
  <c r="P55" i="181" s="1"/>
  <c r="P30" i="181"/>
  <c r="V54" i="181"/>
  <c r="V55" i="181" s="1"/>
  <c r="V30" i="181"/>
  <c r="Q30" i="181"/>
  <c r="Q54" i="181"/>
  <c r="Q55" i="181" s="1"/>
  <c r="AB30" i="181"/>
  <c r="AB54" i="181"/>
  <c r="AB55" i="181" s="1"/>
  <c r="L30" i="181"/>
  <c r="L54" i="181"/>
  <c r="L55" i="181" s="1"/>
  <c r="AD30" i="178"/>
  <c r="AD54" i="178"/>
  <c r="AD55" i="178" s="1"/>
  <c r="R30" i="178"/>
  <c r="R54" i="178"/>
  <c r="R55" i="178" s="1"/>
  <c r="N30" i="178"/>
  <c r="N54" i="178"/>
  <c r="N55" i="178" s="1"/>
  <c r="AA30" i="178"/>
  <c r="AA54" i="178"/>
  <c r="AA55" i="178" s="1"/>
  <c r="K30" i="178"/>
  <c r="K54" i="178"/>
  <c r="K55" i="178" s="1"/>
  <c r="O30" i="178"/>
  <c r="O54" i="178"/>
  <c r="O55" i="178" s="1"/>
  <c r="V54" i="178"/>
  <c r="V55" i="178" s="1"/>
  <c r="V30" i="178"/>
  <c r="S54" i="178"/>
  <c r="S55" i="178" s="1"/>
  <c r="S30" i="178"/>
  <c r="AB30" i="178"/>
  <c r="AB54" i="178"/>
  <c r="AB55" i="178" s="1"/>
  <c r="W30" i="178"/>
  <c r="W54" i="178"/>
  <c r="W55" i="178" s="1"/>
  <c r="L30" i="178"/>
  <c r="L54" i="178"/>
  <c r="L55" i="178" s="1"/>
  <c r="X30" i="178"/>
  <c r="X54" i="178"/>
  <c r="X55" i="178" s="1"/>
  <c r="I30" i="178"/>
  <c r="I54" i="178"/>
  <c r="I55" i="178" s="1"/>
  <c r="H54" i="178"/>
  <c r="H30" i="178"/>
  <c r="M30" i="178"/>
  <c r="M54" i="178"/>
  <c r="M55" i="178" s="1"/>
  <c r="U54" i="178"/>
  <c r="U55" i="178" s="1"/>
  <c r="U30" i="178"/>
  <c r="Q30" i="178"/>
  <c r="Q54" i="178"/>
  <c r="Q55" i="178" s="1"/>
  <c r="P30" i="178"/>
  <c r="P54" i="178"/>
  <c r="P55" i="178" s="1"/>
  <c r="Y30" i="178"/>
  <c r="Y54" i="178"/>
  <c r="Y55" i="178" s="1"/>
  <c r="Z30" i="178"/>
  <c r="Z54" i="178"/>
  <c r="Z55" i="178" s="1"/>
  <c r="AC30" i="178"/>
  <c r="AC54" i="178"/>
  <c r="AC55" i="178" s="1"/>
  <c r="J30" i="178"/>
  <c r="J54" i="178"/>
  <c r="J55" i="178" s="1"/>
  <c r="T30" i="178"/>
  <c r="T54" i="178"/>
  <c r="T55" i="178" s="1"/>
  <c r="Z28" i="180"/>
  <c r="Z29" i="180" s="1"/>
  <c r="N28" i="180"/>
  <c r="N29" i="180" s="1"/>
  <c r="AC28" i="180"/>
  <c r="AC29" i="180" s="1"/>
  <c r="J28" i="180"/>
  <c r="J29" i="180" s="1"/>
  <c r="Y28" i="180"/>
  <c r="Y29" i="180" s="1"/>
  <c r="M28" i="180"/>
  <c r="M29" i="180" s="1"/>
  <c r="I28" i="180"/>
  <c r="I29" i="180" s="1"/>
  <c r="AB28" i="180"/>
  <c r="AB29" i="180" s="1"/>
  <c r="X28" i="180"/>
  <c r="X29" i="180" s="1"/>
  <c r="L28" i="180"/>
  <c r="L29" i="180" s="1"/>
  <c r="W28" i="180"/>
  <c r="W29" i="180" s="1"/>
  <c r="V28" i="180"/>
  <c r="V29" i="180" s="1"/>
  <c r="U28" i="180"/>
  <c r="U29" i="180" s="1"/>
  <c r="T28" i="180"/>
  <c r="T29" i="180" s="1"/>
  <c r="S28" i="180"/>
  <c r="S29" i="180" s="1"/>
  <c r="H29" i="180"/>
  <c r="R28" i="180"/>
  <c r="R29" i="180" s="1"/>
  <c r="Q28" i="180"/>
  <c r="Q29" i="180" s="1"/>
  <c r="P28" i="180"/>
  <c r="P29" i="180" s="1"/>
  <c r="AA28" i="180"/>
  <c r="AA29" i="180" s="1"/>
  <c r="O28" i="180"/>
  <c r="O29" i="180" s="1"/>
  <c r="K28" i="180"/>
  <c r="K29" i="180" s="1"/>
  <c r="AD28" i="180"/>
  <c r="AD29" i="180" s="1"/>
  <c r="H55" i="175"/>
  <c r="H103" i="175"/>
  <c r="H79" i="175"/>
  <c r="U77" i="177"/>
  <c r="U79" i="177" s="1"/>
  <c r="T77" i="177"/>
  <c r="T79" i="177" s="1"/>
  <c r="S77" i="177"/>
  <c r="S79" i="177" s="1"/>
  <c r="R77" i="177"/>
  <c r="R79" i="177" s="1"/>
  <c r="AA77" i="177"/>
  <c r="AA79" i="177" s="1"/>
  <c r="Q77" i="177"/>
  <c r="Q79" i="177" s="1"/>
  <c r="K77" i="177"/>
  <c r="K79" i="177" s="1"/>
  <c r="P77" i="177"/>
  <c r="P79" i="177" s="1"/>
  <c r="AB77" i="177"/>
  <c r="AB79" i="177" s="1"/>
  <c r="O77" i="177"/>
  <c r="O79" i="177" s="1"/>
  <c r="Z77" i="177"/>
  <c r="Z79" i="177" s="1"/>
  <c r="AD77" i="177"/>
  <c r="AD79" i="177" s="1"/>
  <c r="J77" i="177"/>
  <c r="J79" i="177" s="1"/>
  <c r="N77" i="177"/>
  <c r="N79" i="177" s="1"/>
  <c r="AC77" i="177"/>
  <c r="AC79" i="177" s="1"/>
  <c r="Y77" i="177"/>
  <c r="Y79" i="177" s="1"/>
  <c r="M77" i="177"/>
  <c r="M79" i="177" s="1"/>
  <c r="I77" i="177"/>
  <c r="L77" i="177"/>
  <c r="L79" i="177" s="1"/>
  <c r="X77" i="177"/>
  <c r="X79" i="177" s="1"/>
  <c r="V77" i="177"/>
  <c r="V79" i="177" s="1"/>
  <c r="W77" i="177"/>
  <c r="W79" i="177" s="1"/>
  <c r="G61" i="126"/>
  <c r="G66" i="126" s="1"/>
  <c r="F73" i="126" s="1"/>
  <c r="H60" i="126"/>
  <c r="G61" i="125"/>
  <c r="G66" i="125" s="1"/>
  <c r="F73" i="125" s="1"/>
  <c r="H60" i="125"/>
  <c r="G61" i="124"/>
  <c r="G66" i="124" s="1"/>
  <c r="F73" i="124" s="1"/>
  <c r="H60" i="124"/>
  <c r="G61" i="123"/>
  <c r="G66" i="123" s="1"/>
  <c r="F73" i="123" s="1"/>
  <c r="H78" i="177" s="1"/>
  <c r="H79" i="177" s="1"/>
  <c r="H60" i="123"/>
  <c r="V132" i="175"/>
  <c r="F132" i="175"/>
  <c r="U132" i="175"/>
  <c r="T132" i="175"/>
  <c r="S132" i="175"/>
  <c r="R132" i="175"/>
  <c r="Q132" i="175"/>
  <c r="P132" i="175"/>
  <c r="O132" i="175"/>
  <c r="AD132" i="175"/>
  <c r="N132" i="175"/>
  <c r="AC132" i="175"/>
  <c r="M132" i="175"/>
  <c r="AB132" i="175"/>
  <c r="L132" i="175"/>
  <c r="AA132" i="175"/>
  <c r="K132" i="175"/>
  <c r="Z132" i="175"/>
  <c r="J132" i="175"/>
  <c r="Y132" i="175"/>
  <c r="I132" i="175"/>
  <c r="X132" i="175"/>
  <c r="H132" i="175"/>
  <c r="W132" i="175"/>
  <c r="G132" i="175"/>
  <c r="H55" i="172"/>
  <c r="H103" i="172"/>
  <c r="H128" i="172" s="1"/>
  <c r="H79" i="172"/>
  <c r="H83" i="173"/>
  <c r="O28" i="173"/>
  <c r="O29" i="173" s="1"/>
  <c r="O38" i="173" s="1"/>
  <c r="I28" i="173"/>
  <c r="I29" i="173" s="1"/>
  <c r="P28" i="173"/>
  <c r="P29" i="173" s="1"/>
  <c r="P38" i="173" s="1"/>
  <c r="Q28" i="173"/>
  <c r="Q29" i="173" s="1"/>
  <c r="Q38" i="173" s="1"/>
  <c r="R28" i="173"/>
  <c r="R29" i="173" s="1"/>
  <c r="R38" i="173" s="1"/>
  <c r="S28" i="173"/>
  <c r="S29" i="173" s="1"/>
  <c r="S38" i="173" s="1"/>
  <c r="T28" i="173"/>
  <c r="T29" i="173" s="1"/>
  <c r="T38" i="173" s="1"/>
  <c r="U28" i="173"/>
  <c r="U29" i="173" s="1"/>
  <c r="U38" i="173" s="1"/>
  <c r="V28" i="173"/>
  <c r="V29" i="173" s="1"/>
  <c r="V38" i="173" s="1"/>
  <c r="W28" i="173"/>
  <c r="W29" i="173" s="1"/>
  <c r="W38" i="173" s="1"/>
  <c r="X28" i="173"/>
  <c r="X29" i="173" s="1"/>
  <c r="X38" i="173" s="1"/>
  <c r="Y28" i="173"/>
  <c r="Y29" i="173" s="1"/>
  <c r="Y38" i="173" s="1"/>
  <c r="J28" i="173"/>
  <c r="J29" i="173" s="1"/>
  <c r="Z28" i="173"/>
  <c r="Z29" i="173" s="1"/>
  <c r="Z38" i="173" s="1"/>
  <c r="K28" i="173"/>
  <c r="K29" i="173" s="1"/>
  <c r="AA28" i="173"/>
  <c r="AA29" i="173" s="1"/>
  <c r="AA38" i="173" s="1"/>
  <c r="L28" i="173"/>
  <c r="L29" i="173" s="1"/>
  <c r="L38" i="173" s="1"/>
  <c r="AB28" i="173"/>
  <c r="AB29" i="173" s="1"/>
  <c r="AB38" i="173" s="1"/>
  <c r="M28" i="173"/>
  <c r="M29" i="173" s="1"/>
  <c r="M38" i="173" s="1"/>
  <c r="AC28" i="173"/>
  <c r="AC29" i="173" s="1"/>
  <c r="AC38" i="173" s="1"/>
  <c r="N28" i="173"/>
  <c r="N29" i="173" s="1"/>
  <c r="N38" i="173" s="1"/>
  <c r="AD28" i="173"/>
  <c r="AD29" i="173" s="1"/>
  <c r="AD38" i="173" s="1"/>
  <c r="H29" i="173"/>
  <c r="L77" i="173"/>
  <c r="L79" i="173" s="1"/>
  <c r="AB77" i="173"/>
  <c r="AB79" i="173" s="1"/>
  <c r="M77" i="173"/>
  <c r="M79" i="173" s="1"/>
  <c r="AC77" i="173"/>
  <c r="AC79" i="173" s="1"/>
  <c r="N77" i="173"/>
  <c r="N79" i="173" s="1"/>
  <c r="AD77" i="173"/>
  <c r="AD79" i="173" s="1"/>
  <c r="O77" i="173"/>
  <c r="O79" i="173" s="1"/>
  <c r="I77" i="173"/>
  <c r="I79" i="173" s="1"/>
  <c r="P77" i="173"/>
  <c r="P79" i="173" s="1"/>
  <c r="Q77" i="173"/>
  <c r="Q79" i="173" s="1"/>
  <c r="R77" i="173"/>
  <c r="R79" i="173" s="1"/>
  <c r="S77" i="173"/>
  <c r="S79" i="173" s="1"/>
  <c r="T77" i="173"/>
  <c r="T79" i="173" s="1"/>
  <c r="U77" i="173"/>
  <c r="U79" i="173" s="1"/>
  <c r="V77" i="173"/>
  <c r="V79" i="173" s="1"/>
  <c r="W77" i="173"/>
  <c r="W79" i="173" s="1"/>
  <c r="X77" i="173"/>
  <c r="X79" i="173" s="1"/>
  <c r="Y77" i="173"/>
  <c r="Y79" i="173" s="1"/>
  <c r="J77" i="173"/>
  <c r="J79" i="173" s="1"/>
  <c r="Z77" i="173"/>
  <c r="Z79" i="173" s="1"/>
  <c r="K77" i="173"/>
  <c r="K79" i="173" s="1"/>
  <c r="AA77" i="173"/>
  <c r="AA79" i="173" s="1"/>
  <c r="H79" i="173"/>
  <c r="U92" i="150"/>
  <c r="G60" i="121"/>
  <c r="F61" i="121"/>
  <c r="F66" i="121" s="1"/>
  <c r="E73" i="121" s="1"/>
  <c r="F129" i="169"/>
  <c r="F78" i="171"/>
  <c r="L92" i="150"/>
  <c r="AB92" i="150"/>
  <c r="H78" i="164"/>
  <c r="H129" i="163"/>
  <c r="G129" i="160"/>
  <c r="G78" i="162"/>
  <c r="G78" i="168"/>
  <c r="G129" i="166"/>
  <c r="G94" i="149"/>
  <c r="G154" i="148"/>
  <c r="G94" i="151"/>
  <c r="H94" i="156"/>
  <c r="H154" i="155"/>
  <c r="Q132" i="169"/>
  <c r="H132" i="169"/>
  <c r="P132" i="169"/>
  <c r="W132" i="169"/>
  <c r="O132" i="169"/>
  <c r="G132" i="169"/>
  <c r="AD132" i="169"/>
  <c r="AC132" i="169"/>
  <c r="M132" i="169"/>
  <c r="AB132" i="169"/>
  <c r="L132" i="169"/>
  <c r="AA132" i="169"/>
  <c r="V132" i="169"/>
  <c r="K132" i="169"/>
  <c r="F132" i="169"/>
  <c r="Z132" i="169"/>
  <c r="N132" i="169"/>
  <c r="U132" i="169"/>
  <c r="J132" i="169"/>
  <c r="T132" i="169"/>
  <c r="Y132" i="169"/>
  <c r="S132" i="169"/>
  <c r="I132" i="169"/>
  <c r="R132" i="169"/>
  <c r="X132" i="169"/>
  <c r="F55" i="169"/>
  <c r="Y68" i="150"/>
  <c r="O39" i="150"/>
  <c r="S66" i="150"/>
  <c r="S68" i="150" s="1"/>
  <c r="S39" i="150"/>
  <c r="O120" i="150"/>
  <c r="K120" i="150"/>
  <c r="Z39" i="150"/>
  <c r="Z68" i="150"/>
  <c r="AD68" i="150"/>
  <c r="I68" i="150"/>
  <c r="X92" i="150"/>
  <c r="P120" i="150"/>
  <c r="AA120" i="150"/>
  <c r="AD94" i="155"/>
  <c r="Q122" i="155"/>
  <c r="AB39" i="150"/>
  <c r="H39" i="150"/>
  <c r="L92" i="151"/>
  <c r="U92" i="151"/>
  <c r="Q92" i="151"/>
  <c r="O92" i="151"/>
  <c r="Z92" i="151"/>
  <c r="AC92" i="151"/>
  <c r="N92" i="151"/>
  <c r="M92" i="151"/>
  <c r="R92" i="151"/>
  <c r="K92" i="151"/>
  <c r="V92" i="151"/>
  <c r="S92" i="151"/>
  <c r="H92" i="151"/>
  <c r="AA92" i="151"/>
  <c r="AD92" i="151"/>
  <c r="W92" i="151"/>
  <c r="T92" i="151"/>
  <c r="X92" i="151"/>
  <c r="AB92" i="151"/>
  <c r="G92" i="151"/>
  <c r="P92" i="151"/>
  <c r="I92" i="151"/>
  <c r="Y92" i="151"/>
  <c r="J92" i="151"/>
  <c r="F95" i="150"/>
  <c r="F123" i="150"/>
  <c r="R120" i="150"/>
  <c r="L120" i="150"/>
  <c r="Z92" i="150"/>
  <c r="S120" i="150"/>
  <c r="AB120" i="150"/>
  <c r="S32" i="156"/>
  <c r="R94" i="155"/>
  <c r="P39" i="150"/>
  <c r="R68" i="150"/>
  <c r="F120" i="155"/>
  <c r="F149" i="155" s="1"/>
  <c r="F92" i="155"/>
  <c r="T120" i="150"/>
  <c r="P32" i="156"/>
  <c r="P68" i="150"/>
  <c r="R39" i="150"/>
  <c r="M54" i="166"/>
  <c r="M55" i="166" s="1"/>
  <c r="Z30" i="166"/>
  <c r="G54" i="166"/>
  <c r="G55" i="166" s="1"/>
  <c r="L54" i="166"/>
  <c r="L55" i="166" s="1"/>
  <c r="AC77" i="168"/>
  <c r="AC79" i="168" s="1"/>
  <c r="M77" i="168"/>
  <c r="M79" i="168" s="1"/>
  <c r="AB77" i="168"/>
  <c r="AB79" i="168" s="1"/>
  <c r="G77" i="168"/>
  <c r="V77" i="168"/>
  <c r="V79" i="168" s="1"/>
  <c r="T77" i="168"/>
  <c r="T79" i="168" s="1"/>
  <c r="P77" i="168"/>
  <c r="P79" i="168" s="1"/>
  <c r="AD77" i="168"/>
  <c r="AD79" i="168" s="1"/>
  <c r="Z77" i="168"/>
  <c r="Z79" i="168" s="1"/>
  <c r="K77" i="168"/>
  <c r="K79" i="168" s="1"/>
  <c r="S77" i="168"/>
  <c r="S79" i="168" s="1"/>
  <c r="N77" i="168"/>
  <c r="N79" i="168" s="1"/>
  <c r="Q77" i="168"/>
  <c r="Q79" i="168" s="1"/>
  <c r="AA77" i="168"/>
  <c r="AA79" i="168" s="1"/>
  <c r="J77" i="168"/>
  <c r="J79" i="168" s="1"/>
  <c r="R77" i="168"/>
  <c r="R79" i="168" s="1"/>
  <c r="H77" i="168"/>
  <c r="L77" i="168"/>
  <c r="L79" i="168" s="1"/>
  <c r="U77" i="168"/>
  <c r="U79" i="168" s="1"/>
  <c r="X77" i="168"/>
  <c r="X79" i="168" s="1"/>
  <c r="I77" i="168"/>
  <c r="Y77" i="168"/>
  <c r="Y79" i="168" s="1"/>
  <c r="O77" i="168"/>
  <c r="O79" i="168" s="1"/>
  <c r="W77" i="168"/>
  <c r="W79" i="168" s="1"/>
  <c r="F79" i="168"/>
  <c r="O83" i="168"/>
  <c r="AB83" i="168"/>
  <c r="L83" i="168"/>
  <c r="Z83" i="168"/>
  <c r="J83" i="168"/>
  <c r="AA83" i="168"/>
  <c r="K83" i="168"/>
  <c r="X83" i="168"/>
  <c r="H83" i="168"/>
  <c r="W83" i="168"/>
  <c r="G83" i="168"/>
  <c r="V83" i="168"/>
  <c r="U83" i="168"/>
  <c r="T83" i="168"/>
  <c r="N83" i="168"/>
  <c r="AD83" i="168"/>
  <c r="P83" i="168"/>
  <c r="Q83" i="168"/>
  <c r="R83" i="168"/>
  <c r="M83" i="168"/>
  <c r="I83" i="168"/>
  <c r="AC83" i="168"/>
  <c r="Y83" i="168"/>
  <c r="S83" i="168"/>
  <c r="Y54" i="166"/>
  <c r="Y55" i="166" s="1"/>
  <c r="O54" i="166"/>
  <c r="O55" i="166" s="1"/>
  <c r="W54" i="166"/>
  <c r="W55" i="166" s="1"/>
  <c r="AB54" i="166"/>
  <c r="AB55" i="166" s="1"/>
  <c r="T30" i="166"/>
  <c r="AD30" i="166"/>
  <c r="K54" i="166"/>
  <c r="K55" i="166" s="1"/>
  <c r="AA54" i="166"/>
  <c r="AA55" i="166" s="1"/>
  <c r="S54" i="166"/>
  <c r="S55" i="166" s="1"/>
  <c r="F54" i="166"/>
  <c r="F103" i="166" s="1"/>
  <c r="F105" i="166" s="1"/>
  <c r="I54" i="166"/>
  <c r="I55" i="166" s="1"/>
  <c r="R30" i="166"/>
  <c r="H54" i="166"/>
  <c r="H55" i="166" s="1"/>
  <c r="J54" i="166"/>
  <c r="J55" i="166" s="1"/>
  <c r="U54" i="166"/>
  <c r="U55" i="166" s="1"/>
  <c r="Q54" i="166"/>
  <c r="Q55" i="166" s="1"/>
  <c r="N30" i="166"/>
  <c r="X54" i="166"/>
  <c r="X55" i="166" s="1"/>
  <c r="V54" i="166"/>
  <c r="V55" i="166" s="1"/>
  <c r="P30" i="166"/>
  <c r="AB68" i="150"/>
  <c r="L122" i="150"/>
  <c r="F151" i="150"/>
  <c r="K122" i="150"/>
  <c r="AD122" i="150"/>
  <c r="AC122" i="150"/>
  <c r="AA122" i="150"/>
  <c r="M122" i="150"/>
  <c r="U122" i="150"/>
  <c r="Z122" i="150"/>
  <c r="T122" i="150"/>
  <c r="J122" i="150"/>
  <c r="S122" i="150"/>
  <c r="Y122" i="150"/>
  <c r="Q122" i="150"/>
  <c r="I122" i="150"/>
  <c r="R122" i="150"/>
  <c r="V122" i="150"/>
  <c r="AB122" i="150"/>
  <c r="X122" i="150"/>
  <c r="P122" i="150"/>
  <c r="W122" i="150"/>
  <c r="N122" i="150"/>
  <c r="G122" i="150"/>
  <c r="H122" i="150"/>
  <c r="O122" i="150"/>
  <c r="AA94" i="150"/>
  <c r="P94" i="150"/>
  <c r="Q94" i="150"/>
  <c r="Z94" i="150"/>
  <c r="N94" i="150"/>
  <c r="K94" i="150"/>
  <c r="J94" i="150"/>
  <c r="M94" i="150"/>
  <c r="I94" i="150"/>
  <c r="X94" i="150"/>
  <c r="G94" i="150"/>
  <c r="H94" i="150"/>
  <c r="AD94" i="150"/>
  <c r="R94" i="150"/>
  <c r="AC94" i="150"/>
  <c r="W94" i="150"/>
  <c r="V94" i="150"/>
  <c r="O94" i="150"/>
  <c r="T94" i="150"/>
  <c r="AB94" i="150"/>
  <c r="S94" i="150"/>
  <c r="U94" i="150"/>
  <c r="Y94" i="150"/>
  <c r="L94" i="150"/>
  <c r="G61" i="120"/>
  <c r="G66" i="120" s="1"/>
  <c r="F73" i="120" s="1"/>
  <c r="H60" i="120"/>
  <c r="H61" i="119"/>
  <c r="H66" i="119" s="1"/>
  <c r="G73" i="119" s="1"/>
  <c r="I60" i="119"/>
  <c r="AD77" i="162"/>
  <c r="AD79" i="162" s="1"/>
  <c r="U77" i="162"/>
  <c r="U79" i="162" s="1"/>
  <c r="AB77" i="162"/>
  <c r="AB79" i="162" s="1"/>
  <c r="AA77" i="162"/>
  <c r="AA79" i="162" s="1"/>
  <c r="Z77" i="162"/>
  <c r="Z79" i="162" s="1"/>
  <c r="S77" i="162"/>
  <c r="S79" i="162" s="1"/>
  <c r="V77" i="162"/>
  <c r="V79" i="162" s="1"/>
  <c r="AC77" i="162"/>
  <c r="AC79" i="162" s="1"/>
  <c r="R77" i="162"/>
  <c r="R79" i="162" s="1"/>
  <c r="M77" i="162"/>
  <c r="M79" i="162" s="1"/>
  <c r="T77" i="162"/>
  <c r="T79" i="162" s="1"/>
  <c r="L77" i="162"/>
  <c r="L79" i="162" s="1"/>
  <c r="Q77" i="162"/>
  <c r="Q79" i="162" s="1"/>
  <c r="F79" i="162"/>
  <c r="P77" i="162"/>
  <c r="P79" i="162" s="1"/>
  <c r="Y77" i="162"/>
  <c r="Y79" i="162" s="1"/>
  <c r="K77" i="162"/>
  <c r="K79" i="162" s="1"/>
  <c r="H77" i="162"/>
  <c r="I77" i="162"/>
  <c r="O77" i="162"/>
  <c r="O79" i="162" s="1"/>
  <c r="X77" i="162"/>
  <c r="X79" i="162" s="1"/>
  <c r="N77" i="162"/>
  <c r="N79" i="162" s="1"/>
  <c r="J77" i="162"/>
  <c r="J79" i="162" s="1"/>
  <c r="W77" i="162"/>
  <c r="W79" i="162" s="1"/>
  <c r="G77" i="162"/>
  <c r="G79" i="162" s="1"/>
  <c r="W28" i="162"/>
  <c r="W29" i="162" s="1"/>
  <c r="P28" i="162"/>
  <c r="P29" i="162" s="1"/>
  <c r="O28" i="162"/>
  <c r="O29" i="162" s="1"/>
  <c r="AB28" i="162"/>
  <c r="AB29" i="162" s="1"/>
  <c r="L28" i="162"/>
  <c r="L29" i="162" s="1"/>
  <c r="AA28" i="162"/>
  <c r="AA29" i="162" s="1"/>
  <c r="K28" i="162"/>
  <c r="K29" i="162" s="1"/>
  <c r="N28" i="162"/>
  <c r="N29" i="162" s="1"/>
  <c r="M28" i="162"/>
  <c r="M29" i="162" s="1"/>
  <c r="T28" i="162"/>
  <c r="T29" i="162" s="1"/>
  <c r="J28" i="162"/>
  <c r="J29" i="162" s="1"/>
  <c r="U28" i="162"/>
  <c r="U29" i="162" s="1"/>
  <c r="AD28" i="162"/>
  <c r="AD29" i="162" s="1"/>
  <c r="V28" i="162"/>
  <c r="V29" i="162" s="1"/>
  <c r="H28" i="162"/>
  <c r="H29" i="162" s="1"/>
  <c r="X28" i="162"/>
  <c r="X29" i="162" s="1"/>
  <c r="Y28" i="162"/>
  <c r="Y29" i="162" s="1"/>
  <c r="I28" i="162"/>
  <c r="I29" i="162" s="1"/>
  <c r="Q28" i="162"/>
  <c r="Q29" i="162" s="1"/>
  <c r="AC28" i="162"/>
  <c r="AC29" i="162" s="1"/>
  <c r="R28" i="162"/>
  <c r="R29" i="162" s="1"/>
  <c r="G28" i="162"/>
  <c r="G29" i="162" s="1"/>
  <c r="S28" i="162"/>
  <c r="S29" i="162" s="1"/>
  <c r="Z28" i="162"/>
  <c r="Z29" i="162" s="1"/>
  <c r="F29" i="162"/>
  <c r="H60" i="118"/>
  <c r="G61" i="118"/>
  <c r="G66" i="118" s="1"/>
  <c r="F73" i="118" s="1"/>
  <c r="AD62" i="151"/>
  <c r="AD66" i="151" s="1"/>
  <c r="T62" i="151"/>
  <c r="T66" i="151" s="1"/>
  <c r="Q62" i="151"/>
  <c r="Q66" i="151" s="1"/>
  <c r="N62" i="151"/>
  <c r="N66" i="151" s="1"/>
  <c r="F62" i="151"/>
  <c r="AC62" i="151"/>
  <c r="AC66" i="151" s="1"/>
  <c r="AB62" i="151"/>
  <c r="AB66" i="151" s="1"/>
  <c r="AA62" i="151"/>
  <c r="AA66" i="151" s="1"/>
  <c r="O62" i="151"/>
  <c r="O66" i="151" s="1"/>
  <c r="Y62" i="151"/>
  <c r="Y66" i="151" s="1"/>
  <c r="U62" i="151"/>
  <c r="U66" i="151" s="1"/>
  <c r="X62" i="151"/>
  <c r="X66" i="151" s="1"/>
  <c r="S62" i="151"/>
  <c r="S66" i="151" s="1"/>
  <c r="W62" i="151"/>
  <c r="W66" i="151" s="1"/>
  <c r="J62" i="151"/>
  <c r="J66" i="151" s="1"/>
  <c r="V62" i="151"/>
  <c r="V66" i="151" s="1"/>
  <c r="P62" i="151"/>
  <c r="P66" i="151" s="1"/>
  <c r="M62" i="151"/>
  <c r="M66" i="151" s="1"/>
  <c r="Z62" i="151"/>
  <c r="Z66" i="151" s="1"/>
  <c r="R62" i="151"/>
  <c r="R66" i="151" s="1"/>
  <c r="L62" i="151"/>
  <c r="L66" i="151" s="1"/>
  <c r="K62" i="151"/>
  <c r="K66" i="151" s="1"/>
  <c r="I62" i="151"/>
  <c r="I66" i="151" s="1"/>
  <c r="H62" i="151"/>
  <c r="H66" i="151" s="1"/>
  <c r="G62" i="151"/>
  <c r="G66" i="151" s="1"/>
  <c r="W90" i="151"/>
  <c r="G90" i="151"/>
  <c r="AB90" i="151"/>
  <c r="L90" i="151"/>
  <c r="AA90" i="151"/>
  <c r="I90" i="151"/>
  <c r="H90" i="151"/>
  <c r="AD90" i="151"/>
  <c r="V90" i="151"/>
  <c r="N90" i="151"/>
  <c r="Z90" i="151"/>
  <c r="Y90" i="151"/>
  <c r="R90" i="151"/>
  <c r="K90" i="151"/>
  <c r="U90" i="151"/>
  <c r="J90" i="151"/>
  <c r="P90" i="151"/>
  <c r="AC90" i="151"/>
  <c r="Q90" i="151"/>
  <c r="O90" i="151"/>
  <c r="M90" i="151"/>
  <c r="T90" i="151"/>
  <c r="S90" i="151"/>
  <c r="X90" i="151"/>
  <c r="E103" i="150"/>
  <c r="E132" i="150"/>
  <c r="F93" i="150"/>
  <c r="F121" i="150"/>
  <c r="F68" i="150"/>
  <c r="Q90" i="154"/>
  <c r="AA122" i="155"/>
  <c r="AB122" i="155"/>
  <c r="K122" i="155"/>
  <c r="L122" i="155"/>
  <c r="M122" i="155"/>
  <c r="O122" i="155"/>
  <c r="N90" i="154"/>
  <c r="Z90" i="154"/>
  <c r="R90" i="154"/>
  <c r="S90" i="154"/>
  <c r="G90" i="154"/>
  <c r="P122" i="155"/>
  <c r="AD122" i="155"/>
  <c r="H122" i="155"/>
  <c r="AC122" i="155"/>
  <c r="R122" i="155"/>
  <c r="S122" i="155"/>
  <c r="U122" i="155"/>
  <c r="N122" i="155"/>
  <c r="V122" i="155"/>
  <c r="I32" i="156"/>
  <c r="G122" i="155"/>
  <c r="AB90" i="154"/>
  <c r="W122" i="155"/>
  <c r="U90" i="154"/>
  <c r="X122" i="155"/>
  <c r="I122" i="155"/>
  <c r="W90" i="154"/>
  <c r="I90" i="154"/>
  <c r="J122" i="155"/>
  <c r="T122" i="155"/>
  <c r="H90" i="154"/>
  <c r="Z122" i="155"/>
  <c r="Y122" i="155"/>
  <c r="M90" i="154"/>
  <c r="AA90" i="154"/>
  <c r="Y90" i="154"/>
  <c r="L90" i="154"/>
  <c r="J90" i="154"/>
  <c r="T90" i="154"/>
  <c r="P90" i="154"/>
  <c r="V90" i="154"/>
  <c r="AC90" i="154"/>
  <c r="AB32" i="156"/>
  <c r="AD90" i="154"/>
  <c r="U32" i="156"/>
  <c r="O90" i="154"/>
  <c r="M151" i="155"/>
  <c r="X90" i="154"/>
  <c r="Q32" i="156"/>
  <c r="T32" i="156"/>
  <c r="L32" i="156"/>
  <c r="O32" i="156"/>
  <c r="G32" i="156"/>
  <c r="H32" i="156"/>
  <c r="AD32" i="156"/>
  <c r="W89" i="156"/>
  <c r="G89" i="156"/>
  <c r="X89" i="156"/>
  <c r="I89" i="156"/>
  <c r="Y89" i="156"/>
  <c r="Q89" i="156"/>
  <c r="AA89" i="156"/>
  <c r="M89" i="156"/>
  <c r="K89" i="156"/>
  <c r="R89" i="156"/>
  <c r="L89" i="156"/>
  <c r="AC89" i="156"/>
  <c r="P89" i="156"/>
  <c r="S89" i="156"/>
  <c r="AB89" i="156"/>
  <c r="N89" i="156"/>
  <c r="T89" i="156"/>
  <c r="AD89" i="156"/>
  <c r="U89" i="156"/>
  <c r="O89" i="156"/>
  <c r="V89" i="156"/>
  <c r="J89" i="156"/>
  <c r="H89" i="156"/>
  <c r="J32" i="156"/>
  <c r="Y32" i="156"/>
  <c r="Z89" i="156"/>
  <c r="AA32" i="156"/>
  <c r="K32" i="156"/>
  <c r="N32" i="156"/>
  <c r="X32" i="156"/>
  <c r="Z32" i="156"/>
  <c r="W32" i="156"/>
  <c r="AC32" i="156"/>
  <c r="V32" i="156"/>
  <c r="M32" i="156"/>
  <c r="G91" i="156"/>
  <c r="S91" i="156"/>
  <c r="R91" i="156"/>
  <c r="Q91" i="156"/>
  <c r="P91" i="156"/>
  <c r="K91" i="156"/>
  <c r="N91" i="156"/>
  <c r="AC91" i="156"/>
  <c r="M91" i="156"/>
  <c r="AB91" i="156"/>
  <c r="X91" i="156"/>
  <c r="H91" i="156"/>
  <c r="V91" i="156"/>
  <c r="U91" i="156"/>
  <c r="T91" i="156"/>
  <c r="AA91" i="156"/>
  <c r="O91" i="156"/>
  <c r="AD91" i="156"/>
  <c r="Z91" i="156"/>
  <c r="J91" i="156"/>
  <c r="Y91" i="156"/>
  <c r="I91" i="156"/>
  <c r="L91" i="156"/>
  <c r="W91" i="156"/>
  <c r="H73" i="111"/>
  <c r="H78" i="111" s="1"/>
  <c r="G85" i="111" s="1"/>
  <c r="I72" i="111"/>
  <c r="J103" i="150"/>
  <c r="I103" i="150"/>
  <c r="H103" i="150"/>
  <c r="G103" i="150"/>
  <c r="E99" i="150"/>
  <c r="G72" i="110"/>
  <c r="G77" i="110" s="1"/>
  <c r="F84" i="110" s="1"/>
  <c r="H154" i="150" s="1"/>
  <c r="H71" i="110"/>
  <c r="T153" i="150"/>
  <c r="S153" i="150"/>
  <c r="Q153" i="150"/>
  <c r="P153" i="150"/>
  <c r="AC153" i="150"/>
  <c r="M153" i="150"/>
  <c r="AB153" i="150"/>
  <c r="L153" i="150"/>
  <c r="AA153" i="150"/>
  <c r="K153" i="150"/>
  <c r="Z153" i="150"/>
  <c r="J153" i="150"/>
  <c r="Y153" i="150"/>
  <c r="I153" i="150"/>
  <c r="W153" i="150"/>
  <c r="G153" i="150"/>
  <c r="V153" i="150"/>
  <c r="H153" i="150"/>
  <c r="AD153" i="150"/>
  <c r="X153" i="150"/>
  <c r="U153" i="150"/>
  <c r="R153" i="150"/>
  <c r="O153" i="150"/>
  <c r="N153" i="150"/>
  <c r="AB149" i="150"/>
  <c r="L149" i="150"/>
  <c r="AA149" i="150"/>
  <c r="K149" i="150"/>
  <c r="Y149" i="150"/>
  <c r="I149" i="150"/>
  <c r="X149" i="150"/>
  <c r="H149" i="150"/>
  <c r="U149" i="150"/>
  <c r="T149" i="150"/>
  <c r="S149" i="150"/>
  <c r="R149" i="150"/>
  <c r="Q149" i="150"/>
  <c r="O149" i="150"/>
  <c r="AD149" i="150"/>
  <c r="N149" i="150"/>
  <c r="J149" i="150"/>
  <c r="G149" i="150"/>
  <c r="AC149" i="150"/>
  <c r="Z149" i="150"/>
  <c r="W149" i="150"/>
  <c r="V149" i="150"/>
  <c r="P149" i="150"/>
  <c r="M149" i="150"/>
  <c r="G73" i="109"/>
  <c r="G78" i="109" s="1"/>
  <c r="F85" i="109" s="1"/>
  <c r="H72" i="109"/>
  <c r="S17" i="128" l="1"/>
  <c r="W17" i="128"/>
  <c r="G17" i="128"/>
  <c r="Y17" i="128"/>
  <c r="H129" i="181"/>
  <c r="H129" i="184"/>
  <c r="G79" i="168"/>
  <c r="H79" i="178"/>
  <c r="H103" i="178"/>
  <c r="O17" i="128"/>
  <c r="N17" i="128"/>
  <c r="T17" i="128"/>
  <c r="AA17" i="128"/>
  <c r="M17" i="128"/>
  <c r="D92" i="182"/>
  <c r="D94" i="182"/>
  <c r="D93" i="182"/>
  <c r="X17" i="128"/>
  <c r="Z17" i="128"/>
  <c r="Q17" i="128"/>
  <c r="K17" i="128"/>
  <c r="E17" i="128"/>
  <c r="U17" i="128"/>
  <c r="P17" i="128"/>
  <c r="F17" i="128"/>
  <c r="L17" i="128"/>
  <c r="V17" i="128"/>
  <c r="H79" i="181"/>
  <c r="H103" i="181"/>
  <c r="H128" i="181" s="1"/>
  <c r="H17" i="128"/>
  <c r="H79" i="184"/>
  <c r="H103" i="184"/>
  <c r="H55" i="184"/>
  <c r="H55" i="181"/>
  <c r="H55" i="178"/>
  <c r="K103" i="175"/>
  <c r="K105" i="175" s="1"/>
  <c r="J103" i="175"/>
  <c r="J105" i="175" s="1"/>
  <c r="Z103" i="175"/>
  <c r="Z105" i="175" s="1"/>
  <c r="H105" i="175"/>
  <c r="Y103" i="175"/>
  <c r="Y105" i="175" s="1"/>
  <c r="X103" i="175"/>
  <c r="X105" i="175" s="1"/>
  <c r="P103" i="175"/>
  <c r="P105" i="175" s="1"/>
  <c r="W103" i="175"/>
  <c r="W105" i="175" s="1"/>
  <c r="O103" i="175"/>
  <c r="O105" i="175" s="1"/>
  <c r="V103" i="175"/>
  <c r="V105" i="175" s="1"/>
  <c r="AD103" i="175"/>
  <c r="AD105" i="175" s="1"/>
  <c r="U103" i="175"/>
  <c r="U105" i="175" s="1"/>
  <c r="N103" i="175"/>
  <c r="N105" i="175" s="1"/>
  <c r="H128" i="175"/>
  <c r="I103" i="175"/>
  <c r="I105" i="175" s="1"/>
  <c r="AC103" i="175"/>
  <c r="AC105" i="175" s="1"/>
  <c r="T103" i="175"/>
  <c r="T105" i="175" s="1"/>
  <c r="AA103" i="175"/>
  <c r="AA105" i="175" s="1"/>
  <c r="M103" i="175"/>
  <c r="M105" i="175" s="1"/>
  <c r="S103" i="175"/>
  <c r="S105" i="175" s="1"/>
  <c r="AB103" i="175"/>
  <c r="AB105" i="175" s="1"/>
  <c r="R103" i="175"/>
  <c r="R105" i="175" s="1"/>
  <c r="L103" i="175"/>
  <c r="L105" i="175" s="1"/>
  <c r="Q103" i="175"/>
  <c r="Q105" i="175" s="1"/>
  <c r="T79" i="175"/>
  <c r="T80" i="175" s="1"/>
  <c r="J79" i="175"/>
  <c r="J80" i="175" s="1"/>
  <c r="H80" i="175"/>
  <c r="S79" i="175"/>
  <c r="S80" i="175" s="1"/>
  <c r="Y79" i="175"/>
  <c r="Y80" i="175" s="1"/>
  <c r="I79" i="175"/>
  <c r="I80" i="175" s="1"/>
  <c r="R79" i="175"/>
  <c r="R80" i="175" s="1"/>
  <c r="X79" i="175"/>
  <c r="X80" i="175" s="1"/>
  <c r="Q79" i="175"/>
  <c r="Q80" i="175" s="1"/>
  <c r="W79" i="175"/>
  <c r="W80" i="175" s="1"/>
  <c r="V79" i="175"/>
  <c r="V80" i="175" s="1"/>
  <c r="O79" i="175"/>
  <c r="O80" i="175" s="1"/>
  <c r="U79" i="175"/>
  <c r="U80" i="175" s="1"/>
  <c r="AD79" i="175"/>
  <c r="AD80" i="175" s="1"/>
  <c r="N79" i="175"/>
  <c r="N80" i="175" s="1"/>
  <c r="AC79" i="175"/>
  <c r="AC80" i="175" s="1"/>
  <c r="Z79" i="175"/>
  <c r="Z80" i="175" s="1"/>
  <c r="M79" i="175"/>
  <c r="M80" i="175" s="1"/>
  <c r="AB79" i="175"/>
  <c r="AB80" i="175" s="1"/>
  <c r="P79" i="175"/>
  <c r="P80" i="175" s="1"/>
  <c r="L79" i="175"/>
  <c r="L80" i="175" s="1"/>
  <c r="AA79" i="175"/>
  <c r="AA80" i="175" s="1"/>
  <c r="K79" i="175"/>
  <c r="K80" i="175" s="1"/>
  <c r="H61" i="126"/>
  <c r="H66" i="126" s="1"/>
  <c r="G73" i="126" s="1"/>
  <c r="I60" i="126"/>
  <c r="H61" i="125"/>
  <c r="H66" i="125" s="1"/>
  <c r="G73" i="125" s="1"/>
  <c r="I60" i="125"/>
  <c r="H61" i="124"/>
  <c r="H66" i="124" s="1"/>
  <c r="G73" i="124" s="1"/>
  <c r="I60" i="124"/>
  <c r="H61" i="123"/>
  <c r="H66" i="123" s="1"/>
  <c r="G73" i="123" s="1"/>
  <c r="I78" i="177" s="1"/>
  <c r="I79" i="177" s="1"/>
  <c r="I60" i="123"/>
  <c r="N128" i="172"/>
  <c r="N130" i="172" s="1"/>
  <c r="I128" i="172"/>
  <c r="I130" i="172" s="1"/>
  <c r="J128" i="172"/>
  <c r="J130" i="172" s="1"/>
  <c r="K128" i="172"/>
  <c r="K130" i="172" s="1"/>
  <c r="L128" i="172"/>
  <c r="L130" i="172" s="1"/>
  <c r="M128" i="172"/>
  <c r="M130" i="172" s="1"/>
  <c r="O128" i="172"/>
  <c r="O130" i="172" s="1"/>
  <c r="P128" i="172"/>
  <c r="P130" i="172" s="1"/>
  <c r="Q128" i="172"/>
  <c r="Q130" i="172" s="1"/>
  <c r="W128" i="172"/>
  <c r="W130" i="172" s="1"/>
  <c r="X128" i="172"/>
  <c r="X130" i="172" s="1"/>
  <c r="Y128" i="172"/>
  <c r="Y130" i="172" s="1"/>
  <c r="Z128" i="172"/>
  <c r="Z130" i="172" s="1"/>
  <c r="AA128" i="172"/>
  <c r="AA130" i="172" s="1"/>
  <c r="AB128" i="172"/>
  <c r="AB130" i="172" s="1"/>
  <c r="AC128" i="172"/>
  <c r="AC130" i="172" s="1"/>
  <c r="U128" i="172"/>
  <c r="U130" i="172" s="1"/>
  <c r="T128" i="172"/>
  <c r="T130" i="172" s="1"/>
  <c r="S128" i="172"/>
  <c r="S130" i="172" s="1"/>
  <c r="R128" i="172"/>
  <c r="R130" i="172" s="1"/>
  <c r="AD128" i="172"/>
  <c r="AD130" i="172" s="1"/>
  <c r="V128" i="172"/>
  <c r="V130" i="172" s="1"/>
  <c r="H130" i="172"/>
  <c r="X103" i="172"/>
  <c r="X105" i="172" s="1"/>
  <c r="Y103" i="172"/>
  <c r="Y105" i="172" s="1"/>
  <c r="J103" i="172"/>
  <c r="J105" i="172" s="1"/>
  <c r="Z103" i="172"/>
  <c r="Z105" i="172" s="1"/>
  <c r="K103" i="172"/>
  <c r="K105" i="172" s="1"/>
  <c r="AA103" i="172"/>
  <c r="AA105" i="172" s="1"/>
  <c r="L103" i="172"/>
  <c r="L105" i="172" s="1"/>
  <c r="AB103" i="172"/>
  <c r="AB105" i="172" s="1"/>
  <c r="M103" i="172"/>
  <c r="M105" i="172" s="1"/>
  <c r="AC103" i="172"/>
  <c r="AC105" i="172" s="1"/>
  <c r="N103" i="172"/>
  <c r="N105" i="172" s="1"/>
  <c r="AD103" i="172"/>
  <c r="AD105" i="172" s="1"/>
  <c r="O103" i="172"/>
  <c r="O105" i="172" s="1"/>
  <c r="I103" i="172"/>
  <c r="I105" i="172" s="1"/>
  <c r="P103" i="172"/>
  <c r="P105" i="172" s="1"/>
  <c r="Q103" i="172"/>
  <c r="Q105" i="172" s="1"/>
  <c r="R103" i="172"/>
  <c r="R105" i="172" s="1"/>
  <c r="S103" i="172"/>
  <c r="S105" i="172" s="1"/>
  <c r="T103" i="172"/>
  <c r="T105" i="172" s="1"/>
  <c r="U103" i="172"/>
  <c r="U105" i="172" s="1"/>
  <c r="V103" i="172"/>
  <c r="V105" i="172" s="1"/>
  <c r="W103" i="172"/>
  <c r="W105" i="172" s="1"/>
  <c r="H105" i="172"/>
  <c r="V79" i="172"/>
  <c r="V80" i="172" s="1"/>
  <c r="W79" i="172"/>
  <c r="W80" i="172" s="1"/>
  <c r="X79" i="172"/>
  <c r="X80" i="172" s="1"/>
  <c r="Y79" i="172"/>
  <c r="Y80" i="172" s="1"/>
  <c r="J79" i="172"/>
  <c r="J80" i="172" s="1"/>
  <c r="Z79" i="172"/>
  <c r="Z80" i="172" s="1"/>
  <c r="K79" i="172"/>
  <c r="K80" i="172" s="1"/>
  <c r="AA79" i="172"/>
  <c r="AA80" i="172" s="1"/>
  <c r="L79" i="172"/>
  <c r="L80" i="172" s="1"/>
  <c r="AB79" i="172"/>
  <c r="AB80" i="172" s="1"/>
  <c r="M79" i="172"/>
  <c r="M80" i="172" s="1"/>
  <c r="AC79" i="172"/>
  <c r="AC80" i="172" s="1"/>
  <c r="N79" i="172"/>
  <c r="N80" i="172" s="1"/>
  <c r="AD79" i="172"/>
  <c r="AD80" i="172" s="1"/>
  <c r="O79" i="172"/>
  <c r="O80" i="172" s="1"/>
  <c r="I79" i="172"/>
  <c r="I80" i="172" s="1"/>
  <c r="P79" i="172"/>
  <c r="P80" i="172" s="1"/>
  <c r="Q79" i="172"/>
  <c r="Q80" i="172" s="1"/>
  <c r="R79" i="172"/>
  <c r="R80" i="172" s="1"/>
  <c r="S79" i="172"/>
  <c r="S80" i="172" s="1"/>
  <c r="T79" i="172"/>
  <c r="T80" i="172" s="1"/>
  <c r="U79" i="172"/>
  <c r="U80" i="172" s="1"/>
  <c r="H80" i="172"/>
  <c r="AB83" i="173"/>
  <c r="N83" i="173"/>
  <c r="S83" i="173"/>
  <c r="AC83" i="173"/>
  <c r="M83" i="173"/>
  <c r="U83" i="173"/>
  <c r="AD83" i="173"/>
  <c r="V83" i="173"/>
  <c r="O83" i="173"/>
  <c r="W83" i="173"/>
  <c r="I83" i="173"/>
  <c r="X83" i="173"/>
  <c r="T83" i="173"/>
  <c r="Y83" i="173"/>
  <c r="P83" i="173"/>
  <c r="J83" i="173"/>
  <c r="Q83" i="173"/>
  <c r="Z83" i="173"/>
  <c r="R83" i="173"/>
  <c r="K83" i="173"/>
  <c r="AA83" i="173"/>
  <c r="L83" i="173"/>
  <c r="G129" i="169"/>
  <c r="G78" i="171"/>
  <c r="G61" i="121"/>
  <c r="G66" i="121" s="1"/>
  <c r="F73" i="121" s="1"/>
  <c r="H60" i="121"/>
  <c r="H78" i="162"/>
  <c r="H79" i="162" s="1"/>
  <c r="H129" i="160"/>
  <c r="H94" i="149"/>
  <c r="H154" i="148"/>
  <c r="H94" i="151"/>
  <c r="I94" i="156"/>
  <c r="I154" i="155"/>
  <c r="I78" i="164"/>
  <c r="I129" i="163"/>
  <c r="H78" i="168"/>
  <c r="H79" i="168" s="1"/>
  <c r="H129" i="166"/>
  <c r="N103" i="169"/>
  <c r="N105" i="169" s="1"/>
  <c r="V103" i="169"/>
  <c r="V105" i="169" s="1"/>
  <c r="AC103" i="169"/>
  <c r="AC105" i="169" s="1"/>
  <c r="U103" i="169"/>
  <c r="U105" i="169" s="1"/>
  <c r="M103" i="169"/>
  <c r="M105" i="169" s="1"/>
  <c r="AA103" i="169"/>
  <c r="AA105" i="169" s="1"/>
  <c r="Z103" i="169"/>
  <c r="Z105" i="169" s="1"/>
  <c r="K103" i="169"/>
  <c r="K105" i="169" s="1"/>
  <c r="J103" i="169"/>
  <c r="J105" i="169" s="1"/>
  <c r="F105" i="169"/>
  <c r="Y103" i="169"/>
  <c r="Y105" i="169" s="1"/>
  <c r="Q103" i="169"/>
  <c r="Q105" i="169" s="1"/>
  <c r="X103" i="169"/>
  <c r="X105" i="169" s="1"/>
  <c r="S103" i="169"/>
  <c r="S105" i="169" s="1"/>
  <c r="R103" i="169"/>
  <c r="R105" i="169" s="1"/>
  <c r="I103" i="169"/>
  <c r="I105" i="169" s="1"/>
  <c r="AB103" i="169"/>
  <c r="AB105" i="169" s="1"/>
  <c r="P103" i="169"/>
  <c r="P105" i="169" s="1"/>
  <c r="H103" i="169"/>
  <c r="H105" i="169" s="1"/>
  <c r="T103" i="169"/>
  <c r="T105" i="169" s="1"/>
  <c r="O103" i="169"/>
  <c r="O105" i="169" s="1"/>
  <c r="W103" i="169"/>
  <c r="W105" i="169" s="1"/>
  <c r="AD103" i="169"/>
  <c r="AD105" i="169" s="1"/>
  <c r="G103" i="169"/>
  <c r="G105" i="169" s="1"/>
  <c r="L103" i="169"/>
  <c r="L105" i="169" s="1"/>
  <c r="S79" i="169"/>
  <c r="S80" i="169" s="1"/>
  <c r="R79" i="169"/>
  <c r="R80" i="169" s="1"/>
  <c r="Q79" i="169"/>
  <c r="Q80" i="169" s="1"/>
  <c r="F80" i="169"/>
  <c r="AD79" i="169"/>
  <c r="AD80" i="169" s="1"/>
  <c r="J79" i="169"/>
  <c r="J80" i="169" s="1"/>
  <c r="Y79" i="169"/>
  <c r="Y80" i="169" s="1"/>
  <c r="N79" i="169"/>
  <c r="N80" i="169" s="1"/>
  <c r="I79" i="169"/>
  <c r="I80" i="169" s="1"/>
  <c r="AC79" i="169"/>
  <c r="AC80" i="169" s="1"/>
  <c r="X79" i="169"/>
  <c r="X80" i="169" s="1"/>
  <c r="M79" i="169"/>
  <c r="M80" i="169" s="1"/>
  <c r="G79" i="169"/>
  <c r="G80" i="169" s="1"/>
  <c r="AA79" i="169"/>
  <c r="AA80" i="169" s="1"/>
  <c r="T79" i="169"/>
  <c r="T80" i="169" s="1"/>
  <c r="P79" i="169"/>
  <c r="P80" i="169" s="1"/>
  <c r="H79" i="169"/>
  <c r="H80" i="169" s="1"/>
  <c r="AB79" i="169"/>
  <c r="AB80" i="169" s="1"/>
  <c r="O79" i="169"/>
  <c r="O80" i="169" s="1"/>
  <c r="W79" i="169"/>
  <c r="W80" i="169" s="1"/>
  <c r="L79" i="169"/>
  <c r="L80" i="169" s="1"/>
  <c r="V79" i="169"/>
  <c r="V80" i="169" s="1"/>
  <c r="K79" i="169"/>
  <c r="K80" i="169" s="1"/>
  <c r="U79" i="169"/>
  <c r="U80" i="169" s="1"/>
  <c r="Z79" i="169"/>
  <c r="Z80" i="169" s="1"/>
  <c r="Y95" i="150"/>
  <c r="X95" i="150"/>
  <c r="W95" i="150"/>
  <c r="N95" i="150"/>
  <c r="G95" i="150"/>
  <c r="U95" i="150"/>
  <c r="V95" i="150"/>
  <c r="R95" i="150"/>
  <c r="T95" i="150"/>
  <c r="S95" i="150"/>
  <c r="Q95" i="150"/>
  <c r="M95" i="150"/>
  <c r="P95" i="150"/>
  <c r="O95" i="150"/>
  <c r="L95" i="150"/>
  <c r="J95" i="150"/>
  <c r="AD95" i="150"/>
  <c r="K95" i="150"/>
  <c r="AC95" i="150"/>
  <c r="H95" i="150"/>
  <c r="I95" i="150"/>
  <c r="AB95" i="150"/>
  <c r="AA95" i="150"/>
  <c r="Z95" i="150"/>
  <c r="AD123" i="150"/>
  <c r="T123" i="150"/>
  <c r="AC123" i="150"/>
  <c r="Q123" i="150"/>
  <c r="N123" i="150"/>
  <c r="R123" i="150"/>
  <c r="M123" i="150"/>
  <c r="K123" i="150"/>
  <c r="AA123" i="150"/>
  <c r="X123" i="150"/>
  <c r="F152" i="150"/>
  <c r="AB123" i="150"/>
  <c r="J123" i="150"/>
  <c r="L123" i="150"/>
  <c r="I123" i="150"/>
  <c r="H123" i="150"/>
  <c r="Y123" i="150"/>
  <c r="G123" i="150"/>
  <c r="Z123" i="150"/>
  <c r="S123" i="150"/>
  <c r="P123" i="150"/>
  <c r="W123" i="150"/>
  <c r="V123" i="150"/>
  <c r="O123" i="150"/>
  <c r="U123" i="150"/>
  <c r="F128" i="166"/>
  <c r="F79" i="166"/>
  <c r="K79" i="166" s="1"/>
  <c r="K80" i="166" s="1"/>
  <c r="S103" i="166"/>
  <c r="S105" i="166" s="1"/>
  <c r="F55" i="166"/>
  <c r="N151" i="150"/>
  <c r="M151" i="150"/>
  <c r="AA151" i="150"/>
  <c r="K151" i="150"/>
  <c r="Z151" i="150"/>
  <c r="X151" i="150"/>
  <c r="J151" i="150"/>
  <c r="H151" i="150"/>
  <c r="I151" i="150"/>
  <c r="W151" i="150"/>
  <c r="AB151" i="150"/>
  <c r="G151" i="150"/>
  <c r="V151" i="150"/>
  <c r="U151" i="150"/>
  <c r="Y151" i="150"/>
  <c r="R151" i="150"/>
  <c r="AD151" i="150"/>
  <c r="AC151" i="150"/>
  <c r="T151" i="150"/>
  <c r="S151" i="150"/>
  <c r="Q151" i="150"/>
  <c r="L151" i="150"/>
  <c r="P151" i="150"/>
  <c r="O151" i="150"/>
  <c r="H61" i="120"/>
  <c r="H66" i="120" s="1"/>
  <c r="G73" i="120" s="1"/>
  <c r="I60" i="120"/>
  <c r="H61" i="118"/>
  <c r="H66" i="118" s="1"/>
  <c r="G73" i="118" s="1"/>
  <c r="J60" i="118"/>
  <c r="F91" i="151"/>
  <c r="F66" i="151"/>
  <c r="AD93" i="150"/>
  <c r="G93" i="150"/>
  <c r="AC93" i="150"/>
  <c r="AB93" i="150"/>
  <c r="X93" i="150"/>
  <c r="Y93" i="150"/>
  <c r="W93" i="150"/>
  <c r="V93" i="150"/>
  <c r="P93" i="150"/>
  <c r="R93" i="150"/>
  <c r="L93" i="150"/>
  <c r="H93" i="150"/>
  <c r="I93" i="150"/>
  <c r="Q93" i="150"/>
  <c r="Z93" i="150"/>
  <c r="U93" i="150"/>
  <c r="O93" i="150"/>
  <c r="O97" i="150" s="1"/>
  <c r="S93" i="150"/>
  <c r="M93" i="150"/>
  <c r="AA93" i="150"/>
  <c r="T93" i="150"/>
  <c r="N93" i="150"/>
  <c r="J93" i="150"/>
  <c r="K93" i="150"/>
  <c r="F97" i="150"/>
  <c r="T121" i="150"/>
  <c r="X121" i="150"/>
  <c r="V121" i="150"/>
  <c r="S121" i="150"/>
  <c r="R121" i="150"/>
  <c r="U121" i="150"/>
  <c r="U126" i="150" s="1"/>
  <c r="Q121" i="150"/>
  <c r="O121" i="150"/>
  <c r="P121" i="150"/>
  <c r="K121" i="150"/>
  <c r="K126" i="150" s="1"/>
  <c r="J121" i="150"/>
  <c r="J126" i="150" s="1"/>
  <c r="L121" i="150"/>
  <c r="I121" i="150"/>
  <c r="F150" i="150"/>
  <c r="M121" i="150"/>
  <c r="AD121" i="150"/>
  <c r="H121" i="150"/>
  <c r="AC121" i="150"/>
  <c r="Z121" i="150"/>
  <c r="AB121" i="150"/>
  <c r="AA121" i="150"/>
  <c r="N121" i="150"/>
  <c r="W121" i="150"/>
  <c r="W126" i="150" s="1"/>
  <c r="Y121" i="150"/>
  <c r="G121" i="150"/>
  <c r="F126" i="150"/>
  <c r="K151" i="155"/>
  <c r="T151" i="155"/>
  <c r="V151" i="155"/>
  <c r="X151" i="155"/>
  <c r="Z151" i="155"/>
  <c r="AC151" i="155"/>
  <c r="N151" i="155"/>
  <c r="AD151" i="155"/>
  <c r="W151" i="155"/>
  <c r="O151" i="155"/>
  <c r="P151" i="155"/>
  <c r="AA151" i="155"/>
  <c r="Q151" i="155"/>
  <c r="Y151" i="155"/>
  <c r="R151" i="155"/>
  <c r="S151" i="155"/>
  <c r="U151" i="155"/>
  <c r="I151" i="155"/>
  <c r="G151" i="155"/>
  <c r="L151" i="155"/>
  <c r="H151" i="155"/>
  <c r="AB151" i="155"/>
  <c r="J151" i="155"/>
  <c r="O92" i="155"/>
  <c r="T92" i="155"/>
  <c r="AC92" i="155"/>
  <c r="S92" i="155"/>
  <c r="M92" i="155"/>
  <c r="R92" i="155"/>
  <c r="Q92" i="155"/>
  <c r="AB92" i="155"/>
  <c r="L92" i="155"/>
  <c r="P92" i="155"/>
  <c r="Y92" i="155"/>
  <c r="N92" i="155"/>
  <c r="K92" i="155"/>
  <c r="H92" i="155"/>
  <c r="J92" i="155"/>
  <c r="G92" i="155"/>
  <c r="Z92" i="155"/>
  <c r="AD92" i="155"/>
  <c r="I92" i="155"/>
  <c r="AA92" i="155"/>
  <c r="X92" i="155"/>
  <c r="U92" i="155"/>
  <c r="W92" i="155"/>
  <c r="V92" i="155"/>
  <c r="AC120" i="155"/>
  <c r="X120" i="155"/>
  <c r="M120" i="155"/>
  <c r="W120" i="155"/>
  <c r="AA120" i="155"/>
  <c r="K120" i="155"/>
  <c r="V120" i="155"/>
  <c r="U120" i="155"/>
  <c r="Z120" i="155"/>
  <c r="T120" i="155"/>
  <c r="J120" i="155"/>
  <c r="S120" i="155"/>
  <c r="Y120" i="155"/>
  <c r="R120" i="155"/>
  <c r="P120" i="155"/>
  <c r="Q120" i="155"/>
  <c r="O120" i="155"/>
  <c r="H120" i="155"/>
  <c r="N120" i="155"/>
  <c r="L120" i="155"/>
  <c r="I120" i="155"/>
  <c r="G120" i="155"/>
  <c r="AB120" i="155"/>
  <c r="AD120" i="155"/>
  <c r="P128" i="150"/>
  <c r="O128" i="150"/>
  <c r="AD128" i="150"/>
  <c r="AB128" i="150"/>
  <c r="Z128" i="150"/>
  <c r="AC128" i="150"/>
  <c r="X128" i="150"/>
  <c r="M128" i="150"/>
  <c r="Q128" i="150"/>
  <c r="V128" i="150"/>
  <c r="F128" i="150"/>
  <c r="AA128" i="150"/>
  <c r="W128" i="150"/>
  <c r="Y128" i="150"/>
  <c r="E157" i="150"/>
  <c r="L128" i="150"/>
  <c r="I128" i="150"/>
  <c r="N128" i="150"/>
  <c r="U128" i="150"/>
  <c r="K128" i="150"/>
  <c r="T128" i="150"/>
  <c r="S128" i="150"/>
  <c r="H128" i="150"/>
  <c r="J128" i="150"/>
  <c r="R128" i="150"/>
  <c r="G128" i="150"/>
  <c r="I132" i="150"/>
  <c r="H132" i="150"/>
  <c r="J132" i="150"/>
  <c r="E161" i="150"/>
  <c r="G132" i="150"/>
  <c r="F132" i="150"/>
  <c r="K132" i="150"/>
  <c r="H72" i="110"/>
  <c r="H77" i="110" s="1"/>
  <c r="G84" i="110" s="1"/>
  <c r="I154" i="150" s="1"/>
  <c r="I71" i="110"/>
  <c r="H73" i="109"/>
  <c r="H78" i="109" s="1"/>
  <c r="G85" i="109" s="1"/>
  <c r="I72" i="109"/>
  <c r="Y97" i="150" l="1"/>
  <c r="O126" i="150"/>
  <c r="T126" i="150"/>
  <c r="AA126" i="150"/>
  <c r="M126" i="150"/>
  <c r="I129" i="181"/>
  <c r="I129" i="184"/>
  <c r="G126" i="150"/>
  <c r="P126" i="150"/>
  <c r="Q126" i="150"/>
  <c r="U97" i="150"/>
  <c r="N126" i="150"/>
  <c r="AB126" i="150"/>
  <c r="X126" i="150"/>
  <c r="Q79" i="184"/>
  <c r="Q80" i="184" s="1"/>
  <c r="M79" i="184"/>
  <c r="M80" i="184" s="1"/>
  <c r="P79" i="184"/>
  <c r="P80" i="184" s="1"/>
  <c r="AD79" i="184"/>
  <c r="AD80" i="184" s="1"/>
  <c r="N79" i="184"/>
  <c r="N80" i="184" s="1"/>
  <c r="L79" i="184"/>
  <c r="L80" i="184" s="1"/>
  <c r="AB79" i="184"/>
  <c r="AB80" i="184" s="1"/>
  <c r="K79" i="184"/>
  <c r="K80" i="184" s="1"/>
  <c r="Z79" i="184"/>
  <c r="Z80" i="184" s="1"/>
  <c r="J79" i="184"/>
  <c r="J80" i="184" s="1"/>
  <c r="U79" i="184"/>
  <c r="U80" i="184" s="1"/>
  <c r="Y79" i="184"/>
  <c r="Y80" i="184" s="1"/>
  <c r="AA79" i="184"/>
  <c r="AA80" i="184" s="1"/>
  <c r="T79" i="184"/>
  <c r="T80" i="184" s="1"/>
  <c r="I79" i="184"/>
  <c r="I80" i="184" s="1"/>
  <c r="O79" i="184"/>
  <c r="O80" i="184" s="1"/>
  <c r="S79" i="184"/>
  <c r="S80" i="184" s="1"/>
  <c r="X79" i="184"/>
  <c r="X80" i="184" s="1"/>
  <c r="R79" i="184"/>
  <c r="R80" i="184" s="1"/>
  <c r="V79" i="184"/>
  <c r="V80" i="184" s="1"/>
  <c r="AC79" i="184"/>
  <c r="AC80" i="184" s="1"/>
  <c r="H80" i="184"/>
  <c r="W79" i="184"/>
  <c r="W80" i="184" s="1"/>
  <c r="W103" i="184"/>
  <c r="W105" i="184" s="1"/>
  <c r="V103" i="184"/>
  <c r="V105" i="184" s="1"/>
  <c r="P103" i="184"/>
  <c r="P105" i="184" s="1"/>
  <c r="U103" i="184"/>
  <c r="U105" i="184" s="1"/>
  <c r="T103" i="184"/>
  <c r="T105" i="184" s="1"/>
  <c r="Z103" i="184"/>
  <c r="Z105" i="184" s="1"/>
  <c r="J103" i="184"/>
  <c r="J105" i="184" s="1"/>
  <c r="O103" i="184"/>
  <c r="O105" i="184" s="1"/>
  <c r="H128" i="184"/>
  <c r="N103" i="184"/>
  <c r="N105" i="184" s="1"/>
  <c r="S103" i="184"/>
  <c r="S105" i="184" s="1"/>
  <c r="AC103" i="184"/>
  <c r="AC105" i="184" s="1"/>
  <c r="R103" i="184"/>
  <c r="R105" i="184" s="1"/>
  <c r="M103" i="184"/>
  <c r="M105" i="184" s="1"/>
  <c r="Q103" i="184"/>
  <c r="Q105" i="184" s="1"/>
  <c r="AB103" i="184"/>
  <c r="AB105" i="184" s="1"/>
  <c r="X103" i="184"/>
  <c r="X105" i="184" s="1"/>
  <c r="L103" i="184"/>
  <c r="L105" i="184" s="1"/>
  <c r="AD103" i="184"/>
  <c r="AD105" i="184" s="1"/>
  <c r="AA103" i="184"/>
  <c r="AA105" i="184" s="1"/>
  <c r="K103" i="184"/>
  <c r="K105" i="184" s="1"/>
  <c r="Y103" i="184"/>
  <c r="Y105" i="184" s="1"/>
  <c r="H105" i="184"/>
  <c r="I103" i="184"/>
  <c r="I105" i="184" s="1"/>
  <c r="AC79" i="181"/>
  <c r="AC80" i="181" s="1"/>
  <c r="AB79" i="181"/>
  <c r="AB80" i="181" s="1"/>
  <c r="M79" i="181"/>
  <c r="M80" i="181" s="1"/>
  <c r="L79" i="181"/>
  <c r="L80" i="181" s="1"/>
  <c r="K79" i="181"/>
  <c r="K80" i="181" s="1"/>
  <c r="AA79" i="181"/>
  <c r="AA80" i="181" s="1"/>
  <c r="U79" i="181"/>
  <c r="U80" i="181" s="1"/>
  <c r="Z79" i="181"/>
  <c r="Z80" i="181" s="1"/>
  <c r="T79" i="181"/>
  <c r="T80" i="181" s="1"/>
  <c r="J79" i="181"/>
  <c r="J80" i="181" s="1"/>
  <c r="S79" i="181"/>
  <c r="S80" i="181" s="1"/>
  <c r="Y79" i="181"/>
  <c r="Y80" i="181" s="1"/>
  <c r="H80" i="181"/>
  <c r="I79" i="181"/>
  <c r="I80" i="181" s="1"/>
  <c r="R79" i="181"/>
  <c r="R80" i="181" s="1"/>
  <c r="X79" i="181"/>
  <c r="X80" i="181" s="1"/>
  <c r="Q79" i="181"/>
  <c r="Q80" i="181" s="1"/>
  <c r="W79" i="181"/>
  <c r="W80" i="181" s="1"/>
  <c r="P79" i="181"/>
  <c r="P80" i="181" s="1"/>
  <c r="V79" i="181"/>
  <c r="V80" i="181" s="1"/>
  <c r="N79" i="181"/>
  <c r="N80" i="181" s="1"/>
  <c r="O79" i="181"/>
  <c r="O80" i="181" s="1"/>
  <c r="AD79" i="181"/>
  <c r="AD80" i="181" s="1"/>
  <c r="N103" i="181"/>
  <c r="N105" i="181" s="1"/>
  <c r="M103" i="181"/>
  <c r="M105" i="181" s="1"/>
  <c r="S103" i="181"/>
  <c r="S105" i="181" s="1"/>
  <c r="AC103" i="181"/>
  <c r="AC105" i="181" s="1"/>
  <c r="T103" i="181"/>
  <c r="T105" i="181" s="1"/>
  <c r="AB103" i="181"/>
  <c r="AB105" i="181" s="1"/>
  <c r="R103" i="181"/>
  <c r="R105" i="181" s="1"/>
  <c r="L103" i="181"/>
  <c r="L105" i="181" s="1"/>
  <c r="I20" i="128" s="1"/>
  <c r="Q103" i="181"/>
  <c r="Q105" i="181" s="1"/>
  <c r="AA103" i="181"/>
  <c r="AA105" i="181" s="1"/>
  <c r="K103" i="181"/>
  <c r="K105" i="181" s="1"/>
  <c r="Z103" i="181"/>
  <c r="Z105" i="181" s="1"/>
  <c r="J103" i="181"/>
  <c r="J105" i="181" s="1"/>
  <c r="H105" i="181"/>
  <c r="U103" i="181"/>
  <c r="U105" i="181" s="1"/>
  <c r="Y103" i="181"/>
  <c r="Y105" i="181" s="1"/>
  <c r="AD103" i="181"/>
  <c r="AD105" i="181" s="1"/>
  <c r="I103" i="181"/>
  <c r="I105" i="181" s="1"/>
  <c r="X103" i="181"/>
  <c r="X105" i="181" s="1"/>
  <c r="P103" i="181"/>
  <c r="P105" i="181" s="1"/>
  <c r="W103" i="181"/>
  <c r="W105" i="181" s="1"/>
  <c r="O103" i="181"/>
  <c r="O105" i="181" s="1"/>
  <c r="V103" i="181"/>
  <c r="V105" i="181" s="1"/>
  <c r="AD79" i="178"/>
  <c r="AD80" i="178" s="1"/>
  <c r="N79" i="178"/>
  <c r="N80" i="178" s="1"/>
  <c r="AC79" i="178"/>
  <c r="AC80" i="178" s="1"/>
  <c r="M79" i="178"/>
  <c r="M80" i="178" s="1"/>
  <c r="J18" i="128" s="1"/>
  <c r="AB79" i="178"/>
  <c r="AB80" i="178" s="1"/>
  <c r="L79" i="178"/>
  <c r="L80" i="178" s="1"/>
  <c r="AA79" i="178"/>
  <c r="AA80" i="178" s="1"/>
  <c r="K79" i="178"/>
  <c r="K80" i="178" s="1"/>
  <c r="Y79" i="178"/>
  <c r="Y80" i="178" s="1"/>
  <c r="T79" i="178"/>
  <c r="T80" i="178" s="1"/>
  <c r="Z79" i="178"/>
  <c r="Z80" i="178" s="1"/>
  <c r="W18" i="128" s="1"/>
  <c r="S79" i="178"/>
  <c r="S80" i="178" s="1"/>
  <c r="P18" i="128" s="1"/>
  <c r="J79" i="178"/>
  <c r="J80" i="178" s="1"/>
  <c r="G18" i="128" s="1"/>
  <c r="H80" i="178"/>
  <c r="I79" i="178"/>
  <c r="I80" i="178" s="1"/>
  <c r="R79" i="178"/>
  <c r="R80" i="178" s="1"/>
  <c r="X79" i="178"/>
  <c r="X80" i="178" s="1"/>
  <c r="U18" i="128" s="1"/>
  <c r="Q79" i="178"/>
  <c r="Q80" i="178" s="1"/>
  <c r="W79" i="178"/>
  <c r="W80" i="178" s="1"/>
  <c r="T18" i="128" s="1"/>
  <c r="P79" i="178"/>
  <c r="P80" i="178" s="1"/>
  <c r="M18" i="128" s="1"/>
  <c r="V79" i="178"/>
  <c r="V80" i="178" s="1"/>
  <c r="S18" i="128" s="1"/>
  <c r="O79" i="178"/>
  <c r="O80" i="178" s="1"/>
  <c r="U79" i="178"/>
  <c r="U80" i="178" s="1"/>
  <c r="P103" i="178"/>
  <c r="P105" i="178" s="1"/>
  <c r="M20" i="128" s="1"/>
  <c r="W103" i="178"/>
  <c r="W105" i="178" s="1"/>
  <c r="T20" i="128" s="1"/>
  <c r="V103" i="178"/>
  <c r="V105" i="178" s="1"/>
  <c r="S20" i="128" s="1"/>
  <c r="AD103" i="178"/>
  <c r="AD105" i="178" s="1"/>
  <c r="AA20" i="128" s="1"/>
  <c r="U103" i="178"/>
  <c r="U105" i="178" s="1"/>
  <c r="N103" i="178"/>
  <c r="N105" i="178" s="1"/>
  <c r="K20" i="128" s="1"/>
  <c r="H128" i="178"/>
  <c r="AC103" i="178"/>
  <c r="AC105" i="178" s="1"/>
  <c r="Z20" i="128" s="1"/>
  <c r="T103" i="178"/>
  <c r="T105" i="178" s="1"/>
  <c r="M103" i="178"/>
  <c r="M105" i="178" s="1"/>
  <c r="J20" i="128" s="1"/>
  <c r="S103" i="178"/>
  <c r="S105" i="178" s="1"/>
  <c r="P20" i="128" s="1"/>
  <c r="AB103" i="178"/>
  <c r="AB105" i="178" s="1"/>
  <c r="R103" i="178"/>
  <c r="R105" i="178" s="1"/>
  <c r="L103" i="178"/>
  <c r="L105" i="178" s="1"/>
  <c r="Q103" i="178"/>
  <c r="Q105" i="178" s="1"/>
  <c r="AA103" i="178"/>
  <c r="AA105" i="178" s="1"/>
  <c r="K103" i="178"/>
  <c r="K105" i="178" s="1"/>
  <c r="H20" i="128" s="1"/>
  <c r="Z103" i="178"/>
  <c r="Z105" i="178" s="1"/>
  <c r="J103" i="178"/>
  <c r="J105" i="178" s="1"/>
  <c r="G20" i="128" s="1"/>
  <c r="H105" i="178"/>
  <c r="Y103" i="178"/>
  <c r="Y105" i="178" s="1"/>
  <c r="I103" i="178"/>
  <c r="I105" i="178" s="1"/>
  <c r="F20" i="128" s="1"/>
  <c r="X103" i="178"/>
  <c r="X105" i="178" s="1"/>
  <c r="U20" i="128" s="1"/>
  <c r="O103" i="178"/>
  <c r="O105" i="178" s="1"/>
  <c r="L20" i="128" s="1"/>
  <c r="L128" i="175"/>
  <c r="L130" i="175" s="1"/>
  <c r="T128" i="175"/>
  <c r="T130" i="175" s="1"/>
  <c r="J128" i="175"/>
  <c r="J130" i="175" s="1"/>
  <c r="Y128" i="175"/>
  <c r="Y130" i="175" s="1"/>
  <c r="I128" i="175"/>
  <c r="I130" i="175" s="1"/>
  <c r="Q128" i="175"/>
  <c r="Q130" i="175" s="1"/>
  <c r="AA128" i="175"/>
  <c r="AA130" i="175" s="1"/>
  <c r="K128" i="175"/>
  <c r="K130" i="175" s="1"/>
  <c r="H130" i="175"/>
  <c r="Z128" i="175"/>
  <c r="Z130" i="175" s="1"/>
  <c r="P128" i="175"/>
  <c r="P130" i="175" s="1"/>
  <c r="O128" i="175"/>
  <c r="O130" i="175" s="1"/>
  <c r="V128" i="175"/>
  <c r="V130" i="175" s="1"/>
  <c r="W128" i="175"/>
  <c r="W130" i="175" s="1"/>
  <c r="AD128" i="175"/>
  <c r="AD130" i="175" s="1"/>
  <c r="U128" i="175"/>
  <c r="U130" i="175" s="1"/>
  <c r="N128" i="175"/>
  <c r="N130" i="175" s="1"/>
  <c r="R128" i="175"/>
  <c r="R130" i="175" s="1"/>
  <c r="X128" i="175"/>
  <c r="X130" i="175" s="1"/>
  <c r="AC128" i="175"/>
  <c r="AC130" i="175" s="1"/>
  <c r="M128" i="175"/>
  <c r="M130" i="175" s="1"/>
  <c r="AB128" i="175"/>
  <c r="AB130" i="175" s="1"/>
  <c r="S128" i="175"/>
  <c r="S130" i="175" s="1"/>
  <c r="P97" i="150"/>
  <c r="AC97" i="150"/>
  <c r="W97" i="150"/>
  <c r="AD97" i="150"/>
  <c r="H78" i="171"/>
  <c r="H129" i="169"/>
  <c r="Q97" i="150"/>
  <c r="H61" i="121"/>
  <c r="H66" i="121" s="1"/>
  <c r="G73" i="121" s="1"/>
  <c r="I60" i="121"/>
  <c r="I78" i="168"/>
  <c r="I79" i="168" s="1"/>
  <c r="I129" i="166"/>
  <c r="I94" i="149"/>
  <c r="I154" i="148"/>
  <c r="I94" i="151"/>
  <c r="K97" i="150"/>
  <c r="X97" i="150"/>
  <c r="N97" i="150"/>
  <c r="M97" i="150"/>
  <c r="S97" i="150"/>
  <c r="G97" i="150"/>
  <c r="I78" i="162"/>
  <c r="I79" i="162" s="1"/>
  <c r="I129" i="160"/>
  <c r="P128" i="169"/>
  <c r="P130" i="169" s="1"/>
  <c r="H128" i="169"/>
  <c r="O128" i="169"/>
  <c r="O130" i="169" s="1"/>
  <c r="W128" i="169"/>
  <c r="W130" i="169" s="1"/>
  <c r="AD128" i="169"/>
  <c r="AD130" i="169" s="1"/>
  <c r="G128" i="169"/>
  <c r="G130" i="169" s="1"/>
  <c r="N128" i="169"/>
  <c r="N130" i="169" s="1"/>
  <c r="AC128" i="169"/>
  <c r="AC130" i="169" s="1"/>
  <c r="AB128" i="169"/>
  <c r="AB130" i="169" s="1"/>
  <c r="K128" i="169"/>
  <c r="K130" i="169" s="1"/>
  <c r="T128" i="169"/>
  <c r="T130" i="169" s="1"/>
  <c r="V128" i="169"/>
  <c r="V130" i="169" s="1"/>
  <c r="Z128" i="169"/>
  <c r="Z130" i="169" s="1"/>
  <c r="F130" i="169"/>
  <c r="M128" i="169"/>
  <c r="M130" i="169" s="1"/>
  <c r="L128" i="169"/>
  <c r="L130" i="169" s="1"/>
  <c r="U128" i="169"/>
  <c r="U130" i="169" s="1"/>
  <c r="J128" i="169"/>
  <c r="J130" i="169" s="1"/>
  <c r="S128" i="169"/>
  <c r="S130" i="169" s="1"/>
  <c r="Y128" i="169"/>
  <c r="Y130" i="169" s="1"/>
  <c r="R128" i="169"/>
  <c r="R130" i="169" s="1"/>
  <c r="I128" i="169"/>
  <c r="Q128" i="169"/>
  <c r="Q130" i="169" s="1"/>
  <c r="X128" i="169"/>
  <c r="X130" i="169" s="1"/>
  <c r="AA128" i="169"/>
  <c r="AA130" i="169" s="1"/>
  <c r="R97" i="150"/>
  <c r="V97" i="150"/>
  <c r="J97" i="150"/>
  <c r="H126" i="150"/>
  <c r="I126" i="150"/>
  <c r="AD126" i="150"/>
  <c r="L126" i="150"/>
  <c r="T97" i="150"/>
  <c r="AA97" i="150"/>
  <c r="AB97" i="150"/>
  <c r="Y126" i="150"/>
  <c r="Z97" i="150"/>
  <c r="Z126" i="150"/>
  <c r="V126" i="150"/>
  <c r="H97" i="150"/>
  <c r="R126" i="150"/>
  <c r="S126" i="150"/>
  <c r="I97" i="150"/>
  <c r="AA152" i="150"/>
  <c r="O152" i="150"/>
  <c r="I152" i="150"/>
  <c r="K152" i="150"/>
  <c r="L152" i="150"/>
  <c r="T152" i="150"/>
  <c r="S152" i="150"/>
  <c r="Z152" i="150"/>
  <c r="J152" i="150"/>
  <c r="H152" i="150"/>
  <c r="V152" i="150"/>
  <c r="U152" i="150"/>
  <c r="W152" i="150"/>
  <c r="G152" i="150"/>
  <c r="Q152" i="150"/>
  <c r="P152" i="150"/>
  <c r="N152" i="150"/>
  <c r="Y152" i="150"/>
  <c r="AD152" i="150"/>
  <c r="AB152" i="150"/>
  <c r="AC152" i="150"/>
  <c r="X152" i="150"/>
  <c r="M152" i="150"/>
  <c r="R152" i="150"/>
  <c r="AC126" i="150"/>
  <c r="L97" i="150"/>
  <c r="Z79" i="166"/>
  <c r="Z80" i="166" s="1"/>
  <c r="AC79" i="166"/>
  <c r="AC80" i="166" s="1"/>
  <c r="I79" i="166"/>
  <c r="I80" i="166" s="1"/>
  <c r="X79" i="166"/>
  <c r="X80" i="166" s="1"/>
  <c r="O79" i="166"/>
  <c r="O80" i="166" s="1"/>
  <c r="N79" i="166"/>
  <c r="N80" i="166" s="1"/>
  <c r="T79" i="166"/>
  <c r="T80" i="166" s="1"/>
  <c r="Y79" i="166"/>
  <c r="Y80" i="166" s="1"/>
  <c r="V79" i="166"/>
  <c r="V80" i="166" s="1"/>
  <c r="W79" i="166"/>
  <c r="W80" i="166" s="1"/>
  <c r="R79" i="166"/>
  <c r="R80" i="166" s="1"/>
  <c r="P79" i="166"/>
  <c r="P80" i="166" s="1"/>
  <c r="U79" i="166"/>
  <c r="U80" i="166" s="1"/>
  <c r="AB79" i="166"/>
  <c r="AB80" i="166" s="1"/>
  <c r="Q79" i="166"/>
  <c r="Q80" i="166" s="1"/>
  <c r="S79" i="166"/>
  <c r="S80" i="166" s="1"/>
  <c r="AA79" i="166"/>
  <c r="AA80" i="166" s="1"/>
  <c r="AD79" i="166"/>
  <c r="AD80" i="166" s="1"/>
  <c r="H79" i="166"/>
  <c r="H80" i="166" s="1"/>
  <c r="F80" i="166"/>
  <c r="J79" i="166"/>
  <c r="J80" i="166" s="1"/>
  <c r="L79" i="166"/>
  <c r="L80" i="166" s="1"/>
  <c r="M79" i="166"/>
  <c r="M80" i="166" s="1"/>
  <c r="G79" i="166"/>
  <c r="G80" i="166" s="1"/>
  <c r="X103" i="166"/>
  <c r="X105" i="166" s="1"/>
  <c r="T103" i="166"/>
  <c r="T105" i="166" s="1"/>
  <c r="L103" i="166"/>
  <c r="L105" i="166" s="1"/>
  <c r="J103" i="166"/>
  <c r="J105" i="166" s="1"/>
  <c r="U103" i="166"/>
  <c r="U105" i="166" s="1"/>
  <c r="K128" i="166"/>
  <c r="K130" i="166" s="1"/>
  <c r="K103" i="166"/>
  <c r="K105" i="166" s="1"/>
  <c r="H103" i="166"/>
  <c r="H105" i="166" s="1"/>
  <c r="M103" i="166"/>
  <c r="M105" i="166" s="1"/>
  <c r="AC103" i="166"/>
  <c r="AC105" i="166" s="1"/>
  <c r="G103" i="166"/>
  <c r="G105" i="166" s="1"/>
  <c r="O103" i="166"/>
  <c r="O105" i="166" s="1"/>
  <c r="P103" i="166"/>
  <c r="P105" i="166" s="1"/>
  <c r="V103" i="166"/>
  <c r="V105" i="166" s="1"/>
  <c r="Z103" i="166"/>
  <c r="Z105" i="166" s="1"/>
  <c r="AA103" i="166"/>
  <c r="AA105" i="166" s="1"/>
  <c r="AB103" i="166"/>
  <c r="AB105" i="166" s="1"/>
  <c r="I103" i="166"/>
  <c r="I105" i="166" s="1"/>
  <c r="R103" i="166"/>
  <c r="R105" i="166" s="1"/>
  <c r="N103" i="166"/>
  <c r="N105" i="166" s="1"/>
  <c r="Q103" i="166"/>
  <c r="Q105" i="166" s="1"/>
  <c r="W103" i="166"/>
  <c r="W105" i="166" s="1"/>
  <c r="Y103" i="166"/>
  <c r="Y105" i="166" s="1"/>
  <c r="AD103" i="166"/>
  <c r="AD105" i="166" s="1"/>
  <c r="W91" i="151"/>
  <c r="W95" i="151" s="1"/>
  <c r="H91" i="151"/>
  <c r="H95" i="151" s="1"/>
  <c r="G91" i="151"/>
  <c r="G95" i="151" s="1"/>
  <c r="V91" i="151"/>
  <c r="V95" i="151" s="1"/>
  <c r="U91" i="151"/>
  <c r="U95" i="151" s="1"/>
  <c r="T91" i="151"/>
  <c r="T95" i="151" s="1"/>
  <c r="S91" i="151"/>
  <c r="S95" i="151" s="1"/>
  <c r="R91" i="151"/>
  <c r="R95" i="151" s="1"/>
  <c r="Q91" i="151"/>
  <c r="Q95" i="151" s="1"/>
  <c r="AA91" i="151"/>
  <c r="AA95" i="151" s="1"/>
  <c r="AB91" i="151"/>
  <c r="AB95" i="151" s="1"/>
  <c r="P91" i="151"/>
  <c r="P95" i="151" s="1"/>
  <c r="L91" i="151"/>
  <c r="L95" i="151" s="1"/>
  <c r="M91" i="151"/>
  <c r="M95" i="151" s="1"/>
  <c r="Y91" i="151"/>
  <c r="Y95" i="151" s="1"/>
  <c r="Z91" i="151"/>
  <c r="Z95" i="151" s="1"/>
  <c r="N91" i="151"/>
  <c r="N95" i="151" s="1"/>
  <c r="O91" i="151"/>
  <c r="O95" i="151" s="1"/>
  <c r="I91" i="151"/>
  <c r="I95" i="151" s="1"/>
  <c r="K91" i="151"/>
  <c r="K95" i="151" s="1"/>
  <c r="AC91" i="151"/>
  <c r="AC95" i="151" s="1"/>
  <c r="J91" i="151"/>
  <c r="J95" i="151" s="1"/>
  <c r="X91" i="151"/>
  <c r="X95" i="151" s="1"/>
  <c r="AD91" i="151"/>
  <c r="AD95" i="151" s="1"/>
  <c r="F95" i="151"/>
  <c r="Y150" i="150"/>
  <c r="Y155" i="150" s="1"/>
  <c r="X150" i="150"/>
  <c r="H150" i="150"/>
  <c r="W150" i="150"/>
  <c r="G150" i="150"/>
  <c r="U150" i="150"/>
  <c r="R150" i="150"/>
  <c r="T150" i="150"/>
  <c r="Q150" i="150"/>
  <c r="AC150" i="150"/>
  <c r="O150" i="150"/>
  <c r="AD150" i="150"/>
  <c r="V150" i="150"/>
  <c r="N150" i="150"/>
  <c r="N155" i="150" s="1"/>
  <c r="S150" i="150"/>
  <c r="K150" i="150"/>
  <c r="AA150" i="150"/>
  <c r="AA155" i="150" s="1"/>
  <c r="P150" i="150"/>
  <c r="M150" i="150"/>
  <c r="AB150" i="150"/>
  <c r="Z150" i="150"/>
  <c r="L150" i="150"/>
  <c r="J150" i="150"/>
  <c r="I150" i="150"/>
  <c r="F155" i="150"/>
  <c r="Y149" i="155"/>
  <c r="U149" i="155"/>
  <c r="O149" i="155"/>
  <c r="M149" i="155"/>
  <c r="AD149" i="155"/>
  <c r="S149" i="155"/>
  <c r="AC149" i="155"/>
  <c r="T149" i="155"/>
  <c r="R149" i="155"/>
  <c r="AB149" i="155"/>
  <c r="Q149" i="155"/>
  <c r="L149" i="155"/>
  <c r="P149" i="155"/>
  <c r="K149" i="155"/>
  <c r="N149" i="155"/>
  <c r="I149" i="155"/>
  <c r="Z149" i="155"/>
  <c r="H149" i="155"/>
  <c r="AA149" i="155"/>
  <c r="X149" i="155"/>
  <c r="G149" i="155"/>
  <c r="V149" i="155"/>
  <c r="W149" i="155"/>
  <c r="J149" i="155"/>
  <c r="Z157" i="150"/>
  <c r="J157" i="150"/>
  <c r="Y157" i="150"/>
  <c r="T157" i="150"/>
  <c r="S157" i="150"/>
  <c r="V157" i="150"/>
  <c r="Q157" i="150"/>
  <c r="AD157" i="150"/>
  <c r="O157" i="150"/>
  <c r="U157" i="150"/>
  <c r="L157" i="150"/>
  <c r="AA157" i="150"/>
  <c r="I157" i="150"/>
  <c r="W157" i="150"/>
  <c r="G157" i="150"/>
  <c r="R157" i="150"/>
  <c r="F157" i="150"/>
  <c r="P157" i="150"/>
  <c r="X157" i="150"/>
  <c r="M157" i="150"/>
  <c r="H157" i="150"/>
  <c r="K157" i="150"/>
  <c r="N157" i="150"/>
  <c r="AC157" i="150"/>
  <c r="AB157" i="150"/>
  <c r="F161" i="150"/>
  <c r="K161" i="150"/>
  <c r="I161" i="150"/>
  <c r="H161" i="150"/>
  <c r="J161" i="150"/>
  <c r="G161" i="150"/>
  <c r="E18" i="128" l="1"/>
  <c r="P155" i="150"/>
  <c r="V20" i="128"/>
  <c r="R20" i="128"/>
  <c r="Q18" i="128"/>
  <c r="X18" i="128"/>
  <c r="I18" i="128"/>
  <c r="Y20" i="128"/>
  <c r="Z18" i="128"/>
  <c r="X20" i="128"/>
  <c r="K18" i="128"/>
  <c r="N20" i="128"/>
  <c r="E20" i="128"/>
  <c r="Q20" i="128"/>
  <c r="O20" i="128"/>
  <c r="W20" i="128"/>
  <c r="R18" i="128"/>
  <c r="Y18" i="128"/>
  <c r="V18" i="128"/>
  <c r="H18" i="128"/>
  <c r="L18" i="128"/>
  <c r="N18" i="128"/>
  <c r="AA18" i="128"/>
  <c r="O18" i="128"/>
  <c r="F18" i="128"/>
  <c r="X155" i="150"/>
  <c r="O155" i="150"/>
  <c r="AC155" i="150"/>
  <c r="M128" i="184"/>
  <c r="M130" i="184" s="1"/>
  <c r="T128" i="184"/>
  <c r="T130" i="184" s="1"/>
  <c r="X128" i="184"/>
  <c r="X130" i="184" s="1"/>
  <c r="Q128" i="184"/>
  <c r="Q130" i="184" s="1"/>
  <c r="P128" i="184"/>
  <c r="P130" i="184" s="1"/>
  <c r="U128" i="184"/>
  <c r="U130" i="184" s="1"/>
  <c r="O128" i="184"/>
  <c r="O130" i="184" s="1"/>
  <c r="AB128" i="184"/>
  <c r="AB130" i="184" s="1"/>
  <c r="S128" i="184"/>
  <c r="S130" i="184" s="1"/>
  <c r="N128" i="184"/>
  <c r="N130" i="184" s="1"/>
  <c r="R128" i="184"/>
  <c r="R130" i="184" s="1"/>
  <c r="W128" i="184"/>
  <c r="W130" i="184" s="1"/>
  <c r="V128" i="184"/>
  <c r="V130" i="184" s="1"/>
  <c r="K128" i="184"/>
  <c r="K130" i="184" s="1"/>
  <c r="H130" i="184"/>
  <c r="Z128" i="184"/>
  <c r="Z130" i="184" s="1"/>
  <c r="J128" i="184"/>
  <c r="J130" i="184" s="1"/>
  <c r="G21" i="128" s="1"/>
  <c r="AC128" i="184"/>
  <c r="AC130" i="184" s="1"/>
  <c r="AA128" i="184"/>
  <c r="AA130" i="184" s="1"/>
  <c r="Y128" i="184"/>
  <c r="Y130" i="184" s="1"/>
  <c r="AD128" i="184"/>
  <c r="AD130" i="184" s="1"/>
  <c r="I128" i="184"/>
  <c r="I130" i="184" s="1"/>
  <c r="L128" i="184"/>
  <c r="L130" i="184" s="1"/>
  <c r="T128" i="181"/>
  <c r="T130" i="181" s="1"/>
  <c r="J128" i="181"/>
  <c r="J130" i="181" s="1"/>
  <c r="S128" i="181"/>
  <c r="S130" i="181" s="1"/>
  <c r="Y128" i="181"/>
  <c r="Y130" i="181" s="1"/>
  <c r="R128" i="181"/>
  <c r="R130" i="181" s="1"/>
  <c r="O21" i="128" s="1"/>
  <c r="I128" i="181"/>
  <c r="I130" i="181" s="1"/>
  <c r="X128" i="181"/>
  <c r="X130" i="181" s="1"/>
  <c r="W128" i="181"/>
  <c r="W130" i="181" s="1"/>
  <c r="O128" i="181"/>
  <c r="O130" i="181" s="1"/>
  <c r="N128" i="181"/>
  <c r="N130" i="181" s="1"/>
  <c r="AC128" i="181"/>
  <c r="AC130" i="181" s="1"/>
  <c r="M128" i="181"/>
  <c r="M130" i="181" s="1"/>
  <c r="V128" i="181"/>
  <c r="V130" i="181" s="1"/>
  <c r="AD128" i="181"/>
  <c r="AD130" i="181" s="1"/>
  <c r="AB128" i="181"/>
  <c r="AB130" i="181" s="1"/>
  <c r="U128" i="181"/>
  <c r="U130" i="181" s="1"/>
  <c r="L128" i="181"/>
  <c r="L130" i="181" s="1"/>
  <c r="Z128" i="181"/>
  <c r="Z130" i="181" s="1"/>
  <c r="P128" i="181"/>
  <c r="P130" i="181" s="1"/>
  <c r="AA128" i="181"/>
  <c r="AA130" i="181" s="1"/>
  <c r="Q128" i="181"/>
  <c r="Q130" i="181" s="1"/>
  <c r="K128" i="181"/>
  <c r="K130" i="181" s="1"/>
  <c r="H130" i="181"/>
  <c r="L128" i="178"/>
  <c r="L130" i="178" s="1"/>
  <c r="I21" i="128" s="1"/>
  <c r="AA128" i="178"/>
  <c r="AA130" i="178" s="1"/>
  <c r="K128" i="178"/>
  <c r="K130" i="178" s="1"/>
  <c r="H21" i="128" s="1"/>
  <c r="H130" i="178"/>
  <c r="E21" i="128" s="1"/>
  <c r="Z128" i="178"/>
  <c r="Z130" i="178" s="1"/>
  <c r="T128" i="178"/>
  <c r="T130" i="178" s="1"/>
  <c r="J128" i="178"/>
  <c r="J130" i="178" s="1"/>
  <c r="S128" i="178"/>
  <c r="S130" i="178" s="1"/>
  <c r="R128" i="178"/>
  <c r="R130" i="178" s="1"/>
  <c r="I128" i="178"/>
  <c r="I130" i="178" s="1"/>
  <c r="Q128" i="178"/>
  <c r="Q130" i="178" s="1"/>
  <c r="X128" i="178"/>
  <c r="X130" i="178" s="1"/>
  <c r="P128" i="178"/>
  <c r="P130" i="178" s="1"/>
  <c r="M21" i="128" s="1"/>
  <c r="W128" i="178"/>
  <c r="W130" i="178" s="1"/>
  <c r="O128" i="178"/>
  <c r="O130" i="178" s="1"/>
  <c r="V128" i="178"/>
  <c r="V130" i="178" s="1"/>
  <c r="AD128" i="178"/>
  <c r="AD130" i="178" s="1"/>
  <c r="AA21" i="128" s="1"/>
  <c r="U128" i="178"/>
  <c r="U130" i="178" s="1"/>
  <c r="R21" i="128" s="1"/>
  <c r="N128" i="178"/>
  <c r="N130" i="178" s="1"/>
  <c r="M128" i="178"/>
  <c r="M130" i="178" s="1"/>
  <c r="J21" i="128" s="1"/>
  <c r="AC128" i="178"/>
  <c r="AC130" i="178" s="1"/>
  <c r="AB128" i="178"/>
  <c r="AB130" i="178" s="1"/>
  <c r="Y128" i="178"/>
  <c r="Y130" i="178" s="1"/>
  <c r="H130" i="169"/>
  <c r="I78" i="171"/>
  <c r="I129" i="169"/>
  <c r="I130" i="169" s="1"/>
  <c r="V155" i="150"/>
  <c r="AD155" i="150"/>
  <c r="K155" i="150"/>
  <c r="Q155" i="150"/>
  <c r="I155" i="150"/>
  <c r="J155" i="150"/>
  <c r="R155" i="150"/>
  <c r="S155" i="150"/>
  <c r="T155" i="150"/>
  <c r="U155" i="150"/>
  <c r="Z155" i="150"/>
  <c r="G155" i="150"/>
  <c r="L155" i="150"/>
  <c r="AB155" i="150"/>
  <c r="W155" i="150"/>
  <c r="M155" i="150"/>
  <c r="H155" i="150"/>
  <c r="Z128" i="166"/>
  <c r="Z130" i="166" s="1"/>
  <c r="U128" i="166"/>
  <c r="U130" i="166" s="1"/>
  <c r="AC128" i="166"/>
  <c r="AC130" i="166" s="1"/>
  <c r="V128" i="166"/>
  <c r="V130" i="166" s="1"/>
  <c r="AA128" i="166"/>
  <c r="AA130" i="166" s="1"/>
  <c r="N128" i="166"/>
  <c r="N130" i="166" s="1"/>
  <c r="AB128" i="166"/>
  <c r="AB130" i="166" s="1"/>
  <c r="H128" i="166"/>
  <c r="H130" i="166" s="1"/>
  <c r="X128" i="166"/>
  <c r="X130" i="166" s="1"/>
  <c r="O128" i="166"/>
  <c r="O130" i="166" s="1"/>
  <c r="Q128" i="166"/>
  <c r="Q130" i="166" s="1"/>
  <c r="I128" i="166"/>
  <c r="I130" i="166" s="1"/>
  <c r="R128" i="166"/>
  <c r="R130" i="166" s="1"/>
  <c r="AD128" i="166"/>
  <c r="AD130" i="166" s="1"/>
  <c r="P128" i="166"/>
  <c r="P130" i="166" s="1"/>
  <c r="Y128" i="166"/>
  <c r="Y130" i="166" s="1"/>
  <c r="S128" i="166"/>
  <c r="S130" i="166" s="1"/>
  <c r="J128" i="166"/>
  <c r="J130" i="166" s="1"/>
  <c r="T128" i="166"/>
  <c r="T130" i="166" s="1"/>
  <c r="L128" i="166"/>
  <c r="L130" i="166" s="1"/>
  <c r="M128" i="166"/>
  <c r="M130" i="166" s="1"/>
  <c r="G128" i="166"/>
  <c r="G130" i="166" s="1"/>
  <c r="W128" i="166"/>
  <c r="W130" i="166" s="1"/>
  <c r="F130" i="166"/>
  <c r="Q21" i="128" l="1"/>
  <c r="K21" i="128"/>
  <c r="Z21" i="128"/>
  <c r="X21" i="128"/>
  <c r="S21" i="128"/>
  <c r="V21" i="128"/>
  <c r="U21" i="128"/>
  <c r="T21" i="128"/>
  <c r="P21" i="128"/>
  <c r="Y21" i="128"/>
  <c r="L21" i="128"/>
  <c r="N21" i="128"/>
  <c r="F21" i="128"/>
  <c r="W21" i="128"/>
  <c r="C73" i="140"/>
  <c r="B7" i="141"/>
  <c r="E14" i="108"/>
  <c r="F73" i="145"/>
  <c r="E15" i="108"/>
  <c r="E16" i="108"/>
  <c r="D27" i="108"/>
  <c r="E17" i="108"/>
  <c r="C13" i="106"/>
  <c r="B37" i="106"/>
  <c r="A15" i="145"/>
  <c r="A130" i="145" s="1"/>
  <c r="A159" i="145" s="1"/>
  <c r="B69" i="108"/>
  <c r="B70" i="108" s="1"/>
  <c r="R38" i="108"/>
  <c r="R39" i="108"/>
  <c r="R40" i="108"/>
  <c r="R41" i="108"/>
  <c r="R42" i="108"/>
  <c r="R43" i="108"/>
  <c r="R44" i="108"/>
  <c r="R45" i="108"/>
  <c r="R46" i="108"/>
  <c r="R47" i="108"/>
  <c r="R48" i="108"/>
  <c r="R37" i="108"/>
  <c r="Q38" i="108"/>
  <c r="Q39" i="108"/>
  <c r="Q40" i="108"/>
  <c r="Q41" i="108"/>
  <c r="Q42" i="108"/>
  <c r="Q43" i="108"/>
  <c r="Q44" i="108"/>
  <c r="Q45" i="108"/>
  <c r="Q47" i="108"/>
  <c r="Q48" i="108"/>
  <c r="Q37" i="108"/>
  <c r="P33" i="108"/>
  <c r="D110" i="145"/>
  <c r="D139" i="145"/>
  <c r="D168" i="145"/>
  <c r="D24" i="145"/>
  <c r="A45" i="145"/>
  <c r="D79" i="144"/>
  <c r="D23" i="144"/>
  <c r="F8" i="141"/>
  <c r="F7" i="141"/>
  <c r="C6" i="144"/>
  <c r="C33" i="144" s="1"/>
  <c r="C7" i="144"/>
  <c r="C36" i="145" s="1"/>
  <c r="C8" i="144"/>
  <c r="C35" i="144" s="1"/>
  <c r="C9" i="144"/>
  <c r="C36" i="144" s="1"/>
  <c r="C5" i="144"/>
  <c r="C32" i="144" s="1"/>
  <c r="E52" i="108"/>
  <c r="P21" i="108"/>
  <c r="R21" i="108"/>
  <c r="O21" i="108"/>
  <c r="N21" i="108"/>
  <c r="D50" i="143"/>
  <c r="D23" i="143"/>
  <c r="D78" i="143"/>
  <c r="A16" i="143"/>
  <c r="A43" i="143" s="1"/>
  <c r="C6" i="143"/>
  <c r="C7" i="143"/>
  <c r="C8" i="145" s="1"/>
  <c r="C8" i="143"/>
  <c r="C9" i="145" s="1"/>
  <c r="C9" i="143"/>
  <c r="C10" i="145" s="1"/>
  <c r="C5" i="143"/>
  <c r="B5" i="144"/>
  <c r="E21" i="108"/>
  <c r="G21" i="108" s="1"/>
  <c r="V86" i="108"/>
  <c r="U86" i="108"/>
  <c r="W65" i="144" s="1"/>
  <c r="T86" i="108"/>
  <c r="S86" i="108"/>
  <c r="R86" i="108"/>
  <c r="T65" i="144" s="1"/>
  <c r="Q86" i="108"/>
  <c r="P86" i="108"/>
  <c r="O86" i="108"/>
  <c r="N86" i="108"/>
  <c r="M86" i="108"/>
  <c r="L86" i="108"/>
  <c r="K86" i="108"/>
  <c r="M65" i="144" s="1"/>
  <c r="J86" i="108"/>
  <c r="I86" i="108"/>
  <c r="K65" i="144" s="1"/>
  <c r="H86" i="108"/>
  <c r="J65" i="144" s="1"/>
  <c r="G86" i="108"/>
  <c r="F86" i="108"/>
  <c r="E86" i="108"/>
  <c r="D86" i="108"/>
  <c r="F65" i="144" s="1"/>
  <c r="C86" i="108"/>
  <c r="B86" i="108"/>
  <c r="I79" i="108"/>
  <c r="Z23" i="108"/>
  <c r="P13" i="108" s="1"/>
  <c r="C60" i="143" s="1"/>
  <c r="D161" i="145"/>
  <c r="Q160" i="145"/>
  <c r="N160" i="145"/>
  <c r="G160" i="145"/>
  <c r="F160" i="145"/>
  <c r="E160" i="145"/>
  <c r="U160" i="145" s="1"/>
  <c r="D160" i="145"/>
  <c r="E159" i="145"/>
  <c r="D159" i="145"/>
  <c r="D158" i="145"/>
  <c r="D157" i="145"/>
  <c r="E155" i="145"/>
  <c r="B147" i="145"/>
  <c r="D132" i="145"/>
  <c r="AD131" i="145"/>
  <c r="AC131" i="145"/>
  <c r="AB131" i="145"/>
  <c r="AA131" i="145"/>
  <c r="Z131" i="145"/>
  <c r="Y131" i="145"/>
  <c r="X131" i="145"/>
  <c r="W131" i="145"/>
  <c r="V131" i="145"/>
  <c r="U131" i="145"/>
  <c r="T131" i="145"/>
  <c r="S131" i="145"/>
  <c r="R131" i="145"/>
  <c r="Q131" i="145"/>
  <c r="P131" i="145"/>
  <c r="O131" i="145"/>
  <c r="N131" i="145"/>
  <c r="M131" i="145"/>
  <c r="L131" i="145"/>
  <c r="K131" i="145"/>
  <c r="J131" i="145"/>
  <c r="I131" i="145"/>
  <c r="H131" i="145"/>
  <c r="G131" i="145"/>
  <c r="F131" i="145"/>
  <c r="D131" i="145"/>
  <c r="D130" i="145"/>
  <c r="D129" i="145"/>
  <c r="D128" i="145"/>
  <c r="E126" i="145"/>
  <c r="A125" i="145"/>
  <c r="A154" i="145" s="1"/>
  <c r="A122" i="145"/>
  <c r="A151" i="145" s="1"/>
  <c r="C118" i="145"/>
  <c r="C147" i="145" s="1"/>
  <c r="B118" i="145"/>
  <c r="D103" i="145"/>
  <c r="D102" i="145"/>
  <c r="D101" i="145"/>
  <c r="D100" i="145"/>
  <c r="D99" i="145"/>
  <c r="D74" i="145"/>
  <c r="D73" i="145"/>
  <c r="D72" i="145"/>
  <c r="D71" i="145"/>
  <c r="A71" i="145"/>
  <c r="A100" i="145" s="1"/>
  <c r="D70" i="145"/>
  <c r="A66" i="145"/>
  <c r="A64" i="145"/>
  <c r="E63" i="145"/>
  <c r="E68" i="145" s="1"/>
  <c r="D52" i="145"/>
  <c r="D45" i="145"/>
  <c r="D44" i="145"/>
  <c r="A44" i="145"/>
  <c r="D43" i="145"/>
  <c r="D42" i="145"/>
  <c r="A42" i="145"/>
  <c r="D41" i="145"/>
  <c r="A41" i="145"/>
  <c r="E39" i="145"/>
  <c r="E38" i="145"/>
  <c r="E67" i="145" s="1"/>
  <c r="D38" i="145"/>
  <c r="A38" i="145"/>
  <c r="A96" i="145" s="1"/>
  <c r="E37" i="145"/>
  <c r="E66" i="145" s="1"/>
  <c r="D37" i="145"/>
  <c r="A37" i="145"/>
  <c r="A95" i="145" s="1"/>
  <c r="E36" i="145"/>
  <c r="E65" i="145" s="1"/>
  <c r="D36" i="145"/>
  <c r="A36" i="145"/>
  <c r="A65" i="145" s="1"/>
  <c r="E35" i="145"/>
  <c r="E64" i="145" s="1"/>
  <c r="D35" i="145"/>
  <c r="A35" i="145"/>
  <c r="A93" i="145" s="1"/>
  <c r="E34" i="145"/>
  <c r="D34" i="145"/>
  <c r="A34" i="145"/>
  <c r="A63" i="145" s="1"/>
  <c r="C32" i="145"/>
  <c r="C61" i="145" s="1"/>
  <c r="C90" i="145" s="1"/>
  <c r="B32" i="145"/>
  <c r="B61" i="145" s="1"/>
  <c r="B90" i="145" s="1"/>
  <c r="D81" i="145"/>
  <c r="D17" i="145"/>
  <c r="D16" i="145"/>
  <c r="A16" i="145"/>
  <c r="D15" i="145"/>
  <c r="D14" i="145"/>
  <c r="A14" i="145"/>
  <c r="A129" i="145" s="1"/>
  <c r="A158" i="145" s="1"/>
  <c r="D13" i="145"/>
  <c r="A13" i="145"/>
  <c r="A128" i="145" s="1"/>
  <c r="A157" i="145" s="1"/>
  <c r="E10" i="145"/>
  <c r="D10" i="145"/>
  <c r="A10" i="145"/>
  <c r="A124" i="145" s="1"/>
  <c r="A153" i="145" s="1"/>
  <c r="E9" i="145"/>
  <c r="D9" i="145"/>
  <c r="A9" i="145"/>
  <c r="A123" i="145" s="1"/>
  <c r="A152" i="145" s="1"/>
  <c r="E8" i="145"/>
  <c r="D8" i="145"/>
  <c r="A8" i="145"/>
  <c r="E7" i="145"/>
  <c r="D7" i="145"/>
  <c r="A7" i="145"/>
  <c r="A121" i="145" s="1"/>
  <c r="A150" i="145" s="1"/>
  <c r="E6" i="145"/>
  <c r="E11" i="145" s="1"/>
  <c r="D6" i="145"/>
  <c r="A6" i="145"/>
  <c r="A120" i="145" s="1"/>
  <c r="A149" i="145" s="1"/>
  <c r="C4" i="145"/>
  <c r="B4" i="145"/>
  <c r="D108" i="144"/>
  <c r="D101" i="144"/>
  <c r="D100" i="144"/>
  <c r="D99" i="144"/>
  <c r="D98" i="144"/>
  <c r="D97" i="144"/>
  <c r="E95" i="144"/>
  <c r="A94" i="144"/>
  <c r="D72" i="144"/>
  <c r="D71" i="144"/>
  <c r="D70" i="144"/>
  <c r="D69" i="144"/>
  <c r="A69" i="144"/>
  <c r="A98" i="144" s="1"/>
  <c r="D68" i="144"/>
  <c r="E66" i="144"/>
  <c r="D43" i="144"/>
  <c r="A43" i="144"/>
  <c r="A72" i="144" s="1"/>
  <c r="A101" i="144" s="1"/>
  <c r="D42" i="144"/>
  <c r="D41" i="144"/>
  <c r="A41" i="144"/>
  <c r="A70" i="144" s="1"/>
  <c r="A99" i="144" s="1"/>
  <c r="D40" i="144"/>
  <c r="A40" i="144"/>
  <c r="D39" i="144"/>
  <c r="A39" i="144"/>
  <c r="A68" i="144" s="1"/>
  <c r="A97" i="144" s="1"/>
  <c r="E37" i="144"/>
  <c r="C30" i="144"/>
  <c r="D50" i="144"/>
  <c r="D16" i="144"/>
  <c r="A16" i="144"/>
  <c r="D15" i="144"/>
  <c r="A15" i="144"/>
  <c r="A42" i="144" s="1"/>
  <c r="A71" i="144" s="1"/>
  <c r="A100" i="144" s="1"/>
  <c r="D14" i="144"/>
  <c r="D13" i="144"/>
  <c r="A13" i="144"/>
  <c r="D12" i="144"/>
  <c r="A12" i="144"/>
  <c r="E10" i="144"/>
  <c r="A9" i="144"/>
  <c r="A36" i="144" s="1"/>
  <c r="A64" i="144" s="1"/>
  <c r="A93" i="144" s="1"/>
  <c r="A8" i="144"/>
  <c r="A35" i="144" s="1"/>
  <c r="A63" i="144" s="1"/>
  <c r="A92" i="144" s="1"/>
  <c r="A7" i="144"/>
  <c r="A34" i="144" s="1"/>
  <c r="A62" i="144" s="1"/>
  <c r="A91" i="144" s="1"/>
  <c r="A6" i="144"/>
  <c r="A33" i="144" s="1"/>
  <c r="A61" i="144" s="1"/>
  <c r="A90" i="144" s="1"/>
  <c r="A5" i="144"/>
  <c r="A32" i="144" s="1"/>
  <c r="A60" i="144" s="1"/>
  <c r="A89" i="144" s="1"/>
  <c r="C3" i="144"/>
  <c r="C58" i="144" s="1"/>
  <c r="C87" i="144" s="1"/>
  <c r="B3" i="144"/>
  <c r="B58" i="144" s="1"/>
  <c r="D99" i="143"/>
  <c r="D98" i="143"/>
  <c r="A98" i="143"/>
  <c r="D97" i="143"/>
  <c r="D96" i="143"/>
  <c r="D95" i="143"/>
  <c r="E93" i="143"/>
  <c r="B86" i="143"/>
  <c r="D106" i="143"/>
  <c r="D71" i="143"/>
  <c r="D70" i="143"/>
  <c r="A70" i="143"/>
  <c r="D69" i="143"/>
  <c r="A69" i="143"/>
  <c r="A97" i="143" s="1"/>
  <c r="D68" i="143"/>
  <c r="D67" i="143"/>
  <c r="E65" i="143"/>
  <c r="A42" i="143"/>
  <c r="D41" i="143"/>
  <c r="A41" i="143"/>
  <c r="D40" i="143"/>
  <c r="D39" i="143"/>
  <c r="E37" i="143"/>
  <c r="D43" i="143"/>
  <c r="D42" i="143"/>
  <c r="A13" i="143"/>
  <c r="A12" i="143"/>
  <c r="A67" i="143" s="1"/>
  <c r="A95" i="143" s="1"/>
  <c r="E10" i="143"/>
  <c r="A9" i="143"/>
  <c r="A36" i="143" s="1"/>
  <c r="A8" i="143"/>
  <c r="A63" i="143" s="1"/>
  <c r="A91" i="143" s="1"/>
  <c r="A7" i="143"/>
  <c r="A34" i="143" s="1"/>
  <c r="A6" i="143"/>
  <c r="A61" i="143" s="1"/>
  <c r="A89" i="143" s="1"/>
  <c r="A5" i="143"/>
  <c r="A32" i="143" s="1"/>
  <c r="C3" i="143"/>
  <c r="C58" i="143" s="1"/>
  <c r="C86" i="143" s="1"/>
  <c r="B3" i="143"/>
  <c r="B58" i="143" s="1"/>
  <c r="E71" i="139"/>
  <c r="R53" i="107"/>
  <c r="Q53" i="107"/>
  <c r="P21" i="107"/>
  <c r="Y65" i="139"/>
  <c r="C71" i="139"/>
  <c r="C32" i="139"/>
  <c r="P13" i="107"/>
  <c r="P27" i="107"/>
  <c r="P16" i="107"/>
  <c r="P15" i="107"/>
  <c r="P14" i="107"/>
  <c r="R27" i="107"/>
  <c r="Q27" i="107"/>
  <c r="A16" i="139"/>
  <c r="B8" i="141"/>
  <c r="G160" i="140"/>
  <c r="H160" i="140"/>
  <c r="I160" i="140"/>
  <c r="J160" i="140"/>
  <c r="K160" i="140"/>
  <c r="L160" i="140"/>
  <c r="M160" i="140"/>
  <c r="S160" i="140"/>
  <c r="V160" i="140"/>
  <c r="W160" i="140"/>
  <c r="X160" i="140"/>
  <c r="Y160" i="140"/>
  <c r="Z160" i="140"/>
  <c r="AA160" i="140"/>
  <c r="AB160" i="140"/>
  <c r="AC160" i="140"/>
  <c r="F160" i="140"/>
  <c r="E159" i="140"/>
  <c r="E160" i="140"/>
  <c r="T160" i="140" s="1"/>
  <c r="G131" i="140"/>
  <c r="H131" i="140"/>
  <c r="I131" i="140"/>
  <c r="J131" i="140"/>
  <c r="K131" i="140"/>
  <c r="L131" i="140"/>
  <c r="M131" i="140"/>
  <c r="N131" i="140"/>
  <c r="O131" i="140"/>
  <c r="P131" i="140"/>
  <c r="Q131" i="140"/>
  <c r="R131" i="140"/>
  <c r="S131" i="140"/>
  <c r="T131" i="140"/>
  <c r="U131" i="140"/>
  <c r="V131" i="140"/>
  <c r="W131" i="140"/>
  <c r="X131" i="140"/>
  <c r="Y131" i="140"/>
  <c r="Z131" i="140"/>
  <c r="AA131" i="140"/>
  <c r="AB131" i="140"/>
  <c r="AC131" i="140"/>
  <c r="AD131" i="140"/>
  <c r="F131" i="140"/>
  <c r="G125" i="140"/>
  <c r="H125" i="140"/>
  <c r="I125" i="140"/>
  <c r="J125" i="140"/>
  <c r="K125" i="140"/>
  <c r="L125" i="140"/>
  <c r="M125" i="140"/>
  <c r="N125" i="140"/>
  <c r="O125" i="140"/>
  <c r="P125" i="140"/>
  <c r="Q125" i="140"/>
  <c r="R125" i="140"/>
  <c r="S125" i="140"/>
  <c r="T125" i="140"/>
  <c r="U125" i="140"/>
  <c r="V125" i="140"/>
  <c r="W125" i="140"/>
  <c r="X125" i="140"/>
  <c r="Y125" i="140"/>
  <c r="Z125" i="140"/>
  <c r="AA125" i="140"/>
  <c r="AB125" i="140"/>
  <c r="AC125" i="140"/>
  <c r="AD125" i="140"/>
  <c r="F125" i="140"/>
  <c r="E177" i="140"/>
  <c r="Z22" i="107"/>
  <c r="E178" i="140"/>
  <c r="I25" i="108" l="1"/>
  <c r="J10" i="108"/>
  <c r="K10" i="108"/>
  <c r="K9" i="108"/>
  <c r="I24" i="108"/>
  <c r="J9" i="108"/>
  <c r="K8" i="108"/>
  <c r="I23" i="108"/>
  <c r="J8" i="108"/>
  <c r="J7" i="108"/>
  <c r="K7" i="108"/>
  <c r="I22" i="108"/>
  <c r="O34" i="148"/>
  <c r="AA34" i="148"/>
  <c r="T34" i="148"/>
  <c r="J34" i="148"/>
  <c r="G34" i="148"/>
  <c r="AC34" i="148"/>
  <c r="N34" i="148"/>
  <c r="Y34" i="148"/>
  <c r="F34" i="148"/>
  <c r="AB34" i="148"/>
  <c r="X34" i="148"/>
  <c r="R34" i="148"/>
  <c r="AD34" i="148"/>
  <c r="H34" i="148"/>
  <c r="W34" i="148"/>
  <c r="S34" i="148"/>
  <c r="Q34" i="148"/>
  <c r="U34" i="148"/>
  <c r="K34" i="148"/>
  <c r="Z34" i="148"/>
  <c r="L34" i="148"/>
  <c r="M34" i="148"/>
  <c r="P34" i="148"/>
  <c r="V34" i="148"/>
  <c r="I34" i="148"/>
  <c r="R160" i="140"/>
  <c r="R160" i="145"/>
  <c r="Q160" i="140"/>
  <c r="S160" i="145"/>
  <c r="P160" i="140"/>
  <c r="T160" i="145"/>
  <c r="O160" i="140"/>
  <c r="W160" i="145"/>
  <c r="AD160" i="140"/>
  <c r="N160" i="140"/>
  <c r="X160" i="145"/>
  <c r="AD160" i="145"/>
  <c r="M160" i="145"/>
  <c r="U160" i="140"/>
  <c r="O160" i="145"/>
  <c r="P160" i="145"/>
  <c r="H160" i="145"/>
  <c r="Y160" i="145"/>
  <c r="I160" i="145"/>
  <c r="Z160" i="145"/>
  <c r="J160" i="145"/>
  <c r="AA160" i="145"/>
  <c r="K160" i="145"/>
  <c r="AB160" i="145"/>
  <c r="L160" i="145"/>
  <c r="AC160" i="145"/>
  <c r="V160" i="145"/>
  <c r="Q27" i="108"/>
  <c r="C38" i="145"/>
  <c r="F5" i="144"/>
  <c r="X65" i="144"/>
  <c r="Y65" i="144" s="1"/>
  <c r="Z65" i="144" s="1"/>
  <c r="AA65" i="144" s="1"/>
  <c r="AB65" i="144" s="1"/>
  <c r="AC65" i="144" s="1"/>
  <c r="AD65" i="144" s="1"/>
  <c r="V65" i="144"/>
  <c r="A17" i="145"/>
  <c r="A161" i="145" s="1"/>
  <c r="C35" i="145"/>
  <c r="S65" i="144"/>
  <c r="N65" i="144"/>
  <c r="L65" i="144"/>
  <c r="E178" i="145"/>
  <c r="E177" i="145" s="1"/>
  <c r="C60" i="144"/>
  <c r="R65" i="144"/>
  <c r="B34" i="145"/>
  <c r="Q65" i="144"/>
  <c r="P65" i="144"/>
  <c r="O65" i="144"/>
  <c r="C7" i="145"/>
  <c r="R13" i="108"/>
  <c r="U65" i="144"/>
  <c r="C34" i="145"/>
  <c r="C34" i="144"/>
  <c r="C37" i="145"/>
  <c r="C6" i="145"/>
  <c r="E72" i="145"/>
  <c r="I65" i="144"/>
  <c r="H65" i="144"/>
  <c r="G65" i="144"/>
  <c r="AD5" i="144"/>
  <c r="X5" i="144"/>
  <c r="R5" i="144"/>
  <c r="Q5" i="144"/>
  <c r="N5" i="144"/>
  <c r="H5" i="144"/>
  <c r="V5" i="144"/>
  <c r="B9" i="143"/>
  <c r="M9" i="143" s="1"/>
  <c r="G5" i="144"/>
  <c r="O5" i="144"/>
  <c r="P5" i="144"/>
  <c r="W5" i="144"/>
  <c r="S5" i="144"/>
  <c r="AA9" i="143"/>
  <c r="Q21" i="108"/>
  <c r="S21" i="108" s="1"/>
  <c r="P17" i="108"/>
  <c r="C64" i="144" s="1"/>
  <c r="Q28" i="108"/>
  <c r="Q29" i="108"/>
  <c r="R27" i="108"/>
  <c r="R28" i="108"/>
  <c r="R29" i="108"/>
  <c r="I6" i="108"/>
  <c r="P14" i="108"/>
  <c r="P15" i="108"/>
  <c r="P16" i="108"/>
  <c r="Q13" i="108"/>
  <c r="B5" i="143"/>
  <c r="A33" i="143"/>
  <c r="A64" i="143"/>
  <c r="A92" i="143" s="1"/>
  <c r="Q17" i="108"/>
  <c r="V17" i="108" s="1"/>
  <c r="A35" i="143"/>
  <c r="F17" i="108"/>
  <c r="A71" i="143"/>
  <c r="A99" i="143" s="1"/>
  <c r="C80" i="108"/>
  <c r="C74" i="108"/>
  <c r="I75" i="108"/>
  <c r="I80" i="108" s="1"/>
  <c r="D74" i="108"/>
  <c r="D96" i="142"/>
  <c r="D92" i="142"/>
  <c r="D88" i="142"/>
  <c r="D84" i="142"/>
  <c r="D80" i="142"/>
  <c r="D76" i="142"/>
  <c r="D72" i="142"/>
  <c r="D68" i="142"/>
  <c r="D64" i="142"/>
  <c r="D60" i="142"/>
  <c r="D56" i="142"/>
  <c r="C84" i="142"/>
  <c r="C80" i="142"/>
  <c r="C76" i="142"/>
  <c r="C72" i="142"/>
  <c r="C68" i="142"/>
  <c r="C64" i="142"/>
  <c r="C60" i="142"/>
  <c r="C56" i="142"/>
  <c r="B96" i="142"/>
  <c r="B92" i="142"/>
  <c r="B88" i="142"/>
  <c r="B84" i="142"/>
  <c r="B80" i="142"/>
  <c r="B76" i="142"/>
  <c r="B72" i="142"/>
  <c r="B68" i="142"/>
  <c r="B64" i="142"/>
  <c r="B60" i="142"/>
  <c r="B56" i="142"/>
  <c r="D95" i="142"/>
  <c r="D91" i="142"/>
  <c r="D87" i="142"/>
  <c r="D83" i="142"/>
  <c r="D79" i="142"/>
  <c r="D75" i="142"/>
  <c r="D71" i="142"/>
  <c r="D67" i="142"/>
  <c r="D63" i="142"/>
  <c r="D59" i="142"/>
  <c r="D55" i="142"/>
  <c r="B74" i="142"/>
  <c r="C83" i="142"/>
  <c r="C79" i="142"/>
  <c r="C75" i="142"/>
  <c r="C71" i="142"/>
  <c r="C67" i="142"/>
  <c r="C63" i="142"/>
  <c r="C59" i="142"/>
  <c r="C55" i="142"/>
  <c r="B78" i="142"/>
  <c r="B66" i="142"/>
  <c r="B95" i="142"/>
  <c r="B91" i="142"/>
  <c r="B87" i="142"/>
  <c r="B83" i="142"/>
  <c r="B79" i="142"/>
  <c r="B75" i="142"/>
  <c r="B71" i="142"/>
  <c r="B67" i="142"/>
  <c r="B63" i="142"/>
  <c r="B59" i="142"/>
  <c r="B55" i="142"/>
  <c r="B86" i="142"/>
  <c r="B90" i="142"/>
  <c r="D94" i="142"/>
  <c r="D90" i="142"/>
  <c r="D86" i="142"/>
  <c r="D82" i="142"/>
  <c r="D78" i="142"/>
  <c r="D74" i="142"/>
  <c r="D70" i="142"/>
  <c r="D66" i="142"/>
  <c r="D62" i="142"/>
  <c r="D58" i="142"/>
  <c r="B82" i="142"/>
  <c r="B70" i="142"/>
  <c r="B62" i="142"/>
  <c r="C82" i="142"/>
  <c r="C78" i="142"/>
  <c r="C74" i="142"/>
  <c r="C70" i="142"/>
  <c r="C66" i="142"/>
  <c r="C62" i="142"/>
  <c r="C58" i="142"/>
  <c r="B94" i="142"/>
  <c r="B58" i="142"/>
  <c r="D93" i="142"/>
  <c r="D89" i="142"/>
  <c r="D85" i="142"/>
  <c r="D81" i="142"/>
  <c r="D77" i="142"/>
  <c r="D73" i="142"/>
  <c r="D69" i="142"/>
  <c r="D65" i="142"/>
  <c r="D61" i="142"/>
  <c r="D57" i="142"/>
  <c r="C81" i="142"/>
  <c r="C77" i="142"/>
  <c r="C73" i="142"/>
  <c r="C69" i="142"/>
  <c r="C65" i="142"/>
  <c r="C61" i="142"/>
  <c r="C57" i="142"/>
  <c r="B93" i="142"/>
  <c r="B89" i="142"/>
  <c r="B85" i="142"/>
  <c r="B81" i="142"/>
  <c r="B77" i="142"/>
  <c r="B73" i="142"/>
  <c r="B69" i="142"/>
  <c r="B65" i="142"/>
  <c r="B61" i="142"/>
  <c r="B57" i="142"/>
  <c r="A67" i="145"/>
  <c r="A92" i="145"/>
  <c r="E97" i="145"/>
  <c r="A70" i="145"/>
  <c r="A99" i="145" s="1"/>
  <c r="A94" i="145"/>
  <c r="A73" i="145"/>
  <c r="A102" i="145" s="1"/>
  <c r="A131" i="145"/>
  <c r="A160" i="145" s="1"/>
  <c r="A72" i="145"/>
  <c r="A101" i="145" s="1"/>
  <c r="I5" i="144"/>
  <c r="Y5" i="144"/>
  <c r="J5" i="144"/>
  <c r="Z5" i="144"/>
  <c r="K5" i="144"/>
  <c r="AA5" i="144"/>
  <c r="L5" i="144"/>
  <c r="AB5" i="144"/>
  <c r="M5" i="144"/>
  <c r="AC5" i="144"/>
  <c r="T5" i="144"/>
  <c r="U5" i="144"/>
  <c r="A39" i="143"/>
  <c r="A62" i="143"/>
  <c r="A90" i="143" s="1"/>
  <c r="C30" i="143"/>
  <c r="A60" i="143"/>
  <c r="A88" i="143" s="1"/>
  <c r="A68" i="143"/>
  <c r="A96" i="143" s="1"/>
  <c r="A40" i="143"/>
  <c r="E40" i="143" l="1"/>
  <c r="E41" i="143"/>
  <c r="E42" i="143"/>
  <c r="E39" i="143"/>
  <c r="E43" i="143"/>
  <c r="Z9" i="149"/>
  <c r="Y9" i="149"/>
  <c r="W9" i="149"/>
  <c r="X9" i="149"/>
  <c r="T9" i="149"/>
  <c r="L9" i="149"/>
  <c r="K9" i="149"/>
  <c r="J9" i="149"/>
  <c r="I9" i="149"/>
  <c r="Q9" i="149"/>
  <c r="N9" i="149"/>
  <c r="V9" i="149"/>
  <c r="O9" i="149"/>
  <c r="AD9" i="149"/>
  <c r="R9" i="149"/>
  <c r="G9" i="149"/>
  <c r="P9" i="149"/>
  <c r="AC9" i="149"/>
  <c r="U9" i="149"/>
  <c r="S9" i="149"/>
  <c r="M9" i="149"/>
  <c r="F9" i="149"/>
  <c r="F36" i="149" s="1"/>
  <c r="H9" i="149"/>
  <c r="AA9" i="149"/>
  <c r="AB9" i="149"/>
  <c r="T6" i="148"/>
  <c r="T11" i="148" s="1"/>
  <c r="U6" i="148"/>
  <c r="U11" i="148" s="1"/>
  <c r="Q6" i="148"/>
  <c r="Q11" i="148" s="1"/>
  <c r="P6" i="148"/>
  <c r="P11" i="148" s="1"/>
  <c r="W6" i="148"/>
  <c r="W11" i="148" s="1"/>
  <c r="M6" i="148"/>
  <c r="M11" i="148" s="1"/>
  <c r="AC6" i="148"/>
  <c r="AC11" i="148" s="1"/>
  <c r="X6" i="148"/>
  <c r="X11" i="148" s="1"/>
  <c r="L6" i="148"/>
  <c r="L11" i="148" s="1"/>
  <c r="H6" i="148"/>
  <c r="H11" i="148" s="1"/>
  <c r="J6" i="148"/>
  <c r="J11" i="148" s="1"/>
  <c r="Z6" i="148"/>
  <c r="Z11" i="148" s="1"/>
  <c r="AB6" i="148"/>
  <c r="AB11" i="148" s="1"/>
  <c r="K6" i="148"/>
  <c r="K11" i="148" s="1"/>
  <c r="AA6" i="148"/>
  <c r="AA11" i="148" s="1"/>
  <c r="O6" i="148"/>
  <c r="O11" i="148" s="1"/>
  <c r="N6" i="148"/>
  <c r="N11" i="148" s="1"/>
  <c r="S6" i="148"/>
  <c r="S11" i="148" s="1"/>
  <c r="V6" i="148"/>
  <c r="V11" i="148" s="1"/>
  <c r="AD6" i="148"/>
  <c r="AD11" i="148" s="1"/>
  <c r="I6" i="148"/>
  <c r="I11" i="148" s="1"/>
  <c r="R6" i="148"/>
  <c r="R11" i="148" s="1"/>
  <c r="F6" i="148"/>
  <c r="F11" i="148" s="1"/>
  <c r="Y6" i="148"/>
  <c r="Y11" i="148" s="1"/>
  <c r="G6" i="148"/>
  <c r="G11" i="148" s="1"/>
  <c r="V13" i="108"/>
  <c r="W13" i="108"/>
  <c r="C97" i="144"/>
  <c r="H22" i="144"/>
  <c r="E158" i="145"/>
  <c r="F158" i="145" s="1"/>
  <c r="E100" i="149"/>
  <c r="B87" i="108"/>
  <c r="E102" i="148"/>
  <c r="E101" i="148"/>
  <c r="F102" i="148"/>
  <c r="C63" i="144"/>
  <c r="C62" i="144"/>
  <c r="C61" i="144"/>
  <c r="X9" i="143"/>
  <c r="V87" i="108"/>
  <c r="T87" i="108"/>
  <c r="S87" i="108"/>
  <c r="R87" i="108"/>
  <c r="Q87" i="108"/>
  <c r="U87" i="108"/>
  <c r="I9" i="143"/>
  <c r="O87" i="108"/>
  <c r="N87" i="108"/>
  <c r="P87" i="108"/>
  <c r="A74" i="145"/>
  <c r="A103" i="145" s="1"/>
  <c r="K9" i="143"/>
  <c r="W9" i="143"/>
  <c r="T5" i="143"/>
  <c r="B6" i="145"/>
  <c r="B60" i="144"/>
  <c r="I60" i="144" s="1"/>
  <c r="L9" i="143"/>
  <c r="B10" i="145"/>
  <c r="R9" i="143"/>
  <c r="S34" i="145"/>
  <c r="T34" i="145"/>
  <c r="U34" i="145"/>
  <c r="Y34" i="145"/>
  <c r="V34" i="145"/>
  <c r="I34" i="145"/>
  <c r="G34" i="145"/>
  <c r="W34" i="145"/>
  <c r="H34" i="145"/>
  <c r="X34" i="145"/>
  <c r="J34" i="145"/>
  <c r="Z34" i="145"/>
  <c r="K34" i="145"/>
  <c r="AA34" i="145"/>
  <c r="L34" i="145"/>
  <c r="AB34" i="145"/>
  <c r="M34" i="145"/>
  <c r="AC34" i="145"/>
  <c r="N34" i="145"/>
  <c r="AD34" i="145"/>
  <c r="O34" i="145"/>
  <c r="F34" i="145"/>
  <c r="P34" i="145"/>
  <c r="Q34" i="145"/>
  <c r="R34" i="145"/>
  <c r="G9" i="143"/>
  <c r="B9" i="144"/>
  <c r="R17" i="108"/>
  <c r="S9" i="143"/>
  <c r="B64" i="143"/>
  <c r="F64" i="143" s="1"/>
  <c r="F92" i="143" s="1"/>
  <c r="M87" i="108"/>
  <c r="L87" i="108"/>
  <c r="K87" i="108"/>
  <c r="J87" i="108"/>
  <c r="I87" i="108"/>
  <c r="H87" i="108"/>
  <c r="C75" i="108"/>
  <c r="E101" i="145"/>
  <c r="C62" i="143"/>
  <c r="T9" i="143"/>
  <c r="F9" i="143"/>
  <c r="F36" i="143" s="1"/>
  <c r="C61" i="143"/>
  <c r="AD9" i="143"/>
  <c r="Z9" i="143"/>
  <c r="C63" i="143"/>
  <c r="N9" i="143"/>
  <c r="C64" i="143"/>
  <c r="V9" i="143"/>
  <c r="H9" i="143"/>
  <c r="U9" i="143"/>
  <c r="AC9" i="143"/>
  <c r="Q9" i="143"/>
  <c r="J9" i="143"/>
  <c r="Y9" i="143"/>
  <c r="P9" i="143"/>
  <c r="AB9" i="143"/>
  <c r="T13" i="108"/>
  <c r="B60" i="143"/>
  <c r="R60" i="143" s="1"/>
  <c r="U13" i="108"/>
  <c r="B32" i="144"/>
  <c r="F32" i="144" s="1"/>
  <c r="E97" i="143"/>
  <c r="O9" i="143"/>
  <c r="E55" i="142"/>
  <c r="E56" i="142" s="1"/>
  <c r="E57" i="142" s="1"/>
  <c r="E58" i="142" s="1"/>
  <c r="E59" i="142" s="1"/>
  <c r="E60" i="142" s="1"/>
  <c r="E61" i="142" s="1"/>
  <c r="E62" i="142" s="1"/>
  <c r="E63" i="142" s="1"/>
  <c r="E64" i="142" s="1"/>
  <c r="E65" i="142" s="1"/>
  <c r="E66" i="142" s="1"/>
  <c r="E67" i="142" s="1"/>
  <c r="E68" i="142" s="1"/>
  <c r="E69" i="142" s="1"/>
  <c r="E70" i="142" s="1"/>
  <c r="E71" i="142" s="1"/>
  <c r="E72" i="142" s="1"/>
  <c r="E73" i="142" s="1"/>
  <c r="E74" i="142" s="1"/>
  <c r="E75" i="142" s="1"/>
  <c r="E76" i="142" s="1"/>
  <c r="E77" i="142" s="1"/>
  <c r="E78" i="142" s="1"/>
  <c r="E79" i="142" s="1"/>
  <c r="E80" i="142" s="1"/>
  <c r="E81" i="142" s="1"/>
  <c r="E82" i="142" s="1"/>
  <c r="E83" i="142" s="1"/>
  <c r="E84" i="142" s="1"/>
  <c r="E85" i="142" s="1"/>
  <c r="E86" i="142" s="1"/>
  <c r="E87" i="142" s="1"/>
  <c r="E88" i="142" s="1"/>
  <c r="E89" i="142" s="1"/>
  <c r="E90" i="142" s="1"/>
  <c r="E91" i="142" s="1"/>
  <c r="E92" i="142" s="1"/>
  <c r="E93" i="142" s="1"/>
  <c r="E94" i="142" s="1"/>
  <c r="E95" i="142" s="1"/>
  <c r="E96" i="142" s="1"/>
  <c r="Y5" i="143"/>
  <c r="I5" i="143"/>
  <c r="X5" i="143"/>
  <c r="H5" i="143"/>
  <c r="J5" i="143"/>
  <c r="I10" i="108"/>
  <c r="V5" i="143"/>
  <c r="F5" i="143"/>
  <c r="F32" i="143" s="1"/>
  <c r="S5" i="143"/>
  <c r="R5" i="143"/>
  <c r="Q5" i="143"/>
  <c r="AD5" i="143"/>
  <c r="AC5" i="143"/>
  <c r="P5" i="143"/>
  <c r="O5" i="143"/>
  <c r="N5" i="143"/>
  <c r="Z5" i="143"/>
  <c r="M5" i="143"/>
  <c r="L5" i="143"/>
  <c r="K5" i="143"/>
  <c r="U5" i="143"/>
  <c r="G5" i="143"/>
  <c r="AB5" i="143"/>
  <c r="AA5" i="143"/>
  <c r="W5" i="143"/>
  <c r="D75" i="108"/>
  <c r="D80" i="108" s="1"/>
  <c r="C87" i="108" s="1"/>
  <c r="E74" i="108"/>
  <c r="L103" i="150" l="1"/>
  <c r="L103" i="155"/>
  <c r="P36" i="143"/>
  <c r="R36" i="143"/>
  <c r="Q36" i="143"/>
  <c r="S36" i="143"/>
  <c r="T36" i="143"/>
  <c r="U36" i="143"/>
  <c r="V36" i="143"/>
  <c r="W36" i="143"/>
  <c r="H36" i="143"/>
  <c r="X36" i="143"/>
  <c r="I36" i="143"/>
  <c r="Y36" i="143"/>
  <c r="J36" i="143"/>
  <c r="Z36" i="143"/>
  <c r="K36" i="143"/>
  <c r="AA36" i="143"/>
  <c r="L36" i="143"/>
  <c r="AB36" i="143"/>
  <c r="M36" i="143"/>
  <c r="AC36" i="143"/>
  <c r="N36" i="143"/>
  <c r="AD36" i="143"/>
  <c r="G36" i="143"/>
  <c r="O36" i="143"/>
  <c r="L32" i="143"/>
  <c r="AB32" i="143"/>
  <c r="M32" i="143"/>
  <c r="AC32" i="143"/>
  <c r="O32" i="143"/>
  <c r="G32" i="143"/>
  <c r="P32" i="143"/>
  <c r="Q32" i="143"/>
  <c r="R32" i="143"/>
  <c r="S32" i="143"/>
  <c r="T32" i="143"/>
  <c r="N32" i="143"/>
  <c r="U32" i="143"/>
  <c r="V32" i="143"/>
  <c r="W32" i="143"/>
  <c r="H32" i="143"/>
  <c r="X32" i="143"/>
  <c r="I32" i="143"/>
  <c r="Y32" i="143"/>
  <c r="J32" i="143"/>
  <c r="Z32" i="143"/>
  <c r="AD32" i="143"/>
  <c r="K32" i="143"/>
  <c r="AA32" i="143"/>
  <c r="J63" i="148"/>
  <c r="AA63" i="148"/>
  <c r="K63" i="148"/>
  <c r="F63" i="148"/>
  <c r="K36" i="149"/>
  <c r="AC36" i="149"/>
  <c r="M36" i="149"/>
  <c r="AB36" i="149"/>
  <c r="AA36" i="149"/>
  <c r="Z36" i="149"/>
  <c r="T36" i="149"/>
  <c r="Y36" i="149"/>
  <c r="S36" i="149"/>
  <c r="I36" i="149"/>
  <c r="R36" i="149"/>
  <c r="W36" i="149"/>
  <c r="Q36" i="149"/>
  <c r="X36" i="149"/>
  <c r="P36" i="149"/>
  <c r="H36" i="149"/>
  <c r="L36" i="149"/>
  <c r="V36" i="149"/>
  <c r="J36" i="149"/>
  <c r="G36" i="149"/>
  <c r="O36" i="149"/>
  <c r="U36" i="149"/>
  <c r="AD36" i="149"/>
  <c r="N36" i="149"/>
  <c r="Q63" i="148"/>
  <c r="T63" i="148"/>
  <c r="U63" i="148"/>
  <c r="N63" i="148"/>
  <c r="V63" i="148"/>
  <c r="AD63" i="148"/>
  <c r="W17" i="108"/>
  <c r="AB9" i="144"/>
  <c r="M63" i="148"/>
  <c r="Z63" i="148"/>
  <c r="O63" i="148"/>
  <c r="AB63" i="148"/>
  <c r="AC63" i="148"/>
  <c r="G63" i="148"/>
  <c r="L63" i="148"/>
  <c r="I63" i="148"/>
  <c r="AB60" i="149"/>
  <c r="I60" i="149"/>
  <c r="H60" i="149"/>
  <c r="L60" i="149"/>
  <c r="P60" i="149"/>
  <c r="R60" i="149"/>
  <c r="Q60" i="149"/>
  <c r="G60" i="149"/>
  <c r="N60" i="149"/>
  <c r="O60" i="149"/>
  <c r="F60" i="149"/>
  <c r="F89" i="149" s="1"/>
  <c r="AD60" i="149"/>
  <c r="U60" i="149"/>
  <c r="M60" i="149"/>
  <c r="AA60" i="149"/>
  <c r="K60" i="149"/>
  <c r="Z60" i="149"/>
  <c r="T60" i="149"/>
  <c r="W60" i="149"/>
  <c r="J60" i="149"/>
  <c r="V60" i="149"/>
  <c r="AC60" i="149"/>
  <c r="Y60" i="149"/>
  <c r="S60" i="149"/>
  <c r="X60" i="149"/>
  <c r="X63" i="148"/>
  <c r="P63" i="148"/>
  <c r="H63" i="148"/>
  <c r="R63" i="148"/>
  <c r="W63" i="148"/>
  <c r="Y63" i="148"/>
  <c r="S63" i="148"/>
  <c r="X98" i="147"/>
  <c r="N98" i="147"/>
  <c r="H98" i="147"/>
  <c r="V98" i="147"/>
  <c r="W98" i="147"/>
  <c r="G98" i="147"/>
  <c r="M98" i="147"/>
  <c r="T98" i="147"/>
  <c r="AB98" i="147"/>
  <c r="S98" i="147"/>
  <c r="Q98" i="147"/>
  <c r="R98" i="147"/>
  <c r="AC98" i="147"/>
  <c r="L98" i="147"/>
  <c r="AA98" i="147"/>
  <c r="K98" i="147"/>
  <c r="P98" i="147"/>
  <c r="AD98" i="147"/>
  <c r="Z98" i="147"/>
  <c r="O98" i="147"/>
  <c r="J98" i="147"/>
  <c r="Y98" i="147"/>
  <c r="U98" i="147"/>
  <c r="I98" i="147"/>
  <c r="Z90" i="147"/>
  <c r="AD90" i="147"/>
  <c r="J90" i="147"/>
  <c r="N90" i="147"/>
  <c r="I90" i="147"/>
  <c r="M90" i="147"/>
  <c r="H90" i="147"/>
  <c r="Y90" i="147"/>
  <c r="AC90" i="147"/>
  <c r="G90" i="147"/>
  <c r="T90" i="147"/>
  <c r="V90" i="147"/>
  <c r="W90" i="147"/>
  <c r="U90" i="147"/>
  <c r="S90" i="147"/>
  <c r="R90" i="147"/>
  <c r="Q90" i="147"/>
  <c r="AB90" i="147"/>
  <c r="L90" i="147"/>
  <c r="AA90" i="147"/>
  <c r="P90" i="147"/>
  <c r="K90" i="147"/>
  <c r="O90" i="147"/>
  <c r="X90" i="147"/>
  <c r="AC102" i="148"/>
  <c r="S102" i="148"/>
  <c r="M102" i="148"/>
  <c r="W102" i="148"/>
  <c r="U102" i="148"/>
  <c r="AB102" i="148"/>
  <c r="T102" i="148"/>
  <c r="V102" i="148"/>
  <c r="AA102" i="148"/>
  <c r="K102" i="148"/>
  <c r="Z102" i="148"/>
  <c r="J102" i="148"/>
  <c r="Q102" i="148"/>
  <c r="P102" i="148"/>
  <c r="I102" i="148"/>
  <c r="H102" i="148"/>
  <c r="G102" i="148"/>
  <c r="O102" i="148"/>
  <c r="R102" i="148"/>
  <c r="AD102" i="148"/>
  <c r="Y102" i="148"/>
  <c r="L102" i="148"/>
  <c r="N102" i="148"/>
  <c r="X102" i="148"/>
  <c r="R154" i="145"/>
  <c r="M100" i="149"/>
  <c r="T100" i="149"/>
  <c r="J100" i="149"/>
  <c r="AB100" i="149"/>
  <c r="R100" i="149"/>
  <c r="L100" i="149"/>
  <c r="S100" i="149"/>
  <c r="Q100" i="149"/>
  <c r="K100" i="149"/>
  <c r="Z100" i="149"/>
  <c r="Y100" i="149"/>
  <c r="I100" i="149"/>
  <c r="H100" i="149"/>
  <c r="X100" i="149"/>
  <c r="P100" i="149"/>
  <c r="W100" i="149"/>
  <c r="O100" i="149"/>
  <c r="G100" i="149"/>
  <c r="AD100" i="149"/>
  <c r="V100" i="149"/>
  <c r="AA100" i="149"/>
  <c r="N100" i="149"/>
  <c r="F100" i="149"/>
  <c r="AC100" i="149"/>
  <c r="U100" i="149"/>
  <c r="P154" i="145"/>
  <c r="C45" i="145"/>
  <c r="L103" i="148"/>
  <c r="Q154" i="145"/>
  <c r="J154" i="145"/>
  <c r="K154" i="145"/>
  <c r="W154" i="145"/>
  <c r="L154" i="145"/>
  <c r="S154" i="145"/>
  <c r="M154" i="145"/>
  <c r="T154" i="145"/>
  <c r="N154" i="145"/>
  <c r="U154" i="145"/>
  <c r="O154" i="145"/>
  <c r="V154" i="145"/>
  <c r="X154" i="145"/>
  <c r="Y154" i="145" s="1"/>
  <c r="Z154" i="145" s="1"/>
  <c r="AA154" i="145" s="1"/>
  <c r="AB154" i="145" s="1"/>
  <c r="P91" i="147"/>
  <c r="G91" i="147"/>
  <c r="O91" i="147"/>
  <c r="V91" i="147"/>
  <c r="N91" i="147"/>
  <c r="T91" i="147"/>
  <c r="S91" i="147"/>
  <c r="AD91" i="147"/>
  <c r="U91" i="147"/>
  <c r="AC91" i="147"/>
  <c r="AB91" i="147"/>
  <c r="M91" i="147"/>
  <c r="L91" i="147"/>
  <c r="J91" i="147"/>
  <c r="AA91" i="147"/>
  <c r="K91" i="147"/>
  <c r="Y91" i="147"/>
  <c r="I91" i="147"/>
  <c r="X91" i="147"/>
  <c r="Z91" i="147"/>
  <c r="R91" i="147"/>
  <c r="H91" i="147"/>
  <c r="Q91" i="147"/>
  <c r="W91" i="147"/>
  <c r="X92" i="147"/>
  <c r="P92" i="147"/>
  <c r="I92" i="147"/>
  <c r="L92" i="147"/>
  <c r="AB92" i="147"/>
  <c r="Z92" i="147"/>
  <c r="J92" i="147"/>
  <c r="Y92" i="147"/>
  <c r="M92" i="147"/>
  <c r="V92" i="147"/>
  <c r="AC92" i="147"/>
  <c r="S92" i="147"/>
  <c r="K92" i="147"/>
  <c r="O92" i="147"/>
  <c r="G92" i="147"/>
  <c r="U92" i="147"/>
  <c r="Q92" i="147"/>
  <c r="AA92" i="147"/>
  <c r="W92" i="147"/>
  <c r="N92" i="147"/>
  <c r="R92" i="147"/>
  <c r="AD92" i="147"/>
  <c r="T92" i="147"/>
  <c r="H92" i="147"/>
  <c r="Q89" i="147"/>
  <c r="L89" i="147"/>
  <c r="H89" i="147"/>
  <c r="P89" i="147"/>
  <c r="AA89" i="147"/>
  <c r="O89" i="147"/>
  <c r="AC89" i="147"/>
  <c r="AB89" i="147"/>
  <c r="Y89" i="147"/>
  <c r="M89" i="147"/>
  <c r="K89" i="147"/>
  <c r="Z89" i="147"/>
  <c r="V89" i="147"/>
  <c r="U89" i="147"/>
  <c r="I89" i="147"/>
  <c r="S89" i="147"/>
  <c r="R89" i="147"/>
  <c r="N89" i="147"/>
  <c r="T89" i="147"/>
  <c r="W89" i="147"/>
  <c r="AD89" i="147"/>
  <c r="J89" i="147"/>
  <c r="G89" i="147"/>
  <c r="X89" i="147"/>
  <c r="R9" i="144"/>
  <c r="K60" i="144"/>
  <c r="P60" i="144"/>
  <c r="J60" i="144"/>
  <c r="R64" i="143"/>
  <c r="X60" i="144"/>
  <c r="Y64" i="143"/>
  <c r="X9" i="144"/>
  <c r="N64" i="143"/>
  <c r="T64" i="143"/>
  <c r="Q64" i="143"/>
  <c r="L64" i="143"/>
  <c r="O60" i="143"/>
  <c r="K9" i="144"/>
  <c r="Q60" i="144"/>
  <c r="AD60" i="143"/>
  <c r="AA9" i="144"/>
  <c r="O60" i="144"/>
  <c r="H60" i="144"/>
  <c r="L60" i="144"/>
  <c r="AD60" i="144"/>
  <c r="N60" i="144"/>
  <c r="M64" i="143"/>
  <c r="V60" i="144"/>
  <c r="W60" i="144"/>
  <c r="X64" i="143"/>
  <c r="AA60" i="144"/>
  <c r="Y60" i="144"/>
  <c r="U64" i="143"/>
  <c r="G60" i="144"/>
  <c r="AC60" i="144"/>
  <c r="V64" i="143"/>
  <c r="AB60" i="144"/>
  <c r="Z60" i="144"/>
  <c r="AD64" i="143"/>
  <c r="J9" i="144"/>
  <c r="T94" i="144"/>
  <c r="I60" i="143"/>
  <c r="H9" i="144"/>
  <c r="Z9" i="144"/>
  <c r="W9" i="144"/>
  <c r="U94" i="144"/>
  <c r="V94" i="144"/>
  <c r="W94" i="144"/>
  <c r="I9" i="144"/>
  <c r="X94" i="144"/>
  <c r="Y94" i="144" s="1"/>
  <c r="Z94" i="144" s="1"/>
  <c r="AA94" i="144" s="1"/>
  <c r="AB94" i="144" s="1"/>
  <c r="AC94" i="144" s="1"/>
  <c r="AD94" i="144" s="1"/>
  <c r="G9" i="144"/>
  <c r="L9" i="144"/>
  <c r="J94" i="144"/>
  <c r="G10" i="145"/>
  <c r="W10" i="145"/>
  <c r="AB10" i="145"/>
  <c r="H10" i="145"/>
  <c r="X10" i="145"/>
  <c r="I10" i="145"/>
  <c r="Y10" i="145"/>
  <c r="J10" i="145"/>
  <c r="Z10" i="145"/>
  <c r="L10" i="145"/>
  <c r="K10" i="145"/>
  <c r="AA10" i="145"/>
  <c r="M10" i="145"/>
  <c r="AC10" i="145"/>
  <c r="N10" i="145"/>
  <c r="AD10" i="145"/>
  <c r="O10" i="145"/>
  <c r="F10" i="145"/>
  <c r="P10" i="145"/>
  <c r="Q10" i="145"/>
  <c r="R10" i="145"/>
  <c r="S10" i="145"/>
  <c r="T10" i="145"/>
  <c r="U10" i="145"/>
  <c r="V10" i="145"/>
  <c r="K94" i="144"/>
  <c r="L94" i="144"/>
  <c r="B64" i="144"/>
  <c r="F64" i="144" s="1"/>
  <c r="F93" i="144" s="1"/>
  <c r="M94" i="144"/>
  <c r="W60" i="143"/>
  <c r="N9" i="144"/>
  <c r="Y9" i="144"/>
  <c r="N94" i="144"/>
  <c r="S94" i="144"/>
  <c r="Q60" i="143"/>
  <c r="O9" i="144"/>
  <c r="O94" i="144"/>
  <c r="F60" i="144"/>
  <c r="R60" i="144"/>
  <c r="M60" i="144"/>
  <c r="S60" i="144"/>
  <c r="T60" i="144"/>
  <c r="U60" i="144"/>
  <c r="V9" i="144"/>
  <c r="B38" i="145"/>
  <c r="T9" i="144"/>
  <c r="U9" i="144"/>
  <c r="F9" i="144"/>
  <c r="S9" i="144"/>
  <c r="M9" i="144"/>
  <c r="AD9" i="144"/>
  <c r="AC9" i="144"/>
  <c r="Y60" i="143"/>
  <c r="AB64" i="143"/>
  <c r="P9" i="144"/>
  <c r="V6" i="145"/>
  <c r="V63" i="145" s="1"/>
  <c r="G6" i="145"/>
  <c r="G63" i="145" s="1"/>
  <c r="W6" i="145"/>
  <c r="L6" i="145"/>
  <c r="H6" i="145"/>
  <c r="H63" i="145" s="1"/>
  <c r="X6" i="145"/>
  <c r="I6" i="145"/>
  <c r="Y6" i="145"/>
  <c r="J6" i="145"/>
  <c r="J63" i="145" s="1"/>
  <c r="Z6" i="145"/>
  <c r="AB6" i="145"/>
  <c r="K6" i="145"/>
  <c r="K63" i="145" s="1"/>
  <c r="AA6" i="145"/>
  <c r="M6" i="145"/>
  <c r="M63" i="145" s="1"/>
  <c r="AC6" i="145"/>
  <c r="N6" i="145"/>
  <c r="N63" i="145" s="1"/>
  <c r="AD6" i="145"/>
  <c r="O6" i="145"/>
  <c r="P6" i="145"/>
  <c r="P63" i="145" s="1"/>
  <c r="Q6" i="145"/>
  <c r="R6" i="145"/>
  <c r="R63" i="145" s="1"/>
  <c r="S6" i="145"/>
  <c r="S63" i="145" s="1"/>
  <c r="T6" i="145"/>
  <c r="T63" i="145" s="1"/>
  <c r="F6" i="145"/>
  <c r="U6" i="145"/>
  <c r="L60" i="143"/>
  <c r="O64" i="143"/>
  <c r="B36" i="144"/>
  <c r="J36" i="144" s="1"/>
  <c r="Q94" i="144"/>
  <c r="P94" i="144"/>
  <c r="M60" i="143"/>
  <c r="S64" i="143"/>
  <c r="Q9" i="144"/>
  <c r="R94" i="144"/>
  <c r="H45" i="145"/>
  <c r="I45" i="145"/>
  <c r="J45" i="145"/>
  <c r="K45" i="145"/>
  <c r="F45" i="145"/>
  <c r="E45" i="145"/>
  <c r="G45" i="145"/>
  <c r="C72" i="144"/>
  <c r="C43" i="144"/>
  <c r="E43" i="144" s="1"/>
  <c r="W64" i="143"/>
  <c r="G64" i="143"/>
  <c r="Z64" i="143"/>
  <c r="P64" i="143"/>
  <c r="H64" i="143"/>
  <c r="AA64" i="143"/>
  <c r="J64" i="143"/>
  <c r="AC64" i="143"/>
  <c r="I64" i="143"/>
  <c r="K64" i="143"/>
  <c r="AA60" i="143"/>
  <c r="K60" i="143"/>
  <c r="AC60" i="143"/>
  <c r="H60" i="143"/>
  <c r="P60" i="143"/>
  <c r="S60" i="143"/>
  <c r="X60" i="143"/>
  <c r="T60" i="143"/>
  <c r="J60" i="143"/>
  <c r="V60" i="143"/>
  <c r="AB60" i="143"/>
  <c r="N92" i="143"/>
  <c r="AD92" i="143"/>
  <c r="O92" i="143"/>
  <c r="G92" i="143"/>
  <c r="P92" i="143"/>
  <c r="Q92" i="143"/>
  <c r="R92" i="143"/>
  <c r="M92" i="143"/>
  <c r="S92" i="143"/>
  <c r="L92" i="143"/>
  <c r="T92" i="143"/>
  <c r="AB92" i="143"/>
  <c r="U92" i="143"/>
  <c r="V92" i="143"/>
  <c r="W92" i="143"/>
  <c r="H92" i="143"/>
  <c r="X92" i="143"/>
  <c r="I92" i="143"/>
  <c r="Y92" i="143"/>
  <c r="J92" i="143"/>
  <c r="Z92" i="143"/>
  <c r="K92" i="143"/>
  <c r="AA92" i="143"/>
  <c r="AC92" i="143"/>
  <c r="P32" i="144"/>
  <c r="T32" i="144"/>
  <c r="J32" i="144"/>
  <c r="Z32" i="144"/>
  <c r="N32" i="144"/>
  <c r="R32" i="144"/>
  <c r="AA32" i="144"/>
  <c r="H32" i="144"/>
  <c r="K32" i="144"/>
  <c r="AC32" i="144"/>
  <c r="G32" i="144"/>
  <c r="X32" i="144"/>
  <c r="AB32" i="144"/>
  <c r="O32" i="144"/>
  <c r="S32" i="144"/>
  <c r="V32" i="144"/>
  <c r="W32" i="144"/>
  <c r="M32" i="144"/>
  <c r="I32" i="144"/>
  <c r="L32" i="144"/>
  <c r="Y32" i="144"/>
  <c r="Q32" i="144"/>
  <c r="U32" i="144"/>
  <c r="AD32" i="144"/>
  <c r="G60" i="143"/>
  <c r="F60" i="143"/>
  <c r="F88" i="143" s="1"/>
  <c r="Z60" i="143"/>
  <c r="U60" i="143"/>
  <c r="N60" i="143"/>
  <c r="U17" i="108"/>
  <c r="E75" i="108"/>
  <c r="E80" i="108" s="1"/>
  <c r="F74" i="108"/>
  <c r="AA103" i="155" l="1"/>
  <c r="V103" i="155"/>
  <c r="Z103" i="155"/>
  <c r="Y103" i="155"/>
  <c r="X103" i="155"/>
  <c r="M103" i="155"/>
  <c r="W103" i="155"/>
  <c r="Q103" i="155"/>
  <c r="T103" i="155"/>
  <c r="U103" i="155"/>
  <c r="N103" i="155"/>
  <c r="S103" i="155"/>
  <c r="R103" i="155"/>
  <c r="P103" i="155"/>
  <c r="O103" i="155"/>
  <c r="AC103" i="155"/>
  <c r="AB103" i="155"/>
  <c r="AD103" i="155"/>
  <c r="AC103" i="150"/>
  <c r="AB103" i="150"/>
  <c r="Y103" i="150"/>
  <c r="Q103" i="150"/>
  <c r="P103" i="150"/>
  <c r="V103" i="150"/>
  <c r="AA103" i="150"/>
  <c r="AD103" i="150"/>
  <c r="T103" i="150"/>
  <c r="N103" i="150"/>
  <c r="Z103" i="150"/>
  <c r="X103" i="150"/>
  <c r="M103" i="150"/>
  <c r="O103" i="150"/>
  <c r="W103" i="150"/>
  <c r="S103" i="150"/>
  <c r="R103" i="150"/>
  <c r="U103" i="150"/>
  <c r="F120" i="148"/>
  <c r="AB120" i="148" s="1"/>
  <c r="F63" i="145"/>
  <c r="F120" i="145" s="1"/>
  <c r="F149" i="145" s="1"/>
  <c r="F92" i="148"/>
  <c r="X92" i="148" s="1"/>
  <c r="S92" i="148"/>
  <c r="K60" i="147"/>
  <c r="K65" i="147" s="1"/>
  <c r="AA60" i="147"/>
  <c r="AA65" i="147" s="1"/>
  <c r="M60" i="147"/>
  <c r="M65" i="147" s="1"/>
  <c r="AC60" i="147"/>
  <c r="AC65" i="147" s="1"/>
  <c r="N60" i="147"/>
  <c r="N65" i="147" s="1"/>
  <c r="AD60" i="147"/>
  <c r="AD65" i="147" s="1"/>
  <c r="O60" i="147"/>
  <c r="O65" i="147" s="1"/>
  <c r="G60" i="147"/>
  <c r="G65" i="147" s="1"/>
  <c r="R60" i="147"/>
  <c r="R65" i="147" s="1"/>
  <c r="S60" i="147"/>
  <c r="S65" i="147" s="1"/>
  <c r="U60" i="147"/>
  <c r="U65" i="147" s="1"/>
  <c r="W60" i="147"/>
  <c r="W65" i="147" s="1"/>
  <c r="Y60" i="147"/>
  <c r="Y65" i="147" s="1"/>
  <c r="G88" i="147"/>
  <c r="J60" i="147"/>
  <c r="J65" i="147" s="1"/>
  <c r="L60" i="147"/>
  <c r="L65" i="147" s="1"/>
  <c r="AB60" i="147"/>
  <c r="AB65" i="147" s="1"/>
  <c r="P60" i="147"/>
  <c r="P65" i="147" s="1"/>
  <c r="Q60" i="147"/>
  <c r="Q65" i="147" s="1"/>
  <c r="T60" i="147"/>
  <c r="T65" i="147" s="1"/>
  <c r="V60" i="147"/>
  <c r="V65" i="147" s="1"/>
  <c r="H60" i="147"/>
  <c r="H65" i="147" s="1"/>
  <c r="X60" i="147"/>
  <c r="X65" i="147" s="1"/>
  <c r="I60" i="147"/>
  <c r="I65" i="147" s="1"/>
  <c r="Z60" i="147"/>
  <c r="Z65" i="147" s="1"/>
  <c r="R38" i="148"/>
  <c r="R67" i="148" s="1"/>
  <c r="AB38" i="148"/>
  <c r="AB67" i="148" s="1"/>
  <c r="H38" i="148"/>
  <c r="H67" i="148" s="1"/>
  <c r="X38" i="148"/>
  <c r="X67" i="148" s="1"/>
  <c r="V38" i="148"/>
  <c r="V67" i="148" s="1"/>
  <c r="U38" i="148"/>
  <c r="U67" i="148" s="1"/>
  <c r="T38" i="148"/>
  <c r="T67" i="148" s="1"/>
  <c r="Q38" i="148"/>
  <c r="Q67" i="148" s="1"/>
  <c r="N38" i="148"/>
  <c r="N67" i="148" s="1"/>
  <c r="M38" i="148"/>
  <c r="M67" i="148" s="1"/>
  <c r="L38" i="148"/>
  <c r="L67" i="148" s="1"/>
  <c r="AD38" i="148"/>
  <c r="AD67" i="148" s="1"/>
  <c r="J38" i="148"/>
  <c r="J67" i="148" s="1"/>
  <c r="K38" i="148"/>
  <c r="K67" i="148" s="1"/>
  <c r="Y38" i="148"/>
  <c r="Y67" i="148" s="1"/>
  <c r="W38" i="148"/>
  <c r="W67" i="148" s="1"/>
  <c r="AC38" i="148"/>
  <c r="AC67" i="148" s="1"/>
  <c r="I38" i="148"/>
  <c r="I67" i="148" s="1"/>
  <c r="AA38" i="148"/>
  <c r="AA67" i="148" s="1"/>
  <c r="G38" i="148"/>
  <c r="G67" i="148" s="1"/>
  <c r="Z38" i="148"/>
  <c r="Z67" i="148" s="1"/>
  <c r="F38" i="148"/>
  <c r="F67" i="148" s="1"/>
  <c r="F124" i="148" s="1"/>
  <c r="O38" i="148"/>
  <c r="O67" i="148" s="1"/>
  <c r="P38" i="148"/>
  <c r="P67" i="148" s="1"/>
  <c r="S38" i="148"/>
  <c r="S67" i="148" s="1"/>
  <c r="S64" i="149"/>
  <c r="T64" i="149"/>
  <c r="U64" i="149"/>
  <c r="L64" i="149"/>
  <c r="F64" i="149"/>
  <c r="F93" i="149" s="1"/>
  <c r="K64" i="149"/>
  <c r="M64" i="149"/>
  <c r="Z64" i="149"/>
  <c r="J64" i="149"/>
  <c r="AB64" i="149"/>
  <c r="Y64" i="149"/>
  <c r="R64" i="149"/>
  <c r="H64" i="149"/>
  <c r="P64" i="149"/>
  <c r="G64" i="149"/>
  <c r="AD64" i="149"/>
  <c r="V64" i="149"/>
  <c r="AC64" i="149"/>
  <c r="I64" i="149"/>
  <c r="X64" i="149"/>
  <c r="Q64" i="149"/>
  <c r="W64" i="149"/>
  <c r="O64" i="149"/>
  <c r="N64" i="149"/>
  <c r="AA64" i="149"/>
  <c r="F65" i="147"/>
  <c r="W120" i="148"/>
  <c r="V120" i="148"/>
  <c r="N120" i="148"/>
  <c r="K120" i="148"/>
  <c r="P120" i="148"/>
  <c r="Z120" i="148"/>
  <c r="J120" i="148"/>
  <c r="I120" i="148"/>
  <c r="S120" i="148"/>
  <c r="Y120" i="148"/>
  <c r="L120" i="148"/>
  <c r="Q120" i="148"/>
  <c r="G120" i="148"/>
  <c r="O120" i="148"/>
  <c r="T120" i="148"/>
  <c r="R120" i="148"/>
  <c r="AA120" i="148"/>
  <c r="AC154" i="145"/>
  <c r="AD154" i="145"/>
  <c r="AB103" i="148"/>
  <c r="W103" i="148"/>
  <c r="V103" i="148"/>
  <c r="U103" i="148"/>
  <c r="M103" i="148"/>
  <c r="Y103" i="148"/>
  <c r="X103" i="148"/>
  <c r="T103" i="148"/>
  <c r="S103" i="148"/>
  <c r="R103" i="148"/>
  <c r="Q103" i="148"/>
  <c r="P103" i="148"/>
  <c r="O103" i="148"/>
  <c r="AD103" i="148"/>
  <c r="N103" i="148"/>
  <c r="AC103" i="148"/>
  <c r="AA103" i="148"/>
  <c r="Z103" i="148"/>
  <c r="R36" i="144"/>
  <c r="U36" i="144"/>
  <c r="C101" i="144"/>
  <c r="E101" i="144" s="1"/>
  <c r="T36" i="144"/>
  <c r="D87" i="108"/>
  <c r="F94" i="144" s="1"/>
  <c r="M36" i="144"/>
  <c r="AD36" i="144"/>
  <c r="N36" i="144"/>
  <c r="V36" i="144"/>
  <c r="X36" i="144"/>
  <c r="G36" i="144"/>
  <c r="F36" i="144"/>
  <c r="K64" i="144"/>
  <c r="K36" i="144"/>
  <c r="P36" i="144"/>
  <c r="AA36" i="144"/>
  <c r="O36" i="144"/>
  <c r="AB36" i="144"/>
  <c r="S36" i="144"/>
  <c r="AC36" i="144"/>
  <c r="H36" i="144"/>
  <c r="Q36" i="144"/>
  <c r="S38" i="145"/>
  <c r="S67" i="145" s="1"/>
  <c r="F38" i="145"/>
  <c r="F67" i="145" s="1"/>
  <c r="F124" i="145" s="1"/>
  <c r="F153" i="145" s="1"/>
  <c r="T38" i="145"/>
  <c r="T67" i="145" s="1"/>
  <c r="I38" i="145"/>
  <c r="I67" i="145" s="1"/>
  <c r="U38" i="145"/>
  <c r="U67" i="145" s="1"/>
  <c r="V38" i="145"/>
  <c r="V67" i="145" s="1"/>
  <c r="G38" i="145"/>
  <c r="G67" i="145" s="1"/>
  <c r="W38" i="145"/>
  <c r="W67" i="145" s="1"/>
  <c r="Y38" i="145"/>
  <c r="H38" i="145"/>
  <c r="H67" i="145" s="1"/>
  <c r="X38" i="145"/>
  <c r="J38" i="145"/>
  <c r="J67" i="145" s="1"/>
  <c r="Z38" i="145"/>
  <c r="K38" i="145"/>
  <c r="K67" i="145" s="1"/>
  <c r="AA38" i="145"/>
  <c r="AA67" i="145" s="1"/>
  <c r="L38" i="145"/>
  <c r="L67" i="145" s="1"/>
  <c r="AB38" i="145"/>
  <c r="M38" i="145"/>
  <c r="M67" i="145" s="1"/>
  <c r="AC38" i="145"/>
  <c r="N38" i="145"/>
  <c r="N67" i="145" s="1"/>
  <c r="AD38" i="145"/>
  <c r="O38" i="145"/>
  <c r="O67" i="145" s="1"/>
  <c r="P38" i="145"/>
  <c r="P67" i="145" s="1"/>
  <c r="Q38" i="145"/>
  <c r="Q67" i="145" s="1"/>
  <c r="R38" i="145"/>
  <c r="R67" i="145" s="1"/>
  <c r="Q63" i="145"/>
  <c r="Y36" i="144"/>
  <c r="Z36" i="144"/>
  <c r="U63" i="145"/>
  <c r="I36" i="144"/>
  <c r="L36" i="144"/>
  <c r="O63" i="145"/>
  <c r="W36" i="144"/>
  <c r="I63" i="145"/>
  <c r="F89" i="144"/>
  <c r="L63" i="145"/>
  <c r="W63" i="145"/>
  <c r="X63" i="145"/>
  <c r="Y63" i="145"/>
  <c r="L64" i="144"/>
  <c r="I64" i="144"/>
  <c r="G64" i="144"/>
  <c r="Y64" i="144"/>
  <c r="Q64" i="144"/>
  <c r="X64" i="144"/>
  <c r="H64" i="144"/>
  <c r="V64" i="144"/>
  <c r="M64" i="144"/>
  <c r="W64" i="144"/>
  <c r="AD64" i="144"/>
  <c r="Z64" i="144"/>
  <c r="AA64" i="144"/>
  <c r="N64" i="144"/>
  <c r="S64" i="144"/>
  <c r="T64" i="144"/>
  <c r="O64" i="144"/>
  <c r="AC64" i="144"/>
  <c r="U64" i="144"/>
  <c r="AB64" i="144"/>
  <c r="R64" i="144"/>
  <c r="P64" i="144"/>
  <c r="J64" i="144"/>
  <c r="J88" i="143"/>
  <c r="Z88" i="143"/>
  <c r="K88" i="143"/>
  <c r="AA88" i="143"/>
  <c r="L88" i="143"/>
  <c r="AB88" i="143"/>
  <c r="M88" i="143"/>
  <c r="AC88" i="143"/>
  <c r="N88" i="143"/>
  <c r="AD88" i="143"/>
  <c r="O88" i="143"/>
  <c r="G88" i="143"/>
  <c r="Y88" i="143"/>
  <c r="P88" i="143"/>
  <c r="Q88" i="143"/>
  <c r="R88" i="143"/>
  <c r="I88" i="143"/>
  <c r="S88" i="143"/>
  <c r="T88" i="143"/>
  <c r="X88" i="143"/>
  <c r="U88" i="143"/>
  <c r="V88" i="143"/>
  <c r="H88" i="143"/>
  <c r="W88" i="143"/>
  <c r="F75" i="108"/>
  <c r="F80" i="108" s="1"/>
  <c r="E87" i="108" s="1"/>
  <c r="G74" i="108"/>
  <c r="H120" i="148" l="1"/>
  <c r="X120" i="148"/>
  <c r="R92" i="148"/>
  <c r="F92" i="145"/>
  <c r="I92" i="145" s="1"/>
  <c r="M120" i="148"/>
  <c r="T92" i="148"/>
  <c r="AC120" i="148"/>
  <c r="U120" i="148"/>
  <c r="AD120" i="148"/>
  <c r="Q92" i="148"/>
  <c r="AB92" i="148"/>
  <c r="O92" i="148"/>
  <c r="G92" i="148"/>
  <c r="AD92" i="148"/>
  <c r="Z92" i="148"/>
  <c r="N92" i="148"/>
  <c r="V92" i="148"/>
  <c r="W92" i="148"/>
  <c r="Y92" i="148"/>
  <c r="AC92" i="148"/>
  <c r="L92" i="148"/>
  <c r="K92" i="148"/>
  <c r="M92" i="148"/>
  <c r="H92" i="148"/>
  <c r="F149" i="148"/>
  <c r="R149" i="148" s="1"/>
  <c r="J92" i="148"/>
  <c r="U92" i="148"/>
  <c r="P92" i="148"/>
  <c r="AA92" i="148"/>
  <c r="I92" i="148"/>
  <c r="V93" i="149"/>
  <c r="M93" i="149"/>
  <c r="K93" i="149"/>
  <c r="AA93" i="149"/>
  <c r="I93" i="149"/>
  <c r="H93" i="149"/>
  <c r="S93" i="149"/>
  <c r="Q93" i="149"/>
  <c r="W93" i="149"/>
  <c r="U93" i="149"/>
  <c r="T93" i="149"/>
  <c r="AB93" i="149"/>
  <c r="Z93" i="149"/>
  <c r="G93" i="149"/>
  <c r="J93" i="149"/>
  <c r="L93" i="149"/>
  <c r="P93" i="149"/>
  <c r="X93" i="149"/>
  <c r="O93" i="149"/>
  <c r="N93" i="149"/>
  <c r="Y93" i="149"/>
  <c r="AD93" i="149"/>
  <c r="AC93" i="149"/>
  <c r="R93" i="149"/>
  <c r="F153" i="148"/>
  <c r="F96" i="148"/>
  <c r="K88" i="147"/>
  <c r="K93" i="147" s="1"/>
  <c r="H88" i="147"/>
  <c r="H93" i="147" s="1"/>
  <c r="Z88" i="147"/>
  <c r="Z93" i="147" s="1"/>
  <c r="N88" i="147"/>
  <c r="N93" i="147" s="1"/>
  <c r="J88" i="147"/>
  <c r="J93" i="147" s="1"/>
  <c r="AC88" i="147"/>
  <c r="AC93" i="147" s="1"/>
  <c r="G93" i="147"/>
  <c r="M88" i="147"/>
  <c r="M93" i="147" s="1"/>
  <c r="Y88" i="147"/>
  <c r="Y93" i="147" s="1"/>
  <c r="U88" i="147"/>
  <c r="U93" i="147" s="1"/>
  <c r="I88" i="147"/>
  <c r="I93" i="147" s="1"/>
  <c r="X88" i="147"/>
  <c r="X93" i="147" s="1"/>
  <c r="W88" i="147"/>
  <c r="W93" i="147" s="1"/>
  <c r="AB88" i="147"/>
  <c r="AB93" i="147" s="1"/>
  <c r="P88" i="147"/>
  <c r="P93" i="147" s="1"/>
  <c r="L88" i="147"/>
  <c r="L93" i="147" s="1"/>
  <c r="V88" i="147"/>
  <c r="V93" i="147" s="1"/>
  <c r="AA88" i="147"/>
  <c r="AA93" i="147" s="1"/>
  <c r="F93" i="147"/>
  <c r="Q88" i="147"/>
  <c r="Q93" i="147" s="1"/>
  <c r="O88" i="147"/>
  <c r="O93" i="147" s="1"/>
  <c r="R88" i="147"/>
  <c r="R93" i="147" s="1"/>
  <c r="AD88" i="147"/>
  <c r="AD93" i="147" s="1"/>
  <c r="S88" i="147"/>
  <c r="S93" i="147" s="1"/>
  <c r="T88" i="147"/>
  <c r="T93" i="147" s="1"/>
  <c r="AC89" i="149"/>
  <c r="T89" i="149"/>
  <c r="P89" i="149"/>
  <c r="V89" i="149"/>
  <c r="Q89" i="149"/>
  <c r="R89" i="149"/>
  <c r="K89" i="149"/>
  <c r="AA89" i="149"/>
  <c r="Z89" i="149"/>
  <c r="AD89" i="149"/>
  <c r="J89" i="149"/>
  <c r="M89" i="149"/>
  <c r="W89" i="149"/>
  <c r="Y89" i="149"/>
  <c r="S89" i="149"/>
  <c r="H89" i="149"/>
  <c r="AB89" i="149"/>
  <c r="I89" i="149"/>
  <c r="L89" i="149"/>
  <c r="X89" i="149"/>
  <c r="O89" i="149"/>
  <c r="G89" i="149"/>
  <c r="N89" i="149"/>
  <c r="U89" i="149"/>
  <c r="G154" i="145"/>
  <c r="F154" i="145"/>
  <c r="AB89" i="144"/>
  <c r="Z89" i="144"/>
  <c r="N89" i="144"/>
  <c r="G89" i="144"/>
  <c r="O89" i="144"/>
  <c r="AD89" i="144"/>
  <c r="W89" i="144"/>
  <c r="J89" i="144"/>
  <c r="V89" i="144"/>
  <c r="Y89" i="144"/>
  <c r="U89" i="144"/>
  <c r="L89" i="144"/>
  <c r="S89" i="144"/>
  <c r="T89" i="144"/>
  <c r="I89" i="144"/>
  <c r="AC89" i="144"/>
  <c r="R89" i="144"/>
  <c r="X89" i="144"/>
  <c r="AA89" i="144"/>
  <c r="M89" i="144"/>
  <c r="Q89" i="144"/>
  <c r="H89" i="144"/>
  <c r="K89" i="144"/>
  <c r="P89" i="144"/>
  <c r="G94" i="144"/>
  <c r="F96" i="145"/>
  <c r="V120" i="145"/>
  <c r="I120" i="145"/>
  <c r="S120" i="145"/>
  <c r="O120" i="145"/>
  <c r="AD120" i="145"/>
  <c r="L120" i="145"/>
  <c r="U120" i="145"/>
  <c r="X120" i="145"/>
  <c r="W120" i="145"/>
  <c r="M120" i="145"/>
  <c r="Q120" i="145"/>
  <c r="K120" i="145"/>
  <c r="N120" i="145"/>
  <c r="Z120" i="145"/>
  <c r="AA120" i="145"/>
  <c r="H120" i="145"/>
  <c r="Y120" i="145"/>
  <c r="T120" i="145"/>
  <c r="AC120" i="145"/>
  <c r="G120" i="145"/>
  <c r="R120" i="145"/>
  <c r="P120" i="145"/>
  <c r="J120" i="145"/>
  <c r="AB120" i="145"/>
  <c r="Y92" i="145"/>
  <c r="U92" i="145"/>
  <c r="Z92" i="145"/>
  <c r="T92" i="145"/>
  <c r="G92" i="145"/>
  <c r="R92" i="145"/>
  <c r="O92" i="145"/>
  <c r="P92" i="145"/>
  <c r="AC92" i="145"/>
  <c r="Q92" i="145"/>
  <c r="M92" i="145"/>
  <c r="J92" i="145"/>
  <c r="H92" i="145"/>
  <c r="N92" i="145"/>
  <c r="X92" i="145"/>
  <c r="W92" i="145"/>
  <c r="AB92" i="145"/>
  <c r="AA92" i="145"/>
  <c r="L92" i="145"/>
  <c r="AC63" i="145"/>
  <c r="AB67" i="145"/>
  <c r="X67" i="145"/>
  <c r="AB63" i="145"/>
  <c r="AA63" i="145"/>
  <c r="AC67" i="145"/>
  <c r="Y67" i="145"/>
  <c r="Z67" i="145"/>
  <c r="AD67" i="145"/>
  <c r="Z63" i="145"/>
  <c r="R93" i="144"/>
  <c r="X93" i="144"/>
  <c r="Q93" i="144"/>
  <c r="H93" i="144"/>
  <c r="P93" i="144"/>
  <c r="W93" i="144"/>
  <c r="O93" i="144"/>
  <c r="G93" i="144"/>
  <c r="AD93" i="144"/>
  <c r="V93" i="144"/>
  <c r="N93" i="144"/>
  <c r="U93" i="144"/>
  <c r="AC93" i="144"/>
  <c r="M93" i="144"/>
  <c r="AB93" i="144"/>
  <c r="I93" i="144"/>
  <c r="L93" i="144"/>
  <c r="AA93" i="144"/>
  <c r="K93" i="144"/>
  <c r="T93" i="144"/>
  <c r="Z93" i="144"/>
  <c r="J93" i="144"/>
  <c r="S93" i="144"/>
  <c r="Y93" i="144"/>
  <c r="G75" i="108"/>
  <c r="G80" i="108" s="1"/>
  <c r="F87" i="108" s="1"/>
  <c r="H74" i="108"/>
  <c r="S92" i="145" l="1"/>
  <c r="AD92" i="145"/>
  <c r="K92" i="145"/>
  <c r="V92" i="145"/>
  <c r="X149" i="148"/>
  <c r="S149" i="148"/>
  <c r="Y149" i="148"/>
  <c r="AD149" i="148"/>
  <c r="T149" i="148"/>
  <c r="G149" i="148"/>
  <c r="H149" i="148"/>
  <c r="I149" i="148"/>
  <c r="U149" i="148"/>
  <c r="Z149" i="148"/>
  <c r="J149" i="148"/>
  <c r="K149" i="148"/>
  <c r="V149" i="148"/>
  <c r="O149" i="148"/>
  <c r="AA149" i="148"/>
  <c r="N149" i="148"/>
  <c r="P149" i="148"/>
  <c r="AC149" i="148"/>
  <c r="Q149" i="148"/>
  <c r="L149" i="148"/>
  <c r="AB149" i="148"/>
  <c r="M149" i="148"/>
  <c r="W149" i="148"/>
  <c r="Y96" i="148"/>
  <c r="M96" i="148"/>
  <c r="Q96" i="148"/>
  <c r="V96" i="148"/>
  <c r="I96" i="148"/>
  <c r="P96" i="148"/>
  <c r="X96" i="148"/>
  <c r="O96" i="148"/>
  <c r="H96" i="148"/>
  <c r="K96" i="148"/>
  <c r="W96" i="148"/>
  <c r="N96" i="148"/>
  <c r="AB96" i="148"/>
  <c r="L96" i="148"/>
  <c r="Z96" i="148"/>
  <c r="U96" i="148"/>
  <c r="S96" i="148"/>
  <c r="J96" i="148"/>
  <c r="R96" i="148"/>
  <c r="T96" i="148"/>
  <c r="AA96" i="148"/>
  <c r="AD96" i="148"/>
  <c r="AC96" i="148"/>
  <c r="G96" i="148"/>
  <c r="AC124" i="148"/>
  <c r="O124" i="148"/>
  <c r="AB124" i="148"/>
  <c r="Q124" i="148"/>
  <c r="AA124" i="148"/>
  <c r="Z124" i="148"/>
  <c r="Y124" i="148"/>
  <c r="N124" i="148"/>
  <c r="M124" i="148"/>
  <c r="L124" i="148"/>
  <c r="W124" i="148"/>
  <c r="K124" i="148"/>
  <c r="G124" i="148"/>
  <c r="J124" i="148"/>
  <c r="V124" i="148"/>
  <c r="I124" i="148"/>
  <c r="U124" i="148"/>
  <c r="H124" i="148"/>
  <c r="T124" i="148"/>
  <c r="AD124" i="148"/>
  <c r="S124" i="148"/>
  <c r="X124" i="148"/>
  <c r="R124" i="148"/>
  <c r="P124" i="148"/>
  <c r="H154" i="145"/>
  <c r="Z124" i="145"/>
  <c r="I124" i="145"/>
  <c r="S124" i="145"/>
  <c r="W124" i="145"/>
  <c r="AA124" i="145"/>
  <c r="U124" i="145"/>
  <c r="K124" i="145"/>
  <c r="T124" i="145"/>
  <c r="R124" i="145"/>
  <c r="Q124" i="145"/>
  <c r="Y124" i="145"/>
  <c r="X124" i="145"/>
  <c r="P124" i="145"/>
  <c r="H124" i="145"/>
  <c r="O124" i="145"/>
  <c r="V124" i="145"/>
  <c r="N124" i="145"/>
  <c r="AB124" i="145"/>
  <c r="M124" i="145"/>
  <c r="L124" i="145"/>
  <c r="J124" i="145"/>
  <c r="G124" i="145"/>
  <c r="AD124" i="145"/>
  <c r="AC124" i="145"/>
  <c r="AB96" i="145"/>
  <c r="P96" i="145"/>
  <c r="I96" i="145"/>
  <c r="L96" i="145"/>
  <c r="V96" i="145"/>
  <c r="T96" i="145"/>
  <c r="AD96" i="145"/>
  <c r="U96" i="145"/>
  <c r="R96" i="145"/>
  <c r="AC96" i="145"/>
  <c r="Z96" i="145"/>
  <c r="N96" i="145"/>
  <c r="G96" i="145"/>
  <c r="AA96" i="145"/>
  <c r="M96" i="145"/>
  <c r="K96" i="145"/>
  <c r="J96" i="145"/>
  <c r="X96" i="145"/>
  <c r="W96" i="145"/>
  <c r="H96" i="145"/>
  <c r="S96" i="145"/>
  <c r="Q96" i="145"/>
  <c r="O96" i="145"/>
  <c r="Y96" i="145"/>
  <c r="H94" i="144"/>
  <c r="AA149" i="145"/>
  <c r="T149" i="145"/>
  <c r="O149" i="145"/>
  <c r="L149" i="145"/>
  <c r="V149" i="145"/>
  <c r="J149" i="145"/>
  <c r="S149" i="145"/>
  <c r="U149" i="145"/>
  <c r="AB149" i="145"/>
  <c r="X149" i="145"/>
  <c r="Q149" i="145"/>
  <c r="P149" i="145"/>
  <c r="AC149" i="145"/>
  <c r="Z149" i="145"/>
  <c r="K149" i="145"/>
  <c r="W149" i="145"/>
  <c r="R149" i="145"/>
  <c r="M149" i="145"/>
  <c r="G149" i="145"/>
  <c r="N149" i="145"/>
  <c r="AD149" i="145"/>
  <c r="I149" i="145"/>
  <c r="H149" i="145"/>
  <c r="Y149" i="145"/>
  <c r="AD63" i="145"/>
  <c r="H75" i="108"/>
  <c r="H80" i="108" s="1"/>
  <c r="G87" i="108" s="1"/>
  <c r="I74" i="108"/>
  <c r="AD153" i="148" l="1"/>
  <c r="Q153" i="148"/>
  <c r="N153" i="148"/>
  <c r="P153" i="148"/>
  <c r="AC153" i="148"/>
  <c r="S153" i="148"/>
  <c r="M153" i="148"/>
  <c r="X153" i="148"/>
  <c r="AB153" i="148"/>
  <c r="W153" i="148"/>
  <c r="L153" i="148"/>
  <c r="V153" i="148"/>
  <c r="AA153" i="148"/>
  <c r="T153" i="148"/>
  <c r="K153" i="148"/>
  <c r="U153" i="148"/>
  <c r="Z153" i="148"/>
  <c r="J153" i="148"/>
  <c r="Y153" i="148"/>
  <c r="I153" i="148"/>
  <c r="O153" i="148"/>
  <c r="H153" i="148"/>
  <c r="G153" i="148"/>
  <c r="R153" i="148"/>
  <c r="I154" i="145"/>
  <c r="J153" i="145"/>
  <c r="Y153" i="145"/>
  <c r="I153" i="145"/>
  <c r="Z153" i="145"/>
  <c r="X153" i="145"/>
  <c r="H153" i="145"/>
  <c r="G153" i="145"/>
  <c r="O153" i="145"/>
  <c r="AD153" i="145"/>
  <c r="AC153" i="145"/>
  <c r="Q153" i="145"/>
  <c r="AA153" i="145"/>
  <c r="N153" i="145"/>
  <c r="W153" i="145"/>
  <c r="R153" i="145"/>
  <c r="K153" i="145"/>
  <c r="AB153" i="145"/>
  <c r="V153" i="145"/>
  <c r="T153" i="145"/>
  <c r="L153" i="145"/>
  <c r="U153" i="145"/>
  <c r="S153" i="145"/>
  <c r="P153" i="145"/>
  <c r="M153" i="145"/>
  <c r="I94" i="144"/>
  <c r="C7" i="138" l="1"/>
  <c r="I79" i="107"/>
  <c r="T17" i="107"/>
  <c r="U17" i="107"/>
  <c r="B55" i="117" l="1"/>
  <c r="B69" i="107"/>
  <c r="I75" i="107" s="1"/>
  <c r="I80" i="107" s="1"/>
  <c r="V87" i="107" s="1"/>
  <c r="C80" i="107"/>
  <c r="C74" i="107"/>
  <c r="D74" i="107"/>
  <c r="E74" i="107" s="1"/>
  <c r="F74" i="107" s="1"/>
  <c r="G74" i="107" s="1"/>
  <c r="H74" i="107" s="1"/>
  <c r="I74" i="107" s="1"/>
  <c r="U87" i="107" l="1"/>
  <c r="T87" i="107"/>
  <c r="C66" i="117"/>
  <c r="C60" i="117"/>
  <c r="D60" i="117"/>
  <c r="I61" i="117"/>
  <c r="I66" i="117" s="1"/>
  <c r="E39" i="138"/>
  <c r="W154" i="140"/>
  <c r="W94" i="139"/>
  <c r="E102" i="140"/>
  <c r="E103" i="140"/>
  <c r="E100" i="140"/>
  <c r="E129" i="140" s="1"/>
  <c r="E99" i="140"/>
  <c r="E99" i="139"/>
  <c r="E42" i="139"/>
  <c r="F94" i="139"/>
  <c r="V154" i="140"/>
  <c r="V94" i="139"/>
  <c r="X154" i="140"/>
  <c r="Y154" i="140" s="1"/>
  <c r="Z154" i="140" s="1"/>
  <c r="AA154" i="140" s="1"/>
  <c r="AB154" i="140" s="1"/>
  <c r="AC154" i="140" s="1"/>
  <c r="AD154" i="140" s="1"/>
  <c r="X94" i="139"/>
  <c r="Y94" i="139" s="1"/>
  <c r="Z94" i="139" s="1"/>
  <c r="AA94" i="139" s="1"/>
  <c r="AB94" i="139" s="1"/>
  <c r="AC94" i="139" s="1"/>
  <c r="AD94" i="139" s="1"/>
  <c r="M73" i="117" l="1"/>
  <c r="L73" i="117"/>
  <c r="K73" i="117"/>
  <c r="H73" i="117"/>
  <c r="V73" i="117"/>
  <c r="U73" i="117"/>
  <c r="T73" i="117"/>
  <c r="I73" i="117"/>
  <c r="S73" i="117"/>
  <c r="R73" i="117"/>
  <c r="P73" i="117"/>
  <c r="J73" i="117"/>
  <c r="Q73" i="117"/>
  <c r="O73" i="117"/>
  <c r="N73" i="117"/>
  <c r="E135" i="157"/>
  <c r="E134" i="157"/>
  <c r="E136" i="157"/>
  <c r="E132" i="157"/>
  <c r="B73" i="117"/>
  <c r="E133" i="157"/>
  <c r="C61" i="117"/>
  <c r="E33" i="158"/>
  <c r="E85" i="157"/>
  <c r="E84" i="157"/>
  <c r="E34" i="158"/>
  <c r="E83" i="159"/>
  <c r="E81" i="158"/>
  <c r="E33" i="159"/>
  <c r="F85" i="157"/>
  <c r="E84" i="159"/>
  <c r="E82" i="158"/>
  <c r="E34" i="159"/>
  <c r="E60" i="117"/>
  <c r="D61" i="117"/>
  <c r="D66" i="117" s="1"/>
  <c r="C73" i="117" s="1"/>
  <c r="Q129" i="157" l="1"/>
  <c r="Q78" i="159"/>
  <c r="S129" i="157"/>
  <c r="S78" i="159"/>
  <c r="R129" i="157"/>
  <c r="R78" i="159"/>
  <c r="W34" i="158"/>
  <c r="N34" i="158"/>
  <c r="I34" i="158"/>
  <c r="R34" i="158"/>
  <c r="H34" i="158"/>
  <c r="AC34" i="158"/>
  <c r="S34" i="158"/>
  <c r="L34" i="158"/>
  <c r="M34" i="158"/>
  <c r="J34" i="158"/>
  <c r="G34" i="158"/>
  <c r="AD34" i="158"/>
  <c r="AA34" i="158"/>
  <c r="O34" i="158"/>
  <c r="P34" i="158"/>
  <c r="AB34" i="158"/>
  <c r="F34" i="158"/>
  <c r="U34" i="158"/>
  <c r="Y34" i="158"/>
  <c r="K34" i="158"/>
  <c r="T34" i="158"/>
  <c r="Z34" i="158"/>
  <c r="V34" i="158"/>
  <c r="Q34" i="158"/>
  <c r="X34" i="158"/>
  <c r="K84" i="159"/>
  <c r="Q84" i="159"/>
  <c r="L84" i="159"/>
  <c r="AD84" i="159"/>
  <c r="Y84" i="159"/>
  <c r="V84" i="159"/>
  <c r="R84" i="159"/>
  <c r="N84" i="159"/>
  <c r="I84" i="159"/>
  <c r="X84" i="159"/>
  <c r="Z84" i="159"/>
  <c r="U84" i="159"/>
  <c r="AC84" i="159"/>
  <c r="J84" i="159"/>
  <c r="W84" i="159"/>
  <c r="F84" i="159"/>
  <c r="P84" i="159"/>
  <c r="M84" i="159"/>
  <c r="T84" i="159"/>
  <c r="AB84" i="159"/>
  <c r="S84" i="159"/>
  <c r="O84" i="159"/>
  <c r="H84" i="159"/>
  <c r="AA84" i="159"/>
  <c r="G84" i="159"/>
  <c r="P129" i="157"/>
  <c r="P78" i="159"/>
  <c r="J129" i="157"/>
  <c r="J78" i="159"/>
  <c r="L129" i="157"/>
  <c r="L78" i="159"/>
  <c r="R82" i="158"/>
  <c r="V82" i="158"/>
  <c r="Q82" i="158"/>
  <c r="L82" i="158"/>
  <c r="P82" i="158"/>
  <c r="Y82" i="158"/>
  <c r="G82" i="158"/>
  <c r="F82" i="158"/>
  <c r="O82" i="158"/>
  <c r="H82" i="158"/>
  <c r="X82" i="158"/>
  <c r="U82" i="158"/>
  <c r="AD82" i="158"/>
  <c r="N82" i="158"/>
  <c r="AA82" i="158"/>
  <c r="T82" i="158"/>
  <c r="AC82" i="158"/>
  <c r="K82" i="158"/>
  <c r="I82" i="158"/>
  <c r="W82" i="158"/>
  <c r="M82" i="158"/>
  <c r="Z82" i="158"/>
  <c r="S82" i="158"/>
  <c r="J82" i="158"/>
  <c r="AB82" i="158"/>
  <c r="M129" i="157"/>
  <c r="M78" i="159"/>
  <c r="U129" i="157"/>
  <c r="U78" i="159"/>
  <c r="E61" i="117"/>
  <c r="E66" i="117" s="1"/>
  <c r="D73" i="117" s="1"/>
  <c r="F60" i="117"/>
  <c r="K129" i="157"/>
  <c r="K78" i="159"/>
  <c r="V129" i="157"/>
  <c r="V78" i="159"/>
  <c r="W129" i="157"/>
  <c r="X78" i="159"/>
  <c r="AB85" i="157"/>
  <c r="Y85" i="157"/>
  <c r="N85" i="157"/>
  <c r="I85" i="157"/>
  <c r="T85" i="157"/>
  <c r="AD85" i="157"/>
  <c r="O85" i="157"/>
  <c r="H85" i="157"/>
  <c r="Z85" i="157"/>
  <c r="Q85" i="157"/>
  <c r="P85" i="157"/>
  <c r="R85" i="157"/>
  <c r="J85" i="157"/>
  <c r="S85" i="157"/>
  <c r="X85" i="157"/>
  <c r="M85" i="157"/>
  <c r="G85" i="157"/>
  <c r="K85" i="157"/>
  <c r="V85" i="157"/>
  <c r="AC85" i="157"/>
  <c r="U85" i="157"/>
  <c r="AA85" i="157"/>
  <c r="W85" i="157"/>
  <c r="L85" i="157"/>
  <c r="F136" i="157"/>
  <c r="K136" i="157"/>
  <c r="J136" i="157"/>
  <c r="H136" i="157"/>
  <c r="G136" i="157"/>
  <c r="I136" i="157"/>
  <c r="N129" i="157"/>
  <c r="N78" i="159"/>
  <c r="T129" i="157"/>
  <c r="T78" i="159"/>
  <c r="T34" i="159"/>
  <c r="M34" i="159"/>
  <c r="G34" i="159"/>
  <c r="AC34" i="159"/>
  <c r="AA34" i="159"/>
  <c r="Y34" i="159"/>
  <c r="L34" i="159"/>
  <c r="J34" i="159"/>
  <c r="V34" i="159"/>
  <c r="U34" i="159"/>
  <c r="AD34" i="159"/>
  <c r="I34" i="159"/>
  <c r="O34" i="159"/>
  <c r="W34" i="159"/>
  <c r="N34" i="159"/>
  <c r="AB34" i="159"/>
  <c r="Q34" i="159"/>
  <c r="Z34" i="159"/>
  <c r="X34" i="159"/>
  <c r="S34" i="159"/>
  <c r="R34" i="159"/>
  <c r="F34" i="159"/>
  <c r="K34" i="159"/>
  <c r="P34" i="159"/>
  <c r="H34" i="159"/>
  <c r="V133" i="157"/>
  <c r="O133" i="157"/>
  <c r="W133" i="157"/>
  <c r="G133" i="157"/>
  <c r="X133" i="157"/>
  <c r="H133" i="157"/>
  <c r="Y133" i="157"/>
  <c r="I133" i="157"/>
  <c r="Z133" i="157"/>
  <c r="Q133" i="157"/>
  <c r="J133" i="157"/>
  <c r="P133" i="157"/>
  <c r="AA133" i="157"/>
  <c r="R133" i="157"/>
  <c r="K133" i="157"/>
  <c r="S133" i="157"/>
  <c r="M133" i="157"/>
  <c r="AB133" i="157"/>
  <c r="AD133" i="157"/>
  <c r="T133" i="157"/>
  <c r="N133" i="157"/>
  <c r="L133" i="157"/>
  <c r="F133" i="157"/>
  <c r="U133" i="157"/>
  <c r="AC133" i="157"/>
  <c r="X132" i="157"/>
  <c r="Q132" i="157"/>
  <c r="R132" i="157"/>
  <c r="H132" i="157"/>
  <c r="U132" i="157"/>
  <c r="J132" i="157"/>
  <c r="S132" i="157"/>
  <c r="AA132" i="157"/>
  <c r="T132" i="157"/>
  <c r="K132" i="157"/>
  <c r="W132" i="157"/>
  <c r="AB132" i="157"/>
  <c r="G132" i="157"/>
  <c r="O132" i="157"/>
  <c r="Y132" i="157"/>
  <c r="I132" i="157"/>
  <c r="L132" i="157"/>
  <c r="AC132" i="157"/>
  <c r="Z132" i="157"/>
  <c r="M132" i="157"/>
  <c r="AD132" i="157"/>
  <c r="N132" i="157"/>
  <c r="V132" i="157"/>
  <c r="P132" i="157"/>
  <c r="F132" i="157"/>
  <c r="O129" i="157"/>
  <c r="O78" i="159"/>
  <c r="X129" i="157"/>
  <c r="Y129" i="157" s="1"/>
  <c r="Z129" i="157" s="1"/>
  <c r="AA129" i="157" s="1"/>
  <c r="AB129" i="157" s="1"/>
  <c r="AC129" i="157" s="1"/>
  <c r="AD129" i="157" s="1"/>
  <c r="Y78" i="159"/>
  <c r="Z78" i="159" s="1"/>
  <c r="AA78" i="159" s="1"/>
  <c r="AB78" i="159" s="1"/>
  <c r="AC78" i="159" s="1"/>
  <c r="AD78" i="159" s="1"/>
  <c r="F61" i="117" l="1"/>
  <c r="F66" i="117" s="1"/>
  <c r="E73" i="117" s="1"/>
  <c r="G60" i="117"/>
  <c r="F129" i="157"/>
  <c r="F78" i="159"/>
  <c r="G129" i="157" l="1"/>
  <c r="G78" i="159"/>
  <c r="G61" i="117"/>
  <c r="G66" i="117" s="1"/>
  <c r="F73" i="117" s="1"/>
  <c r="H60" i="117"/>
  <c r="H13" i="137"/>
  <c r="G13" i="137"/>
  <c r="I60" i="117" l="1"/>
  <c r="H61" i="117"/>
  <c r="H66" i="117" s="1"/>
  <c r="G73" i="117" s="1"/>
  <c r="H129" i="157"/>
  <c r="H78" i="159"/>
  <c r="I129" i="157" l="1"/>
  <c r="I78" i="159"/>
  <c r="O21" i="107" l="1"/>
  <c r="Q21" i="107"/>
  <c r="R21" i="107"/>
  <c r="N21" i="107"/>
  <c r="G21" i="107"/>
  <c r="S21" i="107" s="1"/>
  <c r="Q1" i="106" l="1"/>
  <c r="P1" i="106"/>
  <c r="O1" i="106"/>
  <c r="N1" i="106"/>
  <c r="M1" i="106"/>
  <c r="D168" i="140"/>
  <c r="D158" i="140"/>
  <c r="D159" i="140"/>
  <c r="D160" i="140"/>
  <c r="D161" i="140"/>
  <c r="D157" i="140"/>
  <c r="E155" i="140"/>
  <c r="D139" i="140"/>
  <c r="D129" i="140"/>
  <c r="D130" i="140"/>
  <c r="D131" i="140"/>
  <c r="D132" i="140"/>
  <c r="D128" i="140"/>
  <c r="E126" i="140"/>
  <c r="A125" i="140"/>
  <c r="A154" i="140" s="1"/>
  <c r="E53" i="107"/>
  <c r="E66" i="139"/>
  <c r="B86" i="107"/>
  <c r="B87" i="107" s="1"/>
  <c r="C86" i="107"/>
  <c r="D86" i="107"/>
  <c r="E86" i="107"/>
  <c r="F86" i="107"/>
  <c r="G86" i="107"/>
  <c r="H86" i="107"/>
  <c r="I86" i="107"/>
  <c r="I87" i="107" s="1"/>
  <c r="J86" i="107"/>
  <c r="J87" i="107" s="1"/>
  <c r="K86" i="107"/>
  <c r="K87" i="107" s="1"/>
  <c r="L86" i="107"/>
  <c r="L87" i="107" s="1"/>
  <c r="M86" i="107"/>
  <c r="M87" i="107" s="1"/>
  <c r="N86" i="107"/>
  <c r="N87" i="107" s="1"/>
  <c r="O86" i="107"/>
  <c r="O87" i="107" s="1"/>
  <c r="P86" i="107"/>
  <c r="P87" i="107" s="1"/>
  <c r="Q86" i="107"/>
  <c r="Q87" i="107" s="1"/>
  <c r="R86" i="107"/>
  <c r="R87" i="107" s="1"/>
  <c r="S86" i="107"/>
  <c r="S87" i="107" s="1"/>
  <c r="T86" i="107"/>
  <c r="U86" i="107"/>
  <c r="V86" i="107"/>
  <c r="A94" i="139"/>
  <c r="E35" i="140"/>
  <c r="E36" i="140"/>
  <c r="E37" i="140"/>
  <c r="E38" i="140"/>
  <c r="D100" i="140"/>
  <c r="D101" i="140"/>
  <c r="D102" i="140"/>
  <c r="D103" i="140"/>
  <c r="D99" i="140"/>
  <c r="D69" i="139"/>
  <c r="D70" i="139"/>
  <c r="D71" i="139"/>
  <c r="D72" i="139"/>
  <c r="D68" i="139"/>
  <c r="E95" i="139"/>
  <c r="E10" i="139"/>
  <c r="D100" i="139"/>
  <c r="D71" i="140"/>
  <c r="D72" i="140"/>
  <c r="D73" i="140"/>
  <c r="D74" i="140"/>
  <c r="D70" i="140"/>
  <c r="D34" i="140"/>
  <c r="E34" i="140"/>
  <c r="D35" i="140"/>
  <c r="D36" i="140"/>
  <c r="D37" i="140"/>
  <c r="D38" i="140"/>
  <c r="D13" i="140"/>
  <c r="D14" i="140"/>
  <c r="D15" i="140"/>
  <c r="D16" i="140"/>
  <c r="D17" i="140"/>
  <c r="D6" i="140"/>
  <c r="E6" i="140"/>
  <c r="D7" i="140"/>
  <c r="E7" i="140"/>
  <c r="D8" i="140"/>
  <c r="E8" i="140"/>
  <c r="D9" i="140"/>
  <c r="E9" i="140"/>
  <c r="D10" i="140"/>
  <c r="E10" i="140"/>
  <c r="D98" i="139"/>
  <c r="D99" i="139"/>
  <c r="D101" i="139"/>
  <c r="D97" i="139"/>
  <c r="D78" i="138"/>
  <c r="D106" i="138" s="1"/>
  <c r="D79" i="139"/>
  <c r="D108" i="139" s="1"/>
  <c r="A41" i="139"/>
  <c r="A70" i="139" s="1"/>
  <c r="A99" i="139" s="1"/>
  <c r="E37" i="139"/>
  <c r="D40" i="139"/>
  <c r="D41" i="139"/>
  <c r="D42" i="139"/>
  <c r="D43" i="139"/>
  <c r="D39" i="139"/>
  <c r="D13" i="139"/>
  <c r="D42" i="140" s="1"/>
  <c r="D14" i="139"/>
  <c r="D43" i="140" s="1"/>
  <c r="D15" i="139"/>
  <c r="D44" i="140" s="1"/>
  <c r="D16" i="139"/>
  <c r="D45" i="140" s="1"/>
  <c r="D12" i="139"/>
  <c r="D41" i="140" s="1"/>
  <c r="C6" i="139"/>
  <c r="C7" i="139"/>
  <c r="C8" i="139"/>
  <c r="C9" i="139"/>
  <c r="C5" i="139"/>
  <c r="C34" i="140" s="1"/>
  <c r="A13" i="139"/>
  <c r="A40" i="139" s="1"/>
  <c r="A69" i="139" s="1"/>
  <c r="A98" i="139" s="1"/>
  <c r="A15" i="139"/>
  <c r="A42" i="139" s="1"/>
  <c r="A71" i="139" s="1"/>
  <c r="A100" i="139" s="1"/>
  <c r="A43" i="139"/>
  <c r="A72" i="139" s="1"/>
  <c r="A101" i="139" s="1"/>
  <c r="A12" i="139"/>
  <c r="A39" i="139" s="1"/>
  <c r="A68" i="139" s="1"/>
  <c r="A97" i="139" s="1"/>
  <c r="A6" i="139"/>
  <c r="A8" i="139"/>
  <c r="P65" i="107"/>
  <c r="G8" i="106"/>
  <c r="E93" i="138"/>
  <c r="D96" i="138"/>
  <c r="D97" i="138"/>
  <c r="D98" i="138"/>
  <c r="D99" i="138"/>
  <c r="D95" i="138"/>
  <c r="B86" i="138"/>
  <c r="L154" i="140" l="1"/>
  <c r="L94" i="139"/>
  <c r="K154" i="140"/>
  <c r="K94" i="139"/>
  <c r="M154" i="140"/>
  <c r="M94" i="139"/>
  <c r="U154" i="140"/>
  <c r="U94" i="139"/>
  <c r="T94" i="139"/>
  <c r="T154" i="140"/>
  <c r="S94" i="139"/>
  <c r="S154" i="140"/>
  <c r="R94" i="139"/>
  <c r="R154" i="140"/>
  <c r="Q94" i="139"/>
  <c r="Q154" i="140"/>
  <c r="P94" i="139"/>
  <c r="P154" i="140"/>
  <c r="O94" i="139"/>
  <c r="O154" i="140"/>
  <c r="N94" i="139"/>
  <c r="N154" i="140"/>
  <c r="E66" i="140"/>
  <c r="J65" i="139"/>
  <c r="H87" i="107"/>
  <c r="F65" i="139"/>
  <c r="O65" i="139"/>
  <c r="N65" i="139"/>
  <c r="M65" i="139"/>
  <c r="L65" i="139"/>
  <c r="Q65" i="139"/>
  <c r="P65" i="139"/>
  <c r="I65" i="139"/>
  <c r="X65" i="139"/>
  <c r="U65" i="139"/>
  <c r="T65" i="139"/>
  <c r="K65" i="139"/>
  <c r="H65" i="139"/>
  <c r="W65" i="139"/>
  <c r="G65" i="139"/>
  <c r="V65" i="139"/>
  <c r="S65" i="139"/>
  <c r="R65" i="139"/>
  <c r="E67" i="140"/>
  <c r="E63" i="140"/>
  <c r="E65" i="140"/>
  <c r="E64" i="140"/>
  <c r="E39" i="140"/>
  <c r="E11" i="140"/>
  <c r="C34" i="139"/>
  <c r="C36" i="140"/>
  <c r="C35" i="139"/>
  <c r="C37" i="140"/>
  <c r="C38" i="140"/>
  <c r="C36" i="139"/>
  <c r="A33" i="139"/>
  <c r="A61" i="139" s="1"/>
  <c r="A90" i="139" s="1"/>
  <c r="A35" i="140"/>
  <c r="A35" i="139"/>
  <c r="A63" i="139" s="1"/>
  <c r="A92" i="139" s="1"/>
  <c r="A37" i="140"/>
  <c r="C35" i="140"/>
  <c r="C33" i="139"/>
  <c r="J154" i="140" l="1"/>
  <c r="J94" i="139"/>
  <c r="E68" i="140"/>
  <c r="A66" i="140"/>
  <c r="A95" i="140"/>
  <c r="A64" i="140"/>
  <c r="A93" i="140"/>
  <c r="Z65" i="139" l="1"/>
  <c r="AA65" i="139" l="1"/>
  <c r="AB65" i="139" l="1"/>
  <c r="AC65" i="139" l="1"/>
  <c r="AD65" i="139" l="1"/>
  <c r="D68" i="138" l="1"/>
  <c r="D69" i="138"/>
  <c r="D70" i="138"/>
  <c r="D71" i="138"/>
  <c r="D67" i="138"/>
  <c r="E65" i="138"/>
  <c r="D40" i="138"/>
  <c r="D41" i="138"/>
  <c r="D42" i="138"/>
  <c r="D43" i="138"/>
  <c r="D39" i="138"/>
  <c r="E37" i="138"/>
  <c r="D33" i="138"/>
  <c r="D34" i="138"/>
  <c r="D35" i="138"/>
  <c r="D36" i="138"/>
  <c r="D32" i="138"/>
  <c r="B52" i="107"/>
  <c r="N52" i="107" s="1"/>
  <c r="H49" i="137"/>
  <c r="G49" i="137"/>
  <c r="H54" i="137"/>
  <c r="G54" i="137"/>
  <c r="F54" i="137"/>
  <c r="E54" i="137"/>
  <c r="D54" i="137"/>
  <c r="C54" i="137"/>
  <c r="D45" i="137"/>
  <c r="H40" i="137"/>
  <c r="G40" i="137"/>
  <c r="H45" i="137"/>
  <c r="G45" i="137"/>
  <c r="F45" i="137"/>
  <c r="E45" i="137"/>
  <c r="C45" i="137"/>
  <c r="H36" i="137"/>
  <c r="G36" i="137"/>
  <c r="F36" i="137"/>
  <c r="E36" i="137"/>
  <c r="D36" i="137"/>
  <c r="C36" i="137"/>
  <c r="H18" i="137"/>
  <c r="G18" i="137"/>
  <c r="F18" i="137"/>
  <c r="E18" i="137"/>
  <c r="D18" i="137"/>
  <c r="C18" i="137"/>
  <c r="R4" i="137"/>
  <c r="S4" i="137"/>
  <c r="H9" i="137"/>
  <c r="I45" i="137" l="1"/>
  <c r="B54" i="137"/>
  <c r="A41" i="138"/>
  <c r="A43" i="140" s="1"/>
  <c r="A15" i="140"/>
  <c r="A69" i="138"/>
  <c r="A97" i="138" s="1"/>
  <c r="A72" i="140" l="1"/>
  <c r="A101" i="140" s="1"/>
  <c r="A130" i="140"/>
  <c r="A159" i="140" s="1"/>
  <c r="C3" i="139" l="1"/>
  <c r="C58" i="139" s="1"/>
  <c r="B3" i="139"/>
  <c r="A5" i="139"/>
  <c r="B6" i="141"/>
  <c r="A16" i="138"/>
  <c r="A17" i="140" s="1"/>
  <c r="A16" i="140"/>
  <c r="A13" i="138"/>
  <c r="A14" i="140" s="1"/>
  <c r="A12" i="138"/>
  <c r="A13" i="140" s="1"/>
  <c r="A9" i="138"/>
  <c r="A10" i="140" s="1"/>
  <c r="A124" i="140" s="1"/>
  <c r="A153" i="140" s="1"/>
  <c r="A8" i="138"/>
  <c r="A9" i="140" s="1"/>
  <c r="A123" i="140" s="1"/>
  <c r="A152" i="140" s="1"/>
  <c r="A6" i="138"/>
  <c r="A7" i="140" s="1"/>
  <c r="A121" i="140" s="1"/>
  <c r="A150" i="140" s="1"/>
  <c r="A5" i="138"/>
  <c r="C9" i="138"/>
  <c r="C8" i="138"/>
  <c r="C6" i="138"/>
  <c r="C5" i="138"/>
  <c r="C32" i="138" s="1"/>
  <c r="C3" i="138"/>
  <c r="C4" i="140" s="1"/>
  <c r="B3" i="138"/>
  <c r="D95" i="141" l="1"/>
  <c r="B92" i="141"/>
  <c r="B87" i="141"/>
  <c r="C92" i="141"/>
  <c r="C87" i="141"/>
  <c r="D92" i="141"/>
  <c r="D87" i="141"/>
  <c r="B85" i="141"/>
  <c r="B88" i="141"/>
  <c r="C85" i="141"/>
  <c r="B96" i="141"/>
  <c r="C88" i="141"/>
  <c r="D85" i="141"/>
  <c r="C96" i="141"/>
  <c r="D88" i="141"/>
  <c r="B86" i="141"/>
  <c r="D96" i="141"/>
  <c r="B89" i="141"/>
  <c r="C86" i="141"/>
  <c r="B93" i="141"/>
  <c r="C89" i="141"/>
  <c r="D86" i="141"/>
  <c r="C93" i="141"/>
  <c r="D89" i="141"/>
  <c r="D15" i="141"/>
  <c r="D93" i="141"/>
  <c r="B90" i="141"/>
  <c r="D14" i="141"/>
  <c r="B94" i="141"/>
  <c r="C90" i="141"/>
  <c r="D13" i="141"/>
  <c r="C94" i="141"/>
  <c r="D90" i="141"/>
  <c r="C14" i="141"/>
  <c r="D94" i="141"/>
  <c r="B91" i="141"/>
  <c r="C13" i="141"/>
  <c r="E13" i="141" s="1"/>
  <c r="B95" i="141"/>
  <c r="C91" i="141"/>
  <c r="C95" i="141"/>
  <c r="D91" i="141"/>
  <c r="B10" i="141"/>
  <c r="H21" i="139" s="1"/>
  <c r="B14" i="141"/>
  <c r="B71" i="141"/>
  <c r="D84" i="141"/>
  <c r="B13" i="141"/>
  <c r="C87" i="139"/>
  <c r="C118" i="140"/>
  <c r="C147" i="140" s="1"/>
  <c r="A70" i="140"/>
  <c r="A99" i="140" s="1"/>
  <c r="A128" i="140"/>
  <c r="A157" i="140" s="1"/>
  <c r="A74" i="140"/>
  <c r="A103" i="140" s="1"/>
  <c r="A132" i="140"/>
  <c r="A161" i="140" s="1"/>
  <c r="A71" i="140"/>
  <c r="A100" i="140" s="1"/>
  <c r="A129" i="140"/>
  <c r="A158" i="140" s="1"/>
  <c r="A73" i="140"/>
  <c r="A102" i="140" s="1"/>
  <c r="A131" i="140"/>
  <c r="A160" i="140" s="1"/>
  <c r="B58" i="138"/>
  <c r="B4" i="140"/>
  <c r="C6" i="140"/>
  <c r="C63" i="140" s="1"/>
  <c r="C33" i="138"/>
  <c r="C7" i="140"/>
  <c r="C64" i="140" s="1"/>
  <c r="A34" i="140"/>
  <c r="A32" i="139"/>
  <c r="A60" i="139" s="1"/>
  <c r="A89" i="139" s="1"/>
  <c r="C35" i="138"/>
  <c r="C9" i="140"/>
  <c r="C66" i="140" s="1"/>
  <c r="C36" i="138"/>
  <c r="C10" i="140"/>
  <c r="C67" i="140" s="1"/>
  <c r="B58" i="139"/>
  <c r="B118" i="140" s="1"/>
  <c r="B147" i="140" s="1"/>
  <c r="B32" i="140"/>
  <c r="B61" i="140" s="1"/>
  <c r="B90" i="140" s="1"/>
  <c r="C34" i="138"/>
  <c r="C8" i="140"/>
  <c r="C65" i="140" s="1"/>
  <c r="A6" i="140"/>
  <c r="A120" i="140" s="1"/>
  <c r="A149" i="140" s="1"/>
  <c r="A60" i="138"/>
  <c r="A88" i="138" s="1"/>
  <c r="A32" i="138"/>
  <c r="C30" i="138"/>
  <c r="C58" i="138"/>
  <c r="C86" i="138" s="1"/>
  <c r="A61" i="138"/>
  <c r="A89" i="138" s="1"/>
  <c r="A33" i="138"/>
  <c r="A63" i="138"/>
  <c r="A91" i="138" s="1"/>
  <c r="A35" i="138"/>
  <c r="A36" i="138"/>
  <c r="A64" i="138"/>
  <c r="A92" i="138" s="1"/>
  <c r="A39" i="138"/>
  <c r="A41" i="140" s="1"/>
  <c r="A67" i="138"/>
  <c r="A95" i="138" s="1"/>
  <c r="A40" i="138"/>
  <c r="A42" i="140" s="1"/>
  <c r="A68" i="138"/>
  <c r="A96" i="138" s="1"/>
  <c r="A42" i="138"/>
  <c r="A44" i="140" s="1"/>
  <c r="A70" i="138"/>
  <c r="A98" i="138" s="1"/>
  <c r="A43" i="138"/>
  <c r="A45" i="140" s="1"/>
  <c r="A71" i="138"/>
  <c r="A99" i="138" s="1"/>
  <c r="B21" i="141"/>
  <c r="B37" i="141"/>
  <c r="B53" i="141"/>
  <c r="B69" i="141"/>
  <c r="B39" i="141"/>
  <c r="B25" i="141"/>
  <c r="B41" i="141"/>
  <c r="B57" i="141"/>
  <c r="B73" i="141"/>
  <c r="B27" i="141"/>
  <c r="B43" i="141"/>
  <c r="B59" i="141"/>
  <c r="B75" i="141"/>
  <c r="B55" i="141"/>
  <c r="B29" i="141"/>
  <c r="B45" i="141"/>
  <c r="B61" i="141"/>
  <c r="B77" i="141"/>
  <c r="B15" i="141"/>
  <c r="B31" i="141"/>
  <c r="B47" i="141"/>
  <c r="B63" i="141"/>
  <c r="B79" i="141"/>
  <c r="B23" i="141"/>
  <c r="B17" i="141"/>
  <c r="B33" i="141"/>
  <c r="B49" i="141"/>
  <c r="B65" i="141"/>
  <c r="B81" i="141"/>
  <c r="B19" i="141"/>
  <c r="B35" i="141"/>
  <c r="B51" i="141"/>
  <c r="B67" i="141"/>
  <c r="B83" i="141"/>
  <c r="C15" i="141"/>
  <c r="C17" i="141"/>
  <c r="C19" i="141"/>
  <c r="C21" i="141"/>
  <c r="C23" i="141"/>
  <c r="C25" i="141"/>
  <c r="C27" i="141"/>
  <c r="C29" i="141"/>
  <c r="C31" i="141"/>
  <c r="C33" i="141"/>
  <c r="C35" i="141"/>
  <c r="C37" i="141"/>
  <c r="C39" i="141"/>
  <c r="C41" i="141"/>
  <c r="C43" i="141"/>
  <c r="C45" i="141"/>
  <c r="C47" i="141"/>
  <c r="C49" i="141"/>
  <c r="C51" i="141"/>
  <c r="C53" i="141"/>
  <c r="C55" i="141"/>
  <c r="C57" i="141"/>
  <c r="C59" i="141"/>
  <c r="C61" i="141"/>
  <c r="C63" i="141"/>
  <c r="C65" i="141"/>
  <c r="C67" i="141"/>
  <c r="C69" i="141"/>
  <c r="C71" i="141"/>
  <c r="C73" i="141"/>
  <c r="C75" i="141"/>
  <c r="C77" i="141"/>
  <c r="C79" i="141"/>
  <c r="C81" i="141"/>
  <c r="C83" i="141"/>
  <c r="D17" i="141"/>
  <c r="D19" i="141"/>
  <c r="D21" i="141"/>
  <c r="D23" i="141"/>
  <c r="D25" i="141"/>
  <c r="D27" i="141"/>
  <c r="D29" i="141"/>
  <c r="D31" i="141"/>
  <c r="D33" i="141"/>
  <c r="D35" i="141"/>
  <c r="D37" i="141"/>
  <c r="D39" i="141"/>
  <c r="D41" i="141"/>
  <c r="D43" i="141"/>
  <c r="D45" i="141"/>
  <c r="D47" i="141"/>
  <c r="D49" i="141"/>
  <c r="D51" i="141"/>
  <c r="D53" i="141"/>
  <c r="D55" i="141"/>
  <c r="D57" i="141"/>
  <c r="D59" i="141"/>
  <c r="D61" i="141"/>
  <c r="D63" i="141"/>
  <c r="D65" i="141"/>
  <c r="D67" i="141"/>
  <c r="D69" i="141"/>
  <c r="D71" i="141"/>
  <c r="D73" i="141"/>
  <c r="D75" i="141"/>
  <c r="D77" i="141"/>
  <c r="D79" i="141"/>
  <c r="D81" i="141"/>
  <c r="D83" i="141"/>
  <c r="B16" i="141"/>
  <c r="B18" i="141"/>
  <c r="B20" i="141"/>
  <c r="B22" i="141"/>
  <c r="B24" i="141"/>
  <c r="B26" i="141"/>
  <c r="B28" i="141"/>
  <c r="B30" i="141"/>
  <c r="B32" i="141"/>
  <c r="B34" i="141"/>
  <c r="B36" i="141"/>
  <c r="B38" i="141"/>
  <c r="B40" i="141"/>
  <c r="B42" i="141"/>
  <c r="B44" i="141"/>
  <c r="B46" i="141"/>
  <c r="B48" i="141"/>
  <c r="B50" i="141"/>
  <c r="B52" i="141"/>
  <c r="B54" i="141"/>
  <c r="B56" i="141"/>
  <c r="B58" i="141"/>
  <c r="B60" i="141"/>
  <c r="B62" i="141"/>
  <c r="B64" i="141"/>
  <c r="B66" i="141"/>
  <c r="B68" i="141"/>
  <c r="B70" i="141"/>
  <c r="B72" i="141"/>
  <c r="B74" i="141"/>
  <c r="B76" i="141"/>
  <c r="B78" i="141"/>
  <c r="B80" i="141"/>
  <c r="B82" i="141"/>
  <c r="B84" i="141"/>
  <c r="C16" i="141"/>
  <c r="C18" i="141"/>
  <c r="C20" i="141"/>
  <c r="C22" i="141"/>
  <c r="C24" i="141"/>
  <c r="C26" i="141"/>
  <c r="C28" i="141"/>
  <c r="C30" i="141"/>
  <c r="C32" i="141"/>
  <c r="C34" i="141"/>
  <c r="C36" i="141"/>
  <c r="C38" i="141"/>
  <c r="C40" i="141"/>
  <c r="C42" i="141"/>
  <c r="C44" i="141"/>
  <c r="C46" i="141"/>
  <c r="C48" i="141"/>
  <c r="C50" i="141"/>
  <c r="C52" i="141"/>
  <c r="C54" i="141"/>
  <c r="C56" i="141"/>
  <c r="C58" i="141"/>
  <c r="C60" i="141"/>
  <c r="C62" i="141"/>
  <c r="C64" i="141"/>
  <c r="C66" i="141"/>
  <c r="C68" i="141"/>
  <c r="C70" i="141"/>
  <c r="C72" i="141"/>
  <c r="C74" i="141"/>
  <c r="C76" i="141"/>
  <c r="C78" i="141"/>
  <c r="C80" i="141"/>
  <c r="C82" i="141"/>
  <c r="C84" i="141"/>
  <c r="D16" i="141"/>
  <c r="D18" i="141"/>
  <c r="D20" i="141"/>
  <c r="D22" i="141"/>
  <c r="D24" i="141"/>
  <c r="D26" i="141"/>
  <c r="D28" i="141"/>
  <c r="D30" i="141"/>
  <c r="D32" i="141"/>
  <c r="D34" i="141"/>
  <c r="D36" i="141"/>
  <c r="D38" i="141"/>
  <c r="D40" i="141"/>
  <c r="D42" i="141"/>
  <c r="D44" i="141"/>
  <c r="D46" i="141"/>
  <c r="D48" i="141"/>
  <c r="D50" i="141"/>
  <c r="D52" i="141"/>
  <c r="D54" i="141"/>
  <c r="D56" i="141"/>
  <c r="D58" i="141"/>
  <c r="D60" i="141"/>
  <c r="D62" i="141"/>
  <c r="D64" i="141"/>
  <c r="D66" i="141"/>
  <c r="D68" i="141"/>
  <c r="D70" i="141"/>
  <c r="D72" i="141"/>
  <c r="D74" i="141"/>
  <c r="D76" i="141"/>
  <c r="D78" i="141"/>
  <c r="D80" i="141"/>
  <c r="D82" i="141"/>
  <c r="E10" i="138"/>
  <c r="A63" i="140" l="1"/>
  <c r="A92" i="140"/>
  <c r="C32" i="140"/>
  <c r="C61" i="140" s="1"/>
  <c r="C90" i="140" s="1"/>
  <c r="C30" i="139"/>
  <c r="E14" i="141"/>
  <c r="E15" i="141" s="1"/>
  <c r="E16" i="141" s="1"/>
  <c r="E17" i="141" s="1"/>
  <c r="E18" i="141" s="1"/>
  <c r="E19" i="141" s="1"/>
  <c r="E20" i="141" s="1"/>
  <c r="E21" i="141" s="1"/>
  <c r="E22" i="141" s="1"/>
  <c r="E23" i="141" s="1"/>
  <c r="E24" i="141" s="1"/>
  <c r="E25" i="141" s="1"/>
  <c r="E26" i="141" s="1"/>
  <c r="E27" i="141" s="1"/>
  <c r="E28" i="141" s="1"/>
  <c r="E29" i="141" s="1"/>
  <c r="E30" i="141" s="1"/>
  <c r="E31" i="141" s="1"/>
  <c r="E32" i="141" s="1"/>
  <c r="E33" i="141" s="1"/>
  <c r="E34" i="141" s="1"/>
  <c r="E35" i="141" s="1"/>
  <c r="E36" i="141" s="1"/>
  <c r="E37" i="141" s="1"/>
  <c r="E38" i="141" s="1"/>
  <c r="E39" i="141" s="1"/>
  <c r="E40" i="141" s="1"/>
  <c r="E41" i="141" s="1"/>
  <c r="E42" i="141" s="1"/>
  <c r="E43" i="141" s="1"/>
  <c r="E44" i="141" s="1"/>
  <c r="E45" i="141" s="1"/>
  <c r="E46" i="141" s="1"/>
  <c r="E47" i="141" s="1"/>
  <c r="E48" i="141" s="1"/>
  <c r="E49" i="141" s="1"/>
  <c r="E50" i="141" s="1"/>
  <c r="E51" i="141" s="1"/>
  <c r="E52" i="141" s="1"/>
  <c r="E53" i="141" s="1"/>
  <c r="E54" i="141" s="1"/>
  <c r="E55" i="141" s="1"/>
  <c r="E56" i="141" s="1"/>
  <c r="E57" i="141" s="1"/>
  <c r="E58" i="141" s="1"/>
  <c r="E59" i="141" s="1"/>
  <c r="E60" i="141" s="1"/>
  <c r="E61" i="141" s="1"/>
  <c r="E62" i="141" s="1"/>
  <c r="E63" i="141" s="1"/>
  <c r="E64" i="141" s="1"/>
  <c r="E65" i="141" s="1"/>
  <c r="E66" i="141" s="1"/>
  <c r="E67" i="141" s="1"/>
  <c r="E68" i="141" s="1"/>
  <c r="E69" i="141" s="1"/>
  <c r="E70" i="141" s="1"/>
  <c r="E71" i="141" s="1"/>
  <c r="E72" i="141" s="1"/>
  <c r="E73" i="141" s="1"/>
  <c r="E74" i="141" s="1"/>
  <c r="E75" i="141" s="1"/>
  <c r="E76" i="141" s="1"/>
  <c r="E77" i="141" s="1"/>
  <c r="E78" i="141" s="1"/>
  <c r="E79" i="141" s="1"/>
  <c r="E80" i="141" s="1"/>
  <c r="E81" i="141" s="1"/>
  <c r="E82" i="141" s="1"/>
  <c r="E83" i="141" s="1"/>
  <c r="E84" i="141" s="1"/>
  <c r="E85" i="141" s="1"/>
  <c r="E86" i="141" s="1"/>
  <c r="E87" i="141" s="1"/>
  <c r="E88" i="141" s="1"/>
  <c r="E89" i="141" s="1"/>
  <c r="E90" i="141" s="1"/>
  <c r="E91" i="141" s="1"/>
  <c r="E92" i="141" s="1"/>
  <c r="E93" i="141" s="1"/>
  <c r="E94" i="141" s="1"/>
  <c r="E95" i="141" s="1"/>
  <c r="E96" i="141" s="1"/>
  <c r="E45" i="140" l="1"/>
  <c r="E16" i="144"/>
  <c r="K16" i="144"/>
  <c r="J16" i="144"/>
  <c r="I16" i="144"/>
  <c r="H16" i="144"/>
  <c r="G16" i="144"/>
  <c r="F16" i="144"/>
  <c r="K16" i="139"/>
  <c r="C72" i="139"/>
  <c r="M9" i="119"/>
  <c r="B72" i="103"/>
  <c r="B74" i="103" s="1"/>
  <c r="U70" i="103"/>
  <c r="T70" i="103"/>
  <c r="S70" i="103"/>
  <c r="R70" i="103"/>
  <c r="Q70" i="103"/>
  <c r="P70" i="103"/>
  <c r="O70" i="103"/>
  <c r="N70" i="103"/>
  <c r="M70" i="103"/>
  <c r="L70" i="103"/>
  <c r="K70" i="103"/>
  <c r="J70" i="103"/>
  <c r="I70" i="103"/>
  <c r="H70" i="103"/>
  <c r="G70" i="103"/>
  <c r="F70" i="103"/>
  <c r="E70" i="103"/>
  <c r="D70" i="103"/>
  <c r="C70" i="103"/>
  <c r="B70" i="103"/>
  <c r="D9" i="126"/>
  <c r="D9" i="123"/>
  <c r="D9" i="122"/>
  <c r="B25" i="103"/>
  <c r="C23" i="103"/>
  <c r="D23" i="103"/>
  <c r="E23" i="103"/>
  <c r="F23" i="103"/>
  <c r="G23" i="103"/>
  <c r="H23" i="103"/>
  <c r="I23" i="103"/>
  <c r="J23" i="103"/>
  <c r="K23" i="103"/>
  <c r="L23" i="103"/>
  <c r="M23" i="103"/>
  <c r="N23" i="103"/>
  <c r="O23" i="103"/>
  <c r="P23" i="103"/>
  <c r="Q23" i="103"/>
  <c r="R23" i="103"/>
  <c r="S23" i="103"/>
  <c r="T23" i="103"/>
  <c r="U23" i="103"/>
  <c r="B23" i="103"/>
  <c r="I54" i="137"/>
  <c r="N4" i="137"/>
  <c r="O4" i="137"/>
  <c r="P4" i="137"/>
  <c r="Q4" i="137"/>
  <c r="T4" i="137"/>
  <c r="M4" i="137"/>
  <c r="O52" i="126"/>
  <c r="R40" i="126"/>
  <c r="P40" i="126"/>
  <c r="Q26" i="126"/>
  <c r="Q27" i="126"/>
  <c r="Q28" i="126"/>
  <c r="Q29" i="126"/>
  <c r="Q30" i="126"/>
  <c r="Q31" i="126"/>
  <c r="Q32" i="126"/>
  <c r="Q33" i="126"/>
  <c r="Q25" i="126"/>
  <c r="P26" i="126"/>
  <c r="P27" i="126"/>
  <c r="P28" i="126"/>
  <c r="P29" i="126"/>
  <c r="P30" i="126"/>
  <c r="P31" i="126"/>
  <c r="P32" i="126"/>
  <c r="P33" i="126"/>
  <c r="P25" i="126"/>
  <c r="Q11" i="126"/>
  <c r="P11" i="126"/>
  <c r="D41" i="126"/>
  <c r="D18" i="126"/>
  <c r="D21" i="126"/>
  <c r="P40" i="125"/>
  <c r="P36" i="125"/>
  <c r="O52" i="125"/>
  <c r="D14" i="125"/>
  <c r="D21" i="125"/>
  <c r="D9" i="125"/>
  <c r="Q35" i="125"/>
  <c r="P35" i="125"/>
  <c r="Q26" i="125"/>
  <c r="Q27" i="125"/>
  <c r="Q28" i="125"/>
  <c r="Q29" i="125"/>
  <c r="Q30" i="125"/>
  <c r="Q31" i="125"/>
  <c r="Q32" i="125"/>
  <c r="Q33" i="125"/>
  <c r="Q25" i="125"/>
  <c r="P26" i="125"/>
  <c r="P27" i="125"/>
  <c r="P28" i="125"/>
  <c r="P29" i="125"/>
  <c r="P30" i="125"/>
  <c r="P31" i="125"/>
  <c r="P32" i="125"/>
  <c r="P33" i="125"/>
  <c r="P25" i="125"/>
  <c r="D23" i="125"/>
  <c r="D41" i="125"/>
  <c r="B28" i="103" l="1"/>
  <c r="P9" i="119"/>
  <c r="B52" i="165" s="1"/>
  <c r="B5" i="165"/>
  <c r="F9" i="119"/>
  <c r="J6" i="119" s="1"/>
  <c r="G45" i="140"/>
  <c r="I45" i="140" s="1"/>
  <c r="K45" i="140" s="1"/>
  <c r="F45" i="140"/>
  <c r="H45" i="140" s="1"/>
  <c r="J45" i="140" s="1"/>
  <c r="E72" i="139"/>
  <c r="E101" i="139" s="1"/>
  <c r="K72" i="144"/>
  <c r="G72" i="144"/>
  <c r="E72" i="144"/>
  <c r="F72" i="144"/>
  <c r="H72" i="144"/>
  <c r="J72" i="144"/>
  <c r="I72" i="144"/>
  <c r="B75" i="103"/>
  <c r="B76" i="103"/>
  <c r="B73" i="103"/>
  <c r="B27" i="103"/>
  <c r="B29" i="103"/>
  <c r="B26" i="103"/>
  <c r="Q9" i="119" l="1"/>
  <c r="B52" i="164" s="1"/>
  <c r="B5" i="164"/>
  <c r="B29" i="163" s="1"/>
  <c r="B45" i="137"/>
  <c r="B36" i="137"/>
  <c r="B18" i="137"/>
  <c r="I18" i="137"/>
  <c r="J19" i="137"/>
  <c r="J28" i="137" s="1"/>
  <c r="J37" i="137" s="1"/>
  <c r="J46" i="137" s="1"/>
  <c r="J18" i="137"/>
  <c r="J27" i="137" s="1"/>
  <c r="J36" i="137" s="1"/>
  <c r="J45" i="137" s="1"/>
  <c r="C13" i="137"/>
  <c r="C22" i="137" s="1"/>
  <c r="C31" i="137" s="1"/>
  <c r="C40" i="137" s="1"/>
  <c r="C49" i="137" s="1"/>
  <c r="D13" i="137"/>
  <c r="D22" i="137" s="1"/>
  <c r="D31" i="137" s="1"/>
  <c r="D40" i="137" s="1"/>
  <c r="D49" i="137" s="1"/>
  <c r="E13" i="137"/>
  <c r="E22" i="137" s="1"/>
  <c r="E31" i="137" s="1"/>
  <c r="E40" i="137" s="1"/>
  <c r="E49" i="137" s="1"/>
  <c r="F13" i="137"/>
  <c r="F22" i="137" s="1"/>
  <c r="F31" i="137" s="1"/>
  <c r="F40" i="137" s="1"/>
  <c r="F49" i="137" s="1"/>
  <c r="I13" i="137"/>
  <c r="I22" i="137" s="1"/>
  <c r="I31" i="137" s="1"/>
  <c r="I40" i="137" s="1"/>
  <c r="I49" i="137" s="1"/>
  <c r="B13" i="137"/>
  <c r="B22" i="137" s="1"/>
  <c r="B31" i="137" s="1"/>
  <c r="B40" i="137" s="1"/>
  <c r="B49" i="137" s="1"/>
  <c r="P29" i="163" l="1"/>
  <c r="J29" i="163"/>
  <c r="S29" i="163"/>
  <c r="AD29" i="163"/>
  <c r="AC29" i="163"/>
  <c r="Y29" i="163"/>
  <c r="R29" i="163"/>
  <c r="I29" i="163"/>
  <c r="V29" i="163"/>
  <c r="Q29" i="163"/>
  <c r="H29" i="163"/>
  <c r="AB29" i="163"/>
  <c r="AA29" i="163"/>
  <c r="U29" i="163"/>
  <c r="K29" i="163"/>
  <c r="G29" i="163"/>
  <c r="T29" i="163"/>
  <c r="Z29" i="163"/>
  <c r="W29" i="163"/>
  <c r="O29" i="163"/>
  <c r="N29" i="163"/>
  <c r="F29" i="163"/>
  <c r="L29" i="163"/>
  <c r="M29" i="163"/>
  <c r="X29" i="163"/>
  <c r="K101" i="144"/>
  <c r="J101" i="144"/>
  <c r="I101" i="144"/>
  <c r="H101" i="144"/>
  <c r="G101" i="144"/>
  <c r="F101" i="144"/>
  <c r="P40" i="124"/>
  <c r="Q26" i="122"/>
  <c r="Q27" i="122"/>
  <c r="Q28" i="122"/>
  <c r="Q29" i="122"/>
  <c r="Q30" i="122"/>
  <c r="Q31" i="122"/>
  <c r="Q32" i="122"/>
  <c r="Q33" i="122"/>
  <c r="Q25" i="122"/>
  <c r="P26" i="122"/>
  <c r="P27" i="122"/>
  <c r="P28" i="122"/>
  <c r="P29" i="122"/>
  <c r="P30" i="122"/>
  <c r="P31" i="122"/>
  <c r="P32" i="122"/>
  <c r="P33" i="122"/>
  <c r="P25" i="122"/>
  <c r="O27" i="122"/>
  <c r="P36" i="122"/>
  <c r="P39" i="122" s="1"/>
  <c r="C56" i="174" s="1"/>
  <c r="E56" i="174" s="1"/>
  <c r="Q26" i="124"/>
  <c r="Q27" i="124"/>
  <c r="Q28" i="124"/>
  <c r="Q29" i="124"/>
  <c r="Q30" i="124"/>
  <c r="Q31" i="124"/>
  <c r="R31" i="124" s="1"/>
  <c r="Q32" i="124"/>
  <c r="Q33" i="124"/>
  <c r="Q25" i="124"/>
  <c r="R25" i="123"/>
  <c r="D41" i="123"/>
  <c r="D9" i="124"/>
  <c r="D14" i="124"/>
  <c r="O14" i="124" s="1"/>
  <c r="D13" i="124"/>
  <c r="O13" i="124" s="1"/>
  <c r="Q9" i="124"/>
  <c r="D41" i="124"/>
  <c r="R17" i="122"/>
  <c r="R15" i="123"/>
  <c r="H7" i="122"/>
  <c r="D14" i="123"/>
  <c r="O14" i="123" s="1"/>
  <c r="N52" i="126"/>
  <c r="C51" i="126"/>
  <c r="N50" i="126"/>
  <c r="N51" i="126" s="1"/>
  <c r="R46" i="126"/>
  <c r="Q46" i="126"/>
  <c r="P46" i="126"/>
  <c r="N45" i="126"/>
  <c r="N47" i="126" s="1"/>
  <c r="C45" i="126"/>
  <c r="C46" i="126" s="1"/>
  <c r="L37" i="126"/>
  <c r="Q36" i="126"/>
  <c r="R36" i="126" s="1"/>
  <c r="G36" i="126"/>
  <c r="C36" i="126"/>
  <c r="Q35" i="126"/>
  <c r="R35" i="126" s="1"/>
  <c r="P35" i="126"/>
  <c r="N35" i="126"/>
  <c r="G35" i="126"/>
  <c r="C35" i="126"/>
  <c r="Q34" i="126"/>
  <c r="P34" i="126"/>
  <c r="G34" i="126"/>
  <c r="N33" i="126"/>
  <c r="N36" i="126" s="1"/>
  <c r="C33" i="126"/>
  <c r="R32" i="126"/>
  <c r="N32" i="126"/>
  <c r="G32" i="126"/>
  <c r="R31" i="126"/>
  <c r="N31" i="126"/>
  <c r="G31" i="126"/>
  <c r="R30" i="126"/>
  <c r="N30" i="126"/>
  <c r="G30" i="126"/>
  <c r="R29" i="126"/>
  <c r="N29" i="126"/>
  <c r="G29" i="126"/>
  <c r="R28" i="126"/>
  <c r="N28" i="126"/>
  <c r="G28" i="126"/>
  <c r="N27" i="126"/>
  <c r="G27" i="126"/>
  <c r="N26" i="126"/>
  <c r="M26" i="126"/>
  <c r="G26" i="126"/>
  <c r="R26" i="126" s="1"/>
  <c r="R25" i="126"/>
  <c r="G25" i="126"/>
  <c r="R27" i="126" s="1"/>
  <c r="R23" i="126"/>
  <c r="P23" i="126"/>
  <c r="G23" i="126"/>
  <c r="O23" i="126"/>
  <c r="M22" i="126"/>
  <c r="Q21" i="126"/>
  <c r="P21" i="126"/>
  <c r="G21" i="126"/>
  <c r="Q20" i="126"/>
  <c r="R20" i="126" s="1"/>
  <c r="P20" i="126"/>
  <c r="G20" i="126"/>
  <c r="Q19" i="126"/>
  <c r="P19" i="126"/>
  <c r="G19" i="126"/>
  <c r="Q18" i="126"/>
  <c r="P18" i="126"/>
  <c r="O18" i="126"/>
  <c r="G18" i="126"/>
  <c r="R17" i="126"/>
  <c r="G17" i="126"/>
  <c r="R15" i="126"/>
  <c r="G16" i="126"/>
  <c r="G15" i="126"/>
  <c r="Q14" i="126"/>
  <c r="P14" i="126"/>
  <c r="O14" i="126"/>
  <c r="M14" i="126"/>
  <c r="G14" i="126"/>
  <c r="Q13" i="126"/>
  <c r="O13" i="126"/>
  <c r="N13" i="126"/>
  <c r="M13" i="126"/>
  <c r="G13" i="126"/>
  <c r="R13" i="126" s="1"/>
  <c r="O11" i="126"/>
  <c r="F11" i="126"/>
  <c r="E11" i="126"/>
  <c r="R10" i="126"/>
  <c r="G10" i="126"/>
  <c r="M9" i="126"/>
  <c r="E44" i="126"/>
  <c r="C10" i="185" s="1"/>
  <c r="C10" i="184" s="1"/>
  <c r="B9" i="126"/>
  <c r="R8" i="126"/>
  <c r="G8" i="126"/>
  <c r="R7" i="126"/>
  <c r="G7" i="126"/>
  <c r="R6" i="126"/>
  <c r="G6" i="126"/>
  <c r="P5" i="126"/>
  <c r="Q5" i="126" s="1"/>
  <c r="R5" i="126" s="1"/>
  <c r="E5" i="126"/>
  <c r="F5" i="126" s="1"/>
  <c r="G5" i="126" s="1"/>
  <c r="C51" i="125"/>
  <c r="N47" i="125"/>
  <c r="R46" i="125"/>
  <c r="Q46" i="125"/>
  <c r="P46" i="125"/>
  <c r="C46" i="125"/>
  <c r="N45" i="125"/>
  <c r="N50" i="125" s="1"/>
  <c r="N51" i="125" s="1"/>
  <c r="C45" i="125"/>
  <c r="C49" i="125" s="1"/>
  <c r="C50" i="125" s="1"/>
  <c r="Q40" i="125"/>
  <c r="E40" i="125"/>
  <c r="L37" i="125"/>
  <c r="Q36" i="125"/>
  <c r="R36" i="125"/>
  <c r="N36" i="125"/>
  <c r="G36" i="125"/>
  <c r="C36" i="125"/>
  <c r="R35" i="125"/>
  <c r="N35" i="125"/>
  <c r="N52" i="125" s="1"/>
  <c r="G35" i="125"/>
  <c r="C35" i="125"/>
  <c r="Q34" i="125"/>
  <c r="P34" i="125"/>
  <c r="G34" i="125"/>
  <c r="N33" i="125"/>
  <c r="C33" i="125"/>
  <c r="R32" i="125"/>
  <c r="N32" i="125"/>
  <c r="G32" i="125"/>
  <c r="R31" i="125"/>
  <c r="N31" i="125"/>
  <c r="G31" i="125"/>
  <c r="R30" i="125"/>
  <c r="N30" i="125"/>
  <c r="G30" i="125"/>
  <c r="R29" i="125"/>
  <c r="N29" i="125"/>
  <c r="G29" i="125"/>
  <c r="R28" i="125"/>
  <c r="N28" i="125"/>
  <c r="G28" i="125"/>
  <c r="N27" i="125"/>
  <c r="G27" i="125"/>
  <c r="N26" i="125"/>
  <c r="M26" i="125"/>
  <c r="G26" i="125"/>
  <c r="R26" i="125" s="1"/>
  <c r="R25" i="125"/>
  <c r="G25" i="125"/>
  <c r="R27" i="125" s="1"/>
  <c r="R23" i="125"/>
  <c r="P23" i="125"/>
  <c r="G23" i="125"/>
  <c r="O23" i="125"/>
  <c r="M22" i="125"/>
  <c r="Q21" i="125"/>
  <c r="P21" i="125"/>
  <c r="R21" i="125" s="1"/>
  <c r="G21" i="125"/>
  <c r="Q20" i="125"/>
  <c r="R20" i="125" s="1"/>
  <c r="P20" i="125"/>
  <c r="G20" i="125"/>
  <c r="Q19" i="125"/>
  <c r="P19" i="125"/>
  <c r="R19" i="125" s="1"/>
  <c r="G19" i="125"/>
  <c r="Q18" i="125"/>
  <c r="O18" i="125"/>
  <c r="G18" i="125"/>
  <c r="E18" i="125"/>
  <c r="P18" i="125" s="1"/>
  <c r="G17" i="125"/>
  <c r="R16" i="125"/>
  <c r="G16" i="125"/>
  <c r="E15" i="125"/>
  <c r="Q14" i="125"/>
  <c r="R14" i="125" s="1"/>
  <c r="P14" i="125"/>
  <c r="O14" i="125"/>
  <c r="M14" i="125"/>
  <c r="G14" i="125"/>
  <c r="Q13" i="125"/>
  <c r="O13" i="125"/>
  <c r="N13" i="125"/>
  <c r="M13" i="125"/>
  <c r="E13" i="125"/>
  <c r="P13" i="125" s="1"/>
  <c r="Q11" i="125"/>
  <c r="R40" i="125" s="1"/>
  <c r="O11" i="125"/>
  <c r="F11" i="125"/>
  <c r="G11" i="125" s="1"/>
  <c r="E11" i="125"/>
  <c r="R10" i="125"/>
  <c r="G10" i="125"/>
  <c r="M9" i="125"/>
  <c r="E44" i="125"/>
  <c r="C10" i="182" s="1"/>
  <c r="C10" i="181" s="1"/>
  <c r="B9" i="125"/>
  <c r="S8" i="125"/>
  <c r="R8" i="125"/>
  <c r="G8" i="125"/>
  <c r="R7" i="125"/>
  <c r="H7" i="125"/>
  <c r="F45" i="125" s="1"/>
  <c r="G7" i="125"/>
  <c r="R6" i="125"/>
  <c r="H6" i="125"/>
  <c r="E45" i="125" s="1"/>
  <c r="G6" i="125"/>
  <c r="E5" i="125"/>
  <c r="N51" i="124"/>
  <c r="C51" i="124"/>
  <c r="N50" i="124"/>
  <c r="N47" i="124"/>
  <c r="R46" i="124"/>
  <c r="Q46" i="124"/>
  <c r="P46" i="124"/>
  <c r="N45" i="124"/>
  <c r="C45" i="124"/>
  <c r="C46" i="124" s="1"/>
  <c r="L37" i="124"/>
  <c r="Q36" i="124"/>
  <c r="R36" i="124" s="1"/>
  <c r="G36" i="124"/>
  <c r="C36" i="124"/>
  <c r="R35" i="124"/>
  <c r="N35" i="124"/>
  <c r="N52" i="124" s="1"/>
  <c r="G35" i="124"/>
  <c r="C35" i="124"/>
  <c r="Q34" i="124"/>
  <c r="R34" i="124"/>
  <c r="G34" i="124"/>
  <c r="N33" i="124"/>
  <c r="N36" i="124" s="1"/>
  <c r="C33" i="124"/>
  <c r="N32" i="124"/>
  <c r="G32" i="124"/>
  <c r="N31" i="124"/>
  <c r="G31" i="124"/>
  <c r="R30" i="124"/>
  <c r="N30" i="124"/>
  <c r="G30" i="124"/>
  <c r="N29" i="124"/>
  <c r="G29" i="124"/>
  <c r="R28" i="124"/>
  <c r="N28" i="124"/>
  <c r="G28" i="124"/>
  <c r="N27" i="124"/>
  <c r="G27" i="124"/>
  <c r="N26" i="124"/>
  <c r="M26" i="124"/>
  <c r="G26" i="124"/>
  <c r="R26" i="124" s="1"/>
  <c r="R25" i="124"/>
  <c r="G25" i="124"/>
  <c r="R27" i="124" s="1"/>
  <c r="R23" i="124"/>
  <c r="P23" i="124"/>
  <c r="O23" i="124"/>
  <c r="G23" i="124"/>
  <c r="M22" i="124"/>
  <c r="Q21" i="124"/>
  <c r="R21" i="124" s="1"/>
  <c r="P21" i="124"/>
  <c r="G21" i="124"/>
  <c r="Q20" i="124"/>
  <c r="R20" i="124" s="1"/>
  <c r="P20" i="124"/>
  <c r="G20" i="124"/>
  <c r="R19" i="124"/>
  <c r="Q19" i="124"/>
  <c r="P19" i="124"/>
  <c r="O19" i="124"/>
  <c r="G19" i="124"/>
  <c r="D19" i="124"/>
  <c r="Q18" i="124"/>
  <c r="O18" i="124"/>
  <c r="E18" i="124"/>
  <c r="P18" i="124" s="1"/>
  <c r="E17" i="124"/>
  <c r="G17" i="124" s="1"/>
  <c r="D17" i="124"/>
  <c r="G16" i="124"/>
  <c r="D16" i="124"/>
  <c r="G15" i="124"/>
  <c r="E15" i="124"/>
  <c r="D15" i="124"/>
  <c r="Q14" i="124"/>
  <c r="R14" i="124" s="1"/>
  <c r="P14" i="124"/>
  <c r="M14" i="124"/>
  <c r="G14" i="124"/>
  <c r="Q13" i="124"/>
  <c r="N13" i="124"/>
  <c r="M13" i="124"/>
  <c r="O11" i="124"/>
  <c r="F11" i="124"/>
  <c r="F40" i="124" s="1"/>
  <c r="G40" i="124" s="1"/>
  <c r="E11" i="124"/>
  <c r="E40" i="124" s="1"/>
  <c r="R10" i="124"/>
  <c r="G10" i="124"/>
  <c r="M9" i="124"/>
  <c r="B9" i="124"/>
  <c r="S8" i="124"/>
  <c r="R8" i="124"/>
  <c r="G8" i="124"/>
  <c r="R7" i="124"/>
  <c r="G7" i="124"/>
  <c r="R6" i="124"/>
  <c r="G6" i="124"/>
  <c r="E5" i="124"/>
  <c r="F5" i="124" s="1"/>
  <c r="G5" i="124" s="1"/>
  <c r="C51" i="123"/>
  <c r="R46" i="123"/>
  <c r="Q46" i="123"/>
  <c r="P46" i="123"/>
  <c r="N45" i="123"/>
  <c r="N50" i="123" s="1"/>
  <c r="N51" i="123" s="1"/>
  <c r="C45" i="123"/>
  <c r="C49" i="123" s="1"/>
  <c r="C50" i="123" s="1"/>
  <c r="L37" i="123"/>
  <c r="Q36" i="123"/>
  <c r="R36" i="123" s="1"/>
  <c r="G36" i="123"/>
  <c r="C36" i="123"/>
  <c r="R35" i="123"/>
  <c r="N35" i="123"/>
  <c r="N52" i="123" s="1"/>
  <c r="G35" i="123"/>
  <c r="C35" i="123"/>
  <c r="Q34" i="123"/>
  <c r="R34" i="123" s="1"/>
  <c r="P34" i="123"/>
  <c r="G34" i="123"/>
  <c r="N33" i="123"/>
  <c r="N36" i="123" s="1"/>
  <c r="C33" i="123"/>
  <c r="N32" i="123"/>
  <c r="G32" i="123"/>
  <c r="N31" i="123"/>
  <c r="G31" i="123"/>
  <c r="N30" i="123"/>
  <c r="G30" i="123"/>
  <c r="N29" i="123"/>
  <c r="G29" i="123"/>
  <c r="N28" i="123"/>
  <c r="G28" i="123"/>
  <c r="N27" i="123"/>
  <c r="G27" i="123"/>
  <c r="N26" i="123"/>
  <c r="M26" i="123"/>
  <c r="G26" i="123"/>
  <c r="R26" i="123" s="1"/>
  <c r="G25" i="123"/>
  <c r="R27" i="123" s="1"/>
  <c r="P23" i="123"/>
  <c r="R23" i="123" s="1"/>
  <c r="O23" i="123"/>
  <c r="G23" i="123"/>
  <c r="M22" i="123"/>
  <c r="Q21" i="123"/>
  <c r="P21" i="123"/>
  <c r="G21" i="123"/>
  <c r="Q20" i="123"/>
  <c r="P20" i="123"/>
  <c r="G20" i="123"/>
  <c r="Q19" i="123"/>
  <c r="P19" i="123"/>
  <c r="G19" i="123"/>
  <c r="D19" i="123"/>
  <c r="Q18" i="123"/>
  <c r="O18" i="123"/>
  <c r="G18" i="123"/>
  <c r="P18" i="123"/>
  <c r="G17" i="123"/>
  <c r="G16" i="123"/>
  <c r="Q14" i="123"/>
  <c r="P14" i="123"/>
  <c r="M14" i="123"/>
  <c r="G14" i="123"/>
  <c r="Q13" i="123"/>
  <c r="O13" i="123"/>
  <c r="N13" i="123"/>
  <c r="M13" i="123"/>
  <c r="E13" i="123"/>
  <c r="P13" i="123" s="1"/>
  <c r="O11" i="123"/>
  <c r="Q40" i="123" s="1"/>
  <c r="C59" i="177" s="1"/>
  <c r="E59" i="177" s="1"/>
  <c r="F11" i="123"/>
  <c r="E11" i="123"/>
  <c r="E40" i="123" s="1"/>
  <c r="R10" i="123"/>
  <c r="G10" i="123"/>
  <c r="M9" i="123"/>
  <c r="B9" i="123"/>
  <c r="S8" i="123"/>
  <c r="R8" i="123"/>
  <c r="G8" i="123"/>
  <c r="R7" i="123"/>
  <c r="G7" i="123"/>
  <c r="R6" i="123"/>
  <c r="G6" i="123"/>
  <c r="E5" i="123"/>
  <c r="F5" i="123" s="1"/>
  <c r="G5" i="123" s="1"/>
  <c r="P46" i="122"/>
  <c r="N26" i="122"/>
  <c r="M26" i="122"/>
  <c r="Q34" i="122"/>
  <c r="P34" i="122"/>
  <c r="N28" i="122"/>
  <c r="N29" i="122"/>
  <c r="N30" i="122"/>
  <c r="N31" i="122"/>
  <c r="N32" i="122"/>
  <c r="N33" i="122"/>
  <c r="N27" i="122"/>
  <c r="Q35" i="122"/>
  <c r="P35" i="122"/>
  <c r="P23" i="122"/>
  <c r="R23" i="122" s="1"/>
  <c r="M14" i="122"/>
  <c r="O13" i="122"/>
  <c r="Q13" i="122"/>
  <c r="N13" i="122"/>
  <c r="O14" i="122"/>
  <c r="P14" i="122"/>
  <c r="R14" i="122" s="1"/>
  <c r="Q14" i="122"/>
  <c r="O18" i="122"/>
  <c r="P18" i="122"/>
  <c r="P38" i="122" s="1"/>
  <c r="C55" i="174" s="1"/>
  <c r="Q18" i="122"/>
  <c r="Q38" i="122" s="1"/>
  <c r="C56" i="173" s="1"/>
  <c r="E56" i="173" s="1"/>
  <c r="O19" i="122"/>
  <c r="P19" i="122"/>
  <c r="Q19" i="122"/>
  <c r="R19" i="122"/>
  <c r="P20" i="122"/>
  <c r="Q20" i="122"/>
  <c r="R20" i="122" s="1"/>
  <c r="P21" i="122"/>
  <c r="Q21" i="122"/>
  <c r="R21" i="122"/>
  <c r="M22" i="122"/>
  <c r="D41" i="122"/>
  <c r="E40" i="122"/>
  <c r="E11" i="122"/>
  <c r="M13" i="122"/>
  <c r="E13" i="122"/>
  <c r="G26" i="122"/>
  <c r="R26" i="122" s="1"/>
  <c r="R19" i="126" l="1"/>
  <c r="R34" i="126"/>
  <c r="AA10" i="184"/>
  <c r="AB10" i="184"/>
  <c r="T10" i="184"/>
  <c r="R10" i="184"/>
  <c r="Q10" i="184"/>
  <c r="L10" i="184"/>
  <c r="K10" i="184"/>
  <c r="S10" i="184"/>
  <c r="O10" i="184"/>
  <c r="W10" i="184"/>
  <c r="AC10" i="184"/>
  <c r="U10" i="184"/>
  <c r="V10" i="184"/>
  <c r="J10" i="184"/>
  <c r="N10" i="184"/>
  <c r="I10" i="184"/>
  <c r="Z10" i="184"/>
  <c r="AD10" i="184"/>
  <c r="Y10" i="184"/>
  <c r="H10" i="184"/>
  <c r="X10" i="184"/>
  <c r="P10" i="184"/>
  <c r="M10" i="184"/>
  <c r="V10" i="185"/>
  <c r="R10" i="185"/>
  <c r="Q10" i="185"/>
  <c r="X10" i="185"/>
  <c r="AB10" i="185"/>
  <c r="AA10" i="185"/>
  <c r="Z10" i="185"/>
  <c r="Y10" i="185"/>
  <c r="T10" i="185"/>
  <c r="U10" i="185"/>
  <c r="P10" i="185"/>
  <c r="W10" i="185"/>
  <c r="I10" i="185"/>
  <c r="AC10" i="185"/>
  <c r="J10" i="185"/>
  <c r="AD10" i="185"/>
  <c r="K10" i="185"/>
  <c r="L10" i="185"/>
  <c r="M10" i="185"/>
  <c r="H10" i="185"/>
  <c r="H33" i="185" s="1"/>
  <c r="N10" i="185"/>
  <c r="O10" i="185"/>
  <c r="S10" i="185"/>
  <c r="R18" i="126"/>
  <c r="R14" i="126"/>
  <c r="Z10" i="181"/>
  <c r="Z13" i="181" s="1"/>
  <c r="Z15" i="181" s="1"/>
  <c r="AD10" i="181"/>
  <c r="AD13" i="181" s="1"/>
  <c r="AD15" i="181" s="1"/>
  <c r="AA10" i="181"/>
  <c r="AA13" i="181" s="1"/>
  <c r="AA15" i="181" s="1"/>
  <c r="Y10" i="181"/>
  <c r="Y13" i="181" s="1"/>
  <c r="Y15" i="181" s="1"/>
  <c r="X10" i="181"/>
  <c r="X13" i="181" s="1"/>
  <c r="X15" i="181" s="1"/>
  <c r="V10" i="181"/>
  <c r="V13" i="181" s="1"/>
  <c r="V15" i="181" s="1"/>
  <c r="U10" i="181"/>
  <c r="U13" i="181" s="1"/>
  <c r="U15" i="181" s="1"/>
  <c r="T10" i="181"/>
  <c r="T13" i="181" s="1"/>
  <c r="T15" i="181" s="1"/>
  <c r="S10" i="181"/>
  <c r="S13" i="181" s="1"/>
  <c r="S15" i="181" s="1"/>
  <c r="Q10" i="181"/>
  <c r="Q13" i="181" s="1"/>
  <c r="Q15" i="181" s="1"/>
  <c r="P10" i="181"/>
  <c r="P13" i="181" s="1"/>
  <c r="P15" i="181" s="1"/>
  <c r="O10" i="181"/>
  <c r="O13" i="181" s="1"/>
  <c r="O15" i="181" s="1"/>
  <c r="L10" i="181"/>
  <c r="L13" i="181" s="1"/>
  <c r="L15" i="181" s="1"/>
  <c r="I10" i="181"/>
  <c r="I13" i="181" s="1"/>
  <c r="I15" i="181" s="1"/>
  <c r="R10" i="181"/>
  <c r="R13" i="181" s="1"/>
  <c r="R15" i="181" s="1"/>
  <c r="J10" i="181"/>
  <c r="J13" i="181" s="1"/>
  <c r="J15" i="181" s="1"/>
  <c r="AB10" i="181"/>
  <c r="AB13" i="181" s="1"/>
  <c r="AB15" i="181" s="1"/>
  <c r="K10" i="181"/>
  <c r="K13" i="181" s="1"/>
  <c r="K15" i="181" s="1"/>
  <c r="AC10" i="181"/>
  <c r="AC13" i="181" s="1"/>
  <c r="AC15" i="181" s="1"/>
  <c r="M10" i="181"/>
  <c r="M13" i="181" s="1"/>
  <c r="M15" i="181" s="1"/>
  <c r="N10" i="181"/>
  <c r="N13" i="181" s="1"/>
  <c r="N15" i="181" s="1"/>
  <c r="W10" i="181"/>
  <c r="W13" i="181" s="1"/>
  <c r="W15" i="181" s="1"/>
  <c r="H10" i="181"/>
  <c r="H13" i="181" s="1"/>
  <c r="H15" i="181" s="1"/>
  <c r="AC10" i="182"/>
  <c r="AC13" i="182" s="1"/>
  <c r="AC15" i="182" s="1"/>
  <c r="AA10" i="182"/>
  <c r="AA13" i="182" s="1"/>
  <c r="AA15" i="182" s="1"/>
  <c r="M10" i="182"/>
  <c r="M13" i="182" s="1"/>
  <c r="M15" i="182" s="1"/>
  <c r="K10" i="182"/>
  <c r="P10" i="182"/>
  <c r="P13" i="182" s="1"/>
  <c r="P15" i="182" s="1"/>
  <c r="Y10" i="182"/>
  <c r="Y13" i="182" s="1"/>
  <c r="Y15" i="182" s="1"/>
  <c r="T10" i="182"/>
  <c r="T13" i="182" s="1"/>
  <c r="T15" i="182" s="1"/>
  <c r="H10" i="182"/>
  <c r="H33" i="182" s="1"/>
  <c r="X10" i="182"/>
  <c r="X13" i="182" s="1"/>
  <c r="X15" i="182" s="1"/>
  <c r="R10" i="182"/>
  <c r="R13" i="182" s="1"/>
  <c r="R15" i="182" s="1"/>
  <c r="N10" i="182"/>
  <c r="N13" i="182" s="1"/>
  <c r="N15" i="182" s="1"/>
  <c r="Q10" i="182"/>
  <c r="Q13" i="182" s="1"/>
  <c r="Q15" i="182" s="1"/>
  <c r="AD10" i="182"/>
  <c r="AD13" i="182" s="1"/>
  <c r="AD15" i="182" s="1"/>
  <c r="L10" i="182"/>
  <c r="L13" i="182" s="1"/>
  <c r="L15" i="182" s="1"/>
  <c r="W10" i="182"/>
  <c r="W13" i="182" s="1"/>
  <c r="W15" i="182" s="1"/>
  <c r="AB10" i="182"/>
  <c r="AB13" i="182" s="1"/>
  <c r="AB15" i="182" s="1"/>
  <c r="S10" i="182"/>
  <c r="S13" i="182" s="1"/>
  <c r="S15" i="182" s="1"/>
  <c r="V10" i="182"/>
  <c r="V13" i="182" s="1"/>
  <c r="V15" i="182" s="1"/>
  <c r="J10" i="182"/>
  <c r="Z10" i="182"/>
  <c r="Z13" i="182" s="1"/>
  <c r="Z15" i="182" s="1"/>
  <c r="U10" i="182"/>
  <c r="U13" i="182" s="1"/>
  <c r="U15" i="182" s="1"/>
  <c r="I10" i="182"/>
  <c r="O10" i="182"/>
  <c r="O13" i="182" s="1"/>
  <c r="O15" i="182" s="1"/>
  <c r="R17" i="124"/>
  <c r="X59" i="177"/>
  <c r="E84" i="177"/>
  <c r="Z59" i="177"/>
  <c r="K59" i="177"/>
  <c r="V59" i="177"/>
  <c r="AA59" i="177"/>
  <c r="S59" i="177"/>
  <c r="Q59" i="177"/>
  <c r="M59" i="177"/>
  <c r="O59" i="177"/>
  <c r="AC59" i="177"/>
  <c r="G59" i="177"/>
  <c r="T59" i="177"/>
  <c r="W59" i="177"/>
  <c r="I59" i="177"/>
  <c r="J59" i="177"/>
  <c r="R59" i="177"/>
  <c r="Y59" i="177"/>
  <c r="L59" i="177"/>
  <c r="U59" i="177"/>
  <c r="AB59" i="177"/>
  <c r="H59" i="177"/>
  <c r="P59" i="177"/>
  <c r="N59" i="177"/>
  <c r="AD59" i="177"/>
  <c r="F59" i="177"/>
  <c r="R21" i="123"/>
  <c r="O19" i="123"/>
  <c r="R16" i="123"/>
  <c r="P40" i="123"/>
  <c r="C46" i="123"/>
  <c r="G11" i="123"/>
  <c r="R20" i="123"/>
  <c r="R19" i="123"/>
  <c r="R14" i="123"/>
  <c r="E81" i="173"/>
  <c r="L56" i="173"/>
  <c r="L61" i="173" s="1"/>
  <c r="L63" i="173" s="1"/>
  <c r="S56" i="173"/>
  <c r="S61" i="173" s="1"/>
  <c r="S63" i="173" s="1"/>
  <c r="AA56" i="173"/>
  <c r="AA61" i="173" s="1"/>
  <c r="AA63" i="173" s="1"/>
  <c r="R56" i="173"/>
  <c r="R61" i="173" s="1"/>
  <c r="R63" i="173" s="1"/>
  <c r="K56" i="173"/>
  <c r="P56" i="173"/>
  <c r="P61" i="173" s="1"/>
  <c r="P63" i="173" s="1"/>
  <c r="Z56" i="173"/>
  <c r="Z61" i="173" s="1"/>
  <c r="Z63" i="173" s="1"/>
  <c r="O56" i="173"/>
  <c r="O61" i="173" s="1"/>
  <c r="O63" i="173" s="1"/>
  <c r="J56" i="173"/>
  <c r="AD56" i="173"/>
  <c r="AD61" i="173" s="1"/>
  <c r="AD63" i="173" s="1"/>
  <c r="Y56" i="173"/>
  <c r="Y61" i="173" s="1"/>
  <c r="Y63" i="173" s="1"/>
  <c r="N56" i="173"/>
  <c r="N61" i="173" s="1"/>
  <c r="N63" i="173" s="1"/>
  <c r="I56" i="173"/>
  <c r="X56" i="173"/>
  <c r="X61" i="173" s="1"/>
  <c r="X63" i="173" s="1"/>
  <c r="H56" i="173"/>
  <c r="W56" i="173"/>
  <c r="W61" i="173" s="1"/>
  <c r="W63" i="173" s="1"/>
  <c r="G56" i="173"/>
  <c r="T56" i="173"/>
  <c r="T61" i="173" s="1"/>
  <c r="T63" i="173" s="1"/>
  <c r="V56" i="173"/>
  <c r="V61" i="173" s="1"/>
  <c r="V63" i="173" s="1"/>
  <c r="F56" i="173"/>
  <c r="AC56" i="173"/>
  <c r="AC61" i="173" s="1"/>
  <c r="AC63" i="173" s="1"/>
  <c r="U56" i="173"/>
  <c r="U61" i="173" s="1"/>
  <c r="U63" i="173" s="1"/>
  <c r="AB56" i="173"/>
  <c r="AB61" i="173" s="1"/>
  <c r="AB63" i="173" s="1"/>
  <c r="M56" i="173"/>
  <c r="M61" i="173" s="1"/>
  <c r="M63" i="173" s="1"/>
  <c r="Q56" i="173"/>
  <c r="Q61" i="173" s="1"/>
  <c r="Q63" i="173" s="1"/>
  <c r="E80" i="174"/>
  <c r="H56" i="174"/>
  <c r="Y56" i="174"/>
  <c r="V56" i="174"/>
  <c r="AA56" i="174"/>
  <c r="F56" i="174"/>
  <c r="K56" i="174"/>
  <c r="U56" i="174"/>
  <c r="T56" i="174"/>
  <c r="Z56" i="174"/>
  <c r="S56" i="174"/>
  <c r="J56" i="174"/>
  <c r="R56" i="174"/>
  <c r="I56" i="174"/>
  <c r="Q56" i="174"/>
  <c r="P56" i="174"/>
  <c r="O56" i="174"/>
  <c r="AD56" i="174"/>
  <c r="N56" i="174"/>
  <c r="AC56" i="174"/>
  <c r="M56" i="174"/>
  <c r="W56" i="174"/>
  <c r="AB56" i="174"/>
  <c r="G56" i="174"/>
  <c r="L56" i="174"/>
  <c r="X56" i="174"/>
  <c r="E55" i="174"/>
  <c r="E79" i="174" s="1"/>
  <c r="R18" i="122"/>
  <c r="R16" i="122"/>
  <c r="R15" i="122"/>
  <c r="P30" i="163"/>
  <c r="P54" i="163"/>
  <c r="P55" i="163" s="1"/>
  <c r="G30" i="163"/>
  <c r="G54" i="163"/>
  <c r="G55" i="163" s="1"/>
  <c r="K30" i="163"/>
  <c r="K54" i="163"/>
  <c r="K55" i="163" s="1"/>
  <c r="U30" i="163"/>
  <c r="U54" i="163"/>
  <c r="U55" i="163" s="1"/>
  <c r="AA30" i="163"/>
  <c r="AA54" i="163"/>
  <c r="AA55" i="163" s="1"/>
  <c r="AB30" i="163"/>
  <c r="AB54" i="163"/>
  <c r="AB55" i="163" s="1"/>
  <c r="H30" i="163"/>
  <c r="H54" i="163"/>
  <c r="H55" i="163" s="1"/>
  <c r="X54" i="163"/>
  <c r="X55" i="163" s="1"/>
  <c r="X30" i="163"/>
  <c r="M30" i="163"/>
  <c r="M54" i="163"/>
  <c r="M55" i="163" s="1"/>
  <c r="R30" i="163"/>
  <c r="R54" i="163"/>
  <c r="R55" i="163" s="1"/>
  <c r="Y30" i="163"/>
  <c r="Y54" i="163"/>
  <c r="Y55" i="163" s="1"/>
  <c r="N30" i="163"/>
  <c r="N54" i="163"/>
  <c r="N55" i="163" s="1"/>
  <c r="AC30" i="163"/>
  <c r="AC54" i="163"/>
  <c r="AC55" i="163" s="1"/>
  <c r="O30" i="163"/>
  <c r="O54" i="163"/>
  <c r="O55" i="163" s="1"/>
  <c r="AD30" i="163"/>
  <c r="AD54" i="163"/>
  <c r="AD55" i="163" s="1"/>
  <c r="T30" i="163"/>
  <c r="T54" i="163"/>
  <c r="T55" i="163" s="1"/>
  <c r="Q30" i="163"/>
  <c r="Q54" i="163"/>
  <c r="Q55" i="163" s="1"/>
  <c r="V54" i="163"/>
  <c r="V55" i="163" s="1"/>
  <c r="V30" i="163"/>
  <c r="I30" i="163"/>
  <c r="I54" i="163"/>
  <c r="I55" i="163" s="1"/>
  <c r="L30" i="163"/>
  <c r="L54" i="163"/>
  <c r="L55" i="163" s="1"/>
  <c r="F54" i="163"/>
  <c r="F30" i="163"/>
  <c r="W54" i="163"/>
  <c r="W55" i="163" s="1"/>
  <c r="W30" i="163"/>
  <c r="S30" i="163"/>
  <c r="S54" i="163"/>
  <c r="S55" i="163" s="1"/>
  <c r="Z30" i="163"/>
  <c r="Z54" i="163"/>
  <c r="Z55" i="163" s="1"/>
  <c r="J30" i="163"/>
  <c r="J54" i="163"/>
  <c r="J55" i="163" s="1"/>
  <c r="G13" i="122"/>
  <c r="R13" i="122" s="1"/>
  <c r="P13" i="122"/>
  <c r="P41" i="122" s="1"/>
  <c r="F44" i="123"/>
  <c r="C10" i="177" s="1"/>
  <c r="S10" i="124"/>
  <c r="Q45" i="124" s="1"/>
  <c r="E13" i="124"/>
  <c r="G13" i="124" s="1"/>
  <c r="R13" i="124" s="1"/>
  <c r="E44" i="124"/>
  <c r="C10" i="179" s="1"/>
  <c r="C10" i="178" s="1"/>
  <c r="P5" i="123"/>
  <c r="Q5" i="123" s="1"/>
  <c r="R5" i="123" s="1"/>
  <c r="U9" i="124"/>
  <c r="F44" i="124"/>
  <c r="C10" i="180" s="1"/>
  <c r="F5" i="125"/>
  <c r="G5" i="125" s="1"/>
  <c r="P5" i="125"/>
  <c r="Q5" i="125" s="1"/>
  <c r="R5" i="125" s="1"/>
  <c r="F40" i="125"/>
  <c r="G40" i="125" s="1"/>
  <c r="P13" i="126"/>
  <c r="R21" i="126"/>
  <c r="R34" i="125"/>
  <c r="F44" i="125"/>
  <c r="E46" i="125"/>
  <c r="R17" i="125"/>
  <c r="F38" i="124"/>
  <c r="E44" i="122"/>
  <c r="C10" i="174" s="1"/>
  <c r="Q41" i="123"/>
  <c r="C60" i="177" s="1"/>
  <c r="E60" i="177" s="1"/>
  <c r="H6" i="122"/>
  <c r="E45" i="122" s="1"/>
  <c r="P5" i="124"/>
  <c r="Q5" i="124" s="1"/>
  <c r="R5" i="124" s="1"/>
  <c r="H7" i="123"/>
  <c r="F45" i="123" s="1"/>
  <c r="E44" i="123"/>
  <c r="C10" i="176" s="1"/>
  <c r="C10" i="175" s="1"/>
  <c r="H6" i="123"/>
  <c r="E45" i="123" s="1"/>
  <c r="R29" i="124"/>
  <c r="R32" i="124"/>
  <c r="R31" i="123"/>
  <c r="R29" i="123"/>
  <c r="R32" i="123"/>
  <c r="R30" i="123"/>
  <c r="R28" i="123"/>
  <c r="R16" i="126"/>
  <c r="R15" i="124"/>
  <c r="R16" i="124"/>
  <c r="Q40" i="126"/>
  <c r="H6" i="126"/>
  <c r="E45" i="126" s="1"/>
  <c r="E46" i="126" s="1"/>
  <c r="C49" i="126"/>
  <c r="C50" i="126" s="1"/>
  <c r="E40" i="126"/>
  <c r="F40" i="126"/>
  <c r="G40" i="126" s="1"/>
  <c r="G11" i="126"/>
  <c r="R11" i="125"/>
  <c r="R18" i="125"/>
  <c r="G45" i="125"/>
  <c r="R9" i="125"/>
  <c r="G9" i="125"/>
  <c r="G13" i="125"/>
  <c r="R13" i="125" s="1"/>
  <c r="G15" i="125"/>
  <c r="H7" i="124"/>
  <c r="F45" i="124" s="1"/>
  <c r="G9" i="124"/>
  <c r="Q40" i="124"/>
  <c r="R40" i="124" s="1"/>
  <c r="Q38" i="124"/>
  <c r="Q41" i="124" s="1"/>
  <c r="R18" i="124"/>
  <c r="G11" i="124"/>
  <c r="G18" i="124"/>
  <c r="R11" i="124"/>
  <c r="H6" i="124"/>
  <c r="E45" i="124" s="1"/>
  <c r="P9" i="124"/>
  <c r="C49" i="124"/>
  <c r="C50" i="124" s="1"/>
  <c r="P38" i="124"/>
  <c r="P41" i="124" s="1"/>
  <c r="R40" i="123"/>
  <c r="R18" i="123"/>
  <c r="F40" i="123"/>
  <c r="G40" i="123" s="1"/>
  <c r="R17" i="123"/>
  <c r="G9" i="123"/>
  <c r="G13" i="123"/>
  <c r="R13" i="123" s="1"/>
  <c r="G15" i="123"/>
  <c r="N47" i="123"/>
  <c r="W10" i="178" l="1"/>
  <c r="Z10" i="178"/>
  <c r="Y10" i="178"/>
  <c r="R10" i="178"/>
  <c r="J10" i="178"/>
  <c r="I10" i="178"/>
  <c r="X10" i="178"/>
  <c r="AA10" i="178"/>
  <c r="V10" i="178"/>
  <c r="U10" i="178"/>
  <c r="P10" i="178"/>
  <c r="O10" i="178"/>
  <c r="AD10" i="178"/>
  <c r="M10" i="178"/>
  <c r="L10" i="178"/>
  <c r="K10" i="178"/>
  <c r="H10" i="178"/>
  <c r="T10" i="178"/>
  <c r="S10" i="178"/>
  <c r="Q10" i="178"/>
  <c r="N10" i="178"/>
  <c r="AC10" i="178"/>
  <c r="AB10" i="178"/>
  <c r="B52" i="179"/>
  <c r="H52" i="179" s="1"/>
  <c r="J52" i="179" s="1"/>
  <c r="J53" i="179" s="1"/>
  <c r="B52" i="180"/>
  <c r="H52" i="180" s="1"/>
  <c r="N33" i="185"/>
  <c r="R33" i="185"/>
  <c r="AC33" i="185"/>
  <c r="T33" i="185"/>
  <c r="M33" i="185"/>
  <c r="S33" i="185"/>
  <c r="AB33" i="185"/>
  <c r="L33" i="185"/>
  <c r="AA33" i="185"/>
  <c r="K33" i="185"/>
  <c r="Z33" i="185"/>
  <c r="Q33" i="185"/>
  <c r="J33" i="185"/>
  <c r="X33" i="185"/>
  <c r="Y33" i="185"/>
  <c r="I33" i="185"/>
  <c r="P33" i="185"/>
  <c r="W33" i="185"/>
  <c r="O33" i="185"/>
  <c r="V33" i="185"/>
  <c r="AD33" i="185"/>
  <c r="U33" i="185"/>
  <c r="D23" i="181"/>
  <c r="D22" i="181"/>
  <c r="D21" i="181"/>
  <c r="G44" i="125"/>
  <c r="C10" i="183"/>
  <c r="Y10" i="180"/>
  <c r="AD10" i="180"/>
  <c r="C34" i="178"/>
  <c r="X10" i="180"/>
  <c r="V10" i="180"/>
  <c r="U10" i="180"/>
  <c r="T10" i="180"/>
  <c r="S10" i="180"/>
  <c r="R10" i="180"/>
  <c r="Q10" i="180"/>
  <c r="P10" i="180"/>
  <c r="O10" i="180"/>
  <c r="M10" i="180"/>
  <c r="L10" i="180"/>
  <c r="AC10" i="180"/>
  <c r="K10" i="180"/>
  <c r="AB10" i="180"/>
  <c r="J10" i="180"/>
  <c r="AA10" i="180"/>
  <c r="I10" i="180"/>
  <c r="Z10" i="180"/>
  <c r="H10" i="180"/>
  <c r="H33" i="180" s="1"/>
  <c r="N10" i="180"/>
  <c r="W10" i="180"/>
  <c r="F41" i="124"/>
  <c r="C12" i="180" s="1"/>
  <c r="C8" i="180"/>
  <c r="H76" i="179"/>
  <c r="N52" i="179"/>
  <c r="N53" i="179" s="1"/>
  <c r="AB52" i="179"/>
  <c r="AB53" i="179" s="1"/>
  <c r="W52" i="179"/>
  <c r="W53" i="179" s="1"/>
  <c r="U52" i="179"/>
  <c r="U53" i="179" s="1"/>
  <c r="J10" i="179"/>
  <c r="I10" i="179"/>
  <c r="AD10" i="179"/>
  <c r="P10" i="179"/>
  <c r="W10" i="179"/>
  <c r="Y10" i="179"/>
  <c r="L10" i="179"/>
  <c r="AC10" i="179"/>
  <c r="Z10" i="179"/>
  <c r="AB10" i="179"/>
  <c r="M10" i="179"/>
  <c r="X10" i="179"/>
  <c r="AA10" i="179"/>
  <c r="K10" i="179"/>
  <c r="U10" i="179"/>
  <c r="T10" i="179"/>
  <c r="H10" i="179"/>
  <c r="H33" i="179" s="1"/>
  <c r="N10" i="179"/>
  <c r="S10" i="179"/>
  <c r="R10" i="179"/>
  <c r="Q10" i="179"/>
  <c r="V10" i="179"/>
  <c r="O10" i="179"/>
  <c r="S9" i="124"/>
  <c r="P45" i="124" s="1"/>
  <c r="R45" i="124" s="1"/>
  <c r="T9" i="124"/>
  <c r="T10" i="124" s="1"/>
  <c r="P44" i="124" s="1"/>
  <c r="K60" i="177"/>
  <c r="E85" i="177"/>
  <c r="G60" i="177"/>
  <c r="H60" i="177"/>
  <c r="I60" i="177"/>
  <c r="J60" i="177"/>
  <c r="F60" i="177"/>
  <c r="C58" i="176"/>
  <c r="E58" i="176" s="1"/>
  <c r="E58" i="179"/>
  <c r="AA84" i="177"/>
  <c r="R84" i="177"/>
  <c r="K84" i="177"/>
  <c r="Q84" i="177"/>
  <c r="Z84" i="177"/>
  <c r="P84" i="177"/>
  <c r="J84" i="177"/>
  <c r="Y84" i="177"/>
  <c r="I84" i="177"/>
  <c r="X84" i="177"/>
  <c r="H84" i="177"/>
  <c r="W84" i="177"/>
  <c r="G84" i="177"/>
  <c r="AD84" i="177"/>
  <c r="V84" i="177"/>
  <c r="N84" i="177"/>
  <c r="F84" i="177"/>
  <c r="AC84" i="177"/>
  <c r="U84" i="177"/>
  <c r="M84" i="177"/>
  <c r="T84" i="177"/>
  <c r="L84" i="177"/>
  <c r="O84" i="177"/>
  <c r="AB84" i="177"/>
  <c r="S84" i="177"/>
  <c r="AA10" i="177"/>
  <c r="J10" i="177"/>
  <c r="AD10" i="177"/>
  <c r="K10" i="177"/>
  <c r="C34" i="175"/>
  <c r="AB10" i="177"/>
  <c r="P10" i="177"/>
  <c r="H10" i="177"/>
  <c r="H33" i="177" s="1"/>
  <c r="N10" i="177"/>
  <c r="X10" i="177"/>
  <c r="U10" i="177"/>
  <c r="L10" i="177"/>
  <c r="T10" i="177"/>
  <c r="O10" i="177"/>
  <c r="Z10" i="177"/>
  <c r="M10" i="177"/>
  <c r="W10" i="177"/>
  <c r="AC10" i="177"/>
  <c r="R10" i="177"/>
  <c r="S10" i="177"/>
  <c r="Q10" i="177"/>
  <c r="I10" i="177"/>
  <c r="V10" i="177"/>
  <c r="Y10" i="177"/>
  <c r="M10" i="175"/>
  <c r="O10" i="175"/>
  <c r="N10" i="175"/>
  <c r="P10" i="175"/>
  <c r="V10" i="175"/>
  <c r="R10" i="175"/>
  <c r="I10" i="175"/>
  <c r="Y10" i="175"/>
  <c r="J10" i="175"/>
  <c r="S10" i="175"/>
  <c r="U10" i="175"/>
  <c r="Z10" i="175"/>
  <c r="K10" i="175"/>
  <c r="T10" i="175"/>
  <c r="H10" i="175"/>
  <c r="AA10" i="175"/>
  <c r="X10" i="175"/>
  <c r="AB10" i="175"/>
  <c r="L10" i="175"/>
  <c r="AC10" i="175"/>
  <c r="AD10" i="175"/>
  <c r="W10" i="175"/>
  <c r="Q10" i="175"/>
  <c r="R10" i="176"/>
  <c r="R13" i="176" s="1"/>
  <c r="R15" i="176" s="1"/>
  <c r="Q10" i="176"/>
  <c r="Q13" i="176" s="1"/>
  <c r="Q15" i="176" s="1"/>
  <c r="P10" i="176"/>
  <c r="P13" i="176" s="1"/>
  <c r="P15" i="176" s="1"/>
  <c r="O10" i="176"/>
  <c r="O13" i="176" s="1"/>
  <c r="O15" i="176" s="1"/>
  <c r="N10" i="176"/>
  <c r="N13" i="176" s="1"/>
  <c r="N15" i="176" s="1"/>
  <c r="M10" i="176"/>
  <c r="M13" i="176" s="1"/>
  <c r="M15" i="176" s="1"/>
  <c r="L10" i="176"/>
  <c r="L13" i="176" s="1"/>
  <c r="L15" i="176" s="1"/>
  <c r="K10" i="176"/>
  <c r="AD10" i="176"/>
  <c r="AD13" i="176" s="1"/>
  <c r="AD15" i="176" s="1"/>
  <c r="J10" i="176"/>
  <c r="AC10" i="176"/>
  <c r="AC13" i="176" s="1"/>
  <c r="AC15" i="176" s="1"/>
  <c r="I10" i="176"/>
  <c r="AB10" i="176"/>
  <c r="AB13" i="176" s="1"/>
  <c r="AB15" i="176" s="1"/>
  <c r="X10" i="176"/>
  <c r="X13" i="176" s="1"/>
  <c r="X15" i="176" s="1"/>
  <c r="AA10" i="176"/>
  <c r="AA13" i="176" s="1"/>
  <c r="AA15" i="176" s="1"/>
  <c r="Z10" i="176"/>
  <c r="Z13" i="176" s="1"/>
  <c r="Z15" i="176" s="1"/>
  <c r="Y10" i="176"/>
  <c r="Y13" i="176" s="1"/>
  <c r="Y15" i="176" s="1"/>
  <c r="U10" i="176"/>
  <c r="U13" i="176" s="1"/>
  <c r="U15" i="176" s="1"/>
  <c r="S10" i="176"/>
  <c r="S13" i="176" s="1"/>
  <c r="S15" i="176" s="1"/>
  <c r="V10" i="176"/>
  <c r="V13" i="176" s="1"/>
  <c r="V15" i="176" s="1"/>
  <c r="T10" i="176"/>
  <c r="T13" i="176" s="1"/>
  <c r="T15" i="176" s="1"/>
  <c r="W10" i="176"/>
  <c r="W13" i="176" s="1"/>
  <c r="W15" i="176" s="1"/>
  <c r="H10" i="176"/>
  <c r="H33" i="176" s="1"/>
  <c r="R11" i="123"/>
  <c r="P41" i="123"/>
  <c r="Z81" i="173"/>
  <c r="Z86" i="173" s="1"/>
  <c r="Z88" i="173" s="1"/>
  <c r="J81" i="173"/>
  <c r="Y81" i="173"/>
  <c r="Y86" i="173" s="1"/>
  <c r="Y88" i="173" s="1"/>
  <c r="I81" i="173"/>
  <c r="X81" i="173"/>
  <c r="X86" i="173" s="1"/>
  <c r="X88" i="173" s="1"/>
  <c r="H81" i="173"/>
  <c r="O81" i="173"/>
  <c r="O86" i="173" s="1"/>
  <c r="O88" i="173" s="1"/>
  <c r="W81" i="173"/>
  <c r="W86" i="173" s="1"/>
  <c r="W88" i="173" s="1"/>
  <c r="AD81" i="173"/>
  <c r="AD86" i="173" s="1"/>
  <c r="AD88" i="173" s="1"/>
  <c r="G81" i="173"/>
  <c r="V81" i="173"/>
  <c r="V86" i="173" s="1"/>
  <c r="V88" i="173" s="1"/>
  <c r="N81" i="173"/>
  <c r="N86" i="173" s="1"/>
  <c r="N88" i="173" s="1"/>
  <c r="S81" i="173"/>
  <c r="S86" i="173" s="1"/>
  <c r="S88" i="173" s="1"/>
  <c r="F81" i="173"/>
  <c r="AC81" i="173"/>
  <c r="AC86" i="173" s="1"/>
  <c r="AC88" i="173" s="1"/>
  <c r="U81" i="173"/>
  <c r="U86" i="173" s="1"/>
  <c r="U88" i="173" s="1"/>
  <c r="T81" i="173"/>
  <c r="T86" i="173" s="1"/>
  <c r="T88" i="173" s="1"/>
  <c r="M81" i="173"/>
  <c r="M86" i="173" s="1"/>
  <c r="M88" i="173" s="1"/>
  <c r="AB81" i="173"/>
  <c r="AB86" i="173" s="1"/>
  <c r="AB88" i="173" s="1"/>
  <c r="R81" i="173"/>
  <c r="R86" i="173" s="1"/>
  <c r="R88" i="173" s="1"/>
  <c r="L81" i="173"/>
  <c r="L86" i="173" s="1"/>
  <c r="L88" i="173" s="1"/>
  <c r="Q81" i="173"/>
  <c r="Q86" i="173" s="1"/>
  <c r="Q88" i="173" s="1"/>
  <c r="K81" i="173"/>
  <c r="AA81" i="173"/>
  <c r="AA86" i="173" s="1"/>
  <c r="AA88" i="173" s="1"/>
  <c r="P81" i="173"/>
  <c r="P86" i="173" s="1"/>
  <c r="P88" i="173" s="1"/>
  <c r="Z55" i="174"/>
  <c r="K55" i="174"/>
  <c r="AA55" i="174"/>
  <c r="N55" i="174"/>
  <c r="L55" i="174"/>
  <c r="G55" i="174"/>
  <c r="AD55" i="174"/>
  <c r="T55" i="174"/>
  <c r="W55" i="174"/>
  <c r="Q55" i="174"/>
  <c r="I55" i="174"/>
  <c r="R55" i="174"/>
  <c r="Y55" i="174"/>
  <c r="X55" i="174"/>
  <c r="AB55" i="174"/>
  <c r="F55" i="174"/>
  <c r="M55" i="174"/>
  <c r="U55" i="174"/>
  <c r="O55" i="174"/>
  <c r="P55" i="174"/>
  <c r="V55" i="174"/>
  <c r="J55" i="174"/>
  <c r="H55" i="174"/>
  <c r="AC55" i="174"/>
  <c r="S55" i="174"/>
  <c r="K80" i="174"/>
  <c r="Z80" i="174"/>
  <c r="S80" i="174"/>
  <c r="Q80" i="174"/>
  <c r="I80" i="174"/>
  <c r="P80" i="174"/>
  <c r="X80" i="174"/>
  <c r="G80" i="174"/>
  <c r="T80" i="174"/>
  <c r="H80" i="174"/>
  <c r="O80" i="174"/>
  <c r="W80" i="174"/>
  <c r="AD80" i="174"/>
  <c r="N80" i="174"/>
  <c r="V80" i="174"/>
  <c r="AC80" i="174"/>
  <c r="F80" i="174"/>
  <c r="J80" i="174"/>
  <c r="R80" i="174"/>
  <c r="M80" i="174"/>
  <c r="U80" i="174"/>
  <c r="AB80" i="174"/>
  <c r="L80" i="174"/>
  <c r="AA80" i="174"/>
  <c r="Y80" i="174"/>
  <c r="H10" i="174"/>
  <c r="H33" i="174" s="1"/>
  <c r="X33" i="174" s="1"/>
  <c r="C10" i="172"/>
  <c r="C59" i="174"/>
  <c r="E59" i="174" s="1"/>
  <c r="J79" i="174"/>
  <c r="Y79" i="174"/>
  <c r="I79" i="174"/>
  <c r="P79" i="174"/>
  <c r="X79" i="174"/>
  <c r="H79" i="174"/>
  <c r="O79" i="174"/>
  <c r="AD79" i="174"/>
  <c r="W79" i="174"/>
  <c r="N79" i="174"/>
  <c r="G79" i="174"/>
  <c r="AC79" i="174"/>
  <c r="V79" i="174"/>
  <c r="M79" i="174"/>
  <c r="F79" i="174"/>
  <c r="AB79" i="174"/>
  <c r="U79" i="174"/>
  <c r="L79" i="174"/>
  <c r="T79" i="174"/>
  <c r="AA79" i="174"/>
  <c r="S79" i="174"/>
  <c r="K79" i="174"/>
  <c r="R79" i="174"/>
  <c r="Z79" i="174"/>
  <c r="Q79" i="174"/>
  <c r="E41" i="122"/>
  <c r="C12" i="174" s="1"/>
  <c r="C12" i="172" s="1"/>
  <c r="C8" i="174"/>
  <c r="C8" i="172" s="1"/>
  <c r="T10" i="174"/>
  <c r="AC10" i="174"/>
  <c r="K10" i="174"/>
  <c r="V10" i="174"/>
  <c r="AA10" i="174"/>
  <c r="R10" i="174"/>
  <c r="J10" i="174"/>
  <c r="N10" i="174"/>
  <c r="Z10" i="174"/>
  <c r="AD10" i="174"/>
  <c r="M10" i="174"/>
  <c r="U10" i="174"/>
  <c r="P10" i="174"/>
  <c r="I10" i="174"/>
  <c r="L10" i="174"/>
  <c r="Y10" i="174"/>
  <c r="AB10" i="174"/>
  <c r="O10" i="174"/>
  <c r="S10" i="174"/>
  <c r="X10" i="174"/>
  <c r="Q10" i="174"/>
  <c r="W10" i="174"/>
  <c r="F55" i="163"/>
  <c r="P13" i="124"/>
  <c r="G38" i="124"/>
  <c r="S10" i="125"/>
  <c r="Q45" i="125" s="1"/>
  <c r="T10" i="125"/>
  <c r="P44" i="125" s="1"/>
  <c r="Q44" i="125"/>
  <c r="C57" i="183" s="1"/>
  <c r="E46" i="122"/>
  <c r="F46" i="125"/>
  <c r="G46" i="125" s="1"/>
  <c r="R15" i="125"/>
  <c r="S9" i="123"/>
  <c r="P45" i="123" s="1"/>
  <c r="T10" i="123"/>
  <c r="P44" i="123" s="1"/>
  <c r="S10" i="123"/>
  <c r="Q45" i="123" s="1"/>
  <c r="F41" i="123"/>
  <c r="C12" i="177" s="1"/>
  <c r="E46" i="123"/>
  <c r="G38" i="123"/>
  <c r="E41" i="123"/>
  <c r="C12" i="176" s="1"/>
  <c r="E41" i="124"/>
  <c r="G41" i="124" s="1"/>
  <c r="G44" i="123"/>
  <c r="F46" i="123"/>
  <c r="F45" i="126"/>
  <c r="F44" i="126"/>
  <c r="G9" i="126"/>
  <c r="R11" i="126"/>
  <c r="T10" i="126"/>
  <c r="P44" i="126" s="1"/>
  <c r="C57" i="185" s="1"/>
  <c r="S9" i="126"/>
  <c r="P45" i="126" s="1"/>
  <c r="S9" i="125"/>
  <c r="P45" i="125" s="1"/>
  <c r="R38" i="124"/>
  <c r="E46" i="124"/>
  <c r="R9" i="124"/>
  <c r="G44" i="124"/>
  <c r="G45" i="124"/>
  <c r="F46" i="124"/>
  <c r="G45" i="123"/>
  <c r="R9" i="123"/>
  <c r="AA52" i="179" l="1"/>
  <c r="AA53" i="179" s="1"/>
  <c r="T52" i="179"/>
  <c r="T53" i="179" s="1"/>
  <c r="X52" i="179"/>
  <c r="X53" i="179" s="1"/>
  <c r="AD52" i="179"/>
  <c r="AD53" i="179" s="1"/>
  <c r="L52" i="179"/>
  <c r="L53" i="179" s="1"/>
  <c r="O52" i="179"/>
  <c r="O53" i="179" s="1"/>
  <c r="P52" i="179"/>
  <c r="P53" i="179" s="1"/>
  <c r="Z52" i="179"/>
  <c r="Z53" i="179" s="1"/>
  <c r="I52" i="179"/>
  <c r="I53" i="179" s="1"/>
  <c r="AC52" i="179"/>
  <c r="AC53" i="179" s="1"/>
  <c r="S52" i="179"/>
  <c r="S53" i="179" s="1"/>
  <c r="Q52" i="179"/>
  <c r="Q53" i="179" s="1"/>
  <c r="V52" i="179"/>
  <c r="V53" i="179" s="1"/>
  <c r="C57" i="179"/>
  <c r="C57" i="180"/>
  <c r="P52" i="180"/>
  <c r="P53" i="180" s="1"/>
  <c r="AD52" i="180"/>
  <c r="AD53" i="180" s="1"/>
  <c r="N52" i="180"/>
  <c r="N53" i="180" s="1"/>
  <c r="AC52" i="180"/>
  <c r="AC53" i="180" s="1"/>
  <c r="O52" i="180"/>
  <c r="O53" i="180" s="1"/>
  <c r="X52" i="180"/>
  <c r="X53" i="180" s="1"/>
  <c r="J52" i="180"/>
  <c r="J53" i="180" s="1"/>
  <c r="I52" i="180"/>
  <c r="I53" i="180" s="1"/>
  <c r="T52" i="180"/>
  <c r="T53" i="180" s="1"/>
  <c r="H53" i="180"/>
  <c r="R52" i="180"/>
  <c r="R53" i="180" s="1"/>
  <c r="M52" i="180"/>
  <c r="M53" i="180" s="1"/>
  <c r="H76" i="180"/>
  <c r="Z52" i="180"/>
  <c r="Z53" i="180" s="1"/>
  <c r="W52" i="180"/>
  <c r="W53" i="180" s="1"/>
  <c r="Y52" i="180"/>
  <c r="Y53" i="180" s="1"/>
  <c r="V52" i="180"/>
  <c r="V53" i="180" s="1"/>
  <c r="U52" i="180"/>
  <c r="U53" i="180" s="1"/>
  <c r="S52" i="180"/>
  <c r="S53" i="180" s="1"/>
  <c r="Q52" i="180"/>
  <c r="Q53" i="180" s="1"/>
  <c r="AB52" i="180"/>
  <c r="AB53" i="180" s="1"/>
  <c r="L52" i="180"/>
  <c r="L53" i="180" s="1"/>
  <c r="AA52" i="180"/>
  <c r="AA53" i="180" s="1"/>
  <c r="K52" i="180"/>
  <c r="K53" i="180" s="1"/>
  <c r="H53" i="179"/>
  <c r="R52" i="179"/>
  <c r="R53" i="179" s="1"/>
  <c r="K52" i="179"/>
  <c r="K53" i="179" s="1"/>
  <c r="Y52" i="179"/>
  <c r="Y53" i="179" s="1"/>
  <c r="M52" i="179"/>
  <c r="M53" i="179" s="1"/>
  <c r="G44" i="126"/>
  <c r="C10" i="186"/>
  <c r="Y57" i="185"/>
  <c r="AA57" i="185"/>
  <c r="Z57" i="185"/>
  <c r="O57" i="185"/>
  <c r="N57" i="185"/>
  <c r="L57" i="185"/>
  <c r="K57" i="185"/>
  <c r="I57" i="185"/>
  <c r="AB57" i="185"/>
  <c r="Q57" i="185"/>
  <c r="M57" i="185"/>
  <c r="AD57" i="185"/>
  <c r="S57" i="185"/>
  <c r="V57" i="185"/>
  <c r="AC57" i="185"/>
  <c r="W57" i="185"/>
  <c r="H57" i="185"/>
  <c r="J57" i="185"/>
  <c r="X57" i="185"/>
  <c r="P57" i="185"/>
  <c r="R57" i="185"/>
  <c r="T57" i="185"/>
  <c r="U57" i="185"/>
  <c r="L57" i="183"/>
  <c r="V57" i="183"/>
  <c r="U57" i="183"/>
  <c r="O57" i="183"/>
  <c r="H57" i="183"/>
  <c r="AC57" i="183"/>
  <c r="AB57" i="183"/>
  <c r="Z57" i="183"/>
  <c r="Y57" i="183"/>
  <c r="X57" i="183"/>
  <c r="J57" i="183"/>
  <c r="R57" i="183"/>
  <c r="M57" i="183"/>
  <c r="N57" i="183"/>
  <c r="K57" i="183"/>
  <c r="AD57" i="183"/>
  <c r="Q57" i="183"/>
  <c r="AA57" i="183"/>
  <c r="P57" i="183"/>
  <c r="T57" i="183"/>
  <c r="S57" i="183"/>
  <c r="W57" i="183"/>
  <c r="I57" i="183"/>
  <c r="AC10" i="183"/>
  <c r="H10" i="183"/>
  <c r="N10" i="183"/>
  <c r="AB10" i="183"/>
  <c r="P10" i="183"/>
  <c r="AA10" i="183"/>
  <c r="C34" i="181"/>
  <c r="Z10" i="183"/>
  <c r="Y10" i="183"/>
  <c r="X10" i="183"/>
  <c r="T10" i="183"/>
  <c r="R10" i="183"/>
  <c r="Q10" i="183"/>
  <c r="O10" i="183"/>
  <c r="M10" i="183"/>
  <c r="L10" i="183"/>
  <c r="K10" i="183"/>
  <c r="J10" i="183"/>
  <c r="AD10" i="183"/>
  <c r="I10" i="183"/>
  <c r="S10" i="183"/>
  <c r="W10" i="183"/>
  <c r="V10" i="183"/>
  <c r="U10" i="183"/>
  <c r="N33" i="182"/>
  <c r="N36" i="182" s="1"/>
  <c r="N38" i="182" s="1"/>
  <c r="S33" i="182"/>
  <c r="S36" i="182" s="1"/>
  <c r="S38" i="182" s="1"/>
  <c r="AC33" i="182"/>
  <c r="AC36" i="182" s="1"/>
  <c r="AC38" i="182" s="1"/>
  <c r="R33" i="182"/>
  <c r="R36" i="182" s="1"/>
  <c r="R38" i="182" s="1"/>
  <c r="AB33" i="182"/>
  <c r="AB36" i="182" s="1"/>
  <c r="AB38" i="182" s="1"/>
  <c r="L33" i="182"/>
  <c r="L36" i="182" s="1"/>
  <c r="L38" i="182" s="1"/>
  <c r="M33" i="182"/>
  <c r="M36" i="182" s="1"/>
  <c r="M38" i="182" s="1"/>
  <c r="Q33" i="182"/>
  <c r="Q36" i="182" s="1"/>
  <c r="Q38" i="182" s="1"/>
  <c r="AA33" i="182"/>
  <c r="AA36" i="182" s="1"/>
  <c r="AA38" i="182" s="1"/>
  <c r="K33" i="182"/>
  <c r="Z33" i="182"/>
  <c r="Z36" i="182" s="1"/>
  <c r="Z38" i="182" s="1"/>
  <c r="J33" i="182"/>
  <c r="Y33" i="182"/>
  <c r="Y36" i="182" s="1"/>
  <c r="Y38" i="182" s="1"/>
  <c r="I33" i="182"/>
  <c r="X33" i="182"/>
  <c r="X36" i="182" s="1"/>
  <c r="X38" i="182" s="1"/>
  <c r="W33" i="182"/>
  <c r="W36" i="182" s="1"/>
  <c r="W38" i="182" s="1"/>
  <c r="P33" i="182"/>
  <c r="P36" i="182" s="1"/>
  <c r="P38" i="182" s="1"/>
  <c r="V33" i="182"/>
  <c r="V36" i="182" s="1"/>
  <c r="V38" i="182" s="1"/>
  <c r="O33" i="182"/>
  <c r="O36" i="182" s="1"/>
  <c r="O38" i="182" s="1"/>
  <c r="U33" i="182"/>
  <c r="U36" i="182" s="1"/>
  <c r="U38" i="182" s="1"/>
  <c r="AD33" i="182"/>
  <c r="AD36" i="182" s="1"/>
  <c r="AD38" i="182" s="1"/>
  <c r="T33" i="182"/>
  <c r="T36" i="182" s="1"/>
  <c r="T38" i="182" s="1"/>
  <c r="M33" i="180"/>
  <c r="Q33" i="180"/>
  <c r="AB33" i="180"/>
  <c r="L33" i="180"/>
  <c r="AA33" i="180"/>
  <c r="K33" i="180"/>
  <c r="Z33" i="180"/>
  <c r="J33" i="180"/>
  <c r="Y33" i="180"/>
  <c r="I33" i="180"/>
  <c r="X33" i="180"/>
  <c r="W33" i="180"/>
  <c r="P33" i="180"/>
  <c r="V33" i="180"/>
  <c r="O33" i="180"/>
  <c r="U33" i="180"/>
  <c r="AD33" i="180"/>
  <c r="T33" i="180"/>
  <c r="N33" i="180"/>
  <c r="S33" i="180"/>
  <c r="AC33" i="180"/>
  <c r="R33" i="180"/>
  <c r="N34" i="178"/>
  <c r="N59" i="178" s="1"/>
  <c r="N109" i="178" s="1"/>
  <c r="T34" i="178"/>
  <c r="T59" i="178" s="1"/>
  <c r="T109" i="178" s="1"/>
  <c r="AC34" i="178"/>
  <c r="AC59" i="178" s="1"/>
  <c r="AC109" i="178" s="1"/>
  <c r="S34" i="178"/>
  <c r="S59" i="178" s="1"/>
  <c r="S109" i="178" s="1"/>
  <c r="M34" i="178"/>
  <c r="M59" i="178" s="1"/>
  <c r="M109" i="178" s="1"/>
  <c r="AB34" i="178"/>
  <c r="AB59" i="178" s="1"/>
  <c r="AB109" i="178" s="1"/>
  <c r="L34" i="178"/>
  <c r="L59" i="178" s="1"/>
  <c r="L109" i="178" s="1"/>
  <c r="AA34" i="178"/>
  <c r="AA59" i="178" s="1"/>
  <c r="AA109" i="178" s="1"/>
  <c r="K34" i="178"/>
  <c r="K59" i="178" s="1"/>
  <c r="K109" i="178" s="1"/>
  <c r="Z34" i="178"/>
  <c r="Z59" i="178" s="1"/>
  <c r="Z109" i="178" s="1"/>
  <c r="J34" i="178"/>
  <c r="J59" i="178" s="1"/>
  <c r="J109" i="178" s="1"/>
  <c r="W34" i="178"/>
  <c r="W59" i="178" s="1"/>
  <c r="W109" i="178" s="1"/>
  <c r="Y34" i="178"/>
  <c r="Y59" i="178" s="1"/>
  <c r="Y109" i="178" s="1"/>
  <c r="I34" i="178"/>
  <c r="I59" i="178" s="1"/>
  <c r="I109" i="178" s="1"/>
  <c r="X34" i="178"/>
  <c r="X59" i="178" s="1"/>
  <c r="X109" i="178" s="1"/>
  <c r="R34" i="178"/>
  <c r="R59" i="178" s="1"/>
  <c r="R109" i="178" s="1"/>
  <c r="H34" i="178"/>
  <c r="H59" i="178" s="1"/>
  <c r="H84" i="178" s="1"/>
  <c r="Q34" i="178"/>
  <c r="Q59" i="178" s="1"/>
  <c r="Q109" i="178" s="1"/>
  <c r="V34" i="178"/>
  <c r="V59" i="178" s="1"/>
  <c r="V109" i="178" s="1"/>
  <c r="P34" i="178"/>
  <c r="P59" i="178" s="1"/>
  <c r="P109" i="178" s="1"/>
  <c r="O34" i="178"/>
  <c r="O59" i="178" s="1"/>
  <c r="O109" i="178" s="1"/>
  <c r="AD34" i="178"/>
  <c r="AD59" i="178" s="1"/>
  <c r="AD109" i="178" s="1"/>
  <c r="U34" i="178"/>
  <c r="U59" i="178" s="1"/>
  <c r="U109" i="178" s="1"/>
  <c r="N8" i="180"/>
  <c r="N13" i="180" s="1"/>
  <c r="N15" i="180" s="1"/>
  <c r="M8" i="180"/>
  <c r="M13" i="180" s="1"/>
  <c r="M15" i="180" s="1"/>
  <c r="L8" i="180"/>
  <c r="L13" i="180" s="1"/>
  <c r="L15" i="180" s="1"/>
  <c r="C32" i="178"/>
  <c r="J8" i="180"/>
  <c r="I8" i="180"/>
  <c r="AD8" i="180"/>
  <c r="AD13" i="180" s="1"/>
  <c r="AD15" i="180" s="1"/>
  <c r="G8" i="180"/>
  <c r="G13" i="180" s="1"/>
  <c r="G15" i="180" s="1"/>
  <c r="AC8" i="180"/>
  <c r="AC13" i="180" s="1"/>
  <c r="AC15" i="180" s="1"/>
  <c r="F8" i="180"/>
  <c r="F13" i="180" s="1"/>
  <c r="F15" i="180" s="1"/>
  <c r="AB8" i="180"/>
  <c r="AB13" i="180" s="1"/>
  <c r="AB15" i="180" s="1"/>
  <c r="E8" i="180"/>
  <c r="Y8" i="180"/>
  <c r="Y13" i="180" s="1"/>
  <c r="Y15" i="180" s="1"/>
  <c r="Z8" i="180"/>
  <c r="Z13" i="180" s="1"/>
  <c r="Z15" i="180" s="1"/>
  <c r="T8" i="180"/>
  <c r="T13" i="180" s="1"/>
  <c r="T15" i="180" s="1"/>
  <c r="W8" i="180"/>
  <c r="W13" i="180" s="1"/>
  <c r="W15" i="180" s="1"/>
  <c r="V8" i="180"/>
  <c r="V13" i="180" s="1"/>
  <c r="V15" i="180" s="1"/>
  <c r="U8" i="180"/>
  <c r="U13" i="180" s="1"/>
  <c r="U15" i="180" s="1"/>
  <c r="Q8" i="180"/>
  <c r="Q13" i="180" s="1"/>
  <c r="Q15" i="180" s="1"/>
  <c r="P8" i="180"/>
  <c r="P13" i="180" s="1"/>
  <c r="P15" i="180" s="1"/>
  <c r="O8" i="180"/>
  <c r="O13" i="180" s="1"/>
  <c r="O15" i="180" s="1"/>
  <c r="S8" i="180"/>
  <c r="S13" i="180" s="1"/>
  <c r="S15" i="180" s="1"/>
  <c r="R8" i="180"/>
  <c r="R13" i="180" s="1"/>
  <c r="R15" i="180" s="1"/>
  <c r="H8" i="180"/>
  <c r="X8" i="180"/>
  <c r="X13" i="180" s="1"/>
  <c r="X15" i="180" s="1"/>
  <c r="K8" i="180"/>
  <c r="AA8" i="180"/>
  <c r="AA13" i="180" s="1"/>
  <c r="AA15" i="180" s="1"/>
  <c r="C36" i="178"/>
  <c r="I12" i="180"/>
  <c r="J12" i="180"/>
  <c r="H12" i="180"/>
  <c r="K12" i="180"/>
  <c r="G12" i="180"/>
  <c r="E12" i="180"/>
  <c r="E35" i="180" s="1"/>
  <c r="F12" i="180"/>
  <c r="S76" i="179"/>
  <c r="S77" i="179" s="1"/>
  <c r="M76" i="179"/>
  <c r="M77" i="179" s="1"/>
  <c r="T76" i="179"/>
  <c r="T77" i="179" s="1"/>
  <c r="L76" i="179"/>
  <c r="L77" i="179" s="1"/>
  <c r="W76" i="179"/>
  <c r="W77" i="179" s="1"/>
  <c r="R76" i="179"/>
  <c r="R77" i="179" s="1"/>
  <c r="V76" i="179"/>
  <c r="V77" i="179" s="1"/>
  <c r="P76" i="179"/>
  <c r="P77" i="179" s="1"/>
  <c r="AC76" i="179"/>
  <c r="AC77" i="179" s="1"/>
  <c r="U76" i="179"/>
  <c r="U77" i="179" s="1"/>
  <c r="AB76" i="179"/>
  <c r="AB77" i="179" s="1"/>
  <c r="N76" i="179"/>
  <c r="N77" i="179" s="1"/>
  <c r="AA76" i="179"/>
  <c r="AA77" i="179" s="1"/>
  <c r="K76" i="179"/>
  <c r="K77" i="179" s="1"/>
  <c r="Z76" i="179"/>
  <c r="Z77" i="179" s="1"/>
  <c r="H77" i="179"/>
  <c r="Q76" i="179"/>
  <c r="Q77" i="179" s="1"/>
  <c r="J76" i="179"/>
  <c r="J77" i="179" s="1"/>
  <c r="Y76" i="179"/>
  <c r="Y77" i="179" s="1"/>
  <c r="AD76" i="179"/>
  <c r="AD77" i="179" s="1"/>
  <c r="O76" i="179"/>
  <c r="O77" i="179" s="1"/>
  <c r="I76" i="179"/>
  <c r="I77" i="179" s="1"/>
  <c r="X76" i="179"/>
  <c r="X77" i="179" s="1"/>
  <c r="AD58" i="179"/>
  <c r="O58" i="179"/>
  <c r="M58" i="179"/>
  <c r="K58" i="179"/>
  <c r="J58" i="179"/>
  <c r="I58" i="179"/>
  <c r="H58" i="179"/>
  <c r="G58" i="179"/>
  <c r="AC58" i="179"/>
  <c r="F58" i="179"/>
  <c r="AA58" i="179"/>
  <c r="Z58" i="179"/>
  <c r="Y58" i="179"/>
  <c r="X58" i="179"/>
  <c r="W58" i="179"/>
  <c r="V58" i="179"/>
  <c r="Q58" i="179"/>
  <c r="P58" i="179"/>
  <c r="R58" i="179"/>
  <c r="S58" i="179"/>
  <c r="T58" i="179"/>
  <c r="U58" i="179"/>
  <c r="L58" i="179"/>
  <c r="AB58" i="179"/>
  <c r="N58" i="179"/>
  <c r="E82" i="176"/>
  <c r="P58" i="176"/>
  <c r="W58" i="176"/>
  <c r="O58" i="176"/>
  <c r="G58" i="176"/>
  <c r="AD58" i="176"/>
  <c r="V58" i="176"/>
  <c r="N58" i="176"/>
  <c r="F58" i="176"/>
  <c r="AC58" i="176"/>
  <c r="U58" i="176"/>
  <c r="M58" i="176"/>
  <c r="S58" i="176"/>
  <c r="AB58" i="176"/>
  <c r="R58" i="176"/>
  <c r="L58" i="176"/>
  <c r="AA58" i="176"/>
  <c r="K58" i="176"/>
  <c r="Z58" i="176"/>
  <c r="J58" i="176"/>
  <c r="Y58" i="176"/>
  <c r="H58" i="176"/>
  <c r="I58" i="176"/>
  <c r="Q58" i="176"/>
  <c r="X58" i="176"/>
  <c r="T58" i="176"/>
  <c r="C59" i="176"/>
  <c r="E59" i="176" s="1"/>
  <c r="E59" i="179"/>
  <c r="K85" i="177"/>
  <c r="G85" i="177"/>
  <c r="F85" i="177"/>
  <c r="J85" i="177"/>
  <c r="I85" i="177"/>
  <c r="H85" i="177"/>
  <c r="I33" i="177"/>
  <c r="X33" i="177"/>
  <c r="W33" i="177"/>
  <c r="V33" i="177"/>
  <c r="U33" i="177"/>
  <c r="AD33" i="177"/>
  <c r="T33" i="177"/>
  <c r="N33" i="177"/>
  <c r="S33" i="177"/>
  <c r="AC33" i="177"/>
  <c r="R33" i="177"/>
  <c r="M33" i="177"/>
  <c r="O33" i="177"/>
  <c r="AB33" i="177"/>
  <c r="Q33" i="177"/>
  <c r="L33" i="177"/>
  <c r="P33" i="177"/>
  <c r="AA33" i="177"/>
  <c r="K33" i="177"/>
  <c r="Z33" i="177"/>
  <c r="Y33" i="177"/>
  <c r="J33" i="177"/>
  <c r="J34" i="175"/>
  <c r="J59" i="175" s="1"/>
  <c r="J109" i="175" s="1"/>
  <c r="R34" i="175"/>
  <c r="R59" i="175" s="1"/>
  <c r="R109" i="175" s="1"/>
  <c r="K34" i="175"/>
  <c r="K59" i="175" s="1"/>
  <c r="K109" i="175" s="1"/>
  <c r="AD34" i="175"/>
  <c r="AC34" i="175"/>
  <c r="AC59" i="175" s="1"/>
  <c r="AC109" i="175" s="1"/>
  <c r="AB34" i="175"/>
  <c r="AA34" i="175"/>
  <c r="AA59" i="175" s="1"/>
  <c r="AA109" i="175" s="1"/>
  <c r="Z34" i="175"/>
  <c r="Z59" i="175" s="1"/>
  <c r="Z109" i="175" s="1"/>
  <c r="S34" i="175"/>
  <c r="S59" i="175" s="1"/>
  <c r="S109" i="175" s="1"/>
  <c r="P34" i="175"/>
  <c r="P59" i="175" s="1"/>
  <c r="P109" i="175" s="1"/>
  <c r="O34" i="175"/>
  <c r="N34" i="175"/>
  <c r="N59" i="175" s="1"/>
  <c r="N109" i="175" s="1"/>
  <c r="M34" i="175"/>
  <c r="M59" i="175" s="1"/>
  <c r="M109" i="175" s="1"/>
  <c r="L34" i="175"/>
  <c r="L59" i="175" s="1"/>
  <c r="L109" i="175" s="1"/>
  <c r="H34" i="175"/>
  <c r="H59" i="175" s="1"/>
  <c r="H109" i="175" s="1"/>
  <c r="H134" i="175" s="1"/>
  <c r="X34" i="175"/>
  <c r="X59" i="175" s="1"/>
  <c r="X109" i="175" s="1"/>
  <c r="U34" i="175"/>
  <c r="U59" i="175" s="1"/>
  <c r="U109" i="175" s="1"/>
  <c r="Q34" i="175"/>
  <c r="Q59" i="175" s="1"/>
  <c r="Q109" i="175" s="1"/>
  <c r="W34" i="175"/>
  <c r="W59" i="175" s="1"/>
  <c r="W109" i="175" s="1"/>
  <c r="T34" i="175"/>
  <c r="T59" i="175" s="1"/>
  <c r="T109" i="175" s="1"/>
  <c r="V34" i="175"/>
  <c r="V59" i="175" s="1"/>
  <c r="V109" i="175" s="1"/>
  <c r="Y34" i="175"/>
  <c r="Y59" i="175" s="1"/>
  <c r="Y109" i="175" s="1"/>
  <c r="I34" i="175"/>
  <c r="I59" i="175" s="1"/>
  <c r="I109" i="175" s="1"/>
  <c r="AA13" i="175"/>
  <c r="AA15" i="175" s="1"/>
  <c r="T13" i="175"/>
  <c r="T15" i="175" s="1"/>
  <c r="Z13" i="175"/>
  <c r="Z15" i="175" s="1"/>
  <c r="Y13" i="175"/>
  <c r="Y15" i="175" s="1"/>
  <c r="W13" i="175"/>
  <c r="W15" i="175" s="1"/>
  <c r="R13" i="175"/>
  <c r="R15" i="175" s="1"/>
  <c r="AD59" i="175"/>
  <c r="AD109" i="175" s="1"/>
  <c r="AD13" i="175"/>
  <c r="AD15" i="175" s="1"/>
  <c r="V13" i="175"/>
  <c r="V15" i="175" s="1"/>
  <c r="AC13" i="175"/>
  <c r="AC15" i="175" s="1"/>
  <c r="P13" i="175"/>
  <c r="P15" i="175" s="1"/>
  <c r="L13" i="175"/>
  <c r="L15" i="175" s="1"/>
  <c r="N13" i="175"/>
  <c r="N15" i="175" s="1"/>
  <c r="S13" i="175"/>
  <c r="S15" i="175" s="1"/>
  <c r="Q13" i="175"/>
  <c r="Q15" i="175" s="1"/>
  <c r="AB59" i="175"/>
  <c r="AB109" i="175" s="1"/>
  <c r="AB13" i="175"/>
  <c r="AB15" i="175" s="1"/>
  <c r="O59" i="175"/>
  <c r="O109" i="175" s="1"/>
  <c r="O13" i="175"/>
  <c r="O15" i="175" s="1"/>
  <c r="U13" i="175"/>
  <c r="U15" i="175" s="1"/>
  <c r="X13" i="175"/>
  <c r="X15" i="175" s="1"/>
  <c r="M13" i="175"/>
  <c r="M15" i="175" s="1"/>
  <c r="C36" i="175"/>
  <c r="I12" i="177"/>
  <c r="H12" i="177"/>
  <c r="G12" i="177"/>
  <c r="K12" i="177"/>
  <c r="F12" i="177"/>
  <c r="J12" i="177"/>
  <c r="E12" i="177"/>
  <c r="E35" i="177" s="1"/>
  <c r="K12" i="176"/>
  <c r="K13" i="176" s="1"/>
  <c r="K15" i="176" s="1"/>
  <c r="J12" i="176"/>
  <c r="J13" i="176" s="1"/>
  <c r="J15" i="176" s="1"/>
  <c r="H12" i="176"/>
  <c r="G12" i="176"/>
  <c r="G13" i="176" s="1"/>
  <c r="G15" i="176" s="1"/>
  <c r="F12" i="176"/>
  <c r="F13" i="176" s="1"/>
  <c r="F15" i="176" s="1"/>
  <c r="C12" i="175"/>
  <c r="E12" i="176"/>
  <c r="I12" i="176"/>
  <c r="I13" i="176" s="1"/>
  <c r="I15" i="176" s="1"/>
  <c r="H13" i="176"/>
  <c r="H15" i="176" s="1"/>
  <c r="Q33" i="174"/>
  <c r="R33" i="174"/>
  <c r="O33" i="174"/>
  <c r="P33" i="174"/>
  <c r="AB33" i="174"/>
  <c r="L33" i="174"/>
  <c r="I33" i="174"/>
  <c r="AD33" i="174"/>
  <c r="AC33" i="174"/>
  <c r="T33" i="174"/>
  <c r="N33" i="174"/>
  <c r="M33" i="174"/>
  <c r="S33" i="174"/>
  <c r="V33" i="174"/>
  <c r="W33" i="174"/>
  <c r="U33" i="174"/>
  <c r="AA33" i="174"/>
  <c r="K33" i="174"/>
  <c r="Z33" i="174"/>
  <c r="J33" i="174"/>
  <c r="Y33" i="174"/>
  <c r="AA10" i="172"/>
  <c r="AA59" i="172" s="1"/>
  <c r="AA109" i="172" s="1"/>
  <c r="L10" i="172"/>
  <c r="L59" i="172" s="1"/>
  <c r="L109" i="172" s="1"/>
  <c r="AD10" i="172"/>
  <c r="AD59" i="172" s="1"/>
  <c r="AD109" i="172" s="1"/>
  <c r="K10" i="172"/>
  <c r="K59" i="172" s="1"/>
  <c r="K109" i="172" s="1"/>
  <c r="AC10" i="172"/>
  <c r="AC59" i="172" s="1"/>
  <c r="AC109" i="172" s="1"/>
  <c r="J10" i="172"/>
  <c r="J59" i="172" s="1"/>
  <c r="J109" i="172" s="1"/>
  <c r="AB10" i="172"/>
  <c r="AB59" i="172" s="1"/>
  <c r="AB109" i="172" s="1"/>
  <c r="I10" i="172"/>
  <c r="I59" i="172" s="1"/>
  <c r="I109" i="172" s="1"/>
  <c r="Z10" i="172"/>
  <c r="Z59" i="172" s="1"/>
  <c r="Z109" i="172" s="1"/>
  <c r="H10" i="172"/>
  <c r="H59" i="172" s="1"/>
  <c r="Y10" i="172"/>
  <c r="Y59" i="172" s="1"/>
  <c r="Y109" i="172" s="1"/>
  <c r="U10" i="172"/>
  <c r="U59" i="172" s="1"/>
  <c r="U109" i="172" s="1"/>
  <c r="X10" i="172"/>
  <c r="X59" i="172" s="1"/>
  <c r="X109" i="172" s="1"/>
  <c r="W10" i="172"/>
  <c r="W59" i="172" s="1"/>
  <c r="W109" i="172" s="1"/>
  <c r="V10" i="172"/>
  <c r="V59" i="172" s="1"/>
  <c r="V109" i="172" s="1"/>
  <c r="T10" i="172"/>
  <c r="T59" i="172" s="1"/>
  <c r="T109" i="172" s="1"/>
  <c r="R10" i="172"/>
  <c r="R59" i="172" s="1"/>
  <c r="R109" i="172" s="1"/>
  <c r="Q10" i="172"/>
  <c r="Q59" i="172" s="1"/>
  <c r="Q109" i="172" s="1"/>
  <c r="P10" i="172"/>
  <c r="P59" i="172" s="1"/>
  <c r="P109" i="172" s="1"/>
  <c r="O10" i="172"/>
  <c r="O59" i="172" s="1"/>
  <c r="O109" i="172" s="1"/>
  <c r="N10" i="172"/>
  <c r="N59" i="172" s="1"/>
  <c r="N109" i="172" s="1"/>
  <c r="M10" i="172"/>
  <c r="M59" i="172" s="1"/>
  <c r="M109" i="172" s="1"/>
  <c r="S10" i="172"/>
  <c r="S59" i="172" s="1"/>
  <c r="S109" i="172" s="1"/>
  <c r="E83" i="174"/>
  <c r="I83" i="174" s="1"/>
  <c r="H59" i="174"/>
  <c r="F59" i="174"/>
  <c r="F60" i="174" s="1"/>
  <c r="F62" i="174" s="1"/>
  <c r="G59" i="174"/>
  <c r="G60" i="174" s="1"/>
  <c r="G62" i="174" s="1"/>
  <c r="E60" i="174"/>
  <c r="E62" i="174" s="1"/>
  <c r="K59" i="174"/>
  <c r="J59" i="174"/>
  <c r="I59" i="174"/>
  <c r="H12" i="172"/>
  <c r="G12" i="172"/>
  <c r="E12" i="172"/>
  <c r="F12" i="172"/>
  <c r="K12" i="172"/>
  <c r="J12" i="172"/>
  <c r="I12" i="172"/>
  <c r="S8" i="172"/>
  <c r="T8" i="172"/>
  <c r="AA8" i="172"/>
  <c r="H8" i="172"/>
  <c r="I8" i="172"/>
  <c r="E8" i="172"/>
  <c r="U8" i="172"/>
  <c r="J8" i="172"/>
  <c r="M8" i="172"/>
  <c r="Z8" i="172"/>
  <c r="AC8" i="172"/>
  <c r="O8" i="172"/>
  <c r="F8" i="172"/>
  <c r="V8" i="172"/>
  <c r="R8" i="172"/>
  <c r="N8" i="172"/>
  <c r="P8" i="172"/>
  <c r="Q8" i="172"/>
  <c r="G8" i="172"/>
  <c r="AD8" i="172"/>
  <c r="W8" i="172"/>
  <c r="L8" i="172"/>
  <c r="AB8" i="172"/>
  <c r="X8" i="172"/>
  <c r="K8" i="172"/>
  <c r="Y8" i="172"/>
  <c r="Z8" i="174"/>
  <c r="AB8" i="174"/>
  <c r="AA8" i="174"/>
  <c r="Y8" i="174"/>
  <c r="W8" i="174"/>
  <c r="S8" i="174"/>
  <c r="R8" i="174"/>
  <c r="L8" i="174"/>
  <c r="K8" i="174"/>
  <c r="I8" i="174"/>
  <c r="G8" i="174"/>
  <c r="F8" i="174"/>
  <c r="O8" i="174"/>
  <c r="V8" i="174"/>
  <c r="Q8" i="174"/>
  <c r="T8" i="174"/>
  <c r="N8" i="174"/>
  <c r="AD8" i="174"/>
  <c r="M8" i="174"/>
  <c r="E8" i="174"/>
  <c r="E31" i="174" s="1"/>
  <c r="J8" i="174"/>
  <c r="AC8" i="174"/>
  <c r="U8" i="174"/>
  <c r="P8" i="174"/>
  <c r="H8" i="174"/>
  <c r="X8" i="174"/>
  <c r="F12" i="174"/>
  <c r="K12" i="174"/>
  <c r="J12" i="174"/>
  <c r="I12" i="174"/>
  <c r="H12" i="174"/>
  <c r="G12" i="174"/>
  <c r="E12" i="174"/>
  <c r="E35" i="174" s="1"/>
  <c r="R103" i="163"/>
  <c r="R105" i="163" s="1"/>
  <c r="Q103" i="163"/>
  <c r="Q105" i="163" s="1"/>
  <c r="U103" i="163"/>
  <c r="U105" i="163" s="1"/>
  <c r="X103" i="163"/>
  <c r="X105" i="163" s="1"/>
  <c r="T103" i="163"/>
  <c r="T105" i="163" s="1"/>
  <c r="N103" i="163"/>
  <c r="N105" i="163" s="1"/>
  <c r="M103" i="163"/>
  <c r="M105" i="163" s="1"/>
  <c r="AC103" i="163"/>
  <c r="AC105" i="163" s="1"/>
  <c r="G103" i="163"/>
  <c r="G105" i="163" s="1"/>
  <c r="H103" i="163"/>
  <c r="H105" i="163" s="1"/>
  <c r="K103" i="163"/>
  <c r="K105" i="163" s="1"/>
  <c r="J103" i="163"/>
  <c r="J105" i="163" s="1"/>
  <c r="AD103" i="163"/>
  <c r="AD105" i="163" s="1"/>
  <c r="S103" i="163"/>
  <c r="S105" i="163" s="1"/>
  <c r="W103" i="163"/>
  <c r="W105" i="163" s="1"/>
  <c r="F105" i="163"/>
  <c r="Y103" i="163"/>
  <c r="Y105" i="163" s="1"/>
  <c r="P103" i="163"/>
  <c r="P105" i="163" s="1"/>
  <c r="O103" i="163"/>
  <c r="O105" i="163" s="1"/>
  <c r="AB103" i="163"/>
  <c r="AB105" i="163" s="1"/>
  <c r="L103" i="163"/>
  <c r="L105" i="163" s="1"/>
  <c r="I103" i="163"/>
  <c r="I105" i="163" s="1"/>
  <c r="AA103" i="163"/>
  <c r="AA105" i="163" s="1"/>
  <c r="V103" i="163"/>
  <c r="V105" i="163" s="1"/>
  <c r="Z103" i="163"/>
  <c r="Z105" i="163" s="1"/>
  <c r="R79" i="163"/>
  <c r="R80" i="163" s="1"/>
  <c r="O79" i="163"/>
  <c r="O80" i="163" s="1"/>
  <c r="H79" i="163"/>
  <c r="H80" i="163" s="1"/>
  <c r="X79" i="163"/>
  <c r="X80" i="163" s="1"/>
  <c r="G79" i="163"/>
  <c r="G80" i="163" s="1"/>
  <c r="AD79" i="163"/>
  <c r="AD80" i="163" s="1"/>
  <c r="U79" i="163"/>
  <c r="U80" i="163" s="1"/>
  <c r="J79" i="163"/>
  <c r="J80" i="163" s="1"/>
  <c r="K79" i="163"/>
  <c r="K80" i="163" s="1"/>
  <c r="W79" i="163"/>
  <c r="W80" i="163" s="1"/>
  <c r="P79" i="163"/>
  <c r="P80" i="163" s="1"/>
  <c r="S79" i="163"/>
  <c r="S80" i="163" s="1"/>
  <c r="Q79" i="163"/>
  <c r="Q80" i="163" s="1"/>
  <c r="L79" i="163"/>
  <c r="L80" i="163" s="1"/>
  <c r="AC79" i="163"/>
  <c r="AC80" i="163" s="1"/>
  <c r="AB79" i="163"/>
  <c r="AB80" i="163" s="1"/>
  <c r="AA79" i="163"/>
  <c r="AA80" i="163" s="1"/>
  <c r="Z79" i="163"/>
  <c r="Z80" i="163" s="1"/>
  <c r="M79" i="163"/>
  <c r="M80" i="163" s="1"/>
  <c r="Y79" i="163"/>
  <c r="Y80" i="163" s="1"/>
  <c r="I79" i="163"/>
  <c r="I80" i="163" s="1"/>
  <c r="T79" i="163"/>
  <c r="T80" i="163" s="1"/>
  <c r="N79" i="163"/>
  <c r="N80" i="163" s="1"/>
  <c r="F80" i="163"/>
  <c r="V79" i="163"/>
  <c r="V80" i="163" s="1"/>
  <c r="R45" i="125"/>
  <c r="U10" i="125"/>
  <c r="P47" i="123"/>
  <c r="R45" i="123"/>
  <c r="G46" i="123"/>
  <c r="G41" i="123"/>
  <c r="R44" i="125"/>
  <c r="P47" i="126"/>
  <c r="U9" i="126"/>
  <c r="R9" i="126"/>
  <c r="S10" i="126"/>
  <c r="Q45" i="126" s="1"/>
  <c r="F46" i="126"/>
  <c r="G45" i="126"/>
  <c r="Q47" i="125"/>
  <c r="P47" i="125"/>
  <c r="U10" i="124"/>
  <c r="Q44" i="124"/>
  <c r="P47" i="124"/>
  <c r="G46" i="124"/>
  <c r="R41" i="124"/>
  <c r="R38" i="123"/>
  <c r="U10" i="123"/>
  <c r="Q44" i="123"/>
  <c r="C58" i="177" s="1"/>
  <c r="I62" i="180" l="1"/>
  <c r="N62" i="180"/>
  <c r="U62" i="180"/>
  <c r="AC57" i="180"/>
  <c r="AC60" i="180" s="1"/>
  <c r="AC62" i="180" s="1"/>
  <c r="Z57" i="180"/>
  <c r="Z60" i="180" s="1"/>
  <c r="Z62" i="180" s="1"/>
  <c r="AD57" i="180"/>
  <c r="AD60" i="180" s="1"/>
  <c r="AD62" i="180" s="1"/>
  <c r="H57" i="180"/>
  <c r="R57" i="180"/>
  <c r="R60" i="180" s="1"/>
  <c r="R62" i="180" s="1"/>
  <c r="P57" i="180"/>
  <c r="P60" i="180" s="1"/>
  <c r="P62" i="180" s="1"/>
  <c r="O57" i="180"/>
  <c r="O60" i="180" s="1"/>
  <c r="O62" i="180" s="1"/>
  <c r="N57" i="180"/>
  <c r="N60" i="180" s="1"/>
  <c r="J57" i="180"/>
  <c r="J60" i="180" s="1"/>
  <c r="I57" i="180"/>
  <c r="I60" i="180" s="1"/>
  <c r="Y57" i="180"/>
  <c r="Y60" i="180" s="1"/>
  <c r="Y62" i="180" s="1"/>
  <c r="X57" i="180"/>
  <c r="X60" i="180" s="1"/>
  <c r="X62" i="180" s="1"/>
  <c r="U57" i="180"/>
  <c r="U60" i="180" s="1"/>
  <c r="M57" i="180"/>
  <c r="M60" i="180" s="1"/>
  <c r="M62" i="180" s="1"/>
  <c r="K57" i="180"/>
  <c r="K60" i="180" s="1"/>
  <c r="K62" i="180" s="1"/>
  <c r="W57" i="180"/>
  <c r="W60" i="180" s="1"/>
  <c r="W62" i="180" s="1"/>
  <c r="Q57" i="180"/>
  <c r="Q60" i="180" s="1"/>
  <c r="Q62" i="180" s="1"/>
  <c r="T57" i="180"/>
  <c r="T60" i="180" s="1"/>
  <c r="T62" i="180" s="1"/>
  <c r="S57" i="180"/>
  <c r="S60" i="180" s="1"/>
  <c r="S62" i="180" s="1"/>
  <c r="V57" i="180"/>
  <c r="V60" i="180" s="1"/>
  <c r="V62" i="180" s="1"/>
  <c r="AA57" i="180"/>
  <c r="AA60" i="180" s="1"/>
  <c r="AA62" i="180" s="1"/>
  <c r="L57" i="180"/>
  <c r="L60" i="180" s="1"/>
  <c r="L62" i="180" s="1"/>
  <c r="AB57" i="180"/>
  <c r="AB60" i="180" s="1"/>
  <c r="AB62" i="180" s="1"/>
  <c r="S76" i="180"/>
  <c r="S77" i="180" s="1"/>
  <c r="Y76" i="180"/>
  <c r="Y77" i="180" s="1"/>
  <c r="R76" i="180"/>
  <c r="R77" i="180" s="1"/>
  <c r="X76" i="180"/>
  <c r="X77" i="180" s="1"/>
  <c r="W76" i="180"/>
  <c r="W77" i="180" s="1"/>
  <c r="P76" i="180"/>
  <c r="P77" i="180" s="1"/>
  <c r="O76" i="180"/>
  <c r="O77" i="180" s="1"/>
  <c r="AB76" i="180"/>
  <c r="AB77" i="180" s="1"/>
  <c r="L76" i="180"/>
  <c r="L77" i="180" s="1"/>
  <c r="AA76" i="180"/>
  <c r="AA77" i="180" s="1"/>
  <c r="T76" i="180"/>
  <c r="T77" i="180" s="1"/>
  <c r="H77" i="180"/>
  <c r="I76" i="180"/>
  <c r="I77" i="180" s="1"/>
  <c r="Q76" i="180"/>
  <c r="Q77" i="180" s="1"/>
  <c r="V76" i="180"/>
  <c r="V77" i="180" s="1"/>
  <c r="U76" i="180"/>
  <c r="U77" i="180" s="1"/>
  <c r="AD76" i="180"/>
  <c r="AD77" i="180" s="1"/>
  <c r="N76" i="180"/>
  <c r="N77" i="180" s="1"/>
  <c r="AC76" i="180"/>
  <c r="AC77" i="180" s="1"/>
  <c r="M76" i="180"/>
  <c r="M77" i="180" s="1"/>
  <c r="K76" i="180"/>
  <c r="K77" i="180" s="1"/>
  <c r="Z76" i="180"/>
  <c r="Z77" i="180" s="1"/>
  <c r="J76" i="180"/>
  <c r="J77" i="180" s="1"/>
  <c r="J62" i="180"/>
  <c r="Y10" i="186"/>
  <c r="X10" i="186"/>
  <c r="C34" i="184"/>
  <c r="U10" i="186"/>
  <c r="T10" i="186"/>
  <c r="S10" i="186"/>
  <c r="R10" i="186"/>
  <c r="Q10" i="186"/>
  <c r="O10" i="186"/>
  <c r="N10" i="186"/>
  <c r="M10" i="186"/>
  <c r="L10" i="186"/>
  <c r="AD10" i="186"/>
  <c r="K10" i="186"/>
  <c r="AC10" i="186"/>
  <c r="J10" i="186"/>
  <c r="AB10" i="186"/>
  <c r="I10" i="186"/>
  <c r="AA10" i="186"/>
  <c r="H10" i="186"/>
  <c r="Z10" i="186"/>
  <c r="P10" i="186"/>
  <c r="W10" i="186"/>
  <c r="V10" i="186"/>
  <c r="H81" i="185"/>
  <c r="X34" i="181"/>
  <c r="O34" i="181"/>
  <c r="N34" i="181"/>
  <c r="M34" i="181"/>
  <c r="J34" i="181"/>
  <c r="R34" i="181"/>
  <c r="Y34" i="181"/>
  <c r="V34" i="181"/>
  <c r="U34" i="181"/>
  <c r="T34" i="181"/>
  <c r="S34" i="181"/>
  <c r="Q34" i="181"/>
  <c r="P34" i="181"/>
  <c r="H34" i="181"/>
  <c r="Z34" i="181"/>
  <c r="I34" i="181"/>
  <c r="AA34" i="181"/>
  <c r="AB34" i="181"/>
  <c r="K34" i="181"/>
  <c r="AC34" i="181"/>
  <c r="L34" i="181"/>
  <c r="W34" i="181"/>
  <c r="AD34" i="181"/>
  <c r="H33" i="183"/>
  <c r="H81" i="183"/>
  <c r="H109" i="178"/>
  <c r="H134" i="178" s="1"/>
  <c r="H36" i="178"/>
  <c r="H61" i="178" s="1"/>
  <c r="F36" i="178"/>
  <c r="F61" i="178" s="1"/>
  <c r="E36" i="178"/>
  <c r="E61" i="178" s="1"/>
  <c r="K36" i="178"/>
  <c r="K61" i="178" s="1"/>
  <c r="I36" i="178"/>
  <c r="I61" i="178" s="1"/>
  <c r="J36" i="178"/>
  <c r="J61" i="178" s="1"/>
  <c r="G36" i="178"/>
  <c r="G61" i="178" s="1"/>
  <c r="E31" i="180"/>
  <c r="E13" i="180"/>
  <c r="E15" i="180" s="1"/>
  <c r="K13" i="180"/>
  <c r="K15" i="180" s="1"/>
  <c r="H13" i="180"/>
  <c r="H15" i="180" s="1"/>
  <c r="I13" i="180"/>
  <c r="I15" i="180" s="1"/>
  <c r="J13" i="180"/>
  <c r="J15" i="180" s="1"/>
  <c r="N32" i="178"/>
  <c r="G32" i="178"/>
  <c r="V32" i="178"/>
  <c r="AA32" i="178"/>
  <c r="AD32" i="178"/>
  <c r="W32" i="178"/>
  <c r="S32" i="178"/>
  <c r="Q32" i="178"/>
  <c r="P32" i="178"/>
  <c r="O32" i="178"/>
  <c r="K32" i="178"/>
  <c r="AB32" i="178"/>
  <c r="F32" i="178"/>
  <c r="J32" i="178"/>
  <c r="Z32" i="178"/>
  <c r="I32" i="178"/>
  <c r="E32" i="178"/>
  <c r="Y32" i="178"/>
  <c r="U32" i="178"/>
  <c r="T32" i="178"/>
  <c r="H32" i="178"/>
  <c r="L32" i="178"/>
  <c r="X32" i="178"/>
  <c r="R32" i="178"/>
  <c r="M32" i="178"/>
  <c r="AC32" i="178"/>
  <c r="J35" i="180"/>
  <c r="I35" i="180"/>
  <c r="H35" i="180"/>
  <c r="G35" i="180"/>
  <c r="F35" i="180"/>
  <c r="K35" i="180"/>
  <c r="AD33" i="179"/>
  <c r="AB33" i="179"/>
  <c r="Z33" i="179"/>
  <c r="Y33" i="179"/>
  <c r="AC33" i="179"/>
  <c r="W33" i="179"/>
  <c r="X33" i="179"/>
  <c r="M33" i="179"/>
  <c r="N33" i="179"/>
  <c r="AA33" i="179"/>
  <c r="V33" i="179"/>
  <c r="K33" i="179"/>
  <c r="U33" i="179"/>
  <c r="T33" i="179"/>
  <c r="L33" i="179"/>
  <c r="P33" i="179"/>
  <c r="O33" i="179"/>
  <c r="S33" i="179"/>
  <c r="R33" i="179"/>
  <c r="Q33" i="179"/>
  <c r="J33" i="179"/>
  <c r="I33" i="179"/>
  <c r="AC82" i="176"/>
  <c r="U82" i="176"/>
  <c r="M82" i="176"/>
  <c r="T82" i="176"/>
  <c r="AB82" i="176"/>
  <c r="Q82" i="176"/>
  <c r="L82" i="176"/>
  <c r="AA82" i="176"/>
  <c r="R82" i="176"/>
  <c r="K82" i="176"/>
  <c r="P82" i="176"/>
  <c r="Z82" i="176"/>
  <c r="O82" i="176"/>
  <c r="J82" i="176"/>
  <c r="I82" i="176"/>
  <c r="Y82" i="176"/>
  <c r="X82" i="176"/>
  <c r="H82" i="176"/>
  <c r="W82" i="176"/>
  <c r="G82" i="176"/>
  <c r="N82" i="176"/>
  <c r="F82" i="176"/>
  <c r="S82" i="176"/>
  <c r="AD82" i="176"/>
  <c r="V82" i="176"/>
  <c r="AC82" i="179"/>
  <c r="T82" i="179"/>
  <c r="S82" i="179"/>
  <c r="M82" i="179"/>
  <c r="L82" i="179"/>
  <c r="J82" i="179"/>
  <c r="H82" i="179"/>
  <c r="V82" i="179"/>
  <c r="Y82" i="179"/>
  <c r="X82" i="179"/>
  <c r="AB82" i="179"/>
  <c r="I82" i="179"/>
  <c r="R82" i="179"/>
  <c r="AD82" i="179"/>
  <c r="F82" i="179"/>
  <c r="W82" i="179"/>
  <c r="N82" i="179"/>
  <c r="Q82" i="179"/>
  <c r="K82" i="179"/>
  <c r="P82" i="179"/>
  <c r="O82" i="179"/>
  <c r="G82" i="179"/>
  <c r="U82" i="179"/>
  <c r="Z82" i="179"/>
  <c r="AA82" i="179"/>
  <c r="E83" i="176"/>
  <c r="K59" i="176"/>
  <c r="J59" i="176"/>
  <c r="H59" i="176"/>
  <c r="I59" i="176"/>
  <c r="G59" i="176"/>
  <c r="F59" i="176"/>
  <c r="J59" i="179"/>
  <c r="F59" i="179"/>
  <c r="K59" i="179"/>
  <c r="G59" i="179"/>
  <c r="I59" i="179"/>
  <c r="H59" i="179"/>
  <c r="V58" i="177"/>
  <c r="R58" i="177"/>
  <c r="T58" i="177"/>
  <c r="Q58" i="177"/>
  <c r="P58" i="177"/>
  <c r="O58" i="177"/>
  <c r="N58" i="177"/>
  <c r="M58" i="177"/>
  <c r="L58" i="177"/>
  <c r="K58" i="177"/>
  <c r="I58" i="177"/>
  <c r="AD58" i="177"/>
  <c r="S58" i="177"/>
  <c r="AC58" i="177"/>
  <c r="AB58" i="177"/>
  <c r="AA58" i="177"/>
  <c r="Y58" i="177"/>
  <c r="U58" i="177"/>
  <c r="H58" i="177"/>
  <c r="H83" i="177" s="1"/>
  <c r="X58" i="177"/>
  <c r="W58" i="177"/>
  <c r="J58" i="177"/>
  <c r="Z58" i="177"/>
  <c r="H84" i="175"/>
  <c r="X84" i="175" s="1"/>
  <c r="U134" i="175"/>
  <c r="AD134" i="175"/>
  <c r="T134" i="175"/>
  <c r="N134" i="175"/>
  <c r="S134" i="175"/>
  <c r="AC134" i="175"/>
  <c r="R134" i="175"/>
  <c r="M134" i="175"/>
  <c r="Q134" i="175"/>
  <c r="AB134" i="175"/>
  <c r="P134" i="175"/>
  <c r="L134" i="175"/>
  <c r="O134" i="175"/>
  <c r="AA134" i="175"/>
  <c r="K134" i="175"/>
  <c r="Z134" i="175"/>
  <c r="J134" i="175"/>
  <c r="Y134" i="175"/>
  <c r="I134" i="175"/>
  <c r="X134" i="175"/>
  <c r="W134" i="175"/>
  <c r="V134" i="175"/>
  <c r="H35" i="177"/>
  <c r="G35" i="177"/>
  <c r="F35" i="177"/>
  <c r="I35" i="177"/>
  <c r="K35" i="177"/>
  <c r="J35" i="177"/>
  <c r="F36" i="175"/>
  <c r="E36" i="175"/>
  <c r="K36" i="175"/>
  <c r="H36" i="175"/>
  <c r="J36" i="175"/>
  <c r="G36" i="175"/>
  <c r="I36" i="175"/>
  <c r="E12" i="175"/>
  <c r="I12" i="175"/>
  <c r="H12" i="175"/>
  <c r="J12" i="175"/>
  <c r="F12" i="175"/>
  <c r="G12" i="175"/>
  <c r="K12" i="175"/>
  <c r="E35" i="176"/>
  <c r="E13" i="176"/>
  <c r="E15" i="176" s="1"/>
  <c r="D23" i="176"/>
  <c r="D21" i="176"/>
  <c r="D22" i="176"/>
  <c r="Y33" i="176"/>
  <c r="Y36" i="176" s="1"/>
  <c r="Y38" i="176" s="1"/>
  <c r="I33" i="176"/>
  <c r="X33" i="176"/>
  <c r="X36" i="176" s="1"/>
  <c r="X38" i="176" s="1"/>
  <c r="P33" i="176"/>
  <c r="P36" i="176" s="1"/>
  <c r="P38" i="176" s="1"/>
  <c r="W33" i="176"/>
  <c r="W36" i="176" s="1"/>
  <c r="W38" i="176" s="1"/>
  <c r="S33" i="176"/>
  <c r="S36" i="176" s="1"/>
  <c r="S38" i="176" s="1"/>
  <c r="V33" i="176"/>
  <c r="V36" i="176" s="1"/>
  <c r="V38" i="176" s="1"/>
  <c r="O33" i="176"/>
  <c r="O36" i="176" s="1"/>
  <c r="O38" i="176" s="1"/>
  <c r="U33" i="176"/>
  <c r="U36" i="176" s="1"/>
  <c r="U38" i="176" s="1"/>
  <c r="AD33" i="176"/>
  <c r="AD36" i="176" s="1"/>
  <c r="AD38" i="176" s="1"/>
  <c r="T33" i="176"/>
  <c r="T36" i="176" s="1"/>
  <c r="T38" i="176" s="1"/>
  <c r="N33" i="176"/>
  <c r="N36" i="176" s="1"/>
  <c r="N38" i="176" s="1"/>
  <c r="R33" i="176"/>
  <c r="R36" i="176" s="1"/>
  <c r="R38" i="176" s="1"/>
  <c r="AC33" i="176"/>
  <c r="AC36" i="176" s="1"/>
  <c r="AC38" i="176" s="1"/>
  <c r="Q33" i="176"/>
  <c r="Q36" i="176" s="1"/>
  <c r="Q38" i="176" s="1"/>
  <c r="M33" i="176"/>
  <c r="M36" i="176" s="1"/>
  <c r="M38" i="176" s="1"/>
  <c r="AB33" i="176"/>
  <c r="AB36" i="176" s="1"/>
  <c r="AB38" i="176" s="1"/>
  <c r="L33" i="176"/>
  <c r="L36" i="176" s="1"/>
  <c r="L38" i="176" s="1"/>
  <c r="AA33" i="176"/>
  <c r="AA36" i="176" s="1"/>
  <c r="AA38" i="176" s="1"/>
  <c r="K33" i="176"/>
  <c r="Z33" i="176"/>
  <c r="Z36" i="176" s="1"/>
  <c r="Z38" i="176" s="1"/>
  <c r="J33" i="176"/>
  <c r="J83" i="174"/>
  <c r="K83" i="174"/>
  <c r="E84" i="174"/>
  <c r="E86" i="174" s="1"/>
  <c r="F83" i="174"/>
  <c r="F84" i="174" s="1"/>
  <c r="F86" i="174" s="1"/>
  <c r="H83" i="174"/>
  <c r="G83" i="174"/>
  <c r="G84" i="174" s="1"/>
  <c r="G86" i="174" s="1"/>
  <c r="H109" i="172"/>
  <c r="H134" i="172" s="1"/>
  <c r="H84" i="172"/>
  <c r="P57" i="172"/>
  <c r="N57" i="172"/>
  <c r="S57" i="172"/>
  <c r="O57" i="172"/>
  <c r="AC57" i="172"/>
  <c r="Y57" i="172"/>
  <c r="Z57" i="172"/>
  <c r="R57" i="172"/>
  <c r="K57" i="172"/>
  <c r="M57" i="172"/>
  <c r="V57" i="172"/>
  <c r="U57" i="172"/>
  <c r="E57" i="172"/>
  <c r="E82" i="172" s="1"/>
  <c r="J57" i="172"/>
  <c r="W57" i="172"/>
  <c r="I57" i="172"/>
  <c r="AB57" i="172"/>
  <c r="AD57" i="172"/>
  <c r="H57" i="172"/>
  <c r="F57" i="172"/>
  <c r="F82" i="172" s="1"/>
  <c r="X57" i="172"/>
  <c r="L57" i="172"/>
  <c r="AA57" i="172"/>
  <c r="G57" i="172"/>
  <c r="Q57" i="172"/>
  <c r="T57" i="172"/>
  <c r="K35" i="174"/>
  <c r="J35" i="174"/>
  <c r="I35" i="174"/>
  <c r="H35" i="174"/>
  <c r="G35" i="174"/>
  <c r="F35" i="174"/>
  <c r="M128" i="163"/>
  <c r="M130" i="163" s="1"/>
  <c r="I128" i="163"/>
  <c r="I130" i="163" s="1"/>
  <c r="AB128" i="163"/>
  <c r="AB130" i="163" s="1"/>
  <c r="X128" i="163"/>
  <c r="X130" i="163" s="1"/>
  <c r="U128" i="163"/>
  <c r="U130" i="163" s="1"/>
  <c r="T128" i="163"/>
  <c r="T130" i="163" s="1"/>
  <c r="P128" i="163"/>
  <c r="P130" i="163" s="1"/>
  <c r="K128" i="163"/>
  <c r="K130" i="163" s="1"/>
  <c r="AC128" i="163"/>
  <c r="AC130" i="163" s="1"/>
  <c r="G128" i="163"/>
  <c r="G130" i="163" s="1"/>
  <c r="Z128" i="163"/>
  <c r="Z130" i="163" s="1"/>
  <c r="AA128" i="163"/>
  <c r="AA130" i="163" s="1"/>
  <c r="V128" i="163"/>
  <c r="V130" i="163" s="1"/>
  <c r="H128" i="163"/>
  <c r="H130" i="163" s="1"/>
  <c r="R128" i="163"/>
  <c r="R130" i="163" s="1"/>
  <c r="L128" i="163"/>
  <c r="L130" i="163" s="1"/>
  <c r="Q128" i="163"/>
  <c r="Q130" i="163" s="1"/>
  <c r="O128" i="163"/>
  <c r="O130" i="163" s="1"/>
  <c r="J128" i="163"/>
  <c r="J130" i="163" s="1"/>
  <c r="W128" i="163"/>
  <c r="W130" i="163" s="1"/>
  <c r="AD128" i="163"/>
  <c r="AD130" i="163" s="1"/>
  <c r="Y128" i="163"/>
  <c r="Y130" i="163" s="1"/>
  <c r="S128" i="163"/>
  <c r="S130" i="163" s="1"/>
  <c r="N128" i="163"/>
  <c r="N130" i="163" s="1"/>
  <c r="G46" i="126"/>
  <c r="R45" i="126"/>
  <c r="Q44" i="126"/>
  <c r="U10" i="126"/>
  <c r="R47" i="125"/>
  <c r="R44" i="124"/>
  <c r="Q47" i="124"/>
  <c r="R44" i="123"/>
  <c r="Q47" i="123"/>
  <c r="R41" i="123"/>
  <c r="D23" i="180" l="1"/>
  <c r="O84" i="175"/>
  <c r="P84" i="175"/>
  <c r="R84" i="175"/>
  <c r="S84" i="175"/>
  <c r="H81" i="180"/>
  <c r="H60" i="180"/>
  <c r="H62" i="180" s="1"/>
  <c r="N84" i="175"/>
  <c r="AD84" i="175"/>
  <c r="Q84" i="175"/>
  <c r="L84" i="175"/>
  <c r="I84" i="175"/>
  <c r="R44" i="126"/>
  <c r="C57" i="186"/>
  <c r="H33" i="186"/>
  <c r="AC34" i="184"/>
  <c r="L34" i="184"/>
  <c r="S34" i="184"/>
  <c r="K34" i="184"/>
  <c r="M34" i="184"/>
  <c r="O34" i="184"/>
  <c r="Q34" i="184"/>
  <c r="H34" i="184"/>
  <c r="I34" i="184"/>
  <c r="J34" i="184"/>
  <c r="R34" i="184"/>
  <c r="X34" i="184"/>
  <c r="Y34" i="184"/>
  <c r="Z34" i="184"/>
  <c r="N34" i="184"/>
  <c r="W34" i="184"/>
  <c r="AD34" i="184"/>
  <c r="T34" i="184"/>
  <c r="AA34" i="184"/>
  <c r="AB34" i="184"/>
  <c r="U34" i="184"/>
  <c r="V34" i="184"/>
  <c r="P34" i="184"/>
  <c r="O81" i="185"/>
  <c r="AD81" i="185"/>
  <c r="Y81" i="185"/>
  <c r="N81" i="185"/>
  <c r="I81" i="185"/>
  <c r="AC81" i="185"/>
  <c r="X81" i="185"/>
  <c r="M81" i="185"/>
  <c r="Z81" i="185"/>
  <c r="AB81" i="185"/>
  <c r="W81" i="185"/>
  <c r="L81" i="185"/>
  <c r="J81" i="185"/>
  <c r="V81" i="185"/>
  <c r="U81" i="185"/>
  <c r="T81" i="185"/>
  <c r="S81" i="185"/>
  <c r="AA81" i="185"/>
  <c r="Q81" i="185"/>
  <c r="P81" i="185"/>
  <c r="K81" i="185"/>
  <c r="R81" i="185"/>
  <c r="Z59" i="181"/>
  <c r="H59" i="181"/>
  <c r="H84" i="181" s="1"/>
  <c r="Q59" i="181"/>
  <c r="S59" i="181"/>
  <c r="P59" i="181"/>
  <c r="T59" i="181"/>
  <c r="I59" i="181"/>
  <c r="U59" i="181"/>
  <c r="S81" i="183"/>
  <c r="R81" i="183"/>
  <c r="Q81" i="183"/>
  <c r="P81" i="183"/>
  <c r="O81" i="183"/>
  <c r="AD81" i="183"/>
  <c r="N81" i="183"/>
  <c r="AC81" i="183"/>
  <c r="M81" i="183"/>
  <c r="Y81" i="183"/>
  <c r="AB81" i="183"/>
  <c r="I81" i="183"/>
  <c r="L81" i="183"/>
  <c r="X81" i="183"/>
  <c r="AA81" i="183"/>
  <c r="W81" i="183"/>
  <c r="K81" i="183"/>
  <c r="V81" i="183"/>
  <c r="Z81" i="183"/>
  <c r="U81" i="183"/>
  <c r="J81" i="183"/>
  <c r="T81" i="183"/>
  <c r="J59" i="181"/>
  <c r="M59" i="181"/>
  <c r="V59" i="181"/>
  <c r="R59" i="181"/>
  <c r="AC59" i="181"/>
  <c r="K59" i="181"/>
  <c r="N59" i="181"/>
  <c r="Y59" i="181"/>
  <c r="L59" i="181"/>
  <c r="AB59" i="181"/>
  <c r="O59" i="181"/>
  <c r="M33" i="183"/>
  <c r="Q33" i="183"/>
  <c r="AB33" i="183"/>
  <c r="AA33" i="183"/>
  <c r="K33" i="183"/>
  <c r="Z33" i="183"/>
  <c r="J33" i="183"/>
  <c r="Y33" i="183"/>
  <c r="I33" i="183"/>
  <c r="X33" i="183"/>
  <c r="W33" i="183"/>
  <c r="V33" i="183"/>
  <c r="P33" i="183"/>
  <c r="U33" i="183"/>
  <c r="O33" i="183"/>
  <c r="T33" i="183"/>
  <c r="AD33" i="183"/>
  <c r="S33" i="183"/>
  <c r="N33" i="183"/>
  <c r="L33" i="183"/>
  <c r="AC33" i="183"/>
  <c r="R33" i="183"/>
  <c r="AD59" i="181"/>
  <c r="W59" i="181"/>
  <c r="AA59" i="181"/>
  <c r="X59" i="181"/>
  <c r="M84" i="178"/>
  <c r="AB84" i="178"/>
  <c r="L84" i="178"/>
  <c r="Y84" i="178"/>
  <c r="AA84" i="178"/>
  <c r="I84" i="178"/>
  <c r="K84" i="178"/>
  <c r="X84" i="178"/>
  <c r="Z84" i="178"/>
  <c r="W84" i="178"/>
  <c r="J84" i="178"/>
  <c r="V84" i="178"/>
  <c r="N84" i="178"/>
  <c r="U84" i="178"/>
  <c r="AD84" i="178"/>
  <c r="T84" i="178"/>
  <c r="S84" i="178"/>
  <c r="R84" i="178"/>
  <c r="Q84" i="178"/>
  <c r="P84" i="178"/>
  <c r="O84" i="178"/>
  <c r="AC84" i="178"/>
  <c r="M134" i="178"/>
  <c r="Q134" i="178"/>
  <c r="AB134" i="178"/>
  <c r="L134" i="178"/>
  <c r="O134" i="178"/>
  <c r="AA134" i="178"/>
  <c r="K134" i="178"/>
  <c r="Z134" i="178"/>
  <c r="J134" i="178"/>
  <c r="Y134" i="178"/>
  <c r="I134" i="178"/>
  <c r="X134" i="178"/>
  <c r="W134" i="178"/>
  <c r="V134" i="178"/>
  <c r="U134" i="178"/>
  <c r="AD134" i="178"/>
  <c r="T134" i="178"/>
  <c r="N134" i="178"/>
  <c r="S134" i="178"/>
  <c r="AC134" i="178"/>
  <c r="R134" i="178"/>
  <c r="P134" i="178"/>
  <c r="U57" i="178"/>
  <c r="U37" i="178"/>
  <c r="U39" i="178" s="1"/>
  <c r="V57" i="178"/>
  <c r="V37" i="178"/>
  <c r="V39" i="178" s="1"/>
  <c r="G57" i="178"/>
  <c r="G37" i="178"/>
  <c r="G39" i="178" s="1"/>
  <c r="N57" i="178"/>
  <c r="N37" i="178"/>
  <c r="N39" i="178" s="1"/>
  <c r="Y37" i="178"/>
  <c r="Y39" i="178" s="1"/>
  <c r="Y57" i="178"/>
  <c r="J57" i="178"/>
  <c r="J37" i="178"/>
  <c r="J39" i="178" s="1"/>
  <c r="Z57" i="178"/>
  <c r="Z37" i="178"/>
  <c r="Z39" i="178" s="1"/>
  <c r="F57" i="178"/>
  <c r="F37" i="178"/>
  <c r="F39" i="178" s="1"/>
  <c r="E57" i="178"/>
  <c r="E37" i="178"/>
  <c r="E39" i="178" s="1"/>
  <c r="D21" i="180"/>
  <c r="D22" i="180"/>
  <c r="K57" i="178"/>
  <c r="K37" i="178"/>
  <c r="K39" i="178" s="1"/>
  <c r="P57" i="178"/>
  <c r="P37" i="178"/>
  <c r="P39" i="178" s="1"/>
  <c r="S57" i="178"/>
  <c r="S37" i="178"/>
  <c r="S39" i="178" s="1"/>
  <c r="L57" i="178"/>
  <c r="L37" i="178"/>
  <c r="L39" i="178" s="1"/>
  <c r="W57" i="178"/>
  <c r="W37" i="178"/>
  <c r="W39" i="178" s="1"/>
  <c r="E111" i="178"/>
  <c r="AC31" i="180"/>
  <c r="AC36" i="180" s="1"/>
  <c r="AC38" i="180" s="1"/>
  <c r="M31" i="180"/>
  <c r="M36" i="180" s="1"/>
  <c r="M38" i="180" s="1"/>
  <c r="AB31" i="180"/>
  <c r="AB36" i="180" s="1"/>
  <c r="AB38" i="180" s="1"/>
  <c r="L31" i="180"/>
  <c r="L36" i="180" s="1"/>
  <c r="L38" i="180" s="1"/>
  <c r="AA31" i="180"/>
  <c r="AA36" i="180" s="1"/>
  <c r="AA38" i="180" s="1"/>
  <c r="V31" i="180"/>
  <c r="V36" i="180" s="1"/>
  <c r="V38" i="180" s="1"/>
  <c r="K31" i="180"/>
  <c r="K36" i="180" s="1"/>
  <c r="K38" i="180" s="1"/>
  <c r="F31" i="180"/>
  <c r="F36" i="180" s="1"/>
  <c r="F38" i="180" s="1"/>
  <c r="Z31" i="180"/>
  <c r="Z36" i="180" s="1"/>
  <c r="Z38" i="180" s="1"/>
  <c r="U31" i="180"/>
  <c r="U36" i="180" s="1"/>
  <c r="U38" i="180" s="1"/>
  <c r="J31" i="180"/>
  <c r="J36" i="180" s="1"/>
  <c r="J38" i="180" s="1"/>
  <c r="T31" i="180"/>
  <c r="T36" i="180" s="1"/>
  <c r="T38" i="180" s="1"/>
  <c r="Y31" i="180"/>
  <c r="Y36" i="180" s="1"/>
  <c r="Y38" i="180" s="1"/>
  <c r="S31" i="180"/>
  <c r="S36" i="180" s="1"/>
  <c r="S38" i="180" s="1"/>
  <c r="I31" i="180"/>
  <c r="I36" i="180" s="1"/>
  <c r="I38" i="180" s="1"/>
  <c r="R31" i="180"/>
  <c r="R36" i="180" s="1"/>
  <c r="R38" i="180" s="1"/>
  <c r="X31" i="180"/>
  <c r="X36" i="180" s="1"/>
  <c r="X38" i="180" s="1"/>
  <c r="Q31" i="180"/>
  <c r="Q36" i="180" s="1"/>
  <c r="Q38" i="180" s="1"/>
  <c r="H31" i="180"/>
  <c r="H36" i="180" s="1"/>
  <c r="H38" i="180" s="1"/>
  <c r="P31" i="180"/>
  <c r="P36" i="180" s="1"/>
  <c r="P38" i="180" s="1"/>
  <c r="W31" i="180"/>
  <c r="W36" i="180" s="1"/>
  <c r="W38" i="180" s="1"/>
  <c r="N31" i="180"/>
  <c r="N36" i="180" s="1"/>
  <c r="N38" i="180" s="1"/>
  <c r="O31" i="180"/>
  <c r="O36" i="180" s="1"/>
  <c r="O38" i="180" s="1"/>
  <c r="G31" i="180"/>
  <c r="G36" i="180" s="1"/>
  <c r="G38" i="180" s="1"/>
  <c r="AD31" i="180"/>
  <c r="AD36" i="180" s="1"/>
  <c r="AD38" i="180" s="1"/>
  <c r="E36" i="180"/>
  <c r="E38" i="180" s="1"/>
  <c r="AC57" i="178"/>
  <c r="AC37" i="178"/>
  <c r="AC39" i="178" s="1"/>
  <c r="Q57" i="178"/>
  <c r="Q37" i="178"/>
  <c r="Q39" i="178" s="1"/>
  <c r="H57" i="178"/>
  <c r="H37" i="178"/>
  <c r="H39" i="178" s="1"/>
  <c r="AD57" i="178"/>
  <c r="AD37" i="178"/>
  <c r="AD39" i="178" s="1"/>
  <c r="I86" i="178"/>
  <c r="J86" i="178"/>
  <c r="H86" i="178"/>
  <c r="G86" i="178"/>
  <c r="K86" i="178"/>
  <c r="I37" i="178"/>
  <c r="I39" i="178" s="1"/>
  <c r="I57" i="178"/>
  <c r="AB57" i="178"/>
  <c r="AB37" i="178"/>
  <c r="AB39" i="178" s="1"/>
  <c r="O57" i="178"/>
  <c r="O37" i="178"/>
  <c r="O39" i="178" s="1"/>
  <c r="M57" i="178"/>
  <c r="M37" i="178"/>
  <c r="M39" i="178" s="1"/>
  <c r="R57" i="178"/>
  <c r="R37" i="178"/>
  <c r="R39" i="178" s="1"/>
  <c r="X57" i="178"/>
  <c r="X37" i="178"/>
  <c r="X39" i="178" s="1"/>
  <c r="T57" i="178"/>
  <c r="T37" i="178"/>
  <c r="T39" i="178" s="1"/>
  <c r="AA57" i="178"/>
  <c r="AA37" i="178"/>
  <c r="AA39" i="178" s="1"/>
  <c r="J83" i="176"/>
  <c r="K83" i="176"/>
  <c r="I83" i="176"/>
  <c r="H83" i="176"/>
  <c r="F83" i="176"/>
  <c r="G83" i="176"/>
  <c r="G83" i="179"/>
  <c r="F83" i="179"/>
  <c r="K83" i="179"/>
  <c r="J83" i="179"/>
  <c r="I83" i="179"/>
  <c r="H83" i="179"/>
  <c r="U84" i="175"/>
  <c r="J84" i="175"/>
  <c r="T84" i="175"/>
  <c r="V84" i="175"/>
  <c r="Y84" i="175"/>
  <c r="W84" i="175"/>
  <c r="P83" i="177"/>
  <c r="AD83" i="177"/>
  <c r="O83" i="177"/>
  <c r="N83" i="177"/>
  <c r="Y83" i="177"/>
  <c r="AC83" i="177"/>
  <c r="I83" i="177"/>
  <c r="M83" i="177"/>
  <c r="X83" i="177"/>
  <c r="AB83" i="177"/>
  <c r="W83" i="177"/>
  <c r="L83" i="177"/>
  <c r="V83" i="177"/>
  <c r="AA83" i="177"/>
  <c r="U83" i="177"/>
  <c r="K83" i="177"/>
  <c r="T83" i="177"/>
  <c r="S83" i="177"/>
  <c r="R83" i="177"/>
  <c r="Z83" i="177"/>
  <c r="J83" i="177"/>
  <c r="Q83" i="177"/>
  <c r="AB84" i="175"/>
  <c r="K84" i="175"/>
  <c r="M84" i="175"/>
  <c r="AA84" i="175"/>
  <c r="Z84" i="175"/>
  <c r="AC84" i="175"/>
  <c r="F61" i="175"/>
  <c r="F86" i="175" s="1"/>
  <c r="F13" i="175"/>
  <c r="F15" i="175" s="1"/>
  <c r="H35" i="176"/>
  <c r="H36" i="176" s="1"/>
  <c r="H38" i="176" s="1"/>
  <c r="G35" i="176"/>
  <c r="G36" i="176" s="1"/>
  <c r="G38" i="176" s="1"/>
  <c r="F35" i="176"/>
  <c r="F36" i="176" s="1"/>
  <c r="F38" i="176" s="1"/>
  <c r="K35" i="176"/>
  <c r="K36" i="176" s="1"/>
  <c r="K38" i="176" s="1"/>
  <c r="I35" i="176"/>
  <c r="I36" i="176" s="1"/>
  <c r="I38" i="176" s="1"/>
  <c r="D44" i="176" s="1"/>
  <c r="J35" i="176"/>
  <c r="J36" i="176" s="1"/>
  <c r="J38" i="176" s="1"/>
  <c r="E36" i="176"/>
  <c r="E38" i="176" s="1"/>
  <c r="J13" i="175"/>
  <c r="J15" i="175" s="1"/>
  <c r="J61" i="175"/>
  <c r="G13" i="175"/>
  <c r="G15" i="175" s="1"/>
  <c r="G61" i="175"/>
  <c r="H61" i="175"/>
  <c r="H13" i="175"/>
  <c r="H15" i="175" s="1"/>
  <c r="K61" i="175"/>
  <c r="K13" i="175"/>
  <c r="K15" i="175" s="1"/>
  <c r="I13" i="175"/>
  <c r="I15" i="175" s="1"/>
  <c r="I61" i="175"/>
  <c r="E61" i="175"/>
  <c r="E13" i="175"/>
  <c r="E15" i="175" s="1"/>
  <c r="J84" i="172"/>
  <c r="W84" i="172"/>
  <c r="AA84" i="172"/>
  <c r="AB84" i="172"/>
  <c r="AC84" i="172"/>
  <c r="Y84" i="172"/>
  <c r="AD84" i="172"/>
  <c r="I84" i="172"/>
  <c r="K84" i="172"/>
  <c r="L84" i="172"/>
  <c r="M84" i="172"/>
  <c r="N84" i="172"/>
  <c r="O84" i="172"/>
  <c r="P84" i="172"/>
  <c r="Q84" i="172"/>
  <c r="R84" i="172"/>
  <c r="V84" i="172"/>
  <c r="X84" i="172"/>
  <c r="U84" i="172"/>
  <c r="T84" i="172"/>
  <c r="S84" i="172"/>
  <c r="Z84" i="172"/>
  <c r="O134" i="172"/>
  <c r="I134" i="172"/>
  <c r="Q134" i="172"/>
  <c r="R134" i="172"/>
  <c r="S134" i="172"/>
  <c r="T134" i="172"/>
  <c r="U134" i="172"/>
  <c r="V134" i="172"/>
  <c r="W134" i="172"/>
  <c r="X134" i="172"/>
  <c r="Y134" i="172"/>
  <c r="J134" i="172"/>
  <c r="Z134" i="172"/>
  <c r="K134" i="172"/>
  <c r="AA134" i="172"/>
  <c r="L134" i="172"/>
  <c r="AB134" i="172"/>
  <c r="M134" i="172"/>
  <c r="AC134" i="172"/>
  <c r="P134" i="172"/>
  <c r="N134" i="172"/>
  <c r="AD134" i="172"/>
  <c r="E107" i="172"/>
  <c r="E132" i="172" s="1"/>
  <c r="Q31" i="174"/>
  <c r="Z31" i="174"/>
  <c r="P31" i="174"/>
  <c r="O31" i="174"/>
  <c r="AD31" i="174"/>
  <c r="N31" i="174"/>
  <c r="X31" i="174"/>
  <c r="AC31" i="174"/>
  <c r="H31" i="174"/>
  <c r="M31" i="174"/>
  <c r="W31" i="174"/>
  <c r="AB31" i="174"/>
  <c r="G31" i="174"/>
  <c r="L31" i="174"/>
  <c r="V31" i="174"/>
  <c r="I31" i="174"/>
  <c r="F31" i="174"/>
  <c r="AA31" i="174"/>
  <c r="U31" i="174"/>
  <c r="K31" i="174"/>
  <c r="T31" i="174"/>
  <c r="J31" i="174"/>
  <c r="S31" i="174"/>
  <c r="Y31" i="174"/>
  <c r="R31" i="174"/>
  <c r="Q47" i="126"/>
  <c r="R47" i="124"/>
  <c r="R47" i="123"/>
  <c r="D69" i="180" l="1"/>
  <c r="D68" i="180"/>
  <c r="D70" i="180"/>
  <c r="AD81" i="180"/>
  <c r="AD84" i="180" s="1"/>
  <c r="AD86" i="180" s="1"/>
  <c r="AC81" i="180"/>
  <c r="AC84" i="180" s="1"/>
  <c r="AC86" i="180" s="1"/>
  <c r="Y81" i="180"/>
  <c r="Y84" i="180" s="1"/>
  <c r="Y86" i="180" s="1"/>
  <c r="AB81" i="180"/>
  <c r="AB84" i="180" s="1"/>
  <c r="AB86" i="180" s="1"/>
  <c r="N81" i="180"/>
  <c r="N84" i="180" s="1"/>
  <c r="N86" i="180" s="1"/>
  <c r="M81" i="180"/>
  <c r="M84" i="180" s="1"/>
  <c r="M86" i="180" s="1"/>
  <c r="Q81" i="180"/>
  <c r="Q84" i="180" s="1"/>
  <c r="Q86" i="180" s="1"/>
  <c r="AA81" i="180"/>
  <c r="AA84" i="180" s="1"/>
  <c r="AA86" i="180" s="1"/>
  <c r="K81" i="180"/>
  <c r="K84" i="180" s="1"/>
  <c r="K86" i="180" s="1"/>
  <c r="I81" i="180"/>
  <c r="I84" i="180" s="1"/>
  <c r="I86" i="180" s="1"/>
  <c r="X81" i="180"/>
  <c r="X84" i="180" s="1"/>
  <c r="X86" i="180" s="1"/>
  <c r="W81" i="180"/>
  <c r="W84" i="180" s="1"/>
  <c r="W86" i="180" s="1"/>
  <c r="R81" i="180"/>
  <c r="R84" i="180" s="1"/>
  <c r="R86" i="180" s="1"/>
  <c r="P81" i="180"/>
  <c r="P84" i="180" s="1"/>
  <c r="P86" i="180" s="1"/>
  <c r="O81" i="180"/>
  <c r="O84" i="180" s="1"/>
  <c r="O86" i="180" s="1"/>
  <c r="L81" i="180"/>
  <c r="L84" i="180" s="1"/>
  <c r="L86" i="180" s="1"/>
  <c r="Z81" i="180"/>
  <c r="Z84" i="180" s="1"/>
  <c r="Z86" i="180" s="1"/>
  <c r="J81" i="180"/>
  <c r="J84" i="180" s="1"/>
  <c r="J86" i="180" s="1"/>
  <c r="V81" i="180"/>
  <c r="V84" i="180" s="1"/>
  <c r="V86" i="180" s="1"/>
  <c r="U81" i="180"/>
  <c r="U84" i="180" s="1"/>
  <c r="U86" i="180" s="1"/>
  <c r="T81" i="180"/>
  <c r="T84" i="180" s="1"/>
  <c r="T86" i="180" s="1"/>
  <c r="S81" i="180"/>
  <c r="S84" i="180" s="1"/>
  <c r="S86" i="180" s="1"/>
  <c r="H84" i="180"/>
  <c r="H86" i="180" s="1"/>
  <c r="X57" i="186"/>
  <c r="N57" i="186"/>
  <c r="I57" i="186"/>
  <c r="H57" i="186"/>
  <c r="AC57" i="186"/>
  <c r="AD57" i="186"/>
  <c r="Y57" i="186"/>
  <c r="W57" i="186"/>
  <c r="R57" i="186"/>
  <c r="P57" i="186"/>
  <c r="T57" i="186"/>
  <c r="L57" i="186"/>
  <c r="AB57" i="186"/>
  <c r="J57" i="186"/>
  <c r="O57" i="186"/>
  <c r="Z57" i="186"/>
  <c r="M57" i="186"/>
  <c r="Q57" i="186"/>
  <c r="U57" i="186"/>
  <c r="S57" i="186"/>
  <c r="K57" i="186"/>
  <c r="V57" i="186"/>
  <c r="AA57" i="186"/>
  <c r="Z59" i="184"/>
  <c r="Y59" i="184"/>
  <c r="X59" i="184"/>
  <c r="R59" i="184"/>
  <c r="J59" i="184"/>
  <c r="I59" i="184"/>
  <c r="H59" i="184"/>
  <c r="Q59" i="184"/>
  <c r="V59" i="184"/>
  <c r="O59" i="184"/>
  <c r="U59" i="184"/>
  <c r="M59" i="184"/>
  <c r="AB59" i="184"/>
  <c r="K59" i="184"/>
  <c r="P59" i="184"/>
  <c r="AA59" i="184"/>
  <c r="S59" i="184"/>
  <c r="T59" i="184"/>
  <c r="L59" i="184"/>
  <c r="AD59" i="184"/>
  <c r="AC59" i="184"/>
  <c r="W59" i="184"/>
  <c r="N59" i="184"/>
  <c r="AB33" i="186"/>
  <c r="L33" i="186"/>
  <c r="Z33" i="186"/>
  <c r="J33" i="186"/>
  <c r="Y33" i="186"/>
  <c r="I33" i="186"/>
  <c r="X33" i="186"/>
  <c r="W33" i="186"/>
  <c r="V33" i="186"/>
  <c r="P33" i="186"/>
  <c r="U33" i="186"/>
  <c r="AA33" i="186"/>
  <c r="T33" i="186"/>
  <c r="O33" i="186"/>
  <c r="K33" i="186"/>
  <c r="AD33" i="186"/>
  <c r="S33" i="186"/>
  <c r="N33" i="186"/>
  <c r="R33" i="186"/>
  <c r="AC33" i="186"/>
  <c r="Q33" i="186"/>
  <c r="M33" i="186"/>
  <c r="I109" i="181"/>
  <c r="J109" i="181"/>
  <c r="T109" i="181"/>
  <c r="L109" i="181"/>
  <c r="Y109" i="181"/>
  <c r="P109" i="181"/>
  <c r="AA109" i="181"/>
  <c r="AD109" i="181"/>
  <c r="S109" i="181"/>
  <c r="AB109" i="181"/>
  <c r="N109" i="181"/>
  <c r="K109" i="181"/>
  <c r="AC109" i="181"/>
  <c r="U109" i="181"/>
  <c r="Q109" i="181"/>
  <c r="R109" i="181"/>
  <c r="H109" i="181"/>
  <c r="H134" i="181" s="1"/>
  <c r="M109" i="181"/>
  <c r="O109" i="181"/>
  <c r="V109" i="181"/>
  <c r="W109" i="181"/>
  <c r="X109" i="181"/>
  <c r="Z109" i="181"/>
  <c r="E136" i="178"/>
  <c r="I111" i="178"/>
  <c r="H111" i="178"/>
  <c r="G111" i="178"/>
  <c r="F111" i="178"/>
  <c r="J111" i="178"/>
  <c r="K111" i="178"/>
  <c r="AA82" i="178"/>
  <c r="P82" i="178"/>
  <c r="K82" i="178"/>
  <c r="O82" i="178"/>
  <c r="Z82" i="178"/>
  <c r="J82" i="178"/>
  <c r="Y82" i="178"/>
  <c r="I82" i="178"/>
  <c r="X82" i="178"/>
  <c r="H82" i="178"/>
  <c r="W82" i="178"/>
  <c r="G82" i="178"/>
  <c r="AD82" i="178"/>
  <c r="V82" i="178"/>
  <c r="N82" i="178"/>
  <c r="U82" i="178"/>
  <c r="AC82" i="178"/>
  <c r="T82" i="178"/>
  <c r="M82" i="178"/>
  <c r="S82" i="178"/>
  <c r="AB82" i="178"/>
  <c r="R82" i="178"/>
  <c r="L82" i="178"/>
  <c r="Q82" i="178"/>
  <c r="D45" i="178"/>
  <c r="D46" i="178"/>
  <c r="D47" i="178"/>
  <c r="D45" i="180"/>
  <c r="D46" i="180"/>
  <c r="D44" i="180"/>
  <c r="E107" i="178"/>
  <c r="D45" i="176"/>
  <c r="D46" i="176"/>
  <c r="D22" i="175"/>
  <c r="D23" i="175"/>
  <c r="D21" i="175"/>
  <c r="E86" i="175"/>
  <c r="E111" i="175"/>
  <c r="H86" i="175"/>
  <c r="I86" i="175"/>
  <c r="J86" i="175"/>
  <c r="K86" i="175"/>
  <c r="G86" i="175"/>
  <c r="AA107" i="172"/>
  <c r="K107" i="172"/>
  <c r="U107" i="172"/>
  <c r="Z107" i="172"/>
  <c r="T107" i="172"/>
  <c r="J107" i="172"/>
  <c r="S107" i="172"/>
  <c r="Y107" i="172"/>
  <c r="R107" i="172"/>
  <c r="I107" i="172"/>
  <c r="Q107" i="172"/>
  <c r="X107" i="172"/>
  <c r="P107" i="172"/>
  <c r="H107" i="172"/>
  <c r="O107" i="172"/>
  <c r="W107" i="172"/>
  <c r="AD107" i="172"/>
  <c r="G107" i="172"/>
  <c r="N107" i="172"/>
  <c r="V107" i="172"/>
  <c r="AC107" i="172"/>
  <c r="F107" i="172"/>
  <c r="M107" i="172"/>
  <c r="AB107" i="172"/>
  <c r="L107" i="172"/>
  <c r="L82" i="172"/>
  <c r="AA82" i="172"/>
  <c r="K82" i="172"/>
  <c r="U82" i="172"/>
  <c r="Z82" i="172"/>
  <c r="T82" i="172"/>
  <c r="J82" i="172"/>
  <c r="S82" i="172"/>
  <c r="Y82" i="172"/>
  <c r="R82" i="172"/>
  <c r="I82" i="172"/>
  <c r="Q82" i="172"/>
  <c r="X82" i="172"/>
  <c r="P82" i="172"/>
  <c r="H82" i="172"/>
  <c r="O82" i="172"/>
  <c r="W82" i="172"/>
  <c r="AD82" i="172"/>
  <c r="G82" i="172"/>
  <c r="N82" i="172"/>
  <c r="V82" i="172"/>
  <c r="AC82" i="172"/>
  <c r="M82" i="172"/>
  <c r="AB82" i="172"/>
  <c r="R47" i="126"/>
  <c r="D92" i="180" l="1"/>
  <c r="D94" i="180"/>
  <c r="D93" i="180"/>
  <c r="H81" i="186"/>
  <c r="Q109" i="184"/>
  <c r="I109" i="184"/>
  <c r="N109" i="184"/>
  <c r="AA109" i="184"/>
  <c r="P109" i="184"/>
  <c r="AC109" i="184"/>
  <c r="K109" i="184"/>
  <c r="AB109" i="184"/>
  <c r="R109" i="184"/>
  <c r="U109" i="184"/>
  <c r="X109" i="184"/>
  <c r="H84" i="184"/>
  <c r="H109" i="184"/>
  <c r="W109" i="184"/>
  <c r="J109" i="184"/>
  <c r="AD109" i="184"/>
  <c r="L109" i="184"/>
  <c r="T109" i="184"/>
  <c r="O109" i="184"/>
  <c r="Y109" i="184"/>
  <c r="M109" i="184"/>
  <c r="S109" i="184"/>
  <c r="V109" i="184"/>
  <c r="Z109" i="184"/>
  <c r="V84" i="181"/>
  <c r="AD84" i="181"/>
  <c r="N84" i="181"/>
  <c r="AC84" i="181"/>
  <c r="M84" i="181"/>
  <c r="AB84" i="181"/>
  <c r="L84" i="181"/>
  <c r="AA84" i="181"/>
  <c r="Y84" i="181"/>
  <c r="I84" i="181"/>
  <c r="U84" i="181"/>
  <c r="P84" i="181"/>
  <c r="O84" i="181"/>
  <c r="Z84" i="181"/>
  <c r="Q84" i="181"/>
  <c r="R84" i="181"/>
  <c r="S84" i="181"/>
  <c r="T84" i="181"/>
  <c r="J84" i="181"/>
  <c r="W84" i="181"/>
  <c r="K84" i="181"/>
  <c r="X84" i="181"/>
  <c r="Z107" i="178"/>
  <c r="J107" i="178"/>
  <c r="S107" i="178"/>
  <c r="Y107" i="178"/>
  <c r="E132" i="178"/>
  <c r="I107" i="178"/>
  <c r="R107" i="178"/>
  <c r="X107" i="178"/>
  <c r="H107" i="178"/>
  <c r="Q107" i="178"/>
  <c r="P107" i="178"/>
  <c r="W107" i="178"/>
  <c r="O107" i="178"/>
  <c r="G107" i="178"/>
  <c r="AD107" i="178"/>
  <c r="V107" i="178"/>
  <c r="N107" i="178"/>
  <c r="F107" i="178"/>
  <c r="AC107" i="178"/>
  <c r="U107" i="178"/>
  <c r="M107" i="178"/>
  <c r="T107" i="178"/>
  <c r="AB107" i="178"/>
  <c r="L107" i="178"/>
  <c r="AA107" i="178"/>
  <c r="K107" i="178"/>
  <c r="F136" i="178"/>
  <c r="K136" i="178"/>
  <c r="J136" i="178"/>
  <c r="I136" i="178"/>
  <c r="H136" i="178"/>
  <c r="G136" i="178"/>
  <c r="E136" i="175"/>
  <c r="K111" i="175"/>
  <c r="J111" i="175"/>
  <c r="I111" i="175"/>
  <c r="H111" i="175"/>
  <c r="G111" i="175"/>
  <c r="F111" i="175"/>
  <c r="R132" i="172"/>
  <c r="AB132" i="172"/>
  <c r="I132" i="172"/>
  <c r="L132" i="172"/>
  <c r="V132" i="172"/>
  <c r="AA132" i="172"/>
  <c r="F132" i="172"/>
  <c r="K132" i="172"/>
  <c r="U132" i="172"/>
  <c r="Z132" i="172"/>
  <c r="T132" i="172"/>
  <c r="J132" i="172"/>
  <c r="S132" i="172"/>
  <c r="Y132" i="172"/>
  <c r="Q132" i="172"/>
  <c r="X132" i="172"/>
  <c r="N132" i="172"/>
  <c r="P132" i="172"/>
  <c r="H132" i="172"/>
  <c r="M132" i="172"/>
  <c r="O132" i="172"/>
  <c r="W132" i="172"/>
  <c r="AD132" i="172"/>
  <c r="G132" i="172"/>
  <c r="AC132" i="172"/>
  <c r="C51" i="122"/>
  <c r="R46" i="122"/>
  <c r="Q46" i="122"/>
  <c r="N45" i="122"/>
  <c r="N50" i="122" s="1"/>
  <c r="N51" i="122" s="1"/>
  <c r="C45" i="122"/>
  <c r="C46" i="122" s="1"/>
  <c r="L37" i="122"/>
  <c r="Q36" i="122"/>
  <c r="N36" i="122"/>
  <c r="G36" i="122"/>
  <c r="C36" i="122"/>
  <c r="N35" i="122"/>
  <c r="N52" i="122" s="1"/>
  <c r="G35" i="122"/>
  <c r="C35" i="122"/>
  <c r="R34" i="122"/>
  <c r="G34" i="122"/>
  <c r="C33" i="122"/>
  <c r="G32" i="122"/>
  <c r="G31" i="122"/>
  <c r="G30" i="122"/>
  <c r="G29" i="122"/>
  <c r="G28" i="122"/>
  <c r="G27" i="122"/>
  <c r="G25" i="122"/>
  <c r="R27" i="122" s="1"/>
  <c r="G23" i="122"/>
  <c r="O23" i="122"/>
  <c r="G21" i="122"/>
  <c r="G20" i="122"/>
  <c r="G19" i="122"/>
  <c r="D19" i="122"/>
  <c r="G18" i="122"/>
  <c r="G17" i="122"/>
  <c r="G16" i="122"/>
  <c r="G15" i="122"/>
  <c r="O11" i="122"/>
  <c r="F11" i="122"/>
  <c r="R10" i="122"/>
  <c r="G10" i="122"/>
  <c r="M9" i="122"/>
  <c r="B9" i="122"/>
  <c r="S8" i="122"/>
  <c r="R8" i="122"/>
  <c r="G8" i="122"/>
  <c r="R7" i="122"/>
  <c r="G7" i="122"/>
  <c r="R6" i="122"/>
  <c r="G6" i="122"/>
  <c r="P5" i="122"/>
  <c r="Q5" i="122" s="1"/>
  <c r="R5" i="122" s="1"/>
  <c r="E5" i="122"/>
  <c r="F5" i="122" s="1"/>
  <c r="G5" i="122" s="1"/>
  <c r="E14" i="121"/>
  <c r="E14" i="120"/>
  <c r="P14" i="120" s="1"/>
  <c r="D9" i="119"/>
  <c r="E14" i="119"/>
  <c r="E14" i="118"/>
  <c r="O52" i="117"/>
  <c r="D23" i="117"/>
  <c r="P23" i="117" s="1"/>
  <c r="E14" i="117"/>
  <c r="C51" i="121"/>
  <c r="N52" i="121" s="1"/>
  <c r="R46" i="121"/>
  <c r="Q46" i="121"/>
  <c r="N45" i="121"/>
  <c r="N50" i="121" s="1"/>
  <c r="N51" i="121" s="1"/>
  <c r="C45" i="121"/>
  <c r="C46" i="121" s="1"/>
  <c r="L37" i="121"/>
  <c r="Q36" i="121"/>
  <c r="P36" i="121"/>
  <c r="N36" i="121"/>
  <c r="G36" i="121"/>
  <c r="C36" i="121"/>
  <c r="Q35" i="121"/>
  <c r="P35" i="121"/>
  <c r="N35" i="121"/>
  <c r="G35" i="121"/>
  <c r="C35" i="121"/>
  <c r="Q34" i="121"/>
  <c r="P34" i="121"/>
  <c r="G34" i="121"/>
  <c r="Q33" i="121"/>
  <c r="P33" i="121"/>
  <c r="C33" i="121"/>
  <c r="Q32" i="121"/>
  <c r="P32" i="121"/>
  <c r="G32" i="121"/>
  <c r="Q31" i="121"/>
  <c r="P31" i="121"/>
  <c r="G31" i="121"/>
  <c r="Q30" i="121"/>
  <c r="P30" i="121"/>
  <c r="G30" i="121"/>
  <c r="Q29" i="121"/>
  <c r="P29" i="121"/>
  <c r="G29" i="121"/>
  <c r="Q28" i="121"/>
  <c r="P28" i="121"/>
  <c r="G28" i="121"/>
  <c r="Q27" i="121"/>
  <c r="P27" i="121"/>
  <c r="G27" i="121"/>
  <c r="Q26" i="121"/>
  <c r="P26" i="121"/>
  <c r="G26" i="121"/>
  <c r="Q25" i="121"/>
  <c r="P25" i="121"/>
  <c r="G25" i="121"/>
  <c r="R23" i="121"/>
  <c r="G23" i="121"/>
  <c r="D23" i="121"/>
  <c r="O23" i="121" s="1"/>
  <c r="M22" i="121"/>
  <c r="D22" i="121"/>
  <c r="Q21" i="121"/>
  <c r="P21" i="121"/>
  <c r="G21" i="121"/>
  <c r="Q20" i="121"/>
  <c r="P20" i="121"/>
  <c r="G20" i="121"/>
  <c r="Q19" i="121"/>
  <c r="P19" i="121"/>
  <c r="G19" i="121"/>
  <c r="D19" i="121"/>
  <c r="O19" i="121" s="1"/>
  <c r="Q18" i="121"/>
  <c r="Q38" i="121" s="1"/>
  <c r="C56" i="171" s="1"/>
  <c r="E56" i="171" s="1"/>
  <c r="P18" i="121"/>
  <c r="O18" i="121"/>
  <c r="G18" i="121"/>
  <c r="G17" i="121"/>
  <c r="D17" i="121"/>
  <c r="G16" i="121"/>
  <c r="D16" i="121"/>
  <c r="G15" i="121"/>
  <c r="D15" i="121"/>
  <c r="O14" i="121"/>
  <c r="P38" i="121" s="1"/>
  <c r="F11" i="121"/>
  <c r="F40" i="121" s="1"/>
  <c r="D11" i="121"/>
  <c r="R10" i="121"/>
  <c r="G10" i="121"/>
  <c r="M9" i="121"/>
  <c r="B9" i="121"/>
  <c r="S8" i="121"/>
  <c r="R8" i="121"/>
  <c r="G8" i="121"/>
  <c r="R6" i="121"/>
  <c r="G6" i="121"/>
  <c r="P5" i="121"/>
  <c r="Q5" i="121" s="1"/>
  <c r="R5" i="121" s="1"/>
  <c r="E5" i="121"/>
  <c r="F5" i="121" s="1"/>
  <c r="G5" i="121" s="1"/>
  <c r="C51" i="120"/>
  <c r="N52" i="120" s="1"/>
  <c r="R46" i="120"/>
  <c r="Q46" i="120"/>
  <c r="N45" i="120"/>
  <c r="N47" i="120" s="1"/>
  <c r="C45" i="120"/>
  <c r="C46" i="120" s="1"/>
  <c r="L37" i="120"/>
  <c r="Q36" i="120"/>
  <c r="P36" i="120"/>
  <c r="N36" i="120"/>
  <c r="G36" i="120"/>
  <c r="C36" i="120"/>
  <c r="Q35" i="120"/>
  <c r="P35" i="120"/>
  <c r="N35" i="120"/>
  <c r="G35" i="120"/>
  <c r="C35" i="120"/>
  <c r="P34" i="120"/>
  <c r="G34" i="120"/>
  <c r="Q33" i="120"/>
  <c r="P33" i="120"/>
  <c r="C33" i="120"/>
  <c r="Q32" i="120"/>
  <c r="P32" i="120"/>
  <c r="G32" i="120"/>
  <c r="Q31" i="120"/>
  <c r="P31" i="120"/>
  <c r="G31" i="120"/>
  <c r="Q30" i="120"/>
  <c r="P30" i="120"/>
  <c r="G30" i="120"/>
  <c r="Q29" i="120"/>
  <c r="P29" i="120"/>
  <c r="G29" i="120"/>
  <c r="Q28" i="120"/>
  <c r="P28" i="120"/>
  <c r="G28" i="120"/>
  <c r="Q27" i="120"/>
  <c r="P27" i="120"/>
  <c r="G27" i="120"/>
  <c r="Q26" i="120"/>
  <c r="P26" i="120"/>
  <c r="G26" i="120"/>
  <c r="Q25" i="120"/>
  <c r="P25" i="120"/>
  <c r="G25" i="120"/>
  <c r="R23" i="120"/>
  <c r="G23" i="120"/>
  <c r="D23" i="120"/>
  <c r="O23" i="120" s="1"/>
  <c r="M22" i="120"/>
  <c r="Q21" i="120"/>
  <c r="P21" i="120"/>
  <c r="G21" i="120"/>
  <c r="Q20" i="120"/>
  <c r="P20" i="120"/>
  <c r="G20" i="120"/>
  <c r="Q19" i="120"/>
  <c r="P19" i="120"/>
  <c r="G19" i="120"/>
  <c r="D19" i="120"/>
  <c r="O19" i="120" s="1"/>
  <c r="Q18" i="120"/>
  <c r="Q38" i="120" s="1"/>
  <c r="C56" i="168" s="1"/>
  <c r="E56" i="168" s="1"/>
  <c r="P18" i="120"/>
  <c r="O18" i="120"/>
  <c r="G18" i="120"/>
  <c r="G17" i="120"/>
  <c r="D17" i="120"/>
  <c r="G16" i="120"/>
  <c r="D16" i="120"/>
  <c r="G15" i="120"/>
  <c r="D15" i="120"/>
  <c r="O14" i="120"/>
  <c r="F11" i="120"/>
  <c r="G11" i="120" s="1"/>
  <c r="D11" i="120"/>
  <c r="O11" i="120" s="1"/>
  <c r="R10" i="120"/>
  <c r="G10" i="120"/>
  <c r="M9" i="120"/>
  <c r="B9" i="120"/>
  <c r="S8" i="120"/>
  <c r="R8" i="120"/>
  <c r="G8" i="120"/>
  <c r="R6" i="120"/>
  <c r="G6" i="120"/>
  <c r="E5" i="120"/>
  <c r="F5" i="120" s="1"/>
  <c r="G5" i="120" s="1"/>
  <c r="N52" i="119"/>
  <c r="C51" i="119"/>
  <c r="R46" i="119"/>
  <c r="Q46" i="119"/>
  <c r="N45" i="119"/>
  <c r="N50" i="119" s="1"/>
  <c r="N51" i="119" s="1"/>
  <c r="C45" i="119"/>
  <c r="C46" i="119" s="1"/>
  <c r="L37" i="119"/>
  <c r="Q36" i="119"/>
  <c r="P36" i="119"/>
  <c r="N36" i="119"/>
  <c r="G36" i="119"/>
  <c r="C36" i="119"/>
  <c r="Q35" i="119"/>
  <c r="P35" i="119"/>
  <c r="N35" i="119"/>
  <c r="G35" i="119"/>
  <c r="C35" i="119"/>
  <c r="Q34" i="119"/>
  <c r="P34" i="119"/>
  <c r="G34" i="119"/>
  <c r="Q33" i="119"/>
  <c r="P33" i="119"/>
  <c r="C33" i="119"/>
  <c r="Q32" i="119"/>
  <c r="P32" i="119"/>
  <c r="G32" i="119"/>
  <c r="Q31" i="119"/>
  <c r="P31" i="119"/>
  <c r="G31" i="119"/>
  <c r="Q30" i="119"/>
  <c r="P30" i="119"/>
  <c r="G30" i="119"/>
  <c r="Q29" i="119"/>
  <c r="P29" i="119"/>
  <c r="G29" i="119"/>
  <c r="Q28" i="119"/>
  <c r="P28" i="119"/>
  <c r="G28" i="119"/>
  <c r="Q27" i="119"/>
  <c r="P27" i="119"/>
  <c r="G27" i="119"/>
  <c r="Q26" i="119"/>
  <c r="P26" i="119"/>
  <c r="G26" i="119"/>
  <c r="Q25" i="119"/>
  <c r="P25" i="119"/>
  <c r="G25" i="119"/>
  <c r="R23" i="119"/>
  <c r="G23" i="119"/>
  <c r="D23" i="119"/>
  <c r="N22" i="119"/>
  <c r="M22" i="119"/>
  <c r="D22" i="119"/>
  <c r="O22" i="119" s="1"/>
  <c r="Q21" i="119"/>
  <c r="P21" i="119"/>
  <c r="O21" i="119"/>
  <c r="G21" i="119"/>
  <c r="Q20" i="119"/>
  <c r="P20" i="119"/>
  <c r="G20" i="119"/>
  <c r="Q19" i="119"/>
  <c r="P19" i="119"/>
  <c r="G19" i="119"/>
  <c r="D19" i="119"/>
  <c r="O19" i="119" s="1"/>
  <c r="Q18" i="119"/>
  <c r="P18" i="119"/>
  <c r="O18" i="119"/>
  <c r="G18" i="119"/>
  <c r="G17" i="119"/>
  <c r="D17" i="119"/>
  <c r="O17" i="119" s="1"/>
  <c r="G16" i="119"/>
  <c r="D16" i="119"/>
  <c r="O16" i="119" s="1"/>
  <c r="G15" i="119"/>
  <c r="D15" i="119"/>
  <c r="O15" i="119" s="1"/>
  <c r="D14" i="119"/>
  <c r="F11" i="119"/>
  <c r="G11" i="119" s="1"/>
  <c r="D11" i="119"/>
  <c r="O11" i="119" s="1"/>
  <c r="R10" i="119"/>
  <c r="G10" i="119"/>
  <c r="B9" i="119"/>
  <c r="S8" i="119"/>
  <c r="R8" i="119"/>
  <c r="G8" i="119"/>
  <c r="R6" i="119"/>
  <c r="G6" i="119"/>
  <c r="Q5" i="119"/>
  <c r="R5" i="119" s="1"/>
  <c r="F5" i="119"/>
  <c r="G5" i="119" s="1"/>
  <c r="O52" i="118"/>
  <c r="S46" i="118"/>
  <c r="R46" i="118"/>
  <c r="O45" i="118"/>
  <c r="O47" i="118" s="1"/>
  <c r="C45" i="118"/>
  <c r="C46" i="118" s="1"/>
  <c r="M41" i="118"/>
  <c r="Q36" i="118"/>
  <c r="O36" i="118"/>
  <c r="G36" i="118"/>
  <c r="C36" i="118"/>
  <c r="R35" i="118"/>
  <c r="Q35" i="118"/>
  <c r="O35" i="118"/>
  <c r="G35" i="118"/>
  <c r="C35" i="118"/>
  <c r="R34" i="118"/>
  <c r="Q34" i="118"/>
  <c r="G34" i="118"/>
  <c r="R33" i="118"/>
  <c r="Q33" i="118"/>
  <c r="C33" i="118"/>
  <c r="R32" i="118"/>
  <c r="Q32" i="118"/>
  <c r="G32" i="118"/>
  <c r="R31" i="118"/>
  <c r="Q31" i="118"/>
  <c r="G31" i="118"/>
  <c r="R30" i="118"/>
  <c r="Q30" i="118"/>
  <c r="G30" i="118"/>
  <c r="R29" i="118"/>
  <c r="Q29" i="118"/>
  <c r="G29" i="118"/>
  <c r="R28" i="118"/>
  <c r="Q28" i="118"/>
  <c r="G28" i="118"/>
  <c r="R27" i="118"/>
  <c r="Q27" i="118"/>
  <c r="G27" i="118"/>
  <c r="R26" i="118"/>
  <c r="Q26" i="118"/>
  <c r="G26" i="118"/>
  <c r="R25" i="118"/>
  <c r="Q25" i="118"/>
  <c r="Q39" i="118" s="1"/>
  <c r="G25" i="118"/>
  <c r="S23" i="118"/>
  <c r="P23" i="118"/>
  <c r="G23" i="118"/>
  <c r="O22" i="118"/>
  <c r="N22" i="118"/>
  <c r="R21" i="118"/>
  <c r="Q21" i="118"/>
  <c r="G21" i="118"/>
  <c r="R20" i="118"/>
  <c r="Q20" i="118"/>
  <c r="G20" i="118"/>
  <c r="R19" i="118"/>
  <c r="Q19" i="118"/>
  <c r="G19" i="118"/>
  <c r="D19" i="118"/>
  <c r="P19" i="118" s="1"/>
  <c r="R18" i="118"/>
  <c r="Q18" i="118"/>
  <c r="P18" i="118"/>
  <c r="G18" i="118"/>
  <c r="G17" i="118"/>
  <c r="D17" i="118"/>
  <c r="G16" i="118"/>
  <c r="D16" i="118"/>
  <c r="G15" i="118"/>
  <c r="D15" i="118"/>
  <c r="P14" i="118"/>
  <c r="F11" i="118"/>
  <c r="D11" i="118"/>
  <c r="S10" i="118"/>
  <c r="G10" i="118"/>
  <c r="N9" i="118"/>
  <c r="B9" i="118"/>
  <c r="S8" i="118"/>
  <c r="G8" i="118"/>
  <c r="S6" i="118"/>
  <c r="G6" i="118"/>
  <c r="Q5" i="118"/>
  <c r="R5" i="118" s="1"/>
  <c r="S5" i="118" s="1"/>
  <c r="F5" i="118"/>
  <c r="G5" i="118" s="1"/>
  <c r="C51" i="117"/>
  <c r="S46" i="117"/>
  <c r="R46" i="117"/>
  <c r="O45" i="117"/>
  <c r="O50" i="117" s="1"/>
  <c r="O51" i="117" s="1"/>
  <c r="C45" i="117"/>
  <c r="C49" i="117" s="1"/>
  <c r="C50" i="117" s="1"/>
  <c r="M37" i="117"/>
  <c r="R36" i="117"/>
  <c r="Q36" i="117"/>
  <c r="O36" i="117"/>
  <c r="G36" i="117"/>
  <c r="C36" i="117"/>
  <c r="R35" i="117"/>
  <c r="O35" i="117"/>
  <c r="G35" i="117"/>
  <c r="C35" i="117"/>
  <c r="G34" i="117"/>
  <c r="R33" i="117"/>
  <c r="C33" i="117"/>
  <c r="R32" i="117"/>
  <c r="G32" i="117"/>
  <c r="R31" i="117"/>
  <c r="G31" i="117"/>
  <c r="R30" i="117"/>
  <c r="G30" i="117"/>
  <c r="R29" i="117"/>
  <c r="G29" i="117"/>
  <c r="R28" i="117"/>
  <c r="G28" i="117"/>
  <c r="R27" i="117"/>
  <c r="G27" i="117"/>
  <c r="R26" i="117"/>
  <c r="G26" i="117"/>
  <c r="R25" i="117"/>
  <c r="G25" i="117"/>
  <c r="S23" i="117"/>
  <c r="G23" i="117"/>
  <c r="N22" i="117"/>
  <c r="R21" i="117"/>
  <c r="Q21" i="117"/>
  <c r="G21" i="117"/>
  <c r="R20" i="117"/>
  <c r="Q20" i="117"/>
  <c r="G20" i="117"/>
  <c r="R19" i="117"/>
  <c r="Q19" i="117"/>
  <c r="G19" i="117"/>
  <c r="P19" i="117"/>
  <c r="R18" i="117"/>
  <c r="Q18" i="117"/>
  <c r="P18" i="117"/>
  <c r="G18" i="117"/>
  <c r="G17" i="117"/>
  <c r="G16" i="117"/>
  <c r="G15" i="117"/>
  <c r="P14" i="117"/>
  <c r="F11" i="117"/>
  <c r="G11" i="117" s="1"/>
  <c r="S10" i="117"/>
  <c r="G10" i="117"/>
  <c r="N9" i="117"/>
  <c r="B9" i="117"/>
  <c r="S8" i="117"/>
  <c r="G8" i="117"/>
  <c r="S6" i="117"/>
  <c r="G6" i="117"/>
  <c r="Q5" i="117"/>
  <c r="R5" i="117" s="1"/>
  <c r="S5" i="117" s="1"/>
  <c r="E5" i="117"/>
  <c r="F5" i="117" s="1"/>
  <c r="G5" i="117" s="1"/>
  <c r="D35" i="109"/>
  <c r="P35" i="109" s="1"/>
  <c r="Q5" i="108"/>
  <c r="R5" i="108" s="1"/>
  <c r="S5" i="108" s="1"/>
  <c r="P7" i="106"/>
  <c r="P33" i="109"/>
  <c r="D31" i="109"/>
  <c r="H6" i="111"/>
  <c r="P35" i="111"/>
  <c r="D34" i="111"/>
  <c r="P34" i="111" s="1"/>
  <c r="D31" i="111"/>
  <c r="D19" i="126" s="1"/>
  <c r="O19" i="126" s="1"/>
  <c r="D29" i="111"/>
  <c r="D28" i="111"/>
  <c r="D27" i="111"/>
  <c r="C63" i="111"/>
  <c r="O64" i="111" s="1"/>
  <c r="S58" i="111"/>
  <c r="R58" i="111"/>
  <c r="O57" i="111"/>
  <c r="O62" i="111" s="1"/>
  <c r="O63" i="111" s="1"/>
  <c r="C57" i="111"/>
  <c r="C61" i="111" s="1"/>
  <c r="C62" i="111" s="1"/>
  <c r="M49" i="111"/>
  <c r="R48" i="111"/>
  <c r="Q48" i="111"/>
  <c r="O48" i="111"/>
  <c r="G48" i="111"/>
  <c r="C48" i="111"/>
  <c r="R47" i="111"/>
  <c r="Q47" i="111"/>
  <c r="O47" i="111"/>
  <c r="G47" i="111"/>
  <c r="C47" i="111"/>
  <c r="R46" i="111"/>
  <c r="Q46" i="111"/>
  <c r="G46" i="111"/>
  <c r="R45" i="111"/>
  <c r="Q45" i="111"/>
  <c r="C45" i="111"/>
  <c r="R44" i="111"/>
  <c r="Q44" i="111"/>
  <c r="G44" i="111"/>
  <c r="R43" i="111"/>
  <c r="Q43" i="111"/>
  <c r="G43" i="111"/>
  <c r="R42" i="111"/>
  <c r="Q42" i="111"/>
  <c r="G42" i="111"/>
  <c r="R41" i="111"/>
  <c r="Q41" i="111"/>
  <c r="G41" i="111"/>
  <c r="R40" i="111"/>
  <c r="Q40" i="111"/>
  <c r="G40" i="111"/>
  <c r="R39" i="111"/>
  <c r="Q39" i="111"/>
  <c r="G39" i="111"/>
  <c r="R38" i="111"/>
  <c r="Q38" i="111"/>
  <c r="G38" i="111"/>
  <c r="R37" i="111"/>
  <c r="Q37" i="111"/>
  <c r="G37" i="111"/>
  <c r="S35" i="111"/>
  <c r="G35" i="111"/>
  <c r="N34" i="111"/>
  <c r="R33" i="111"/>
  <c r="Q33" i="111"/>
  <c r="G33" i="111"/>
  <c r="R32" i="111"/>
  <c r="Q32" i="111"/>
  <c r="G32" i="111"/>
  <c r="R31" i="111"/>
  <c r="Q31" i="111"/>
  <c r="G31" i="111"/>
  <c r="R30" i="111"/>
  <c r="Q30" i="111"/>
  <c r="P30" i="111"/>
  <c r="G30" i="111"/>
  <c r="G29" i="111"/>
  <c r="G28" i="111"/>
  <c r="G27" i="111"/>
  <c r="Q26" i="111"/>
  <c r="P26" i="111"/>
  <c r="N26" i="111"/>
  <c r="F26" i="111"/>
  <c r="R26" i="111" s="1"/>
  <c r="Q25" i="111"/>
  <c r="P25" i="111"/>
  <c r="F25" i="111"/>
  <c r="G25" i="111" s="1"/>
  <c r="P24" i="111"/>
  <c r="Q23" i="111"/>
  <c r="P23" i="111"/>
  <c r="F23" i="111"/>
  <c r="R23" i="111" s="1"/>
  <c r="P22" i="111"/>
  <c r="F19" i="111"/>
  <c r="G19" i="111" s="1"/>
  <c r="D19" i="111"/>
  <c r="P19" i="111" s="1"/>
  <c r="Q19" i="111" s="1"/>
  <c r="Q52" i="111" s="1"/>
  <c r="C70" i="154" s="1"/>
  <c r="E70" i="154" s="1"/>
  <c r="S18" i="111"/>
  <c r="G18" i="111"/>
  <c r="N17" i="111"/>
  <c r="N15" i="111"/>
  <c r="B15" i="111"/>
  <c r="S12" i="111"/>
  <c r="G12" i="111"/>
  <c r="N11" i="111"/>
  <c r="R7" i="111"/>
  <c r="R8" i="111" s="1"/>
  <c r="Q7" i="111"/>
  <c r="Q8" i="111" s="1"/>
  <c r="Q9" i="111" s="1"/>
  <c r="Q10" i="111" s="1"/>
  <c r="Q11" i="111" s="1"/>
  <c r="O7" i="111"/>
  <c r="O8" i="111" s="1"/>
  <c r="O9" i="111" s="1"/>
  <c r="O10" i="111" s="1"/>
  <c r="O11" i="111" s="1"/>
  <c r="F7" i="111"/>
  <c r="E7" i="111"/>
  <c r="E22" i="111" s="1"/>
  <c r="C7" i="111"/>
  <c r="C8" i="111" s="1"/>
  <c r="C9" i="111" s="1"/>
  <c r="C10" i="111" s="1"/>
  <c r="C11" i="111" s="1"/>
  <c r="S6" i="111"/>
  <c r="G6" i="111"/>
  <c r="Q5" i="111"/>
  <c r="R5" i="111" s="1"/>
  <c r="S5" i="111" s="1"/>
  <c r="E5" i="111"/>
  <c r="Q7" i="106"/>
  <c r="O7" i="106"/>
  <c r="N7" i="106"/>
  <c r="M7" i="106"/>
  <c r="N13" i="106"/>
  <c r="O13" i="106"/>
  <c r="O12" i="106" s="1"/>
  <c r="O11" i="106" s="1"/>
  <c r="O14" i="106" s="1"/>
  <c r="P13" i="106"/>
  <c r="Q13" i="106"/>
  <c r="M13" i="106"/>
  <c r="D31" i="110"/>
  <c r="D19" i="125" s="1"/>
  <c r="O19" i="125" s="1"/>
  <c r="D29" i="110"/>
  <c r="D28" i="110"/>
  <c r="D27" i="110"/>
  <c r="D35" i="110"/>
  <c r="P35" i="110" s="1"/>
  <c r="C63" i="110"/>
  <c r="S58" i="110"/>
  <c r="R58" i="110"/>
  <c r="O57" i="110"/>
  <c r="O59" i="110" s="1"/>
  <c r="C57" i="110"/>
  <c r="C58" i="110" s="1"/>
  <c r="M49" i="110"/>
  <c r="R48" i="110"/>
  <c r="Q48" i="110"/>
  <c r="O48" i="110"/>
  <c r="G48" i="110"/>
  <c r="C48" i="110"/>
  <c r="R47" i="110"/>
  <c r="Q47" i="110"/>
  <c r="O47" i="110"/>
  <c r="G47" i="110"/>
  <c r="C47" i="110"/>
  <c r="R46" i="110"/>
  <c r="Q46" i="110"/>
  <c r="G46" i="110"/>
  <c r="R45" i="110"/>
  <c r="Q45" i="110"/>
  <c r="C45" i="110"/>
  <c r="R44" i="110"/>
  <c r="Q44" i="110"/>
  <c r="G44" i="110"/>
  <c r="R43" i="110"/>
  <c r="Q43" i="110"/>
  <c r="G43" i="110"/>
  <c r="R42" i="110"/>
  <c r="Q42" i="110"/>
  <c r="G42" i="110"/>
  <c r="R41" i="110"/>
  <c r="Q41" i="110"/>
  <c r="G41" i="110"/>
  <c r="R40" i="110"/>
  <c r="Q40" i="110"/>
  <c r="G40" i="110"/>
  <c r="R39" i="110"/>
  <c r="Q39" i="110"/>
  <c r="G39" i="110"/>
  <c r="R38" i="110"/>
  <c r="S38" i="110" s="1"/>
  <c r="Q38" i="110"/>
  <c r="G38" i="110"/>
  <c r="R37" i="110"/>
  <c r="Q37" i="110"/>
  <c r="G37" i="110"/>
  <c r="S35" i="110"/>
  <c r="G35" i="110"/>
  <c r="N34" i="110"/>
  <c r="R33" i="110"/>
  <c r="Q33" i="110"/>
  <c r="G33" i="110"/>
  <c r="R32" i="110"/>
  <c r="Q32" i="110"/>
  <c r="G32" i="110"/>
  <c r="R31" i="110"/>
  <c r="Q31" i="110"/>
  <c r="P31" i="110"/>
  <c r="G31" i="110"/>
  <c r="R30" i="110"/>
  <c r="Q30" i="110"/>
  <c r="P30" i="110"/>
  <c r="G30" i="110"/>
  <c r="G29" i="110"/>
  <c r="G28" i="110"/>
  <c r="G27" i="110"/>
  <c r="Q26" i="110"/>
  <c r="N26" i="110"/>
  <c r="F26" i="110"/>
  <c r="R26" i="110" s="1"/>
  <c r="P26" i="110"/>
  <c r="Q25" i="110"/>
  <c r="F25" i="110"/>
  <c r="R25" i="110" s="1"/>
  <c r="P25" i="110"/>
  <c r="P24" i="110"/>
  <c r="Q23" i="110"/>
  <c r="P23" i="110"/>
  <c r="F23" i="110"/>
  <c r="R23" i="110" s="1"/>
  <c r="P22" i="110"/>
  <c r="F19" i="110"/>
  <c r="F52" i="110" s="1"/>
  <c r="D19" i="110"/>
  <c r="P19" i="110" s="1"/>
  <c r="S18" i="110"/>
  <c r="G18" i="110"/>
  <c r="N17" i="110"/>
  <c r="N15" i="110"/>
  <c r="B15" i="110"/>
  <c r="S12" i="110"/>
  <c r="G12" i="110"/>
  <c r="N11" i="110"/>
  <c r="R7" i="110"/>
  <c r="R8" i="110" s="1"/>
  <c r="Q7" i="110"/>
  <c r="Q8" i="110" s="1"/>
  <c r="Q9" i="110" s="1"/>
  <c r="Q10" i="110" s="1"/>
  <c r="Q11" i="110" s="1"/>
  <c r="O7" i="110"/>
  <c r="O8" i="110" s="1"/>
  <c r="O9" i="110" s="1"/>
  <c r="O10" i="110" s="1"/>
  <c r="O11" i="110" s="1"/>
  <c r="F7" i="110"/>
  <c r="F8" i="110" s="1"/>
  <c r="E7" i="110"/>
  <c r="E22" i="110" s="1"/>
  <c r="C7" i="110"/>
  <c r="C8" i="110" s="1"/>
  <c r="C9" i="110" s="1"/>
  <c r="C10" i="110" s="1"/>
  <c r="C11" i="110" s="1"/>
  <c r="S6" i="110"/>
  <c r="G6" i="110"/>
  <c r="E5" i="110"/>
  <c r="Q5" i="110" s="1"/>
  <c r="R5" i="110" s="1"/>
  <c r="S5" i="110" s="1"/>
  <c r="O65" i="107"/>
  <c r="G17" i="109"/>
  <c r="G16" i="109"/>
  <c r="O64" i="109"/>
  <c r="C63" i="109"/>
  <c r="D22" i="109"/>
  <c r="D34" i="109"/>
  <c r="G15" i="109"/>
  <c r="P29" i="109"/>
  <c r="P28" i="109"/>
  <c r="D26" i="109"/>
  <c r="P26" i="109" s="1"/>
  <c r="D25" i="109"/>
  <c r="P25" i="109" s="1"/>
  <c r="D24" i="109"/>
  <c r="P24" i="109" s="1"/>
  <c r="D23" i="109"/>
  <c r="P23" i="109" s="1"/>
  <c r="S58" i="109"/>
  <c r="R58" i="109"/>
  <c r="O57" i="109"/>
  <c r="O59" i="109" s="1"/>
  <c r="C57" i="109"/>
  <c r="C58" i="109" s="1"/>
  <c r="M49" i="109"/>
  <c r="R48" i="109"/>
  <c r="Q48" i="109"/>
  <c r="O48" i="109"/>
  <c r="G48" i="109"/>
  <c r="C48" i="109"/>
  <c r="R47" i="109"/>
  <c r="Q47" i="109"/>
  <c r="O47" i="109"/>
  <c r="G47" i="109"/>
  <c r="C47" i="109"/>
  <c r="R46" i="109"/>
  <c r="Q46" i="109"/>
  <c r="G46" i="109"/>
  <c r="R45" i="109"/>
  <c r="Q45" i="109"/>
  <c r="C45" i="109"/>
  <c r="R44" i="109"/>
  <c r="Q44" i="109"/>
  <c r="G44" i="109"/>
  <c r="R43" i="109"/>
  <c r="Q43" i="109"/>
  <c r="G43" i="109"/>
  <c r="R42" i="109"/>
  <c r="Q42" i="109"/>
  <c r="G42" i="109"/>
  <c r="R41" i="109"/>
  <c r="Q41" i="109"/>
  <c r="G41" i="109"/>
  <c r="R40" i="109"/>
  <c r="Q40" i="109"/>
  <c r="G40" i="109"/>
  <c r="R39" i="109"/>
  <c r="Q39" i="109"/>
  <c r="G39" i="109"/>
  <c r="R38" i="109"/>
  <c r="Q38" i="109"/>
  <c r="G38" i="109"/>
  <c r="R37" i="109"/>
  <c r="Q37" i="109"/>
  <c r="G37" i="109"/>
  <c r="S35" i="109"/>
  <c r="G35" i="109"/>
  <c r="O34" i="109"/>
  <c r="N34" i="109"/>
  <c r="R33" i="109"/>
  <c r="Q33" i="109"/>
  <c r="G33" i="109"/>
  <c r="R32" i="109"/>
  <c r="Q32" i="109"/>
  <c r="G32" i="109"/>
  <c r="R31" i="109"/>
  <c r="R50" i="109" s="1"/>
  <c r="C68" i="151" s="1"/>
  <c r="Q31" i="109"/>
  <c r="G31" i="109"/>
  <c r="P31" i="109"/>
  <c r="R30" i="109"/>
  <c r="Q30" i="109"/>
  <c r="Q50" i="109" s="1"/>
  <c r="Q53" i="109" s="1"/>
  <c r="P30" i="109"/>
  <c r="G30" i="109"/>
  <c r="G29" i="109"/>
  <c r="G28" i="109"/>
  <c r="G27" i="109"/>
  <c r="Q26" i="109"/>
  <c r="N26" i="109"/>
  <c r="F26" i="109"/>
  <c r="R26" i="109" s="1"/>
  <c r="S26" i="109" s="1"/>
  <c r="Q25" i="109"/>
  <c r="F25" i="109"/>
  <c r="G25" i="109" s="1"/>
  <c r="Q23" i="109"/>
  <c r="F23" i="109"/>
  <c r="R23" i="109" s="1"/>
  <c r="F19" i="109"/>
  <c r="G19" i="109" s="1"/>
  <c r="D19" i="109"/>
  <c r="P19" i="109" s="1"/>
  <c r="S18" i="109"/>
  <c r="G18" i="109"/>
  <c r="N17" i="109"/>
  <c r="N15" i="109"/>
  <c r="B15" i="109"/>
  <c r="S12" i="109"/>
  <c r="G12" i="109"/>
  <c r="N11" i="109"/>
  <c r="R7" i="109"/>
  <c r="R8" i="109" s="1"/>
  <c r="Q7" i="109"/>
  <c r="Q8" i="109" s="1"/>
  <c r="Q9" i="109" s="1"/>
  <c r="Q10" i="109" s="1"/>
  <c r="Q11" i="109" s="1"/>
  <c r="O7" i="109"/>
  <c r="O8" i="109" s="1"/>
  <c r="O9" i="109" s="1"/>
  <c r="O10" i="109" s="1"/>
  <c r="O11" i="109" s="1"/>
  <c r="F7" i="109"/>
  <c r="F8" i="109" s="1"/>
  <c r="E7" i="109"/>
  <c r="E22" i="109" s="1"/>
  <c r="C7" i="109"/>
  <c r="C8" i="109" s="1"/>
  <c r="C9" i="109" s="1"/>
  <c r="C10" i="109" s="1"/>
  <c r="C11" i="109" s="1"/>
  <c r="S6" i="109"/>
  <c r="G6" i="109"/>
  <c r="R5" i="109"/>
  <c r="S5" i="109" s="1"/>
  <c r="F5" i="109"/>
  <c r="G5" i="109" s="1"/>
  <c r="O64" i="108"/>
  <c r="F26" i="108"/>
  <c r="F25" i="108"/>
  <c r="F23" i="108"/>
  <c r="Q23" i="107"/>
  <c r="D35" i="108"/>
  <c r="P35" i="108" s="1"/>
  <c r="D31" i="108"/>
  <c r="P31" i="108" s="1"/>
  <c r="D29" i="108"/>
  <c r="P29" i="108" s="1"/>
  <c r="D28" i="108"/>
  <c r="P28" i="108" s="1"/>
  <c r="P27" i="108"/>
  <c r="H6" i="108"/>
  <c r="S58" i="108"/>
  <c r="R58" i="108"/>
  <c r="O57" i="108"/>
  <c r="O59" i="108" s="1"/>
  <c r="C57" i="108"/>
  <c r="C58" i="108" s="1"/>
  <c r="M49" i="108"/>
  <c r="O48" i="108"/>
  <c r="G48" i="108"/>
  <c r="C48" i="108"/>
  <c r="O47" i="108"/>
  <c r="G47" i="108"/>
  <c r="C47" i="108"/>
  <c r="G46" i="108"/>
  <c r="C45" i="108"/>
  <c r="G44" i="108"/>
  <c r="G43" i="108"/>
  <c r="G42" i="108"/>
  <c r="G41" i="108"/>
  <c r="G40" i="108"/>
  <c r="G39" i="108"/>
  <c r="G38" i="108"/>
  <c r="G37" i="108"/>
  <c r="S35" i="108"/>
  <c r="G35" i="108"/>
  <c r="O34" i="108"/>
  <c r="N34" i="108"/>
  <c r="R33" i="108"/>
  <c r="Q33" i="108"/>
  <c r="G33" i="108"/>
  <c r="R32" i="108"/>
  <c r="Q32" i="108"/>
  <c r="G32" i="108"/>
  <c r="R31" i="108"/>
  <c r="Q31" i="108"/>
  <c r="G31" i="108"/>
  <c r="R30" i="108"/>
  <c r="Q30" i="108"/>
  <c r="P30" i="108"/>
  <c r="G30" i="108"/>
  <c r="G29" i="108"/>
  <c r="G28" i="108"/>
  <c r="G27" i="108"/>
  <c r="P26" i="108"/>
  <c r="N26" i="108"/>
  <c r="P25" i="108"/>
  <c r="P24" i="108"/>
  <c r="P23" i="108"/>
  <c r="P22" i="108"/>
  <c r="F19" i="108"/>
  <c r="F52" i="108" s="1"/>
  <c r="C15" i="144" s="1"/>
  <c r="C44" i="145" s="1"/>
  <c r="D19" i="108"/>
  <c r="P19" i="108" s="1"/>
  <c r="S18" i="108"/>
  <c r="G18" i="108"/>
  <c r="N17" i="108"/>
  <c r="N15" i="108"/>
  <c r="B15" i="108"/>
  <c r="S12" i="108"/>
  <c r="G12" i="108"/>
  <c r="N11" i="108"/>
  <c r="R7" i="108"/>
  <c r="R8" i="108" s="1"/>
  <c r="Q7" i="108"/>
  <c r="Q8" i="108" s="1"/>
  <c r="Q9" i="108" s="1"/>
  <c r="Q10" i="108" s="1"/>
  <c r="Q11" i="108" s="1"/>
  <c r="O7" i="108"/>
  <c r="O8" i="108" s="1"/>
  <c r="O9" i="108" s="1"/>
  <c r="O10" i="108" s="1"/>
  <c r="O11" i="108" s="1"/>
  <c r="F7" i="108"/>
  <c r="F8" i="108" s="1"/>
  <c r="E7" i="108"/>
  <c r="E22" i="108" s="1"/>
  <c r="C7" i="108"/>
  <c r="C8" i="108" s="1"/>
  <c r="C9" i="108" s="1"/>
  <c r="C10" i="108" s="1"/>
  <c r="C11" i="108" s="1"/>
  <c r="S6" i="108"/>
  <c r="G6" i="108"/>
  <c r="F5" i="108"/>
  <c r="G5" i="108" s="1"/>
  <c r="R38" i="107"/>
  <c r="R39" i="107"/>
  <c r="R40" i="107"/>
  <c r="R41" i="107"/>
  <c r="R42" i="107"/>
  <c r="R43" i="107"/>
  <c r="R44" i="107"/>
  <c r="R45" i="107"/>
  <c r="R46" i="107"/>
  <c r="R47" i="107"/>
  <c r="R48" i="107"/>
  <c r="R37" i="107"/>
  <c r="Q38" i="107"/>
  <c r="Q39" i="107"/>
  <c r="Q40" i="107"/>
  <c r="Q41" i="107"/>
  <c r="Q42" i="107"/>
  <c r="Q43" i="107"/>
  <c r="Q44" i="107"/>
  <c r="Q45" i="107"/>
  <c r="Q46" i="107"/>
  <c r="Q47" i="107"/>
  <c r="Q48" i="107"/>
  <c r="Q37" i="107"/>
  <c r="R30" i="107"/>
  <c r="R31" i="107"/>
  <c r="R32" i="107"/>
  <c r="R33" i="107"/>
  <c r="Q25" i="107"/>
  <c r="Q26" i="107"/>
  <c r="Q30" i="107"/>
  <c r="Q31" i="107"/>
  <c r="Q32" i="107"/>
  <c r="Q33" i="107"/>
  <c r="P23" i="107"/>
  <c r="P24" i="107"/>
  <c r="P25" i="107"/>
  <c r="P26" i="107"/>
  <c r="P30" i="107"/>
  <c r="P22" i="107"/>
  <c r="C45" i="107"/>
  <c r="C48" i="107"/>
  <c r="O34" i="107"/>
  <c r="N34" i="107"/>
  <c r="S35" i="107"/>
  <c r="P35" i="107"/>
  <c r="S18" i="107"/>
  <c r="S12" i="107"/>
  <c r="R7" i="107"/>
  <c r="R8" i="107" s="1"/>
  <c r="Q7" i="107"/>
  <c r="Q8" i="107" s="1"/>
  <c r="Q9" i="107" s="1"/>
  <c r="S6" i="107"/>
  <c r="S59" i="107"/>
  <c r="R59" i="107"/>
  <c r="O58" i="107"/>
  <c r="O60" i="107" s="1"/>
  <c r="M49" i="107"/>
  <c r="C58" i="107"/>
  <c r="C62" i="107" s="1"/>
  <c r="C63" i="107" s="1"/>
  <c r="N26" i="107"/>
  <c r="N17" i="107"/>
  <c r="A9" i="139" s="1"/>
  <c r="N11" i="107"/>
  <c r="O48" i="107"/>
  <c r="O47" i="107"/>
  <c r="N15" i="107"/>
  <c r="A7" i="139" s="1"/>
  <c r="O7" i="107"/>
  <c r="O8" i="107" s="1"/>
  <c r="O9" i="107" s="1"/>
  <c r="O10" i="107" s="1"/>
  <c r="O11" i="107" s="1"/>
  <c r="P31" i="107"/>
  <c r="D19" i="107"/>
  <c r="P19" i="107" s="1"/>
  <c r="G42" i="107"/>
  <c r="G47" i="107"/>
  <c r="C47" i="107"/>
  <c r="C64" i="107" s="1"/>
  <c r="G48" i="107"/>
  <c r="G38" i="107"/>
  <c r="G37" i="107"/>
  <c r="G39" i="107"/>
  <c r="G40" i="107"/>
  <c r="G41" i="107"/>
  <c r="G43" i="107"/>
  <c r="G44" i="107"/>
  <c r="G46" i="107"/>
  <c r="G28" i="107"/>
  <c r="G29" i="107"/>
  <c r="G30" i="107"/>
  <c r="G31" i="107"/>
  <c r="G32" i="107"/>
  <c r="G33" i="107"/>
  <c r="G35" i="107"/>
  <c r="G27" i="107"/>
  <c r="G6" i="107"/>
  <c r="G12" i="107"/>
  <c r="G18" i="107"/>
  <c r="F19" i="107"/>
  <c r="B15" i="107"/>
  <c r="A7" i="138" s="1"/>
  <c r="A8" i="140" s="1"/>
  <c r="A122" i="140" s="1"/>
  <c r="A151" i="140" s="1"/>
  <c r="C7" i="107"/>
  <c r="C8" i="107" s="1"/>
  <c r="C9" i="107" s="1"/>
  <c r="C10" i="107" s="1"/>
  <c r="C11" i="107" s="1"/>
  <c r="F7" i="107"/>
  <c r="F8" i="107" s="1"/>
  <c r="F9" i="107" s="1"/>
  <c r="F10" i="107" s="1"/>
  <c r="F11" i="107" s="1"/>
  <c r="E7" i="107"/>
  <c r="E5" i="107"/>
  <c r="Q28" i="106"/>
  <c r="Q27" i="106"/>
  <c r="Q25" i="106"/>
  <c r="Q24" i="106"/>
  <c r="Q26" i="106"/>
  <c r="B36" i="106"/>
  <c r="B16" i="106" s="1"/>
  <c r="B35" i="106"/>
  <c r="B15" i="106" s="1"/>
  <c r="B12" i="106"/>
  <c r="B14" i="106"/>
  <c r="C14" i="106"/>
  <c r="C16" i="106"/>
  <c r="D4" i="106"/>
  <c r="D5" i="106"/>
  <c r="D6" i="106"/>
  <c r="D7" i="106"/>
  <c r="D3" i="106"/>
  <c r="C4" i="106"/>
  <c r="C5" i="106"/>
  <c r="C6" i="106"/>
  <c r="C7" i="106"/>
  <c r="C3" i="106"/>
  <c r="N8" i="106"/>
  <c r="B33" i="106"/>
  <c r="B13" i="106" s="1"/>
  <c r="G56" i="171" l="1"/>
  <c r="V56" i="171"/>
  <c r="AC56" i="171"/>
  <c r="F56" i="171"/>
  <c r="M56" i="171"/>
  <c r="U56" i="171"/>
  <c r="J56" i="171"/>
  <c r="AB56" i="171"/>
  <c r="N56" i="171"/>
  <c r="Q56" i="171"/>
  <c r="P56" i="171"/>
  <c r="L56" i="171"/>
  <c r="T56" i="171"/>
  <c r="S56" i="171"/>
  <c r="AD56" i="171"/>
  <c r="AA56" i="171"/>
  <c r="R56" i="171"/>
  <c r="Z56" i="171"/>
  <c r="K56" i="171"/>
  <c r="Y56" i="171"/>
  <c r="O56" i="171"/>
  <c r="I56" i="171"/>
  <c r="X56" i="171"/>
  <c r="H56" i="171"/>
  <c r="W56" i="171"/>
  <c r="E81" i="171"/>
  <c r="P41" i="121"/>
  <c r="C59" i="170" s="1"/>
  <c r="E59" i="170" s="1"/>
  <c r="C55" i="170"/>
  <c r="E55" i="170" s="1"/>
  <c r="V81" i="186"/>
  <c r="Z81" i="186"/>
  <c r="U81" i="186"/>
  <c r="J81" i="186"/>
  <c r="T81" i="186"/>
  <c r="S81" i="186"/>
  <c r="R81" i="186"/>
  <c r="Q81" i="186"/>
  <c r="P81" i="186"/>
  <c r="O81" i="186"/>
  <c r="AD81" i="186"/>
  <c r="N81" i="186"/>
  <c r="AC81" i="186"/>
  <c r="M81" i="186"/>
  <c r="Y81" i="186"/>
  <c r="AB81" i="186"/>
  <c r="I81" i="186"/>
  <c r="L81" i="186"/>
  <c r="X81" i="186"/>
  <c r="AA81" i="186"/>
  <c r="W81" i="186"/>
  <c r="K81" i="186"/>
  <c r="H134" i="184"/>
  <c r="W84" i="184"/>
  <c r="Z84" i="184"/>
  <c r="V84" i="184"/>
  <c r="J84" i="184"/>
  <c r="U84" i="184"/>
  <c r="Q84" i="184"/>
  <c r="T84" i="184"/>
  <c r="R84" i="184"/>
  <c r="P84" i="184"/>
  <c r="O84" i="184"/>
  <c r="S84" i="184"/>
  <c r="AD84" i="184"/>
  <c r="N84" i="184"/>
  <c r="AC84" i="184"/>
  <c r="M84" i="184"/>
  <c r="AB84" i="184"/>
  <c r="Y84" i="184"/>
  <c r="L84" i="184"/>
  <c r="I84" i="184"/>
  <c r="AA84" i="184"/>
  <c r="X84" i="184"/>
  <c r="K84" i="184"/>
  <c r="M134" i="181"/>
  <c r="Q134" i="181"/>
  <c r="P134" i="181"/>
  <c r="AB134" i="181"/>
  <c r="L134" i="181"/>
  <c r="O134" i="181"/>
  <c r="AA134" i="181"/>
  <c r="Z134" i="181"/>
  <c r="K134" i="181"/>
  <c r="J134" i="181"/>
  <c r="Y134" i="181"/>
  <c r="I134" i="181"/>
  <c r="X134" i="181"/>
  <c r="W134" i="181"/>
  <c r="V134" i="181"/>
  <c r="U134" i="181"/>
  <c r="AD134" i="181"/>
  <c r="T134" i="181"/>
  <c r="R134" i="181"/>
  <c r="N134" i="181"/>
  <c r="S134" i="181"/>
  <c r="AC134" i="181"/>
  <c r="L132" i="178"/>
  <c r="AA132" i="178"/>
  <c r="V132" i="178"/>
  <c r="K132" i="178"/>
  <c r="F132" i="178"/>
  <c r="Z132" i="178"/>
  <c r="U132" i="178"/>
  <c r="J132" i="178"/>
  <c r="T132" i="178"/>
  <c r="Y132" i="178"/>
  <c r="S132" i="178"/>
  <c r="Q132" i="178"/>
  <c r="H132" i="178"/>
  <c r="P132" i="178"/>
  <c r="W132" i="178"/>
  <c r="O132" i="178"/>
  <c r="G132" i="178"/>
  <c r="AD132" i="178"/>
  <c r="N132" i="178"/>
  <c r="X132" i="178"/>
  <c r="AC132" i="178"/>
  <c r="AB132" i="178"/>
  <c r="M132" i="178"/>
  <c r="I132" i="178"/>
  <c r="R132" i="178"/>
  <c r="F136" i="175"/>
  <c r="J136" i="175"/>
  <c r="I136" i="175"/>
  <c r="H136" i="175"/>
  <c r="G136" i="175"/>
  <c r="K136" i="175"/>
  <c r="E11" i="121"/>
  <c r="P38" i="120"/>
  <c r="C55" i="167" s="1"/>
  <c r="E55" i="167" s="1"/>
  <c r="E81" i="168"/>
  <c r="X56" i="168"/>
  <c r="H56" i="168"/>
  <c r="W56" i="168"/>
  <c r="G56" i="168"/>
  <c r="V56" i="168"/>
  <c r="F56" i="168"/>
  <c r="U56" i="168"/>
  <c r="AC56" i="168"/>
  <c r="M56" i="168"/>
  <c r="T56" i="168"/>
  <c r="AB56" i="168"/>
  <c r="S56" i="168"/>
  <c r="L56" i="168"/>
  <c r="R56" i="168"/>
  <c r="AA56" i="168"/>
  <c r="Q56" i="168"/>
  <c r="K56" i="168"/>
  <c r="P56" i="168"/>
  <c r="Z56" i="168"/>
  <c r="N56" i="168"/>
  <c r="J56" i="168"/>
  <c r="O56" i="168"/>
  <c r="I56" i="168"/>
  <c r="Y56" i="168"/>
  <c r="AD56" i="168"/>
  <c r="O23" i="119"/>
  <c r="D41" i="119"/>
  <c r="N41" i="119"/>
  <c r="O9" i="119"/>
  <c r="C5" i="165"/>
  <c r="C5" i="164"/>
  <c r="Q11" i="119"/>
  <c r="P11" i="119"/>
  <c r="P40" i="119" s="1"/>
  <c r="O14" i="119"/>
  <c r="E38" i="119"/>
  <c r="C8" i="165" s="1"/>
  <c r="C8" i="163" s="1"/>
  <c r="P11" i="118"/>
  <c r="E11" i="118"/>
  <c r="E40" i="118" s="1"/>
  <c r="G11" i="118"/>
  <c r="J6" i="118"/>
  <c r="B5" i="161"/>
  <c r="B5" i="160" s="1"/>
  <c r="C10" i="161"/>
  <c r="C10" i="160" s="1"/>
  <c r="Q14" i="117"/>
  <c r="Q38" i="117" s="1"/>
  <c r="C55" i="158" s="1"/>
  <c r="E55" i="158" s="1"/>
  <c r="E38" i="117"/>
  <c r="T68" i="151"/>
  <c r="AC68" i="151"/>
  <c r="U68" i="151"/>
  <c r="M68" i="151"/>
  <c r="E68" i="151"/>
  <c r="AB68" i="151"/>
  <c r="L68" i="151"/>
  <c r="I68" i="151"/>
  <c r="AA68" i="151"/>
  <c r="K68" i="151"/>
  <c r="Z68" i="151"/>
  <c r="J68" i="151"/>
  <c r="Y68" i="151"/>
  <c r="R68" i="151"/>
  <c r="Q68" i="151"/>
  <c r="X68" i="151"/>
  <c r="P68" i="151"/>
  <c r="H68" i="151"/>
  <c r="S68" i="151"/>
  <c r="W68" i="151"/>
  <c r="C97" i="151"/>
  <c r="E97" i="151" s="1"/>
  <c r="O68" i="151"/>
  <c r="G68" i="151"/>
  <c r="N68" i="151"/>
  <c r="AD68" i="151"/>
  <c r="V68" i="151"/>
  <c r="F68" i="151"/>
  <c r="P31" i="111"/>
  <c r="E98" i="154"/>
  <c r="V70" i="154"/>
  <c r="N70" i="154"/>
  <c r="S70" i="154"/>
  <c r="G70" i="154"/>
  <c r="L70" i="154"/>
  <c r="Q70" i="154"/>
  <c r="W70" i="154"/>
  <c r="AB70" i="154"/>
  <c r="H70" i="154"/>
  <c r="Y70" i="154"/>
  <c r="AA70" i="154"/>
  <c r="X70" i="154"/>
  <c r="I70" i="154"/>
  <c r="AD70" i="154"/>
  <c r="O70" i="154"/>
  <c r="T70" i="154"/>
  <c r="J70" i="154"/>
  <c r="M70" i="154"/>
  <c r="R70" i="154"/>
  <c r="Z70" i="154"/>
  <c r="AC70" i="154"/>
  <c r="P70" i="154"/>
  <c r="U70" i="154"/>
  <c r="K70" i="154"/>
  <c r="F70" i="154"/>
  <c r="S46" i="111"/>
  <c r="S38" i="111"/>
  <c r="P27" i="111"/>
  <c r="P28" i="111"/>
  <c r="P29" i="111"/>
  <c r="S47" i="111"/>
  <c r="S43" i="111"/>
  <c r="S31" i="111"/>
  <c r="G7" i="111"/>
  <c r="S33" i="111"/>
  <c r="S7" i="111"/>
  <c r="S23" i="111"/>
  <c r="S42" i="111"/>
  <c r="S32" i="111"/>
  <c r="S41" i="111"/>
  <c r="S37" i="111"/>
  <c r="S44" i="111"/>
  <c r="R25" i="111"/>
  <c r="S25" i="111" s="1"/>
  <c r="S26" i="111"/>
  <c r="F8" i="111"/>
  <c r="F9" i="111" s="1"/>
  <c r="F10" i="111" s="1"/>
  <c r="S39" i="111"/>
  <c r="C58" i="111"/>
  <c r="S8" i="111"/>
  <c r="S40" i="111"/>
  <c r="G23" i="111"/>
  <c r="S39" i="110"/>
  <c r="S41" i="110"/>
  <c r="D15" i="125"/>
  <c r="D16" i="125"/>
  <c r="D17" i="125"/>
  <c r="S44" i="110"/>
  <c r="S40" i="110"/>
  <c r="S42" i="110"/>
  <c r="S37" i="110"/>
  <c r="G25" i="110"/>
  <c r="S43" i="110"/>
  <c r="J28" i="110"/>
  <c r="F17" i="110" s="1"/>
  <c r="S33" i="110"/>
  <c r="S23" i="110"/>
  <c r="S47" i="110"/>
  <c r="S46" i="110"/>
  <c r="O62" i="110"/>
  <c r="O63" i="110" s="1"/>
  <c r="G7" i="110"/>
  <c r="S25" i="110"/>
  <c r="S31" i="110"/>
  <c r="E41" i="125"/>
  <c r="C12" i="182" s="1"/>
  <c r="F38" i="125"/>
  <c r="C8" i="183" s="1"/>
  <c r="S26" i="110"/>
  <c r="G26" i="110"/>
  <c r="S32" i="110"/>
  <c r="D37" i="109"/>
  <c r="R19" i="109"/>
  <c r="Q19" i="109"/>
  <c r="S33" i="109"/>
  <c r="S47" i="109"/>
  <c r="S41" i="109"/>
  <c r="S31" i="109"/>
  <c r="S46" i="109"/>
  <c r="I7" i="109"/>
  <c r="I8" i="109"/>
  <c r="I9" i="109"/>
  <c r="G23" i="109"/>
  <c r="S43" i="109"/>
  <c r="R25" i="109"/>
  <c r="S25" i="109" s="1"/>
  <c r="S44" i="109"/>
  <c r="I10" i="109"/>
  <c r="S40" i="109"/>
  <c r="S30" i="109"/>
  <c r="S23" i="109"/>
  <c r="S42" i="109"/>
  <c r="S37" i="109"/>
  <c r="S32" i="109"/>
  <c r="S39" i="109"/>
  <c r="S48" i="109"/>
  <c r="G7" i="109"/>
  <c r="K44" i="145"/>
  <c r="AA44" i="145"/>
  <c r="L44" i="145"/>
  <c r="AB44" i="145"/>
  <c r="M44" i="145"/>
  <c r="AC44" i="145"/>
  <c r="N44" i="145"/>
  <c r="AD44" i="145"/>
  <c r="Q44" i="145"/>
  <c r="O44" i="145"/>
  <c r="P44" i="145"/>
  <c r="R44" i="145"/>
  <c r="S44" i="145"/>
  <c r="G44" i="145"/>
  <c r="T44" i="145"/>
  <c r="H44" i="145"/>
  <c r="U44" i="145"/>
  <c r="F44" i="145"/>
  <c r="V44" i="145"/>
  <c r="W44" i="145"/>
  <c r="X44" i="145"/>
  <c r="E44" i="145"/>
  <c r="I44" i="145"/>
  <c r="Y44" i="145"/>
  <c r="J44" i="145"/>
  <c r="Z44" i="145"/>
  <c r="AB15" i="144"/>
  <c r="AA15" i="144"/>
  <c r="L15" i="144"/>
  <c r="K15" i="144"/>
  <c r="Z15" i="144"/>
  <c r="C42" i="144"/>
  <c r="E42" i="144" s="1"/>
  <c r="S15" i="144"/>
  <c r="Y15" i="144"/>
  <c r="Q15" i="144"/>
  <c r="G15" i="144"/>
  <c r="E15" i="144"/>
  <c r="F15" i="144"/>
  <c r="W15" i="144"/>
  <c r="J15" i="144"/>
  <c r="N15" i="144"/>
  <c r="U15" i="144"/>
  <c r="V15" i="144"/>
  <c r="AD15" i="144"/>
  <c r="R15" i="144"/>
  <c r="H15" i="144"/>
  <c r="X15" i="144"/>
  <c r="M15" i="144"/>
  <c r="P15" i="144"/>
  <c r="T15" i="144"/>
  <c r="AC15" i="144"/>
  <c r="O15" i="144"/>
  <c r="I15" i="144"/>
  <c r="S33" i="108"/>
  <c r="S40" i="108"/>
  <c r="S47" i="108"/>
  <c r="R19" i="108"/>
  <c r="R52" i="108" s="1"/>
  <c r="C71" i="144" s="1"/>
  <c r="C100" i="144" s="1"/>
  <c r="E100" i="144" s="1"/>
  <c r="Q19" i="108"/>
  <c r="Q52" i="108" s="1"/>
  <c r="C70" i="143" s="1"/>
  <c r="S32" i="108"/>
  <c r="S44" i="108"/>
  <c r="F22" i="108"/>
  <c r="S30" i="108"/>
  <c r="S37" i="108"/>
  <c r="S38" i="108"/>
  <c r="S43" i="108"/>
  <c r="S46" i="108"/>
  <c r="S31" i="108"/>
  <c r="S41" i="108"/>
  <c r="S48" i="108"/>
  <c r="S42" i="108"/>
  <c r="S7" i="108"/>
  <c r="S8" i="108"/>
  <c r="S39" i="108"/>
  <c r="G19" i="107"/>
  <c r="F53" i="107"/>
  <c r="C15" i="139" s="1"/>
  <c r="F50" i="107"/>
  <c r="C12" i="139" s="1"/>
  <c r="E50" i="107"/>
  <c r="C12" i="138" s="1"/>
  <c r="P12" i="106"/>
  <c r="P11" i="106" s="1"/>
  <c r="P14" i="106" s="1"/>
  <c r="E3" i="106"/>
  <c r="F3" i="106" s="1"/>
  <c r="D51" i="122" s="1"/>
  <c r="E5" i="106"/>
  <c r="F5" i="106" s="1"/>
  <c r="D63" i="109" s="1"/>
  <c r="S47" i="107"/>
  <c r="S30" i="107"/>
  <c r="N12" i="106"/>
  <c r="N11" i="106" s="1"/>
  <c r="N14" i="106" s="1"/>
  <c r="F19" i="137" s="1"/>
  <c r="D50" i="138"/>
  <c r="H37" i="137"/>
  <c r="G37" i="137"/>
  <c r="D37" i="111"/>
  <c r="D22" i="126"/>
  <c r="M12" i="106"/>
  <c r="M11" i="106" s="1"/>
  <c r="M14" i="106" s="1"/>
  <c r="F5" i="111"/>
  <c r="G5" i="111" s="1"/>
  <c r="F5" i="110"/>
  <c r="G5" i="110" s="1"/>
  <c r="S2" i="106"/>
  <c r="S38" i="107"/>
  <c r="S32" i="107"/>
  <c r="S48" i="107"/>
  <c r="A38" i="140"/>
  <c r="A36" i="139"/>
  <c r="A64" i="139" s="1"/>
  <c r="A93" i="139" s="1"/>
  <c r="A36" i="140"/>
  <c r="A34" i="139"/>
  <c r="A62" i="139" s="1"/>
  <c r="A91" i="139" s="1"/>
  <c r="S31" i="107"/>
  <c r="S33" i="107"/>
  <c r="S37" i="107"/>
  <c r="E8" i="107"/>
  <c r="G8" i="107" s="1"/>
  <c r="A62" i="138"/>
  <c r="A90" i="138" s="1"/>
  <c r="A34" i="138"/>
  <c r="S41" i="107"/>
  <c r="S40" i="107"/>
  <c r="S39" i="107"/>
  <c r="E14" i="106"/>
  <c r="E7" i="106"/>
  <c r="F7" i="106" s="1"/>
  <c r="D51" i="126" s="1"/>
  <c r="D51" i="124"/>
  <c r="C37" i="137"/>
  <c r="D37" i="137"/>
  <c r="E37" i="137"/>
  <c r="B37" i="137"/>
  <c r="F37" i="137"/>
  <c r="D22" i="120"/>
  <c r="E41" i="117"/>
  <c r="F5" i="107"/>
  <c r="G5" i="107" s="1"/>
  <c r="Q5" i="107"/>
  <c r="R5" i="107" s="1"/>
  <c r="S5" i="107" s="1"/>
  <c r="D34" i="110"/>
  <c r="F38" i="117"/>
  <c r="C15" i="106"/>
  <c r="E15" i="106" s="1"/>
  <c r="H7" i="109"/>
  <c r="D51" i="117"/>
  <c r="G11" i="122"/>
  <c r="F41" i="122"/>
  <c r="C12" i="173" s="1"/>
  <c r="F40" i="122"/>
  <c r="G40" i="122" s="1"/>
  <c r="H8" i="109"/>
  <c r="Q12" i="106"/>
  <c r="Q11" i="106" s="1"/>
  <c r="Q14" i="106" s="1"/>
  <c r="P5" i="120"/>
  <c r="Q5" i="120" s="1"/>
  <c r="R5" i="120" s="1"/>
  <c r="D25" i="119"/>
  <c r="D22" i="124"/>
  <c r="H6" i="121"/>
  <c r="E45" i="121" s="1"/>
  <c r="E44" i="121"/>
  <c r="C10" i="170" s="1"/>
  <c r="C10" i="169" s="1"/>
  <c r="H10" i="109"/>
  <c r="P22" i="109"/>
  <c r="H6" i="109"/>
  <c r="D22" i="118"/>
  <c r="R35" i="122"/>
  <c r="R36" i="122"/>
  <c r="R29" i="122"/>
  <c r="N47" i="122"/>
  <c r="R28" i="122"/>
  <c r="R25" i="122"/>
  <c r="R31" i="122"/>
  <c r="R32" i="122"/>
  <c r="R30" i="122"/>
  <c r="T10" i="122"/>
  <c r="P44" i="122" s="1"/>
  <c r="G14" i="122"/>
  <c r="C49" i="122"/>
  <c r="C50" i="122" s="1"/>
  <c r="E41" i="121"/>
  <c r="C12" i="170" s="1"/>
  <c r="R20" i="121"/>
  <c r="R32" i="121"/>
  <c r="R25" i="121"/>
  <c r="R36" i="121"/>
  <c r="Q9" i="121"/>
  <c r="U9" i="121" s="1"/>
  <c r="R19" i="121"/>
  <c r="R26" i="121"/>
  <c r="R28" i="121"/>
  <c r="R17" i="121"/>
  <c r="R31" i="121"/>
  <c r="R21" i="121"/>
  <c r="R29" i="121"/>
  <c r="R15" i="121"/>
  <c r="R35" i="121"/>
  <c r="N47" i="121"/>
  <c r="R30" i="121"/>
  <c r="C49" i="121"/>
  <c r="C50" i="121" s="1"/>
  <c r="R16" i="121"/>
  <c r="G11" i="121"/>
  <c r="R27" i="121"/>
  <c r="O25" i="121"/>
  <c r="O26" i="121" s="1"/>
  <c r="O27" i="121" s="1"/>
  <c r="O28" i="121" s="1"/>
  <c r="O29" i="121" s="1"/>
  <c r="O30" i="121" s="1"/>
  <c r="O31" i="121" s="1"/>
  <c r="O32" i="121" s="1"/>
  <c r="O33" i="121" s="1"/>
  <c r="O36" i="121" s="1"/>
  <c r="R18" i="121"/>
  <c r="R34" i="121"/>
  <c r="C12" i="167"/>
  <c r="C12" i="166" s="1"/>
  <c r="F45" i="120"/>
  <c r="E45" i="120"/>
  <c r="R29" i="120"/>
  <c r="R21" i="120"/>
  <c r="R35" i="120"/>
  <c r="R17" i="120"/>
  <c r="R34" i="120"/>
  <c r="R19" i="120"/>
  <c r="R28" i="120"/>
  <c r="R25" i="120"/>
  <c r="R30" i="120"/>
  <c r="R31" i="120"/>
  <c r="R27" i="120"/>
  <c r="N50" i="120"/>
  <c r="N51" i="120" s="1"/>
  <c r="R16" i="120"/>
  <c r="R26" i="120"/>
  <c r="R20" i="120"/>
  <c r="R32" i="120"/>
  <c r="R36" i="120"/>
  <c r="R15" i="120"/>
  <c r="R18" i="120"/>
  <c r="R32" i="119"/>
  <c r="H6" i="119"/>
  <c r="E45" i="119" s="1"/>
  <c r="R18" i="119"/>
  <c r="R15" i="119"/>
  <c r="R31" i="119"/>
  <c r="R28" i="119"/>
  <c r="R25" i="119"/>
  <c r="R30" i="119"/>
  <c r="R16" i="119"/>
  <c r="R20" i="119"/>
  <c r="R26" i="119"/>
  <c r="R21" i="119"/>
  <c r="R36" i="119"/>
  <c r="O25" i="119"/>
  <c r="R17" i="119"/>
  <c r="R27" i="119"/>
  <c r="F40" i="119"/>
  <c r="R19" i="119"/>
  <c r="R29" i="119"/>
  <c r="R34" i="119"/>
  <c r="N47" i="119"/>
  <c r="R35" i="119"/>
  <c r="H6" i="118"/>
  <c r="E45" i="118" s="1"/>
  <c r="S19" i="117"/>
  <c r="S32" i="117"/>
  <c r="S36" i="117"/>
  <c r="S17" i="117"/>
  <c r="S28" i="117"/>
  <c r="S31" i="117"/>
  <c r="S26" i="117"/>
  <c r="S20" i="117"/>
  <c r="S16" i="117"/>
  <c r="S34" i="117"/>
  <c r="S29" i="117"/>
  <c r="S21" i="117"/>
  <c r="S27" i="117"/>
  <c r="F40" i="117"/>
  <c r="S18" i="117"/>
  <c r="S15" i="117"/>
  <c r="S25" i="117"/>
  <c r="S30" i="117"/>
  <c r="S35" i="117"/>
  <c r="S29" i="118"/>
  <c r="S32" i="118"/>
  <c r="S27" i="118"/>
  <c r="S35" i="118"/>
  <c r="S31" i="118"/>
  <c r="S20" i="118"/>
  <c r="S26" i="118"/>
  <c r="S21" i="118"/>
  <c r="S28" i="118"/>
  <c r="S18" i="118"/>
  <c r="S25" i="118"/>
  <c r="S34" i="118"/>
  <c r="S30" i="118"/>
  <c r="S36" i="118"/>
  <c r="S19" i="118"/>
  <c r="F14" i="121"/>
  <c r="F41" i="121" s="1"/>
  <c r="C12" i="171" s="1"/>
  <c r="C36" i="169" s="1"/>
  <c r="P14" i="121"/>
  <c r="D25" i="121"/>
  <c r="Q11" i="120"/>
  <c r="F14" i="120"/>
  <c r="F38" i="120" s="1"/>
  <c r="C49" i="120"/>
  <c r="C50" i="120" s="1"/>
  <c r="F40" i="120"/>
  <c r="R7" i="119"/>
  <c r="C49" i="119"/>
  <c r="C50" i="119" s="1"/>
  <c r="O50" i="118"/>
  <c r="O51" i="118" s="1"/>
  <c r="C49" i="118"/>
  <c r="C50" i="118" s="1"/>
  <c r="F40" i="118"/>
  <c r="R40" i="117"/>
  <c r="C46" i="117"/>
  <c r="G7" i="117"/>
  <c r="O47" i="117"/>
  <c r="F14" i="117"/>
  <c r="S30" i="110"/>
  <c r="S30" i="111"/>
  <c r="S48" i="111"/>
  <c r="Q22" i="111"/>
  <c r="F22" i="111"/>
  <c r="G26" i="111"/>
  <c r="E8" i="111"/>
  <c r="R9" i="111"/>
  <c r="F52" i="111"/>
  <c r="O59" i="111"/>
  <c r="S48" i="110"/>
  <c r="F22" i="110"/>
  <c r="Q22" i="110"/>
  <c r="G13" i="110"/>
  <c r="S8" i="110"/>
  <c r="R9" i="110"/>
  <c r="F9" i="110"/>
  <c r="S7" i="110"/>
  <c r="C61" i="110"/>
  <c r="C62" i="110" s="1"/>
  <c r="E8" i="110"/>
  <c r="G8" i="110" s="1"/>
  <c r="G19" i="110"/>
  <c r="G23" i="110"/>
  <c r="G14" i="109"/>
  <c r="S38" i="109"/>
  <c r="H9" i="109"/>
  <c r="F9" i="109"/>
  <c r="Q22" i="109"/>
  <c r="F22" i="109"/>
  <c r="S8" i="109"/>
  <c r="R9" i="109"/>
  <c r="D38" i="109"/>
  <c r="D39" i="109" s="1"/>
  <c r="D40" i="109" s="1"/>
  <c r="D41" i="109" s="1"/>
  <c r="D42" i="109" s="1"/>
  <c r="D43" i="109" s="1"/>
  <c r="D44" i="109" s="1"/>
  <c r="D45" i="109" s="1"/>
  <c r="D48" i="109" s="1"/>
  <c r="O62" i="109"/>
  <c r="O63" i="109" s="1"/>
  <c r="S7" i="109"/>
  <c r="G26" i="109"/>
  <c r="E8" i="109"/>
  <c r="C61" i="109"/>
  <c r="C62" i="109" s="1"/>
  <c r="F52" i="109"/>
  <c r="Q22" i="108"/>
  <c r="F9" i="108"/>
  <c r="O62" i="108"/>
  <c r="O63" i="108" s="1"/>
  <c r="G7" i="108"/>
  <c r="E8" i="108"/>
  <c r="R9" i="108"/>
  <c r="C61" i="108"/>
  <c r="C62" i="108" s="1"/>
  <c r="G19" i="108"/>
  <c r="S46" i="107"/>
  <c r="S43" i="107"/>
  <c r="S44" i="107"/>
  <c r="S42" i="107"/>
  <c r="R9" i="107"/>
  <c r="S8" i="107"/>
  <c r="S7" i="107"/>
  <c r="Q10" i="107"/>
  <c r="O63" i="107"/>
  <c r="O64" i="107" s="1"/>
  <c r="C59" i="107"/>
  <c r="G7" i="107"/>
  <c r="E13" i="106"/>
  <c r="E179" i="145" s="1"/>
  <c r="C12" i="106"/>
  <c r="E12" i="106" s="1"/>
  <c r="E16" i="106"/>
  <c r="E6" i="106"/>
  <c r="F6" i="106" s="1"/>
  <c r="D51" i="125" s="1"/>
  <c r="E4" i="106"/>
  <c r="F4" i="106" s="1"/>
  <c r="H36" i="169" l="1"/>
  <c r="K36" i="169"/>
  <c r="I36" i="169"/>
  <c r="F36" i="169"/>
  <c r="J36" i="169"/>
  <c r="E36" i="169"/>
  <c r="E37" i="169" s="1"/>
  <c r="E39" i="169" s="1"/>
  <c r="G36" i="169"/>
  <c r="E79" i="170"/>
  <c r="R55" i="170"/>
  <c r="J55" i="170"/>
  <c r="T55" i="170"/>
  <c r="W55" i="170"/>
  <c r="X55" i="170"/>
  <c r="K55" i="170"/>
  <c r="E60" i="170"/>
  <c r="E62" i="170" s="1"/>
  <c r="V55" i="170"/>
  <c r="Q55" i="170"/>
  <c r="H55" i="170"/>
  <c r="G55" i="170"/>
  <c r="L55" i="170"/>
  <c r="AD55" i="170"/>
  <c r="N55" i="170"/>
  <c r="S55" i="170"/>
  <c r="I55" i="170"/>
  <c r="O55" i="170"/>
  <c r="Y55" i="170"/>
  <c r="P55" i="170"/>
  <c r="U55" i="170"/>
  <c r="AB55" i="170"/>
  <c r="F55" i="170"/>
  <c r="AA55" i="170"/>
  <c r="M55" i="170"/>
  <c r="AC55" i="170"/>
  <c r="Z55" i="170"/>
  <c r="E83" i="170"/>
  <c r="I59" i="170"/>
  <c r="G59" i="170"/>
  <c r="H59" i="170"/>
  <c r="J59" i="170"/>
  <c r="K59" i="170"/>
  <c r="F59" i="170"/>
  <c r="AB81" i="171"/>
  <c r="AD81" i="171"/>
  <c r="L81" i="171"/>
  <c r="N81" i="171"/>
  <c r="T81" i="171"/>
  <c r="W81" i="171"/>
  <c r="S81" i="171"/>
  <c r="G81" i="171"/>
  <c r="AA81" i="171"/>
  <c r="AC81" i="171"/>
  <c r="R81" i="171"/>
  <c r="V81" i="171"/>
  <c r="Q81" i="171"/>
  <c r="F81" i="171"/>
  <c r="K81" i="171"/>
  <c r="M81" i="171"/>
  <c r="Z81" i="171"/>
  <c r="P81" i="171"/>
  <c r="J81" i="171"/>
  <c r="U81" i="171"/>
  <c r="Y81" i="171"/>
  <c r="I81" i="171"/>
  <c r="X81" i="171"/>
  <c r="O81" i="171"/>
  <c r="H81" i="171"/>
  <c r="U134" i="184"/>
  <c r="T134" i="184"/>
  <c r="S134" i="184"/>
  <c r="AD134" i="184"/>
  <c r="R134" i="184"/>
  <c r="N134" i="184"/>
  <c r="Q134" i="184"/>
  <c r="AC134" i="184"/>
  <c r="P134" i="184"/>
  <c r="M134" i="184"/>
  <c r="X134" i="184"/>
  <c r="AB134" i="184"/>
  <c r="O134" i="184"/>
  <c r="L134" i="184"/>
  <c r="V134" i="184"/>
  <c r="AA134" i="184"/>
  <c r="K134" i="184"/>
  <c r="Z134" i="184"/>
  <c r="J134" i="184"/>
  <c r="Y134" i="184"/>
  <c r="I134" i="184"/>
  <c r="W134" i="184"/>
  <c r="M8" i="183"/>
  <c r="M13" i="183" s="1"/>
  <c r="M15" i="183" s="1"/>
  <c r="E8" i="183"/>
  <c r="I8" i="183"/>
  <c r="AC8" i="183"/>
  <c r="AC13" i="183" s="1"/>
  <c r="AC15" i="183" s="1"/>
  <c r="T8" i="183"/>
  <c r="T13" i="183" s="1"/>
  <c r="T15" i="183" s="1"/>
  <c r="AB8" i="183"/>
  <c r="AB13" i="183" s="1"/>
  <c r="AB15" i="183" s="1"/>
  <c r="AA8" i="183"/>
  <c r="AA13" i="183" s="1"/>
  <c r="AA15" i="183" s="1"/>
  <c r="C32" i="181"/>
  <c r="Z8" i="183"/>
  <c r="Z13" i="183" s="1"/>
  <c r="Z15" i="183" s="1"/>
  <c r="Y8" i="183"/>
  <c r="Y13" i="183" s="1"/>
  <c r="Y15" i="183" s="1"/>
  <c r="X8" i="183"/>
  <c r="X13" i="183" s="1"/>
  <c r="X15" i="183" s="1"/>
  <c r="V8" i="183"/>
  <c r="V13" i="183" s="1"/>
  <c r="V15" i="183" s="1"/>
  <c r="U8" i="183"/>
  <c r="U13" i="183" s="1"/>
  <c r="U15" i="183" s="1"/>
  <c r="N8" i="183"/>
  <c r="N13" i="183" s="1"/>
  <c r="N15" i="183" s="1"/>
  <c r="K8" i="183"/>
  <c r="J8" i="183"/>
  <c r="H8" i="183"/>
  <c r="G8" i="183"/>
  <c r="F8" i="183"/>
  <c r="O8" i="183"/>
  <c r="O13" i="183" s="1"/>
  <c r="O15" i="183" s="1"/>
  <c r="P8" i="183"/>
  <c r="P13" i="183" s="1"/>
  <c r="P15" i="183" s="1"/>
  <c r="Q8" i="183"/>
  <c r="Q13" i="183" s="1"/>
  <c r="Q15" i="183" s="1"/>
  <c r="R8" i="183"/>
  <c r="R13" i="183" s="1"/>
  <c r="R15" i="183" s="1"/>
  <c r="S8" i="183"/>
  <c r="S13" i="183" s="1"/>
  <c r="S15" i="183" s="1"/>
  <c r="AD8" i="183"/>
  <c r="AD13" i="183" s="1"/>
  <c r="AD15" i="183" s="1"/>
  <c r="W8" i="183"/>
  <c r="W13" i="183" s="1"/>
  <c r="W15" i="183" s="1"/>
  <c r="L8" i="183"/>
  <c r="L13" i="183" s="1"/>
  <c r="L15" i="183" s="1"/>
  <c r="I12" i="182"/>
  <c r="I13" i="182" s="1"/>
  <c r="I15" i="182" s="1"/>
  <c r="G12" i="182"/>
  <c r="G13" i="182" s="1"/>
  <c r="G15" i="182" s="1"/>
  <c r="E12" i="182"/>
  <c r="K12" i="182"/>
  <c r="K13" i="182" s="1"/>
  <c r="K15" i="182" s="1"/>
  <c r="H12" i="182"/>
  <c r="H13" i="182" s="1"/>
  <c r="H15" i="182" s="1"/>
  <c r="F12" i="182"/>
  <c r="F13" i="182" s="1"/>
  <c r="F15" i="182" s="1"/>
  <c r="J12" i="182"/>
  <c r="J13" i="182" s="1"/>
  <c r="J15" i="182" s="1"/>
  <c r="C36" i="172"/>
  <c r="K12" i="173"/>
  <c r="K13" i="173" s="1"/>
  <c r="K15" i="173" s="1"/>
  <c r="F12" i="173"/>
  <c r="F13" i="173" s="1"/>
  <c r="F15" i="173" s="1"/>
  <c r="I12" i="173"/>
  <c r="I13" i="173" s="1"/>
  <c r="I15" i="173" s="1"/>
  <c r="G12" i="173"/>
  <c r="G13" i="173" s="1"/>
  <c r="G15" i="173" s="1"/>
  <c r="E12" i="173"/>
  <c r="J12" i="173"/>
  <c r="J13" i="173" s="1"/>
  <c r="J15" i="173" s="1"/>
  <c r="H12" i="173"/>
  <c r="H13" i="173" s="1"/>
  <c r="H15" i="173" s="1"/>
  <c r="AC57" i="174"/>
  <c r="AC60" i="174" s="1"/>
  <c r="AC62" i="174" s="1"/>
  <c r="AD57" i="174"/>
  <c r="AD60" i="174" s="1"/>
  <c r="AD62" i="174" s="1"/>
  <c r="AA57" i="174"/>
  <c r="AA60" i="174" s="1"/>
  <c r="AA62" i="174" s="1"/>
  <c r="Y57" i="174"/>
  <c r="Y60" i="174" s="1"/>
  <c r="Y62" i="174" s="1"/>
  <c r="N57" i="174"/>
  <c r="N60" i="174" s="1"/>
  <c r="N62" i="174" s="1"/>
  <c r="M57" i="174"/>
  <c r="M60" i="174" s="1"/>
  <c r="M62" i="174" s="1"/>
  <c r="K57" i="174"/>
  <c r="K60" i="174" s="1"/>
  <c r="K62" i="174" s="1"/>
  <c r="I57" i="174"/>
  <c r="I60" i="174" s="1"/>
  <c r="I62" i="174" s="1"/>
  <c r="AB57" i="174"/>
  <c r="AB60" i="174" s="1"/>
  <c r="AB62" i="174" s="1"/>
  <c r="O57" i="174"/>
  <c r="O60" i="174" s="1"/>
  <c r="O62" i="174" s="1"/>
  <c r="L57" i="174"/>
  <c r="L60" i="174" s="1"/>
  <c r="L62" i="174" s="1"/>
  <c r="R57" i="174"/>
  <c r="R60" i="174" s="1"/>
  <c r="R62" i="174" s="1"/>
  <c r="V57" i="174"/>
  <c r="V60" i="174" s="1"/>
  <c r="V62" i="174" s="1"/>
  <c r="P57" i="174"/>
  <c r="P60" i="174" s="1"/>
  <c r="P62" i="174" s="1"/>
  <c r="J57" i="174"/>
  <c r="J60" i="174" s="1"/>
  <c r="J62" i="174" s="1"/>
  <c r="S57" i="174"/>
  <c r="S60" i="174" s="1"/>
  <c r="S62" i="174" s="1"/>
  <c r="W57" i="174"/>
  <c r="W60" i="174" s="1"/>
  <c r="W62" i="174" s="1"/>
  <c r="Z57" i="174"/>
  <c r="Z60" i="174" s="1"/>
  <c r="Z62" i="174" s="1"/>
  <c r="T57" i="174"/>
  <c r="T60" i="174" s="1"/>
  <c r="T62" i="174" s="1"/>
  <c r="Q57" i="174"/>
  <c r="Q60" i="174" s="1"/>
  <c r="Q62" i="174" s="1"/>
  <c r="H57" i="174"/>
  <c r="U57" i="174"/>
  <c r="U60" i="174" s="1"/>
  <c r="U62" i="174" s="1"/>
  <c r="X57" i="174"/>
  <c r="X60" i="174" s="1"/>
  <c r="X62" i="174" s="1"/>
  <c r="R10" i="169"/>
  <c r="R13" i="169" s="1"/>
  <c r="R15" i="169" s="1"/>
  <c r="Y10" i="169"/>
  <c r="Y13" i="169" s="1"/>
  <c r="Y15" i="169" s="1"/>
  <c r="S10" i="169"/>
  <c r="S13" i="169" s="1"/>
  <c r="S15" i="169" s="1"/>
  <c r="P10" i="169"/>
  <c r="P13" i="169" s="1"/>
  <c r="P15" i="169" s="1"/>
  <c r="I10" i="169"/>
  <c r="O10" i="169"/>
  <c r="O13" i="169" s="1"/>
  <c r="O15" i="169" s="1"/>
  <c r="AD10" i="169"/>
  <c r="AD13" i="169" s="1"/>
  <c r="AD15" i="169" s="1"/>
  <c r="T10" i="169"/>
  <c r="T13" i="169" s="1"/>
  <c r="T15" i="169" s="1"/>
  <c r="F10" i="169"/>
  <c r="V10" i="169"/>
  <c r="V13" i="169" s="1"/>
  <c r="V15" i="169" s="1"/>
  <c r="M10" i="169"/>
  <c r="M13" i="169" s="1"/>
  <c r="M15" i="169" s="1"/>
  <c r="K10" i="169"/>
  <c r="AC10" i="169"/>
  <c r="AC13" i="169" s="1"/>
  <c r="AC15" i="169" s="1"/>
  <c r="Q10" i="169"/>
  <c r="Q13" i="169" s="1"/>
  <c r="Q15" i="169" s="1"/>
  <c r="U10" i="169"/>
  <c r="U13" i="169" s="1"/>
  <c r="U15" i="169" s="1"/>
  <c r="N10" i="169"/>
  <c r="N13" i="169" s="1"/>
  <c r="N15" i="169" s="1"/>
  <c r="AB10" i="169"/>
  <c r="AB13" i="169" s="1"/>
  <c r="AB15" i="169" s="1"/>
  <c r="H10" i="169"/>
  <c r="X10" i="169"/>
  <c r="X13" i="169" s="1"/>
  <c r="X15" i="169" s="1"/>
  <c r="J10" i="169"/>
  <c r="G10" i="169"/>
  <c r="Z10" i="169"/>
  <c r="Z13" i="169" s="1"/>
  <c r="Z15" i="169" s="1"/>
  <c r="AA10" i="169"/>
  <c r="AA13" i="169" s="1"/>
  <c r="AA15" i="169" s="1"/>
  <c r="W10" i="169"/>
  <c r="W13" i="169" s="1"/>
  <c r="W15" i="169" s="1"/>
  <c r="L10" i="169"/>
  <c r="L13" i="169" s="1"/>
  <c r="L15" i="169" s="1"/>
  <c r="H12" i="170"/>
  <c r="G12" i="170"/>
  <c r="J12" i="170"/>
  <c r="C12" i="169"/>
  <c r="K12" i="170"/>
  <c r="E12" i="170"/>
  <c r="F12" i="170"/>
  <c r="I12" i="170"/>
  <c r="B52" i="171"/>
  <c r="F52" i="171" s="1"/>
  <c r="I12" i="171"/>
  <c r="K12" i="171"/>
  <c r="J12" i="171"/>
  <c r="E12" i="171"/>
  <c r="E35" i="171" s="1"/>
  <c r="H12" i="171"/>
  <c r="F12" i="171"/>
  <c r="G12" i="171"/>
  <c r="W10" i="170"/>
  <c r="W13" i="170" s="1"/>
  <c r="W15" i="170" s="1"/>
  <c r="H10" i="170"/>
  <c r="AD10" i="170"/>
  <c r="AD13" i="170" s="1"/>
  <c r="AD15" i="170" s="1"/>
  <c r="G10" i="170"/>
  <c r="G13" i="170" s="1"/>
  <c r="G15" i="170" s="1"/>
  <c r="AC10" i="170"/>
  <c r="AC13" i="170" s="1"/>
  <c r="AC15" i="170" s="1"/>
  <c r="F10" i="170"/>
  <c r="F33" i="170" s="1"/>
  <c r="AA10" i="170"/>
  <c r="AA13" i="170" s="1"/>
  <c r="AA15" i="170" s="1"/>
  <c r="U10" i="170"/>
  <c r="U13" i="170" s="1"/>
  <c r="U15" i="170" s="1"/>
  <c r="Z10" i="170"/>
  <c r="Z13" i="170" s="1"/>
  <c r="Z15" i="170" s="1"/>
  <c r="Y10" i="170"/>
  <c r="Y13" i="170" s="1"/>
  <c r="Y15" i="170" s="1"/>
  <c r="X10" i="170"/>
  <c r="X13" i="170" s="1"/>
  <c r="X15" i="170" s="1"/>
  <c r="V10" i="170"/>
  <c r="V13" i="170" s="1"/>
  <c r="V15" i="170" s="1"/>
  <c r="S10" i="170"/>
  <c r="S13" i="170" s="1"/>
  <c r="S15" i="170" s="1"/>
  <c r="P10" i="170"/>
  <c r="P13" i="170" s="1"/>
  <c r="P15" i="170" s="1"/>
  <c r="O10" i="170"/>
  <c r="O13" i="170" s="1"/>
  <c r="O15" i="170" s="1"/>
  <c r="N10" i="170"/>
  <c r="N13" i="170" s="1"/>
  <c r="N15" i="170" s="1"/>
  <c r="M10" i="170"/>
  <c r="M13" i="170" s="1"/>
  <c r="M15" i="170" s="1"/>
  <c r="K10" i="170"/>
  <c r="J10" i="170"/>
  <c r="J13" i="170" s="1"/>
  <c r="J15" i="170" s="1"/>
  <c r="I10" i="170"/>
  <c r="AB10" i="170"/>
  <c r="AB13" i="170" s="1"/>
  <c r="AB15" i="170" s="1"/>
  <c r="Q10" i="170"/>
  <c r="Q13" i="170" s="1"/>
  <c r="Q15" i="170" s="1"/>
  <c r="T10" i="170"/>
  <c r="T13" i="170" s="1"/>
  <c r="T15" i="170" s="1"/>
  <c r="R10" i="170"/>
  <c r="R13" i="170" s="1"/>
  <c r="R15" i="170" s="1"/>
  <c r="L10" i="170"/>
  <c r="L13" i="170" s="1"/>
  <c r="L15" i="170" s="1"/>
  <c r="AB5" i="160"/>
  <c r="T5" i="160"/>
  <c r="S5" i="160"/>
  <c r="K5" i="160"/>
  <c r="Q5" i="160"/>
  <c r="AA5" i="160"/>
  <c r="U5" i="160"/>
  <c r="R5" i="160"/>
  <c r="Y5" i="160"/>
  <c r="AC5" i="160"/>
  <c r="I5" i="160"/>
  <c r="AD5" i="160"/>
  <c r="X5" i="160"/>
  <c r="O5" i="160"/>
  <c r="H5" i="160"/>
  <c r="J5" i="160"/>
  <c r="L5" i="160"/>
  <c r="W5" i="160"/>
  <c r="M5" i="160"/>
  <c r="G5" i="160"/>
  <c r="F5" i="160"/>
  <c r="N5" i="160"/>
  <c r="V5" i="160"/>
  <c r="P5" i="160"/>
  <c r="Z5" i="160"/>
  <c r="E79" i="167"/>
  <c r="K79" i="167" s="1"/>
  <c r="Z55" i="167"/>
  <c r="S55" i="167"/>
  <c r="J55" i="167"/>
  <c r="I55" i="167"/>
  <c r="U55" i="167"/>
  <c r="AC55" i="167"/>
  <c r="R55" i="167"/>
  <c r="V55" i="167"/>
  <c r="Q55" i="167"/>
  <c r="T55" i="167"/>
  <c r="P55" i="167"/>
  <c r="F55" i="167"/>
  <c r="X55" i="167"/>
  <c r="O55" i="167"/>
  <c r="K55" i="167"/>
  <c r="AD55" i="167"/>
  <c r="N55" i="167"/>
  <c r="AB55" i="167"/>
  <c r="L55" i="167"/>
  <c r="G55" i="167"/>
  <c r="H55" i="167"/>
  <c r="W55" i="167"/>
  <c r="Y55" i="167"/>
  <c r="M55" i="167"/>
  <c r="AA55" i="167"/>
  <c r="AC81" i="168"/>
  <c r="U81" i="168"/>
  <c r="AA81" i="168"/>
  <c r="M81" i="168"/>
  <c r="T81" i="168"/>
  <c r="AB81" i="168"/>
  <c r="S81" i="168"/>
  <c r="L81" i="168"/>
  <c r="Z81" i="168"/>
  <c r="J81" i="168"/>
  <c r="Y81" i="168"/>
  <c r="I81" i="168"/>
  <c r="X81" i="168"/>
  <c r="H81" i="168"/>
  <c r="Q81" i="168"/>
  <c r="W81" i="168"/>
  <c r="O81" i="168"/>
  <c r="G81" i="168"/>
  <c r="R81" i="168"/>
  <c r="K81" i="168"/>
  <c r="AD81" i="168"/>
  <c r="V81" i="168"/>
  <c r="P81" i="168"/>
  <c r="N81" i="168"/>
  <c r="F81" i="168"/>
  <c r="I12" i="166"/>
  <c r="I13" i="166" s="1"/>
  <c r="I15" i="166" s="1"/>
  <c r="F12" i="166"/>
  <c r="F13" i="166" s="1"/>
  <c r="F15" i="166" s="1"/>
  <c r="H12" i="166"/>
  <c r="H13" i="166" s="1"/>
  <c r="H15" i="166" s="1"/>
  <c r="E12" i="166"/>
  <c r="E13" i="166" s="1"/>
  <c r="E15" i="166" s="1"/>
  <c r="J12" i="166"/>
  <c r="J13" i="166" s="1"/>
  <c r="J15" i="166" s="1"/>
  <c r="G12" i="166"/>
  <c r="G13" i="166" s="1"/>
  <c r="G15" i="166" s="1"/>
  <c r="K12" i="166"/>
  <c r="K13" i="166" s="1"/>
  <c r="K15" i="166" s="1"/>
  <c r="F41" i="120"/>
  <c r="C12" i="168" s="1"/>
  <c r="C36" i="166" s="1"/>
  <c r="C8" i="168"/>
  <c r="C32" i="166" s="1"/>
  <c r="J12" i="167"/>
  <c r="J13" i="167" s="1"/>
  <c r="J15" i="167" s="1"/>
  <c r="I12" i="167"/>
  <c r="I13" i="167" s="1"/>
  <c r="I15" i="167" s="1"/>
  <c r="H12" i="167"/>
  <c r="H13" i="167" s="1"/>
  <c r="H15" i="167" s="1"/>
  <c r="G12" i="167"/>
  <c r="G13" i="167" s="1"/>
  <c r="G15" i="167" s="1"/>
  <c r="F12" i="167"/>
  <c r="F13" i="167" s="1"/>
  <c r="F15" i="167" s="1"/>
  <c r="E12" i="167"/>
  <c r="E35" i="167" s="1"/>
  <c r="K12" i="167"/>
  <c r="K13" i="167" s="1"/>
  <c r="K15" i="167" s="1"/>
  <c r="Y8" i="163"/>
  <c r="K8" i="163"/>
  <c r="AD8" i="163"/>
  <c r="N8" i="163"/>
  <c r="AA8" i="163"/>
  <c r="F8" i="163"/>
  <c r="G8" i="163"/>
  <c r="Z8" i="163"/>
  <c r="E8" i="163"/>
  <c r="R8" i="163"/>
  <c r="T8" i="163"/>
  <c r="P8" i="163"/>
  <c r="L8" i="163"/>
  <c r="I8" i="163"/>
  <c r="Q8" i="163"/>
  <c r="S8" i="163"/>
  <c r="M8" i="163"/>
  <c r="AB8" i="163"/>
  <c r="AC8" i="163"/>
  <c r="H8" i="163"/>
  <c r="O8" i="163"/>
  <c r="W8" i="163"/>
  <c r="V8" i="163"/>
  <c r="U8" i="163"/>
  <c r="X8" i="163"/>
  <c r="J8" i="163"/>
  <c r="S5" i="164"/>
  <c r="S6" i="164" s="1"/>
  <c r="X5" i="164"/>
  <c r="X6" i="164" s="1"/>
  <c r="Q5" i="164"/>
  <c r="Q6" i="164" s="1"/>
  <c r="W5" i="164"/>
  <c r="W6" i="164" s="1"/>
  <c r="F5" i="164"/>
  <c r="O5" i="164"/>
  <c r="O6" i="164" s="1"/>
  <c r="H5" i="164"/>
  <c r="H6" i="164" s="1"/>
  <c r="N5" i="164"/>
  <c r="N6" i="164" s="1"/>
  <c r="G5" i="164"/>
  <c r="G6" i="164" s="1"/>
  <c r="AA5" i="164"/>
  <c r="AA6" i="164" s="1"/>
  <c r="L5" i="164"/>
  <c r="L6" i="164" s="1"/>
  <c r="AB5" i="164"/>
  <c r="AB6" i="164" s="1"/>
  <c r="AD5" i="164"/>
  <c r="AD6" i="164" s="1"/>
  <c r="V5" i="164"/>
  <c r="V6" i="164" s="1"/>
  <c r="T5" i="164"/>
  <c r="T6" i="164" s="1"/>
  <c r="K5" i="164"/>
  <c r="K6" i="164" s="1"/>
  <c r="J5" i="164"/>
  <c r="J6" i="164" s="1"/>
  <c r="Y5" i="164"/>
  <c r="Y6" i="164" s="1"/>
  <c r="I5" i="164"/>
  <c r="I6" i="164" s="1"/>
  <c r="Z5" i="164"/>
  <c r="Z6" i="164" s="1"/>
  <c r="R5" i="164"/>
  <c r="R6" i="164" s="1"/>
  <c r="U5" i="164"/>
  <c r="U6" i="164" s="1"/>
  <c r="P5" i="164"/>
  <c r="P6" i="164" s="1"/>
  <c r="M5" i="164"/>
  <c r="M6" i="164" s="1"/>
  <c r="AC5" i="164"/>
  <c r="AC6" i="164" s="1"/>
  <c r="J5" i="165"/>
  <c r="J6" i="165" s="1"/>
  <c r="T5" i="165"/>
  <c r="T6" i="165" s="1"/>
  <c r="AD5" i="165"/>
  <c r="AD6" i="165" s="1"/>
  <c r="V5" i="165"/>
  <c r="V6" i="165" s="1"/>
  <c r="I5" i="165"/>
  <c r="I6" i="165" s="1"/>
  <c r="AC5" i="165"/>
  <c r="AC6" i="165" s="1"/>
  <c r="H5" i="165"/>
  <c r="H6" i="165" s="1"/>
  <c r="L5" i="165"/>
  <c r="L6" i="165" s="1"/>
  <c r="G5" i="165"/>
  <c r="G6" i="165" s="1"/>
  <c r="AA5" i="165"/>
  <c r="AA6" i="165" s="1"/>
  <c r="X5" i="165"/>
  <c r="X6" i="165" s="1"/>
  <c r="O5" i="165"/>
  <c r="O6" i="165" s="1"/>
  <c r="F5" i="165"/>
  <c r="K5" i="165"/>
  <c r="K6" i="165" s="1"/>
  <c r="N5" i="165"/>
  <c r="N6" i="165" s="1"/>
  <c r="Q5" i="165"/>
  <c r="Q6" i="165" s="1"/>
  <c r="U5" i="165"/>
  <c r="U6" i="165" s="1"/>
  <c r="Z5" i="165"/>
  <c r="Z6" i="165" s="1"/>
  <c r="Y5" i="165"/>
  <c r="Y6" i="165" s="1"/>
  <c r="M5" i="165"/>
  <c r="M6" i="165" s="1"/>
  <c r="S5" i="165"/>
  <c r="S6" i="165" s="1"/>
  <c r="W5" i="165"/>
  <c r="W6" i="165" s="1"/>
  <c r="R5" i="165"/>
  <c r="R6" i="165" s="1"/>
  <c r="P5" i="165"/>
  <c r="P6" i="165" s="1"/>
  <c r="AB5" i="165"/>
  <c r="AB6" i="165" s="1"/>
  <c r="C52" i="164"/>
  <c r="F52" i="164" s="1"/>
  <c r="C52" i="165"/>
  <c r="F52" i="165" s="1"/>
  <c r="E41" i="119"/>
  <c r="C12" i="165" s="1"/>
  <c r="P8" i="165"/>
  <c r="E8" i="165"/>
  <c r="E31" i="165" s="1"/>
  <c r="U8" i="165"/>
  <c r="N8" i="165"/>
  <c r="G8" i="165"/>
  <c r="X8" i="165"/>
  <c r="S8" i="165"/>
  <c r="R8" i="165"/>
  <c r="Q8" i="165"/>
  <c r="AD8" i="165"/>
  <c r="AC8" i="165"/>
  <c r="T8" i="165"/>
  <c r="K8" i="165"/>
  <c r="Z8" i="165"/>
  <c r="J8" i="165"/>
  <c r="AA8" i="165"/>
  <c r="Y8" i="165"/>
  <c r="H8" i="165"/>
  <c r="I8" i="165"/>
  <c r="L8" i="165"/>
  <c r="W8" i="165"/>
  <c r="V8" i="165"/>
  <c r="M8" i="165"/>
  <c r="F8" i="165"/>
  <c r="O8" i="165"/>
  <c r="AB8" i="165"/>
  <c r="D26" i="119"/>
  <c r="D27" i="119" s="1"/>
  <c r="D28" i="119" s="1"/>
  <c r="D29" i="119" s="1"/>
  <c r="D30" i="119" s="1"/>
  <c r="D31" i="119" s="1"/>
  <c r="D32" i="119" s="1"/>
  <c r="D33" i="119" s="1"/>
  <c r="D36" i="119" s="1"/>
  <c r="E39" i="119"/>
  <c r="C9" i="165" s="1"/>
  <c r="C9" i="163" s="1"/>
  <c r="U10" i="160"/>
  <c r="AD10" i="160"/>
  <c r="AC10" i="160"/>
  <c r="V10" i="160"/>
  <c r="T10" i="160"/>
  <c r="S10" i="160"/>
  <c r="R10" i="160"/>
  <c r="Q10" i="160"/>
  <c r="M10" i="160"/>
  <c r="I10" i="160"/>
  <c r="H10" i="160"/>
  <c r="G10" i="160"/>
  <c r="L10" i="160"/>
  <c r="Z10" i="160"/>
  <c r="K10" i="160"/>
  <c r="J10" i="160"/>
  <c r="P10" i="160"/>
  <c r="O10" i="160"/>
  <c r="N10" i="160"/>
  <c r="F10" i="160"/>
  <c r="W10" i="160"/>
  <c r="X10" i="160"/>
  <c r="Y10" i="160"/>
  <c r="AB10" i="160"/>
  <c r="AA10" i="160"/>
  <c r="E38" i="118"/>
  <c r="E41" i="118" s="1"/>
  <c r="C12" i="161" s="1"/>
  <c r="C12" i="160" s="1"/>
  <c r="F44" i="118"/>
  <c r="C10" i="162"/>
  <c r="C34" i="160" s="1"/>
  <c r="Q11" i="118"/>
  <c r="Q40" i="118" s="1"/>
  <c r="G40" i="118"/>
  <c r="Z10" i="161"/>
  <c r="AA10" i="161"/>
  <c r="U10" i="161"/>
  <c r="R10" i="161"/>
  <c r="Q10" i="161"/>
  <c r="M10" i="161"/>
  <c r="L10" i="161"/>
  <c r="K10" i="161"/>
  <c r="J10" i="161"/>
  <c r="AC10" i="161"/>
  <c r="I10" i="161"/>
  <c r="AB10" i="161"/>
  <c r="F10" i="161"/>
  <c r="F33" i="161" s="1"/>
  <c r="X10" i="161"/>
  <c r="W10" i="161"/>
  <c r="V10" i="161"/>
  <c r="S10" i="161"/>
  <c r="P10" i="161"/>
  <c r="O10" i="161"/>
  <c r="N10" i="161"/>
  <c r="AD10" i="161"/>
  <c r="G10" i="161"/>
  <c r="H10" i="161"/>
  <c r="T10" i="161"/>
  <c r="Y10" i="161"/>
  <c r="X5" i="161"/>
  <c r="X6" i="161" s="1"/>
  <c r="W5" i="161"/>
  <c r="W6" i="161" s="1"/>
  <c r="U5" i="161"/>
  <c r="U6" i="161" s="1"/>
  <c r="I5" i="161"/>
  <c r="I6" i="161" s="1"/>
  <c r="Q5" i="161"/>
  <c r="Q6" i="161" s="1"/>
  <c r="P5" i="161"/>
  <c r="P6" i="161" s="1"/>
  <c r="S5" i="161"/>
  <c r="S6" i="161" s="1"/>
  <c r="J5" i="161"/>
  <c r="J6" i="161" s="1"/>
  <c r="AB5" i="161"/>
  <c r="AB6" i="161" s="1"/>
  <c r="O5" i="161"/>
  <c r="O6" i="161" s="1"/>
  <c r="AA5" i="161"/>
  <c r="AA6" i="161" s="1"/>
  <c r="H5" i="161"/>
  <c r="H6" i="161" s="1"/>
  <c r="G5" i="161"/>
  <c r="G6" i="161" s="1"/>
  <c r="Z5" i="161"/>
  <c r="Z6" i="161" s="1"/>
  <c r="T5" i="161"/>
  <c r="T6" i="161" s="1"/>
  <c r="M5" i="161"/>
  <c r="M6" i="161" s="1"/>
  <c r="AC5" i="161"/>
  <c r="AC6" i="161" s="1"/>
  <c r="AD5" i="161"/>
  <c r="AD6" i="161" s="1"/>
  <c r="L5" i="161"/>
  <c r="L6" i="161" s="1"/>
  <c r="N5" i="161"/>
  <c r="N6" i="161" s="1"/>
  <c r="V5" i="161"/>
  <c r="V6" i="161" s="1"/>
  <c r="K5" i="161"/>
  <c r="K6" i="161" s="1"/>
  <c r="R5" i="161"/>
  <c r="R6" i="161" s="1"/>
  <c r="F5" i="161"/>
  <c r="F28" i="161" s="1"/>
  <c r="Y5" i="161"/>
  <c r="Y6" i="161" s="1"/>
  <c r="Z55" i="158"/>
  <c r="AC55" i="158"/>
  <c r="K55" i="158"/>
  <c r="T55" i="158"/>
  <c r="Y55" i="158"/>
  <c r="W55" i="158"/>
  <c r="AA55" i="158"/>
  <c r="E79" i="158"/>
  <c r="F79" i="158" s="1"/>
  <c r="S55" i="158"/>
  <c r="X55" i="158"/>
  <c r="G55" i="158"/>
  <c r="H55" i="158"/>
  <c r="AD55" i="158"/>
  <c r="U55" i="158"/>
  <c r="Q55" i="158"/>
  <c r="R55" i="158"/>
  <c r="V55" i="158"/>
  <c r="J55" i="158"/>
  <c r="I55" i="158"/>
  <c r="N55" i="158"/>
  <c r="M55" i="158"/>
  <c r="L55" i="158"/>
  <c r="F55" i="158"/>
  <c r="P55" i="158"/>
  <c r="O55" i="158"/>
  <c r="AB55" i="158"/>
  <c r="H79" i="158"/>
  <c r="AA79" i="158"/>
  <c r="AD79" i="158"/>
  <c r="S79" i="158"/>
  <c r="R79" i="158"/>
  <c r="C12" i="158"/>
  <c r="K12" i="158" s="1"/>
  <c r="C12" i="157"/>
  <c r="C8" i="158"/>
  <c r="N8" i="158" s="1"/>
  <c r="C8" i="157"/>
  <c r="F41" i="117"/>
  <c r="C12" i="159" s="1"/>
  <c r="C8" i="159"/>
  <c r="X8" i="158"/>
  <c r="J8" i="158"/>
  <c r="G12" i="158"/>
  <c r="F12" i="158"/>
  <c r="I12" i="158"/>
  <c r="F97" i="151"/>
  <c r="H97" i="151"/>
  <c r="U97" i="151"/>
  <c r="Z97" i="151"/>
  <c r="T97" i="151"/>
  <c r="J97" i="151"/>
  <c r="S97" i="151"/>
  <c r="Y97" i="151"/>
  <c r="R97" i="151"/>
  <c r="I97" i="151"/>
  <c r="Q97" i="151"/>
  <c r="G97" i="151"/>
  <c r="AC97" i="151"/>
  <c r="AB97" i="151"/>
  <c r="V97" i="151"/>
  <c r="W97" i="151"/>
  <c r="AD97" i="151"/>
  <c r="M97" i="151"/>
  <c r="O97" i="151"/>
  <c r="L97" i="151"/>
  <c r="AA97" i="151"/>
  <c r="K97" i="151"/>
  <c r="P97" i="151"/>
  <c r="N97" i="151"/>
  <c r="X97" i="151"/>
  <c r="E179" i="150"/>
  <c r="Z24" i="110"/>
  <c r="G8" i="111"/>
  <c r="D38" i="111"/>
  <c r="D39" i="111" s="1"/>
  <c r="D40" i="111" s="1"/>
  <c r="D41" i="111" s="1"/>
  <c r="D42" i="111" s="1"/>
  <c r="D43" i="111" s="1"/>
  <c r="D44" i="111" s="1"/>
  <c r="D45" i="111" s="1"/>
  <c r="D48" i="111" s="1"/>
  <c r="I98" i="154"/>
  <c r="W98" i="154"/>
  <c r="O98" i="154"/>
  <c r="G98" i="154"/>
  <c r="AD98" i="154"/>
  <c r="V98" i="154"/>
  <c r="AC98" i="154"/>
  <c r="U98" i="154"/>
  <c r="M98" i="154"/>
  <c r="T98" i="154"/>
  <c r="X98" i="154"/>
  <c r="N98" i="154"/>
  <c r="F98" i="154"/>
  <c r="AB98" i="154"/>
  <c r="S98" i="154"/>
  <c r="J98" i="154"/>
  <c r="L98" i="154"/>
  <c r="R98" i="154"/>
  <c r="H98" i="154"/>
  <c r="AA98" i="154"/>
  <c r="Q98" i="154"/>
  <c r="K98" i="154"/>
  <c r="P98" i="154"/>
  <c r="Z98" i="154"/>
  <c r="Y98" i="154"/>
  <c r="E41" i="126"/>
  <c r="C12" i="185" s="1"/>
  <c r="C12" i="184" s="1"/>
  <c r="F41" i="126"/>
  <c r="C12" i="186" s="1"/>
  <c r="Q38" i="126"/>
  <c r="C55" i="186" s="1"/>
  <c r="E55" i="186" s="1"/>
  <c r="P38" i="126"/>
  <c r="Q17" i="110"/>
  <c r="B64" i="152" s="1"/>
  <c r="R29" i="110"/>
  <c r="P17" i="110"/>
  <c r="C64" i="152" s="1"/>
  <c r="Q29" i="110"/>
  <c r="P14" i="110"/>
  <c r="Q28" i="110"/>
  <c r="P13" i="110"/>
  <c r="Q27" i="110"/>
  <c r="R27" i="110"/>
  <c r="P16" i="110"/>
  <c r="C63" i="152" s="1"/>
  <c r="P15" i="110"/>
  <c r="C62" i="152" s="1"/>
  <c r="R28" i="110"/>
  <c r="S28" i="110" s="1"/>
  <c r="Q13" i="110"/>
  <c r="R16" i="110"/>
  <c r="R13" i="110"/>
  <c r="R15" i="110"/>
  <c r="R14" i="110"/>
  <c r="D22" i="125"/>
  <c r="D27" i="125" s="1"/>
  <c r="P34" i="110"/>
  <c r="P37" i="110" s="1"/>
  <c r="I10" i="110"/>
  <c r="I11" i="110" s="1"/>
  <c r="R17" i="110"/>
  <c r="Q19" i="110"/>
  <c r="Q52" i="110" s="1"/>
  <c r="C70" i="152" s="1"/>
  <c r="E70" i="152" s="1"/>
  <c r="Q16" i="110"/>
  <c r="B63" i="152" s="1"/>
  <c r="Q15" i="110"/>
  <c r="B62" i="152" s="1"/>
  <c r="Q14" i="110"/>
  <c r="B61" i="152" s="1"/>
  <c r="F41" i="125"/>
  <c r="G38" i="125"/>
  <c r="Q38" i="125"/>
  <c r="C55" i="183" s="1"/>
  <c r="E55" i="183" s="1"/>
  <c r="P38" i="125"/>
  <c r="P41" i="125" s="1"/>
  <c r="E51" i="109"/>
  <c r="C13" i="147" s="1"/>
  <c r="C14" i="148" s="1"/>
  <c r="S29" i="109"/>
  <c r="Q8" i="147"/>
  <c r="R8" i="147"/>
  <c r="I8" i="147"/>
  <c r="O8" i="147"/>
  <c r="S8" i="147"/>
  <c r="U8" i="147"/>
  <c r="H8" i="147"/>
  <c r="N8" i="147"/>
  <c r="K8" i="147"/>
  <c r="AD8" i="147"/>
  <c r="AB8" i="147"/>
  <c r="Y8" i="147"/>
  <c r="F8" i="147"/>
  <c r="F35" i="147" s="1"/>
  <c r="P8" i="147"/>
  <c r="M8" i="147"/>
  <c r="J8" i="147"/>
  <c r="AC8" i="147"/>
  <c r="AA8" i="147"/>
  <c r="T8" i="147"/>
  <c r="Z8" i="147"/>
  <c r="L8" i="147"/>
  <c r="X8" i="147"/>
  <c r="W8" i="147"/>
  <c r="V8" i="147"/>
  <c r="G8" i="147"/>
  <c r="AC7" i="147"/>
  <c r="Z7" i="147"/>
  <c r="J7" i="147"/>
  <c r="H7" i="147"/>
  <c r="W7" i="147"/>
  <c r="M7" i="147"/>
  <c r="X7" i="147"/>
  <c r="Y7" i="147"/>
  <c r="T7" i="147"/>
  <c r="V7" i="147"/>
  <c r="S7" i="147"/>
  <c r="U7" i="147"/>
  <c r="Q7" i="147"/>
  <c r="R7" i="147"/>
  <c r="P7" i="147"/>
  <c r="G7" i="147"/>
  <c r="AA7" i="147"/>
  <c r="O7" i="147"/>
  <c r="AD7" i="147"/>
  <c r="AB7" i="147"/>
  <c r="I7" i="147"/>
  <c r="N7" i="147"/>
  <c r="L7" i="147"/>
  <c r="K7" i="147"/>
  <c r="N6" i="147"/>
  <c r="Q6" i="147"/>
  <c r="J6" i="147"/>
  <c r="AB6" i="147"/>
  <c r="AC6" i="147"/>
  <c r="H6" i="147"/>
  <c r="R6" i="147"/>
  <c r="W6" i="147"/>
  <c r="I6" i="147"/>
  <c r="S6" i="147"/>
  <c r="M6" i="147"/>
  <c r="L6" i="147"/>
  <c r="K6" i="147"/>
  <c r="F6" i="147"/>
  <c r="F33" i="147" s="1"/>
  <c r="Z6" i="147"/>
  <c r="G6" i="147"/>
  <c r="AA6" i="147"/>
  <c r="X6" i="147"/>
  <c r="U6" i="147"/>
  <c r="AD6" i="147"/>
  <c r="O6" i="147"/>
  <c r="P6" i="147"/>
  <c r="V6" i="147"/>
  <c r="Y6" i="147"/>
  <c r="T6" i="147"/>
  <c r="Z9" i="147"/>
  <c r="J9" i="147"/>
  <c r="S9" i="147"/>
  <c r="AD9" i="147"/>
  <c r="AC9" i="147"/>
  <c r="M9" i="147"/>
  <c r="Q9" i="147"/>
  <c r="AB9" i="147"/>
  <c r="V9" i="147"/>
  <c r="F9" i="147"/>
  <c r="F36" i="147" s="1"/>
  <c r="K9" i="147"/>
  <c r="X9" i="147"/>
  <c r="O9" i="147"/>
  <c r="R9" i="147"/>
  <c r="P9" i="147"/>
  <c r="U9" i="147"/>
  <c r="L9" i="147"/>
  <c r="Y9" i="147"/>
  <c r="G9" i="147"/>
  <c r="N9" i="147"/>
  <c r="AA9" i="147"/>
  <c r="W9" i="147"/>
  <c r="H9" i="147"/>
  <c r="I9" i="147"/>
  <c r="T9" i="147"/>
  <c r="K5" i="147"/>
  <c r="Y5" i="147"/>
  <c r="I5" i="147"/>
  <c r="X5" i="147"/>
  <c r="U5" i="147"/>
  <c r="V5" i="147"/>
  <c r="Q5" i="147"/>
  <c r="AB5" i="147"/>
  <c r="N5" i="147"/>
  <c r="J5" i="147"/>
  <c r="O5" i="147"/>
  <c r="L5" i="147"/>
  <c r="H5" i="147"/>
  <c r="P5" i="147"/>
  <c r="W5" i="147"/>
  <c r="T5" i="147"/>
  <c r="AA5" i="147"/>
  <c r="AC5" i="147"/>
  <c r="M5" i="147"/>
  <c r="AD5" i="147"/>
  <c r="S5" i="147"/>
  <c r="F5" i="147"/>
  <c r="F32" i="147" s="1"/>
  <c r="G5" i="147"/>
  <c r="R5" i="147"/>
  <c r="Z5" i="147"/>
  <c r="P34" i="107"/>
  <c r="Z24" i="107"/>
  <c r="E179" i="140"/>
  <c r="P71" i="144"/>
  <c r="J71" i="144"/>
  <c r="I71" i="144"/>
  <c r="X71" i="144"/>
  <c r="T71" i="144"/>
  <c r="Z71" i="144"/>
  <c r="Y71" i="144"/>
  <c r="R71" i="144"/>
  <c r="Q71" i="144"/>
  <c r="L71" i="144"/>
  <c r="M71" i="144"/>
  <c r="N71" i="144"/>
  <c r="AB71" i="144"/>
  <c r="AC71" i="144"/>
  <c r="AD71" i="144"/>
  <c r="E71" i="144"/>
  <c r="K71" i="144"/>
  <c r="U71" i="144"/>
  <c r="AA71" i="144"/>
  <c r="O71" i="144"/>
  <c r="S71" i="144"/>
  <c r="G71" i="144"/>
  <c r="W71" i="144"/>
  <c r="F71" i="144"/>
  <c r="V71" i="144"/>
  <c r="H71" i="144"/>
  <c r="F70" i="143"/>
  <c r="E70" i="143"/>
  <c r="E98" i="143" s="1"/>
  <c r="B6" i="143"/>
  <c r="B7" i="145" s="1"/>
  <c r="Q14" i="108"/>
  <c r="V14" i="108" s="1"/>
  <c r="F14" i="108"/>
  <c r="E24" i="108"/>
  <c r="E50" i="108" s="1"/>
  <c r="G8" i="108"/>
  <c r="S16" i="118"/>
  <c r="D23" i="138"/>
  <c r="D23" i="139"/>
  <c r="D50" i="139" s="1"/>
  <c r="D24" i="140"/>
  <c r="D81" i="140" s="1"/>
  <c r="T15" i="109"/>
  <c r="D51" i="119"/>
  <c r="S17" i="118"/>
  <c r="D27" i="122"/>
  <c r="D31" i="122" s="1"/>
  <c r="D75" i="107"/>
  <c r="D80" i="107" s="1"/>
  <c r="C87" i="107" s="1"/>
  <c r="E75" i="107"/>
  <c r="E80" i="107" s="1"/>
  <c r="D87" i="107" s="1"/>
  <c r="F154" i="140" s="1"/>
  <c r="F75" i="107"/>
  <c r="F80" i="107" s="1"/>
  <c r="E87" i="107" s="1"/>
  <c r="G75" i="107"/>
  <c r="G80" i="107" s="1"/>
  <c r="F87" i="107" s="1"/>
  <c r="H75" i="107"/>
  <c r="H80" i="107" s="1"/>
  <c r="G87" i="107" s="1"/>
  <c r="D37" i="110"/>
  <c r="D37" i="107"/>
  <c r="P37" i="107"/>
  <c r="T13" i="111"/>
  <c r="Z22" i="110"/>
  <c r="B19" i="137"/>
  <c r="D19" i="137"/>
  <c r="E19" i="137"/>
  <c r="C19" i="137"/>
  <c r="H10" i="137"/>
  <c r="R14" i="106"/>
  <c r="Z23" i="107"/>
  <c r="F8" i="106"/>
  <c r="H46" i="137"/>
  <c r="G46" i="137"/>
  <c r="D52" i="140"/>
  <c r="Z22" i="109"/>
  <c r="D26" i="122"/>
  <c r="D30" i="122" s="1"/>
  <c r="U9" i="119"/>
  <c r="D63" i="111"/>
  <c r="S15" i="118"/>
  <c r="I37" i="137"/>
  <c r="H19" i="137"/>
  <c r="G19" i="137"/>
  <c r="D32" i="122"/>
  <c r="B58" i="106"/>
  <c r="D25" i="122"/>
  <c r="Z24" i="109"/>
  <c r="A65" i="140"/>
  <c r="A94" i="140"/>
  <c r="A67" i="140"/>
  <c r="A96" i="140"/>
  <c r="E14" i="107"/>
  <c r="Q15" i="139"/>
  <c r="Q44" i="140" s="1"/>
  <c r="C42" i="139"/>
  <c r="G15" i="139"/>
  <c r="G44" i="140" s="1"/>
  <c r="W15" i="139"/>
  <c r="W44" i="140" s="1"/>
  <c r="H15" i="139"/>
  <c r="H44" i="140" s="1"/>
  <c r="X15" i="139"/>
  <c r="X44" i="140" s="1"/>
  <c r="Y15" i="139"/>
  <c r="Y44" i="140" s="1"/>
  <c r="Z15" i="139"/>
  <c r="Z44" i="140" s="1"/>
  <c r="L15" i="139"/>
  <c r="L44" i="140" s="1"/>
  <c r="M15" i="139"/>
  <c r="M44" i="140" s="1"/>
  <c r="AA15" i="139"/>
  <c r="AA44" i="140" s="1"/>
  <c r="AB15" i="139"/>
  <c r="AB44" i="140" s="1"/>
  <c r="AC15" i="139"/>
  <c r="AC44" i="140" s="1"/>
  <c r="J15" i="139"/>
  <c r="J44" i="140" s="1"/>
  <c r="K15" i="139"/>
  <c r="K44" i="140" s="1"/>
  <c r="C44" i="140"/>
  <c r="I15" i="139"/>
  <c r="I44" i="140" s="1"/>
  <c r="N15" i="139"/>
  <c r="N44" i="140" s="1"/>
  <c r="O15" i="139"/>
  <c r="O44" i="140" s="1"/>
  <c r="P15" i="139"/>
  <c r="P44" i="140" s="1"/>
  <c r="R15" i="139"/>
  <c r="R44" i="140" s="1"/>
  <c r="E15" i="139"/>
  <c r="E44" i="140" s="1"/>
  <c r="AD15" i="139"/>
  <c r="AD44" i="140" s="1"/>
  <c r="T15" i="139"/>
  <c r="T44" i="140" s="1"/>
  <c r="V15" i="139"/>
  <c r="V44" i="140" s="1"/>
  <c r="F15" i="139"/>
  <c r="F44" i="140" s="1"/>
  <c r="S15" i="139"/>
  <c r="S44" i="140" s="1"/>
  <c r="U15" i="139"/>
  <c r="U44" i="140" s="1"/>
  <c r="E9" i="107"/>
  <c r="G9" i="107" s="1"/>
  <c r="E54" i="107"/>
  <c r="E13" i="107"/>
  <c r="Q22" i="107"/>
  <c r="E44" i="119"/>
  <c r="I7" i="119"/>
  <c r="C10" i="165" s="1"/>
  <c r="C10" i="163" s="1"/>
  <c r="S27" i="109"/>
  <c r="D51" i="121"/>
  <c r="S29" i="111"/>
  <c r="D37" i="108"/>
  <c r="Z16" i="118"/>
  <c r="P22" i="118" s="1"/>
  <c r="P25" i="118" s="1"/>
  <c r="Z24" i="108"/>
  <c r="P34" i="108" s="1"/>
  <c r="P37" i="108" s="1"/>
  <c r="D25" i="118"/>
  <c r="D22" i="123"/>
  <c r="S28" i="111"/>
  <c r="S27" i="111"/>
  <c r="D25" i="117"/>
  <c r="P25" i="117"/>
  <c r="D32" i="124"/>
  <c r="D26" i="124"/>
  <c r="D30" i="124" s="1"/>
  <c r="D25" i="124"/>
  <c r="D27" i="124"/>
  <c r="O22" i="124"/>
  <c r="S27" i="108"/>
  <c r="S28" i="108"/>
  <c r="S52" i="109"/>
  <c r="H7" i="119"/>
  <c r="F45" i="119" s="1"/>
  <c r="S28" i="109"/>
  <c r="S29" i="108"/>
  <c r="D51" i="118"/>
  <c r="D51" i="120"/>
  <c r="D63" i="110"/>
  <c r="P37" i="111"/>
  <c r="F46" i="137"/>
  <c r="D46" i="137"/>
  <c r="C46" i="137"/>
  <c r="B46" i="137"/>
  <c r="E46" i="137"/>
  <c r="O26" i="122"/>
  <c r="O29" i="122" s="1"/>
  <c r="O32" i="122" s="1"/>
  <c r="O25" i="122"/>
  <c r="O28" i="122" s="1"/>
  <c r="O31" i="122" s="1"/>
  <c r="O30" i="122"/>
  <c r="O33" i="122" s="1"/>
  <c r="O36" i="122" s="1"/>
  <c r="D25" i="126"/>
  <c r="D26" i="126"/>
  <c r="D30" i="126" s="1"/>
  <c r="D32" i="126"/>
  <c r="D27" i="126"/>
  <c r="D26" i="125"/>
  <c r="D30" i="125" s="1"/>
  <c r="D25" i="125"/>
  <c r="D25" i="120"/>
  <c r="D26" i="120" s="1"/>
  <c r="D27" i="120" s="1"/>
  <c r="D28" i="120" s="1"/>
  <c r="D29" i="120" s="1"/>
  <c r="D30" i="120" s="1"/>
  <c r="D31" i="120" s="1"/>
  <c r="D32" i="120" s="1"/>
  <c r="D33" i="120" s="1"/>
  <c r="D36" i="120" s="1"/>
  <c r="O25" i="120"/>
  <c r="S9" i="121"/>
  <c r="P45" i="121" s="1"/>
  <c r="S10" i="121"/>
  <c r="Q45" i="121" s="1"/>
  <c r="S10" i="120"/>
  <c r="P41" i="120"/>
  <c r="C59" i="167" s="1"/>
  <c r="E59" i="167" s="1"/>
  <c r="S9" i="120"/>
  <c r="P45" i="120" s="1"/>
  <c r="C57" i="167"/>
  <c r="O26" i="119"/>
  <c r="O27" i="119" s="1"/>
  <c r="O28" i="119" s="1"/>
  <c r="O29" i="119" s="1"/>
  <c r="O30" i="119" s="1"/>
  <c r="O31" i="119" s="1"/>
  <c r="O32" i="119" s="1"/>
  <c r="O33" i="119" s="1"/>
  <c r="O36" i="119" s="1"/>
  <c r="Q41" i="117"/>
  <c r="C59" i="158" s="1"/>
  <c r="E59" i="158" s="1"/>
  <c r="F45" i="122"/>
  <c r="F44" i="122"/>
  <c r="G44" i="122" s="1"/>
  <c r="Q41" i="122"/>
  <c r="C60" i="173" s="1"/>
  <c r="E60" i="173" s="1"/>
  <c r="S9" i="122"/>
  <c r="P45" i="122" s="1"/>
  <c r="P47" i="122" s="1"/>
  <c r="G38" i="122"/>
  <c r="R40" i="122"/>
  <c r="Q40" i="122"/>
  <c r="R11" i="122"/>
  <c r="G9" i="122"/>
  <c r="G41" i="122"/>
  <c r="H7" i="121"/>
  <c r="F45" i="121" s="1"/>
  <c r="P51" i="121"/>
  <c r="Q39" i="121"/>
  <c r="Q51" i="121" s="1"/>
  <c r="E44" i="120"/>
  <c r="I7" i="120"/>
  <c r="F44" i="120"/>
  <c r="C10" i="168" s="1"/>
  <c r="C34" i="166" s="1"/>
  <c r="J7" i="120"/>
  <c r="S10" i="119"/>
  <c r="S9" i="118"/>
  <c r="E44" i="118"/>
  <c r="G9" i="118"/>
  <c r="V10" i="118"/>
  <c r="T9" i="118"/>
  <c r="Q45" i="118" s="1"/>
  <c r="H7" i="118"/>
  <c r="F45" i="118" s="1"/>
  <c r="Q14" i="121"/>
  <c r="R14" i="121" s="1"/>
  <c r="G14" i="121"/>
  <c r="G40" i="121"/>
  <c r="R11" i="121"/>
  <c r="R40" i="121"/>
  <c r="Q40" i="121"/>
  <c r="D26" i="121"/>
  <c r="D27" i="121" s="1"/>
  <c r="D28" i="121" s="1"/>
  <c r="D29" i="121" s="1"/>
  <c r="D30" i="121" s="1"/>
  <c r="D31" i="121" s="1"/>
  <c r="D32" i="121" s="1"/>
  <c r="D33" i="121" s="1"/>
  <c r="D36" i="121" s="1"/>
  <c r="G40" i="120"/>
  <c r="G7" i="120"/>
  <c r="G9" i="120"/>
  <c r="R7" i="120"/>
  <c r="R40" i="120"/>
  <c r="Q40" i="120"/>
  <c r="R11" i="120"/>
  <c r="Q14" i="120"/>
  <c r="R14" i="120" s="1"/>
  <c r="G14" i="120"/>
  <c r="R40" i="119"/>
  <c r="R11" i="119"/>
  <c r="G7" i="119"/>
  <c r="Q14" i="118"/>
  <c r="F14" i="118"/>
  <c r="F38" i="118" s="1"/>
  <c r="R14" i="117"/>
  <c r="G14" i="117"/>
  <c r="S11" i="117"/>
  <c r="S40" i="117"/>
  <c r="S7" i="117"/>
  <c r="G40" i="117"/>
  <c r="F11" i="111"/>
  <c r="R10" i="111"/>
  <c r="S9" i="111"/>
  <c r="R22" i="111"/>
  <c r="G22" i="111"/>
  <c r="E51" i="111"/>
  <c r="E9" i="111"/>
  <c r="E24" i="111"/>
  <c r="E50" i="111" s="1"/>
  <c r="E53" i="111" s="1"/>
  <c r="R19" i="110"/>
  <c r="G22" i="110"/>
  <c r="R22" i="110"/>
  <c r="E24" i="110"/>
  <c r="E9" i="110"/>
  <c r="F10" i="110"/>
  <c r="S9" i="110"/>
  <c r="R10" i="110"/>
  <c r="K11" i="109"/>
  <c r="C14" i="147" s="1"/>
  <c r="C15" i="148" s="1"/>
  <c r="T16" i="109"/>
  <c r="T14" i="109"/>
  <c r="S14" i="109"/>
  <c r="E9" i="109"/>
  <c r="E10" i="109" s="1"/>
  <c r="E11" i="109" s="1"/>
  <c r="S9" i="109"/>
  <c r="R10" i="109"/>
  <c r="R22" i="109"/>
  <c r="G22" i="109"/>
  <c r="T17" i="109"/>
  <c r="G8" i="109"/>
  <c r="H11" i="109"/>
  <c r="F10" i="109"/>
  <c r="G26" i="107"/>
  <c r="R26" i="107"/>
  <c r="G25" i="107"/>
  <c r="R25" i="107"/>
  <c r="G13" i="108"/>
  <c r="F10" i="108"/>
  <c r="R10" i="108"/>
  <c r="S9" i="108"/>
  <c r="G22" i="108"/>
  <c r="R22" i="108"/>
  <c r="E9" i="108"/>
  <c r="Q11" i="107"/>
  <c r="R10" i="107"/>
  <c r="S9" i="107"/>
  <c r="R23" i="107"/>
  <c r="S23" i="107" s="1"/>
  <c r="J7" i="107" l="1"/>
  <c r="J24" i="107"/>
  <c r="F14" i="107"/>
  <c r="Q14" i="107"/>
  <c r="K7" i="107"/>
  <c r="B5" i="138"/>
  <c r="B32" i="138" s="1"/>
  <c r="F32" i="138" s="1"/>
  <c r="J6" i="107"/>
  <c r="J23" i="107"/>
  <c r="F13" i="107" s="1"/>
  <c r="Q13" i="107"/>
  <c r="K6" i="107"/>
  <c r="Y79" i="158"/>
  <c r="AC79" i="158"/>
  <c r="AB79" i="158"/>
  <c r="Q79" i="158"/>
  <c r="W79" i="158"/>
  <c r="K79" i="158"/>
  <c r="I79" i="170"/>
  <c r="E84" i="170"/>
  <c r="E86" i="170" s="1"/>
  <c r="V79" i="170"/>
  <c r="P79" i="170"/>
  <c r="G79" i="170"/>
  <c r="W79" i="170"/>
  <c r="Y79" i="170"/>
  <c r="AA79" i="170"/>
  <c r="AC79" i="170"/>
  <c r="Z79" i="170"/>
  <c r="Q79" i="170"/>
  <c r="L79" i="170"/>
  <c r="K79" i="170"/>
  <c r="M79" i="170"/>
  <c r="O79" i="170"/>
  <c r="F79" i="170"/>
  <c r="S79" i="170"/>
  <c r="U79" i="170"/>
  <c r="T79" i="170"/>
  <c r="N79" i="170"/>
  <c r="AD79" i="170"/>
  <c r="X79" i="170"/>
  <c r="H79" i="170"/>
  <c r="J79" i="170"/>
  <c r="R79" i="170"/>
  <c r="AB79" i="170"/>
  <c r="M79" i="158"/>
  <c r="P79" i="158"/>
  <c r="H83" i="170"/>
  <c r="G83" i="170"/>
  <c r="J83" i="170"/>
  <c r="I83" i="170"/>
  <c r="K83" i="170"/>
  <c r="F83" i="170"/>
  <c r="L79" i="158"/>
  <c r="G79" i="158"/>
  <c r="T79" i="158"/>
  <c r="K12" i="184"/>
  <c r="J12" i="184"/>
  <c r="I12" i="184"/>
  <c r="H12" i="184"/>
  <c r="G12" i="184"/>
  <c r="E12" i="184"/>
  <c r="F12" i="184"/>
  <c r="P41" i="126"/>
  <c r="C59" i="185" s="1"/>
  <c r="E59" i="185" s="1"/>
  <c r="C55" i="185"/>
  <c r="E55" i="185" s="1"/>
  <c r="R55" i="186"/>
  <c r="AB55" i="186"/>
  <c r="Z55" i="186"/>
  <c r="W55" i="186"/>
  <c r="S55" i="186"/>
  <c r="Q55" i="186"/>
  <c r="P55" i="186"/>
  <c r="O55" i="186"/>
  <c r="L55" i="186"/>
  <c r="G55" i="186"/>
  <c r="AC55" i="186"/>
  <c r="J55" i="186"/>
  <c r="K55" i="186"/>
  <c r="M55" i="186"/>
  <c r="H55" i="186"/>
  <c r="N55" i="186"/>
  <c r="T55" i="186"/>
  <c r="X55" i="186"/>
  <c r="AA55" i="186"/>
  <c r="E79" i="186"/>
  <c r="AD55" i="186"/>
  <c r="U55" i="186"/>
  <c r="I55" i="186"/>
  <c r="Y55" i="186"/>
  <c r="F55" i="186"/>
  <c r="V55" i="186"/>
  <c r="C36" i="184"/>
  <c r="I12" i="186"/>
  <c r="G12" i="186"/>
  <c r="K12" i="186"/>
  <c r="H12" i="186"/>
  <c r="E12" i="186"/>
  <c r="E35" i="186" s="1"/>
  <c r="J12" i="186"/>
  <c r="F12" i="186"/>
  <c r="K12" i="185"/>
  <c r="J12" i="185"/>
  <c r="I12" i="185"/>
  <c r="F12" i="185"/>
  <c r="G12" i="185"/>
  <c r="H12" i="185"/>
  <c r="E12" i="185"/>
  <c r="E35" i="185" s="1"/>
  <c r="H13" i="170"/>
  <c r="H15" i="170" s="1"/>
  <c r="Q55" i="183"/>
  <c r="Q60" i="183" s="1"/>
  <c r="Q62" i="183" s="1"/>
  <c r="E79" i="183"/>
  <c r="P55" i="183"/>
  <c r="P60" i="183" s="1"/>
  <c r="P62" i="183" s="1"/>
  <c r="X55" i="183"/>
  <c r="X60" i="183" s="1"/>
  <c r="X62" i="183" s="1"/>
  <c r="R55" i="183"/>
  <c r="R60" i="183" s="1"/>
  <c r="R62" i="183" s="1"/>
  <c r="O55" i="183"/>
  <c r="O60" i="183" s="1"/>
  <c r="O62" i="183" s="1"/>
  <c r="H55" i="183"/>
  <c r="AD55" i="183"/>
  <c r="AD60" i="183" s="1"/>
  <c r="AD62" i="183" s="1"/>
  <c r="W55" i="183"/>
  <c r="W60" i="183" s="1"/>
  <c r="W62" i="183" s="1"/>
  <c r="N55" i="183"/>
  <c r="N60" i="183" s="1"/>
  <c r="N62" i="183" s="1"/>
  <c r="G55" i="183"/>
  <c r="AC55" i="183"/>
  <c r="AC60" i="183" s="1"/>
  <c r="AC62" i="183" s="1"/>
  <c r="V55" i="183"/>
  <c r="V60" i="183" s="1"/>
  <c r="V62" i="183" s="1"/>
  <c r="M55" i="183"/>
  <c r="M60" i="183" s="1"/>
  <c r="M62" i="183" s="1"/>
  <c r="F55" i="183"/>
  <c r="AB55" i="183"/>
  <c r="AB60" i="183" s="1"/>
  <c r="AB62" i="183" s="1"/>
  <c r="U55" i="183"/>
  <c r="U60" i="183" s="1"/>
  <c r="U62" i="183" s="1"/>
  <c r="L55" i="183"/>
  <c r="L60" i="183" s="1"/>
  <c r="L62" i="183" s="1"/>
  <c r="T55" i="183"/>
  <c r="T60" i="183" s="1"/>
  <c r="T62" i="183" s="1"/>
  <c r="AA55" i="183"/>
  <c r="AA60" i="183" s="1"/>
  <c r="AA62" i="183" s="1"/>
  <c r="S55" i="183"/>
  <c r="S60" i="183" s="1"/>
  <c r="S62" i="183" s="1"/>
  <c r="K55" i="183"/>
  <c r="Z55" i="183"/>
  <c r="Z60" i="183" s="1"/>
  <c r="Z62" i="183" s="1"/>
  <c r="J55" i="183"/>
  <c r="Y55" i="183"/>
  <c r="Y60" i="183" s="1"/>
  <c r="Y62" i="183" s="1"/>
  <c r="I55" i="183"/>
  <c r="E31" i="183"/>
  <c r="G41" i="125"/>
  <c r="C12" i="183"/>
  <c r="W32" i="181"/>
  <c r="U32" i="181"/>
  <c r="S32" i="181"/>
  <c r="R32" i="181"/>
  <c r="Q32" i="181"/>
  <c r="P32" i="181"/>
  <c r="O32" i="181"/>
  <c r="N32" i="181"/>
  <c r="H32" i="181"/>
  <c r="G32" i="181"/>
  <c r="E32" i="181"/>
  <c r="V32" i="181"/>
  <c r="AD32" i="181"/>
  <c r="X32" i="181"/>
  <c r="J32" i="181"/>
  <c r="Z32" i="181"/>
  <c r="I32" i="181"/>
  <c r="M32" i="181"/>
  <c r="Y32" i="181"/>
  <c r="AC32" i="181"/>
  <c r="T32" i="181"/>
  <c r="L32" i="181"/>
  <c r="AB32" i="181"/>
  <c r="F32" i="181"/>
  <c r="AA32" i="181"/>
  <c r="K32" i="181"/>
  <c r="E13" i="182"/>
  <c r="E15" i="182" s="1"/>
  <c r="E35" i="173"/>
  <c r="E13" i="173"/>
  <c r="E15" i="173" s="1"/>
  <c r="G60" i="173"/>
  <c r="G61" i="173" s="1"/>
  <c r="G63" i="173" s="1"/>
  <c r="K60" i="173"/>
  <c r="K61" i="173" s="1"/>
  <c r="K63" i="173" s="1"/>
  <c r="J60" i="173"/>
  <c r="J61" i="173" s="1"/>
  <c r="J63" i="173" s="1"/>
  <c r="I60" i="173"/>
  <c r="I61" i="173" s="1"/>
  <c r="I63" i="173" s="1"/>
  <c r="H60" i="173"/>
  <c r="H61" i="173" s="1"/>
  <c r="H63" i="173" s="1"/>
  <c r="E85" i="173"/>
  <c r="F60" i="173"/>
  <c r="F61" i="173" s="1"/>
  <c r="F63" i="173" s="1"/>
  <c r="E61" i="173"/>
  <c r="E63" i="173" s="1"/>
  <c r="K36" i="172"/>
  <c r="I36" i="172"/>
  <c r="H36" i="172"/>
  <c r="E36" i="172"/>
  <c r="G36" i="172"/>
  <c r="J36" i="172"/>
  <c r="F36" i="172"/>
  <c r="H60" i="174"/>
  <c r="H62" i="174" s="1"/>
  <c r="D68" i="174" s="1"/>
  <c r="H81" i="174"/>
  <c r="D69" i="174"/>
  <c r="D70" i="174"/>
  <c r="O79" i="158"/>
  <c r="G154" i="140"/>
  <c r="G94" i="139"/>
  <c r="I154" i="140"/>
  <c r="I94" i="139"/>
  <c r="H154" i="140"/>
  <c r="H94" i="139"/>
  <c r="V79" i="167"/>
  <c r="G79" i="167"/>
  <c r="T79" i="167"/>
  <c r="R79" i="167"/>
  <c r="AA79" i="167"/>
  <c r="L79" i="167"/>
  <c r="H79" i="167"/>
  <c r="AB79" i="167"/>
  <c r="P79" i="167"/>
  <c r="N79" i="167"/>
  <c r="U79" i="167"/>
  <c r="AD79" i="167"/>
  <c r="F79" i="167"/>
  <c r="O79" i="167"/>
  <c r="M79" i="167"/>
  <c r="W79" i="167"/>
  <c r="Q79" i="167"/>
  <c r="AC79" i="167"/>
  <c r="I79" i="167"/>
  <c r="Y79" i="167"/>
  <c r="J79" i="167"/>
  <c r="S79" i="167"/>
  <c r="Z79" i="167"/>
  <c r="X79" i="167"/>
  <c r="I13" i="170"/>
  <c r="I15" i="170" s="1"/>
  <c r="E35" i="170"/>
  <c r="E13" i="170"/>
  <c r="E15" i="170" s="1"/>
  <c r="E12" i="169"/>
  <c r="K12" i="169"/>
  <c r="I12" i="169"/>
  <c r="H12" i="169"/>
  <c r="J12" i="169"/>
  <c r="G12" i="169"/>
  <c r="F12" i="169"/>
  <c r="K13" i="170"/>
  <c r="K15" i="170" s="1"/>
  <c r="F77" i="171"/>
  <c r="F54" i="171"/>
  <c r="AD52" i="171"/>
  <c r="AD54" i="171" s="1"/>
  <c r="Y52" i="171"/>
  <c r="Y54" i="171" s="1"/>
  <c r="N52" i="171"/>
  <c r="N54" i="171" s="1"/>
  <c r="I52" i="171"/>
  <c r="I54" i="171" s="1"/>
  <c r="M52" i="171"/>
  <c r="M54" i="171" s="1"/>
  <c r="H52" i="171"/>
  <c r="H54" i="171" s="1"/>
  <c r="X52" i="171"/>
  <c r="X54" i="171" s="1"/>
  <c r="W52" i="171"/>
  <c r="W54" i="171" s="1"/>
  <c r="G52" i="171"/>
  <c r="G54" i="171" s="1"/>
  <c r="V52" i="171"/>
  <c r="V54" i="171" s="1"/>
  <c r="U52" i="171"/>
  <c r="U54" i="171" s="1"/>
  <c r="T52" i="171"/>
  <c r="T54" i="171" s="1"/>
  <c r="AB52" i="171"/>
  <c r="AB54" i="171" s="1"/>
  <c r="S52" i="171"/>
  <c r="S54" i="171" s="1"/>
  <c r="L52" i="171"/>
  <c r="L54" i="171" s="1"/>
  <c r="R52" i="171"/>
  <c r="R54" i="171" s="1"/>
  <c r="AA52" i="171"/>
  <c r="AA54" i="171" s="1"/>
  <c r="Q52" i="171"/>
  <c r="Q54" i="171" s="1"/>
  <c r="AC52" i="171"/>
  <c r="AC54" i="171" s="1"/>
  <c r="K52" i="171"/>
  <c r="K54" i="171" s="1"/>
  <c r="P52" i="171"/>
  <c r="P54" i="171" s="1"/>
  <c r="Z52" i="171"/>
  <c r="Z54" i="171" s="1"/>
  <c r="J52" i="171"/>
  <c r="J54" i="171" s="1"/>
  <c r="O52" i="171"/>
  <c r="O54" i="171" s="1"/>
  <c r="E13" i="171"/>
  <c r="E15" i="171" s="1"/>
  <c r="F13" i="170"/>
  <c r="F15" i="170" s="1"/>
  <c r="J6" i="160"/>
  <c r="J54" i="160"/>
  <c r="J55" i="160" s="1"/>
  <c r="H6" i="160"/>
  <c r="H54" i="160"/>
  <c r="H55" i="160" s="1"/>
  <c r="O6" i="160"/>
  <c r="O54" i="160"/>
  <c r="O55" i="160" s="1"/>
  <c r="X6" i="160"/>
  <c r="X54" i="160"/>
  <c r="X55" i="160" s="1"/>
  <c r="AD34" i="160"/>
  <c r="AD59" i="160" s="1"/>
  <c r="AD109" i="160" s="1"/>
  <c r="Y34" i="160"/>
  <c r="AC34" i="160"/>
  <c r="AC59" i="160" s="1"/>
  <c r="AC109" i="160" s="1"/>
  <c r="M34" i="160"/>
  <c r="T34" i="160"/>
  <c r="L34" i="160"/>
  <c r="J34" i="160"/>
  <c r="S34" i="160"/>
  <c r="S59" i="160" s="1"/>
  <c r="S109" i="160" s="1"/>
  <c r="X34" i="160"/>
  <c r="X59" i="160" s="1"/>
  <c r="X109" i="160" s="1"/>
  <c r="H34" i="160"/>
  <c r="H59" i="160" s="1"/>
  <c r="H109" i="160" s="1"/>
  <c r="W34" i="160"/>
  <c r="W59" i="160" s="1"/>
  <c r="W109" i="160" s="1"/>
  <c r="G34" i="160"/>
  <c r="G59" i="160" s="1"/>
  <c r="G109" i="160" s="1"/>
  <c r="I34" i="160"/>
  <c r="V34" i="160"/>
  <c r="V59" i="160" s="1"/>
  <c r="V109" i="160" s="1"/>
  <c r="F34" i="160"/>
  <c r="F59" i="160" s="1"/>
  <c r="F84" i="160" s="1"/>
  <c r="R34" i="160"/>
  <c r="R59" i="160" s="1"/>
  <c r="R109" i="160" s="1"/>
  <c r="K34" i="160"/>
  <c r="K59" i="160" s="1"/>
  <c r="K109" i="160" s="1"/>
  <c r="Z34" i="160"/>
  <c r="Q34" i="160"/>
  <c r="Q59" i="160" s="1"/>
  <c r="Q109" i="160" s="1"/>
  <c r="AB34" i="160"/>
  <c r="O34" i="160"/>
  <c r="AA34" i="160"/>
  <c r="AA59" i="160" s="1"/>
  <c r="AA109" i="160" s="1"/>
  <c r="P34" i="160"/>
  <c r="U34" i="160"/>
  <c r="N34" i="160"/>
  <c r="AD6" i="160"/>
  <c r="AD54" i="160"/>
  <c r="AD55" i="160" s="1"/>
  <c r="I6" i="160"/>
  <c r="I54" i="160"/>
  <c r="I55" i="160" s="1"/>
  <c r="AC6" i="160"/>
  <c r="AC54" i="160"/>
  <c r="AC55" i="160" s="1"/>
  <c r="Z6" i="160"/>
  <c r="Z54" i="160"/>
  <c r="Z55" i="160" s="1"/>
  <c r="Y6" i="160"/>
  <c r="Y54" i="160"/>
  <c r="Y55" i="160" s="1"/>
  <c r="P6" i="160"/>
  <c r="P54" i="160"/>
  <c r="P55" i="160" s="1"/>
  <c r="R6" i="160"/>
  <c r="R54" i="160"/>
  <c r="R55" i="160" s="1"/>
  <c r="V6" i="160"/>
  <c r="V54" i="160"/>
  <c r="V55" i="160" s="1"/>
  <c r="U6" i="160"/>
  <c r="U54" i="160"/>
  <c r="U55" i="160" s="1"/>
  <c r="N6" i="160"/>
  <c r="N54" i="160"/>
  <c r="N55" i="160" s="1"/>
  <c r="AA6" i="160"/>
  <c r="AA54" i="160"/>
  <c r="AA55" i="160" s="1"/>
  <c r="F6" i="160"/>
  <c r="F54" i="160"/>
  <c r="Q6" i="160"/>
  <c r="Q54" i="160"/>
  <c r="Q55" i="160" s="1"/>
  <c r="G6" i="160"/>
  <c r="G54" i="160"/>
  <c r="G55" i="160" s="1"/>
  <c r="K6" i="160"/>
  <c r="K54" i="160"/>
  <c r="K55" i="160" s="1"/>
  <c r="M6" i="160"/>
  <c r="M54" i="160"/>
  <c r="M55" i="160" s="1"/>
  <c r="S6" i="160"/>
  <c r="S54" i="160"/>
  <c r="S55" i="160" s="1"/>
  <c r="W6" i="160"/>
  <c r="W54" i="160"/>
  <c r="W55" i="160" s="1"/>
  <c r="T6" i="160"/>
  <c r="T54" i="160"/>
  <c r="T55" i="160" s="1"/>
  <c r="L6" i="160"/>
  <c r="L54" i="160"/>
  <c r="L55" i="160" s="1"/>
  <c r="AB6" i="160"/>
  <c r="AB54" i="160"/>
  <c r="AB55" i="160" s="1"/>
  <c r="O26" i="120"/>
  <c r="O27" i="120" s="1"/>
  <c r="O28" i="120" s="1"/>
  <c r="O29" i="120" s="1"/>
  <c r="O30" i="120" s="1"/>
  <c r="O31" i="120" s="1"/>
  <c r="O32" i="120" s="1"/>
  <c r="O33" i="120" s="1"/>
  <c r="O36" i="120" s="1"/>
  <c r="C56" i="167"/>
  <c r="E56" i="167" s="1"/>
  <c r="Q39" i="120"/>
  <c r="C57" i="168" s="1"/>
  <c r="E57" i="168" s="1"/>
  <c r="D22" i="166"/>
  <c r="D21" i="166"/>
  <c r="D23" i="166"/>
  <c r="X32" i="166"/>
  <c r="X57" i="166" s="1"/>
  <c r="V32" i="166"/>
  <c r="V57" i="166" s="1"/>
  <c r="R32" i="166"/>
  <c r="R57" i="166" s="1"/>
  <c r="Q32" i="166"/>
  <c r="Q57" i="166" s="1"/>
  <c r="P32" i="166"/>
  <c r="P57" i="166" s="1"/>
  <c r="O32" i="166"/>
  <c r="O57" i="166" s="1"/>
  <c r="N32" i="166"/>
  <c r="N57" i="166" s="1"/>
  <c r="M32" i="166"/>
  <c r="M57" i="166" s="1"/>
  <c r="L32" i="166"/>
  <c r="L57" i="166" s="1"/>
  <c r="K32" i="166"/>
  <c r="K57" i="166" s="1"/>
  <c r="AD32" i="166"/>
  <c r="AD57" i="166" s="1"/>
  <c r="J32" i="166"/>
  <c r="J57" i="166" s="1"/>
  <c r="AC32" i="166"/>
  <c r="AC57" i="166" s="1"/>
  <c r="I32" i="166"/>
  <c r="I57" i="166" s="1"/>
  <c r="AB32" i="166"/>
  <c r="AB57" i="166" s="1"/>
  <c r="H32" i="166"/>
  <c r="H57" i="166" s="1"/>
  <c r="AA32" i="166"/>
  <c r="AA57" i="166" s="1"/>
  <c r="F32" i="166"/>
  <c r="F57" i="166" s="1"/>
  <c r="F82" i="166" s="1"/>
  <c r="Z32" i="166"/>
  <c r="Z57" i="166" s="1"/>
  <c r="W32" i="166"/>
  <c r="W57" i="166" s="1"/>
  <c r="Y32" i="166"/>
  <c r="Y57" i="166" s="1"/>
  <c r="T32" i="166"/>
  <c r="T57" i="166" s="1"/>
  <c r="G32" i="166"/>
  <c r="G57" i="166" s="1"/>
  <c r="E32" i="166"/>
  <c r="E57" i="166" s="1"/>
  <c r="E107" i="166" s="1"/>
  <c r="S32" i="166"/>
  <c r="S57" i="166" s="1"/>
  <c r="U32" i="166"/>
  <c r="U57" i="166" s="1"/>
  <c r="K36" i="166"/>
  <c r="K61" i="166" s="1"/>
  <c r="I36" i="166"/>
  <c r="I61" i="166" s="1"/>
  <c r="E36" i="166"/>
  <c r="E61" i="166" s="1"/>
  <c r="E86" i="166" s="1"/>
  <c r="G36" i="166"/>
  <c r="G61" i="166" s="1"/>
  <c r="J36" i="166"/>
  <c r="J61" i="166" s="1"/>
  <c r="F36" i="166"/>
  <c r="F61" i="166" s="1"/>
  <c r="F86" i="166" s="1"/>
  <c r="H36" i="166"/>
  <c r="H61" i="166" s="1"/>
  <c r="AB34" i="166"/>
  <c r="G34" i="166"/>
  <c r="K34" i="166"/>
  <c r="R34" i="166"/>
  <c r="W34" i="166"/>
  <c r="U34" i="166"/>
  <c r="O34" i="166"/>
  <c r="Y34" i="166"/>
  <c r="J34" i="166"/>
  <c r="Q34" i="166"/>
  <c r="N34" i="166"/>
  <c r="S34" i="166"/>
  <c r="H34" i="166"/>
  <c r="M34" i="166"/>
  <c r="AD34" i="166"/>
  <c r="F34" i="166"/>
  <c r="X34" i="166"/>
  <c r="L34" i="166"/>
  <c r="AC34" i="166"/>
  <c r="V34" i="166"/>
  <c r="Z34" i="166"/>
  <c r="I34" i="166"/>
  <c r="AA34" i="166"/>
  <c r="P34" i="166"/>
  <c r="T34" i="166"/>
  <c r="Z10" i="168"/>
  <c r="AA10" i="168"/>
  <c r="Y10" i="168"/>
  <c r="X10" i="168"/>
  <c r="W10" i="168"/>
  <c r="Q10" i="168"/>
  <c r="K10" i="168"/>
  <c r="G10" i="168"/>
  <c r="V10" i="168"/>
  <c r="H10" i="168"/>
  <c r="L10" i="168"/>
  <c r="R10" i="168"/>
  <c r="AD10" i="168"/>
  <c r="I10" i="168"/>
  <c r="AB10" i="168"/>
  <c r="N10" i="168"/>
  <c r="J10" i="168"/>
  <c r="P10" i="168"/>
  <c r="S10" i="168"/>
  <c r="U10" i="168"/>
  <c r="M10" i="168"/>
  <c r="AC10" i="168"/>
  <c r="O10" i="168"/>
  <c r="F10" i="168"/>
  <c r="F33" i="168" s="1"/>
  <c r="T10" i="168"/>
  <c r="AC8" i="168"/>
  <c r="K8" i="168"/>
  <c r="AB8" i="168"/>
  <c r="J8" i="168"/>
  <c r="AA8" i="168"/>
  <c r="I8" i="168"/>
  <c r="Y8" i="168"/>
  <c r="H8" i="168"/>
  <c r="X8" i="168"/>
  <c r="G8" i="168"/>
  <c r="W8" i="168"/>
  <c r="F8" i="168"/>
  <c r="V8" i="168"/>
  <c r="E8" i="168"/>
  <c r="E31" i="168" s="1"/>
  <c r="U8" i="168"/>
  <c r="Z8" i="168"/>
  <c r="S8" i="168"/>
  <c r="R8" i="168"/>
  <c r="Q8" i="168"/>
  <c r="P8" i="168"/>
  <c r="O8" i="168"/>
  <c r="N8" i="168"/>
  <c r="M8" i="168"/>
  <c r="AD8" i="168"/>
  <c r="L8" i="168"/>
  <c r="T8" i="168"/>
  <c r="K12" i="168"/>
  <c r="J12" i="168"/>
  <c r="G12" i="168"/>
  <c r="F12" i="168"/>
  <c r="I12" i="168"/>
  <c r="E12" i="168"/>
  <c r="E35" i="168" s="1"/>
  <c r="H12" i="168"/>
  <c r="E83" i="167"/>
  <c r="F59" i="167"/>
  <c r="K59" i="167"/>
  <c r="J59" i="167"/>
  <c r="G59" i="167"/>
  <c r="I59" i="167"/>
  <c r="H59" i="167"/>
  <c r="E60" i="167"/>
  <c r="E62" i="167" s="1"/>
  <c r="R57" i="167"/>
  <c r="Q57" i="167"/>
  <c r="P57" i="167"/>
  <c r="M57" i="167"/>
  <c r="H57" i="167"/>
  <c r="G57" i="167"/>
  <c r="F57" i="167"/>
  <c r="F81" i="167" s="1"/>
  <c r="AB57" i="167"/>
  <c r="AC57" i="167"/>
  <c r="X57" i="167"/>
  <c r="W57" i="167"/>
  <c r="V57" i="167"/>
  <c r="T57" i="167"/>
  <c r="K57" i="167"/>
  <c r="O57" i="167"/>
  <c r="AA57" i="167"/>
  <c r="L57" i="167"/>
  <c r="S57" i="167"/>
  <c r="U57" i="167"/>
  <c r="I57" i="167"/>
  <c r="Y57" i="167"/>
  <c r="N57" i="167"/>
  <c r="J57" i="167"/>
  <c r="AD57" i="167"/>
  <c r="Z57" i="167"/>
  <c r="E13" i="167"/>
  <c r="E15" i="167" s="1"/>
  <c r="D22" i="167" s="1"/>
  <c r="AD9" i="163"/>
  <c r="P9" i="163"/>
  <c r="M9" i="163"/>
  <c r="R9" i="163"/>
  <c r="Q9" i="163"/>
  <c r="O9" i="163"/>
  <c r="N9" i="163"/>
  <c r="L9" i="163"/>
  <c r="K9" i="163"/>
  <c r="G9" i="163"/>
  <c r="V9" i="163"/>
  <c r="Z9" i="163"/>
  <c r="Y9" i="163"/>
  <c r="X9" i="163"/>
  <c r="S9" i="163"/>
  <c r="F9" i="163"/>
  <c r="AC9" i="163"/>
  <c r="W9" i="163"/>
  <c r="U9" i="163"/>
  <c r="E9" i="163"/>
  <c r="AB9" i="163"/>
  <c r="J9" i="163"/>
  <c r="AA9" i="163"/>
  <c r="I9" i="163"/>
  <c r="H9" i="163"/>
  <c r="T9" i="163"/>
  <c r="G12" i="165"/>
  <c r="C12" i="163"/>
  <c r="F77" i="164"/>
  <c r="F54" i="164"/>
  <c r="O10" i="163"/>
  <c r="AD10" i="163"/>
  <c r="N10" i="163"/>
  <c r="Z10" i="163"/>
  <c r="J10" i="163"/>
  <c r="Y10" i="163"/>
  <c r="AC10" i="163"/>
  <c r="F10" i="163"/>
  <c r="Q10" i="163"/>
  <c r="AB10" i="163"/>
  <c r="G10" i="163"/>
  <c r="V10" i="163"/>
  <c r="I10" i="163"/>
  <c r="L10" i="163"/>
  <c r="H10" i="163"/>
  <c r="AA10" i="163"/>
  <c r="X10" i="163"/>
  <c r="P10" i="163"/>
  <c r="W10" i="163"/>
  <c r="K10" i="163"/>
  <c r="T10" i="163"/>
  <c r="M10" i="163"/>
  <c r="U10" i="163"/>
  <c r="S10" i="163"/>
  <c r="R10" i="163"/>
  <c r="E12" i="165"/>
  <c r="E35" i="165" s="1"/>
  <c r="F35" i="165" s="1"/>
  <c r="H12" i="165"/>
  <c r="J12" i="165"/>
  <c r="K12" i="165"/>
  <c r="I12" i="165"/>
  <c r="F12" i="165"/>
  <c r="F39" i="119"/>
  <c r="C9" i="164" s="1"/>
  <c r="Z9" i="164" s="1"/>
  <c r="F28" i="164"/>
  <c r="F6" i="164"/>
  <c r="E50" i="119"/>
  <c r="F28" i="165"/>
  <c r="F6" i="165"/>
  <c r="L52" i="165"/>
  <c r="L53" i="165" s="1"/>
  <c r="F76" i="165"/>
  <c r="AD52" i="165"/>
  <c r="AD53" i="165" s="1"/>
  <c r="O52" i="165"/>
  <c r="O53" i="165" s="1"/>
  <c r="AC52" i="165"/>
  <c r="AC53" i="165" s="1"/>
  <c r="S52" i="165"/>
  <c r="S53" i="165" s="1"/>
  <c r="R52" i="165"/>
  <c r="R53" i="165" s="1"/>
  <c r="N52" i="165"/>
  <c r="N53" i="165" s="1"/>
  <c r="H52" i="165"/>
  <c r="H53" i="165" s="1"/>
  <c r="G52" i="165"/>
  <c r="G53" i="165" s="1"/>
  <c r="U52" i="165"/>
  <c r="U53" i="165" s="1"/>
  <c r="T52" i="165"/>
  <c r="T53" i="165" s="1"/>
  <c r="Q52" i="165"/>
  <c r="Q53" i="165" s="1"/>
  <c r="Z52" i="165"/>
  <c r="Z53" i="165" s="1"/>
  <c r="P52" i="165"/>
  <c r="P53" i="165" s="1"/>
  <c r="J52" i="165"/>
  <c r="J53" i="165" s="1"/>
  <c r="AB52" i="165"/>
  <c r="AB53" i="165" s="1"/>
  <c r="Y52" i="165"/>
  <c r="Y53" i="165" s="1"/>
  <c r="AA52" i="165"/>
  <c r="AA53" i="165" s="1"/>
  <c r="I52" i="165"/>
  <c r="I53" i="165" s="1"/>
  <c r="V52" i="165"/>
  <c r="V53" i="165" s="1"/>
  <c r="W52" i="165"/>
  <c r="W53" i="165" s="1"/>
  <c r="F53" i="165"/>
  <c r="X52" i="165"/>
  <c r="X53" i="165" s="1"/>
  <c r="M52" i="165"/>
  <c r="M53" i="165" s="1"/>
  <c r="K52" i="165"/>
  <c r="K53" i="165" s="1"/>
  <c r="AD52" i="164"/>
  <c r="AD54" i="164" s="1"/>
  <c r="V52" i="164"/>
  <c r="V54" i="164" s="1"/>
  <c r="T52" i="164"/>
  <c r="T54" i="164" s="1"/>
  <c r="U52" i="164"/>
  <c r="U54" i="164" s="1"/>
  <c r="W52" i="164"/>
  <c r="W54" i="164" s="1"/>
  <c r="R52" i="164"/>
  <c r="R54" i="164" s="1"/>
  <c r="M52" i="164"/>
  <c r="M54" i="164" s="1"/>
  <c r="K52" i="164"/>
  <c r="K54" i="164" s="1"/>
  <c r="X52" i="164"/>
  <c r="X54" i="164" s="1"/>
  <c r="AC52" i="164"/>
  <c r="AC54" i="164" s="1"/>
  <c r="H52" i="164"/>
  <c r="H54" i="164" s="1"/>
  <c r="Y52" i="164"/>
  <c r="Y54" i="164" s="1"/>
  <c r="Q52" i="164"/>
  <c r="Q54" i="164" s="1"/>
  <c r="P52" i="164"/>
  <c r="P54" i="164" s="1"/>
  <c r="AB52" i="164"/>
  <c r="AB54" i="164" s="1"/>
  <c r="O52" i="164"/>
  <c r="O54" i="164" s="1"/>
  <c r="L52" i="164"/>
  <c r="L54" i="164" s="1"/>
  <c r="N52" i="164"/>
  <c r="N54" i="164" s="1"/>
  <c r="AA52" i="164"/>
  <c r="AA54" i="164" s="1"/>
  <c r="I52" i="164"/>
  <c r="I54" i="164" s="1"/>
  <c r="G52" i="164"/>
  <c r="G54" i="164" s="1"/>
  <c r="Z52" i="164"/>
  <c r="Z54" i="164" s="1"/>
  <c r="J52" i="164"/>
  <c r="J54" i="164" s="1"/>
  <c r="S52" i="164"/>
  <c r="S54" i="164" s="1"/>
  <c r="AB10" i="165"/>
  <c r="H10" i="165"/>
  <c r="AA10" i="165"/>
  <c r="G10" i="165"/>
  <c r="Z10" i="165"/>
  <c r="F10" i="165"/>
  <c r="Y10" i="165"/>
  <c r="U10" i="165"/>
  <c r="X10" i="165"/>
  <c r="W10" i="165"/>
  <c r="V10" i="165"/>
  <c r="S10" i="165"/>
  <c r="R10" i="165"/>
  <c r="Q10" i="165"/>
  <c r="P10" i="165"/>
  <c r="M10" i="165"/>
  <c r="O10" i="165"/>
  <c r="N10" i="165"/>
  <c r="K10" i="165"/>
  <c r="J10" i="165"/>
  <c r="I10" i="165"/>
  <c r="AC10" i="165"/>
  <c r="T10" i="165"/>
  <c r="L10" i="165"/>
  <c r="AD10" i="165"/>
  <c r="P39" i="119"/>
  <c r="C56" i="165" s="1"/>
  <c r="E56" i="165" s="1"/>
  <c r="X9" i="164"/>
  <c r="T9" i="164"/>
  <c r="M9" i="164"/>
  <c r="V9" i="164"/>
  <c r="S9" i="164"/>
  <c r="G9" i="164"/>
  <c r="L9" i="164"/>
  <c r="AA9" i="164"/>
  <c r="I9" i="164"/>
  <c r="AB9" i="164"/>
  <c r="J9" i="164"/>
  <c r="H9" i="164"/>
  <c r="F9" i="164"/>
  <c r="AC9" i="164"/>
  <c r="J7" i="119"/>
  <c r="C10" i="164"/>
  <c r="C34" i="163" s="1"/>
  <c r="Q31" i="165"/>
  <c r="M31" i="165"/>
  <c r="G31" i="165"/>
  <c r="P31" i="165"/>
  <c r="K31" i="165"/>
  <c r="J31" i="165"/>
  <c r="H31" i="165"/>
  <c r="R31" i="165"/>
  <c r="AA31" i="165"/>
  <c r="Z31" i="165"/>
  <c r="AB31" i="165"/>
  <c r="T31" i="165"/>
  <c r="O31" i="165"/>
  <c r="F31" i="165"/>
  <c r="W31" i="165"/>
  <c r="U31" i="165"/>
  <c r="N31" i="165"/>
  <c r="Y31" i="165"/>
  <c r="L31" i="165"/>
  <c r="I31" i="165"/>
  <c r="AD31" i="165"/>
  <c r="X31" i="165"/>
  <c r="AC31" i="165"/>
  <c r="S31" i="165"/>
  <c r="V31" i="165"/>
  <c r="J9" i="165"/>
  <c r="W9" i="165"/>
  <c r="V9" i="165"/>
  <c r="I9" i="165"/>
  <c r="Q9" i="165"/>
  <c r="F9" i="165"/>
  <c r="AA9" i="165"/>
  <c r="M9" i="165"/>
  <c r="Z9" i="165"/>
  <c r="T9" i="165"/>
  <c r="P9" i="165"/>
  <c r="L9" i="165"/>
  <c r="AD9" i="165"/>
  <c r="AB9" i="165"/>
  <c r="X9" i="165"/>
  <c r="S9" i="165"/>
  <c r="U9" i="165"/>
  <c r="K9" i="165"/>
  <c r="G9" i="165"/>
  <c r="H9" i="165"/>
  <c r="R9" i="165"/>
  <c r="O9" i="165"/>
  <c r="E9" i="165"/>
  <c r="E32" i="165" s="1"/>
  <c r="N9" i="165"/>
  <c r="AC9" i="165"/>
  <c r="Y9" i="165"/>
  <c r="K12" i="160"/>
  <c r="J12" i="160"/>
  <c r="I12" i="160"/>
  <c r="F12" i="160"/>
  <c r="H12" i="160"/>
  <c r="G12" i="160"/>
  <c r="E12" i="160"/>
  <c r="C8" i="161"/>
  <c r="C8" i="160" s="1"/>
  <c r="J59" i="160"/>
  <c r="J109" i="160" s="1"/>
  <c r="Z59" i="160"/>
  <c r="Z109" i="160" s="1"/>
  <c r="L59" i="160"/>
  <c r="L109" i="160" s="1"/>
  <c r="I59" i="160"/>
  <c r="I109" i="160" s="1"/>
  <c r="M59" i="160"/>
  <c r="M109" i="160" s="1"/>
  <c r="AB59" i="160"/>
  <c r="AB109" i="160" s="1"/>
  <c r="Y59" i="160"/>
  <c r="Y109" i="160" s="1"/>
  <c r="T59" i="160"/>
  <c r="T109" i="160" s="1"/>
  <c r="N59" i="160"/>
  <c r="N109" i="160" s="1"/>
  <c r="O59" i="160"/>
  <c r="O109" i="160" s="1"/>
  <c r="P59" i="160"/>
  <c r="P109" i="160" s="1"/>
  <c r="U59" i="160"/>
  <c r="U109" i="160" s="1"/>
  <c r="P26" i="118"/>
  <c r="P27" i="118" s="1"/>
  <c r="P28" i="118" s="1"/>
  <c r="P29" i="118" s="1"/>
  <c r="P30" i="118" s="1"/>
  <c r="P31" i="118" s="1"/>
  <c r="P32" i="118" s="1"/>
  <c r="P33" i="118" s="1"/>
  <c r="P36" i="118" s="1"/>
  <c r="C56" i="161"/>
  <c r="E56" i="161" s="1"/>
  <c r="R39" i="118"/>
  <c r="C57" i="162" s="1"/>
  <c r="E57" i="162" s="1"/>
  <c r="E82" i="162" s="1"/>
  <c r="C55" i="161"/>
  <c r="E55" i="161" s="1"/>
  <c r="F41" i="118"/>
  <c r="C12" i="162" s="1"/>
  <c r="C36" i="160" s="1"/>
  <c r="C8" i="162"/>
  <c r="C32" i="160" s="1"/>
  <c r="Z10" i="162"/>
  <c r="Y10" i="162"/>
  <c r="X10" i="162"/>
  <c r="T10" i="162"/>
  <c r="Q10" i="162"/>
  <c r="P10" i="162"/>
  <c r="O10" i="162"/>
  <c r="N10" i="162"/>
  <c r="M10" i="162"/>
  <c r="L10" i="162"/>
  <c r="K10" i="162"/>
  <c r="J10" i="162"/>
  <c r="I10" i="162"/>
  <c r="AD10" i="162"/>
  <c r="H10" i="162"/>
  <c r="AC10" i="162"/>
  <c r="U10" i="162"/>
  <c r="AB10" i="162"/>
  <c r="W10" i="162"/>
  <c r="V10" i="162"/>
  <c r="F10" i="162"/>
  <c r="F33" i="162" s="1"/>
  <c r="S10" i="162"/>
  <c r="R10" i="162"/>
  <c r="AA10" i="162"/>
  <c r="G10" i="162"/>
  <c r="Q44" i="118"/>
  <c r="Q47" i="118" s="1"/>
  <c r="C57" i="161"/>
  <c r="V8" i="161"/>
  <c r="W8" i="161"/>
  <c r="AD8" i="161"/>
  <c r="T8" i="161"/>
  <c r="S8" i="161"/>
  <c r="AA8" i="161"/>
  <c r="I8" i="161"/>
  <c r="K8" i="161"/>
  <c r="X8" i="161"/>
  <c r="K12" i="161"/>
  <c r="I12" i="161"/>
  <c r="H12" i="161"/>
  <c r="G12" i="161"/>
  <c r="E12" i="161"/>
  <c r="E35" i="161" s="1"/>
  <c r="J12" i="161"/>
  <c r="F12" i="161"/>
  <c r="F6" i="161"/>
  <c r="P26" i="117"/>
  <c r="P27" i="117" s="1"/>
  <c r="P28" i="117" s="1"/>
  <c r="P29" i="117" s="1"/>
  <c r="P30" i="117" s="1"/>
  <c r="P31" i="117" s="1"/>
  <c r="P32" i="117" s="1"/>
  <c r="P33" i="117" s="1"/>
  <c r="P36" i="117" s="1"/>
  <c r="Q39" i="117"/>
  <c r="C56" i="158" s="1"/>
  <c r="E56" i="158" s="1"/>
  <c r="S14" i="117"/>
  <c r="R38" i="117"/>
  <c r="I79" i="158"/>
  <c r="J79" i="158"/>
  <c r="P8" i="158"/>
  <c r="V79" i="158"/>
  <c r="W8" i="158"/>
  <c r="N79" i="158"/>
  <c r="T8" i="158"/>
  <c r="X79" i="158"/>
  <c r="U79" i="158"/>
  <c r="Z79" i="158"/>
  <c r="Z8" i="158"/>
  <c r="R8" i="158"/>
  <c r="O8" i="158"/>
  <c r="E8" i="158"/>
  <c r="E31" i="158" s="1"/>
  <c r="AC31" i="158" s="1"/>
  <c r="AB8" i="158"/>
  <c r="S8" i="158"/>
  <c r="M8" i="158"/>
  <c r="F8" i="158"/>
  <c r="AD8" i="158"/>
  <c r="AC8" i="158"/>
  <c r="I8" i="158"/>
  <c r="U8" i="158"/>
  <c r="V8" i="158"/>
  <c r="H12" i="158"/>
  <c r="G8" i="158"/>
  <c r="J12" i="158"/>
  <c r="AA8" i="158"/>
  <c r="E12" i="158"/>
  <c r="E35" i="158" s="1"/>
  <c r="H8" i="158"/>
  <c r="K8" i="158"/>
  <c r="Q8" i="158"/>
  <c r="L8" i="158"/>
  <c r="Y8" i="158"/>
  <c r="E83" i="158"/>
  <c r="J59" i="158"/>
  <c r="K59" i="158"/>
  <c r="F59" i="158"/>
  <c r="G59" i="158"/>
  <c r="H59" i="158"/>
  <c r="I59" i="158"/>
  <c r="P8" i="157"/>
  <c r="Q8" i="157"/>
  <c r="I8" i="157"/>
  <c r="R8" i="157"/>
  <c r="N8" i="157"/>
  <c r="AD8" i="157"/>
  <c r="X8" i="157"/>
  <c r="U8" i="157"/>
  <c r="Y8" i="157"/>
  <c r="V8" i="157"/>
  <c r="O8" i="157"/>
  <c r="G8" i="157"/>
  <c r="E8" i="157"/>
  <c r="AA8" i="157"/>
  <c r="F8" i="157"/>
  <c r="M8" i="157"/>
  <c r="J8" i="157"/>
  <c r="AB8" i="157"/>
  <c r="S8" i="157"/>
  <c r="AC8" i="157"/>
  <c r="Z8" i="157"/>
  <c r="T8" i="157"/>
  <c r="K8" i="157"/>
  <c r="H8" i="157"/>
  <c r="W8" i="157"/>
  <c r="L8" i="157"/>
  <c r="K12" i="157"/>
  <c r="E12" i="157"/>
  <c r="H12" i="157"/>
  <c r="G12" i="157"/>
  <c r="I12" i="157"/>
  <c r="J12" i="157"/>
  <c r="F12" i="157"/>
  <c r="C36" i="157"/>
  <c r="G12" i="159"/>
  <c r="K12" i="159"/>
  <c r="J12" i="159"/>
  <c r="I12" i="159"/>
  <c r="H12" i="159"/>
  <c r="F12" i="159"/>
  <c r="E12" i="159"/>
  <c r="E35" i="159" s="1"/>
  <c r="Q8" i="159"/>
  <c r="R8" i="159"/>
  <c r="AC8" i="159"/>
  <c r="P8" i="159"/>
  <c r="AA8" i="159"/>
  <c r="M8" i="159"/>
  <c r="Z8" i="159"/>
  <c r="J8" i="159"/>
  <c r="E8" i="159"/>
  <c r="N8" i="159"/>
  <c r="X8" i="159"/>
  <c r="H8" i="159"/>
  <c r="W8" i="159"/>
  <c r="G8" i="159"/>
  <c r="L8" i="159"/>
  <c r="O8" i="159"/>
  <c r="F8" i="159"/>
  <c r="I8" i="159"/>
  <c r="AB8" i="159"/>
  <c r="AD8" i="159"/>
  <c r="C32" i="157"/>
  <c r="E32" i="157" s="1"/>
  <c r="T8" i="159"/>
  <c r="K8" i="159"/>
  <c r="Y8" i="159"/>
  <c r="V8" i="159"/>
  <c r="S8" i="159"/>
  <c r="U8" i="159"/>
  <c r="E62" i="109"/>
  <c r="G51" i="109"/>
  <c r="D32" i="125"/>
  <c r="D38" i="110"/>
  <c r="D39" i="110" s="1"/>
  <c r="D40" i="110" s="1"/>
  <c r="D41" i="110" s="1"/>
  <c r="D42" i="110" s="1"/>
  <c r="D43" i="110" s="1"/>
  <c r="D44" i="110" s="1"/>
  <c r="D45" i="110" s="1"/>
  <c r="D48" i="110" s="1"/>
  <c r="E51" i="110"/>
  <c r="C13" i="152" s="1"/>
  <c r="F51" i="110"/>
  <c r="C13" i="151" s="1"/>
  <c r="P27" i="110"/>
  <c r="P28" i="110"/>
  <c r="P29" i="110"/>
  <c r="C60" i="152"/>
  <c r="W13" i="110"/>
  <c r="V13" i="110"/>
  <c r="T13" i="110"/>
  <c r="G38" i="126"/>
  <c r="G41" i="126"/>
  <c r="F51" i="111"/>
  <c r="C16" i="154"/>
  <c r="C12" i="154"/>
  <c r="Q16" i="111"/>
  <c r="V16" i="111" s="1"/>
  <c r="E62" i="111"/>
  <c r="C13" i="154"/>
  <c r="C14" i="155" s="1"/>
  <c r="Q41" i="126"/>
  <c r="R38" i="126"/>
  <c r="S29" i="110"/>
  <c r="L70" i="152"/>
  <c r="E98" i="152"/>
  <c r="AA70" i="152"/>
  <c r="V70" i="152"/>
  <c r="X70" i="152"/>
  <c r="R70" i="152"/>
  <c r="AB70" i="152"/>
  <c r="AD70" i="152"/>
  <c r="F70" i="152"/>
  <c r="AC70" i="152"/>
  <c r="M70" i="152"/>
  <c r="U70" i="152"/>
  <c r="W70" i="152"/>
  <c r="J70" i="152"/>
  <c r="K70" i="152"/>
  <c r="N70" i="152"/>
  <c r="Q70" i="152"/>
  <c r="T70" i="152"/>
  <c r="P70" i="152"/>
  <c r="S70" i="152"/>
  <c r="I70" i="152"/>
  <c r="G70" i="152"/>
  <c r="O70" i="152"/>
  <c r="H70" i="152"/>
  <c r="Z70" i="152"/>
  <c r="Y70" i="152"/>
  <c r="F64" i="152"/>
  <c r="O64" i="152" s="1"/>
  <c r="B60" i="152"/>
  <c r="F62" i="152"/>
  <c r="F63" i="152"/>
  <c r="F60" i="152"/>
  <c r="Q60" i="152" s="1"/>
  <c r="S27" i="110"/>
  <c r="M64" i="152"/>
  <c r="X64" i="152"/>
  <c r="Y64" i="152"/>
  <c r="Z64" i="152"/>
  <c r="AB64" i="152"/>
  <c r="J64" i="152"/>
  <c r="K64" i="152"/>
  <c r="U14" i="110"/>
  <c r="C61" i="152"/>
  <c r="F61" i="152" s="1"/>
  <c r="W17" i="110"/>
  <c r="V14" i="110"/>
  <c r="W16" i="110"/>
  <c r="U15" i="110"/>
  <c r="U16" i="110"/>
  <c r="V15" i="110"/>
  <c r="V16" i="110"/>
  <c r="U13" i="110"/>
  <c r="U17" i="110"/>
  <c r="W14" i="110"/>
  <c r="V17" i="110"/>
  <c r="W15" i="110"/>
  <c r="Q41" i="125"/>
  <c r="R38" i="125"/>
  <c r="D28" i="122"/>
  <c r="P37" i="109"/>
  <c r="Q14" i="148"/>
  <c r="Z14" i="148"/>
  <c r="G14" i="148"/>
  <c r="Y14" i="148"/>
  <c r="F14" i="148"/>
  <c r="W14" i="148"/>
  <c r="M14" i="148"/>
  <c r="L14" i="148"/>
  <c r="T14" i="148"/>
  <c r="P14" i="148"/>
  <c r="AD14" i="148"/>
  <c r="K14" i="148"/>
  <c r="N14" i="148"/>
  <c r="AC14" i="148"/>
  <c r="J14" i="148"/>
  <c r="AA14" i="148"/>
  <c r="X14" i="148"/>
  <c r="V14" i="148"/>
  <c r="AB14" i="148"/>
  <c r="I14" i="148"/>
  <c r="H14" i="148"/>
  <c r="U14" i="148"/>
  <c r="O14" i="148"/>
  <c r="S14" i="148"/>
  <c r="E14" i="148"/>
  <c r="R14" i="148"/>
  <c r="F62" i="109"/>
  <c r="G62" i="109" s="1"/>
  <c r="C13" i="149"/>
  <c r="C42" i="148" s="1"/>
  <c r="S17" i="109"/>
  <c r="S15" i="109"/>
  <c r="S16" i="109"/>
  <c r="C16" i="147"/>
  <c r="C17" i="148" s="1"/>
  <c r="C12" i="147"/>
  <c r="O32" i="147"/>
  <c r="P32" i="147"/>
  <c r="Q32" i="147"/>
  <c r="R32" i="147"/>
  <c r="S32" i="147"/>
  <c r="T32" i="147"/>
  <c r="U32" i="147"/>
  <c r="AD32" i="147"/>
  <c r="V32" i="147"/>
  <c r="W32" i="147"/>
  <c r="H32" i="147"/>
  <c r="X32" i="147"/>
  <c r="G32" i="147"/>
  <c r="I32" i="147"/>
  <c r="Y32" i="147"/>
  <c r="J32" i="147"/>
  <c r="Z32" i="147"/>
  <c r="K32" i="147"/>
  <c r="AA32" i="147"/>
  <c r="L32" i="147"/>
  <c r="AB32" i="147"/>
  <c r="M32" i="147"/>
  <c r="AC32" i="147"/>
  <c r="N32" i="147"/>
  <c r="Q35" i="147"/>
  <c r="O35" i="147"/>
  <c r="P35" i="147"/>
  <c r="N35" i="147"/>
  <c r="R35" i="147"/>
  <c r="S35" i="147"/>
  <c r="U35" i="147"/>
  <c r="V35" i="147"/>
  <c r="W35" i="147"/>
  <c r="G35" i="147"/>
  <c r="X35" i="147"/>
  <c r="Y35" i="147"/>
  <c r="H35" i="147"/>
  <c r="Z35" i="147"/>
  <c r="I35" i="147"/>
  <c r="AA35" i="147"/>
  <c r="J35" i="147"/>
  <c r="AB35" i="147"/>
  <c r="K35" i="147"/>
  <c r="AC35" i="147"/>
  <c r="L35" i="147"/>
  <c r="AD35" i="147"/>
  <c r="M35" i="147"/>
  <c r="T35" i="147"/>
  <c r="J36" i="147"/>
  <c r="Z36" i="147"/>
  <c r="K36" i="147"/>
  <c r="AA36" i="147"/>
  <c r="L36" i="147"/>
  <c r="AB36" i="147"/>
  <c r="Y36" i="147"/>
  <c r="M36" i="147"/>
  <c r="AC36" i="147"/>
  <c r="N36" i="147"/>
  <c r="AD36" i="147"/>
  <c r="O36" i="147"/>
  <c r="G36" i="147"/>
  <c r="P36" i="147"/>
  <c r="Q36" i="147"/>
  <c r="R36" i="147"/>
  <c r="S36" i="147"/>
  <c r="T36" i="147"/>
  <c r="U36" i="147"/>
  <c r="V36" i="147"/>
  <c r="W36" i="147"/>
  <c r="H36" i="147"/>
  <c r="X36" i="147"/>
  <c r="I36" i="147"/>
  <c r="Q33" i="147"/>
  <c r="H33" i="147"/>
  <c r="Y33" i="147"/>
  <c r="I33" i="147"/>
  <c r="Z33" i="147"/>
  <c r="J33" i="147"/>
  <c r="AA33" i="147"/>
  <c r="X33" i="147"/>
  <c r="K33" i="147"/>
  <c r="AB33" i="147"/>
  <c r="L33" i="147"/>
  <c r="AC33" i="147"/>
  <c r="M33" i="147"/>
  <c r="AD33" i="147"/>
  <c r="N33" i="147"/>
  <c r="O33" i="147"/>
  <c r="P33" i="147"/>
  <c r="G33" i="147"/>
  <c r="R33" i="147"/>
  <c r="S33" i="147"/>
  <c r="T33" i="147"/>
  <c r="U33" i="147"/>
  <c r="V33" i="147"/>
  <c r="W33" i="147"/>
  <c r="U6" i="149"/>
  <c r="M6" i="149"/>
  <c r="AD6" i="149"/>
  <c r="K6" i="149"/>
  <c r="J6" i="149"/>
  <c r="AC6" i="149"/>
  <c r="AB6" i="149"/>
  <c r="AA6" i="149"/>
  <c r="H6" i="149"/>
  <c r="N6" i="149"/>
  <c r="I6" i="149"/>
  <c r="Z6" i="149"/>
  <c r="G6" i="149"/>
  <c r="Y6" i="149"/>
  <c r="F6" i="149"/>
  <c r="F33" i="149" s="1"/>
  <c r="X6" i="149"/>
  <c r="V6" i="149"/>
  <c r="W6" i="149"/>
  <c r="R6" i="149"/>
  <c r="Q6" i="149"/>
  <c r="P6" i="149"/>
  <c r="O6" i="149"/>
  <c r="L6" i="149"/>
  <c r="T6" i="149"/>
  <c r="S6" i="149"/>
  <c r="G10" i="147"/>
  <c r="Q10" i="147"/>
  <c r="V10" i="147"/>
  <c r="S10" i="147"/>
  <c r="U10" i="147"/>
  <c r="X10" i="147"/>
  <c r="K10" i="147"/>
  <c r="AC10" i="147"/>
  <c r="AA10" i="147"/>
  <c r="F10" i="147"/>
  <c r="E56" i="109"/>
  <c r="M10" i="147"/>
  <c r="I10" i="147"/>
  <c r="Y10" i="147"/>
  <c r="AD10" i="147"/>
  <c r="T10" i="147"/>
  <c r="W10" i="147"/>
  <c r="P10" i="147"/>
  <c r="H10" i="147"/>
  <c r="L10" i="147"/>
  <c r="O10" i="147"/>
  <c r="Z10" i="147"/>
  <c r="L13" i="147"/>
  <c r="M13" i="147"/>
  <c r="J13" i="147"/>
  <c r="I13" i="147"/>
  <c r="H13" i="147"/>
  <c r="X13" i="147"/>
  <c r="G13" i="147"/>
  <c r="O13" i="147"/>
  <c r="AD13" i="147"/>
  <c r="F13" i="147"/>
  <c r="AA13" i="147"/>
  <c r="Z13" i="147"/>
  <c r="K13" i="147"/>
  <c r="AC13" i="147"/>
  <c r="U13" i="147"/>
  <c r="Y13" i="147"/>
  <c r="P13" i="147"/>
  <c r="AB13" i="147"/>
  <c r="V13" i="147"/>
  <c r="N13" i="147"/>
  <c r="E13" i="147"/>
  <c r="E40" i="147" s="1"/>
  <c r="S13" i="147"/>
  <c r="T13" i="147"/>
  <c r="Q13" i="147"/>
  <c r="W13" i="147"/>
  <c r="R13" i="147"/>
  <c r="J10" i="147"/>
  <c r="N10" i="147"/>
  <c r="R10" i="147"/>
  <c r="AB10" i="147"/>
  <c r="G9" i="109"/>
  <c r="B6" i="144"/>
  <c r="V6" i="144" s="1"/>
  <c r="R14" i="108"/>
  <c r="N7" i="145"/>
  <c r="AD7" i="145"/>
  <c r="O7" i="145"/>
  <c r="P7" i="145"/>
  <c r="Q7" i="145"/>
  <c r="T7" i="145"/>
  <c r="R7" i="145"/>
  <c r="S7" i="145"/>
  <c r="U7" i="145"/>
  <c r="V7" i="145"/>
  <c r="G7" i="145"/>
  <c r="W7" i="145"/>
  <c r="H7" i="145"/>
  <c r="X7" i="145"/>
  <c r="I7" i="145"/>
  <c r="Y7" i="145"/>
  <c r="J7" i="145"/>
  <c r="Z7" i="145"/>
  <c r="F7" i="145"/>
  <c r="K7" i="145"/>
  <c r="AA7" i="145"/>
  <c r="L7" i="145"/>
  <c r="AB7" i="145"/>
  <c r="M7" i="145"/>
  <c r="AC7" i="145"/>
  <c r="N100" i="144"/>
  <c r="F100" i="144"/>
  <c r="AC100" i="144"/>
  <c r="U100" i="144"/>
  <c r="M100" i="144"/>
  <c r="P100" i="144"/>
  <c r="AB100" i="144"/>
  <c r="T100" i="144"/>
  <c r="L100" i="144"/>
  <c r="S100" i="144"/>
  <c r="AA100" i="144"/>
  <c r="R100" i="144"/>
  <c r="K100" i="144"/>
  <c r="Q100" i="144"/>
  <c r="Z100" i="144"/>
  <c r="J100" i="144"/>
  <c r="Y100" i="144"/>
  <c r="I100" i="144"/>
  <c r="X100" i="144"/>
  <c r="H100" i="144"/>
  <c r="AD100" i="144"/>
  <c r="V100" i="144"/>
  <c r="W100" i="144"/>
  <c r="O100" i="144"/>
  <c r="G100" i="144"/>
  <c r="G6" i="144"/>
  <c r="B61" i="143"/>
  <c r="C12" i="143"/>
  <c r="E53" i="108"/>
  <c r="C16" i="143" s="1"/>
  <c r="I7" i="108"/>
  <c r="F6" i="143"/>
  <c r="F33" i="143" s="1"/>
  <c r="AA6" i="143"/>
  <c r="Z6" i="143"/>
  <c r="V6" i="143"/>
  <c r="R6" i="143"/>
  <c r="I6" i="143"/>
  <c r="AB6" i="143"/>
  <c r="Y6" i="143"/>
  <c r="S6" i="143"/>
  <c r="O6" i="143"/>
  <c r="P6" i="143"/>
  <c r="G6" i="143"/>
  <c r="Q6" i="143"/>
  <c r="J6" i="143"/>
  <c r="K6" i="143"/>
  <c r="N6" i="143"/>
  <c r="U6" i="143"/>
  <c r="AD6" i="143"/>
  <c r="W6" i="143"/>
  <c r="H6" i="143"/>
  <c r="X6" i="143"/>
  <c r="M6" i="143"/>
  <c r="AC6" i="143"/>
  <c r="T6" i="143"/>
  <c r="L6" i="143"/>
  <c r="G9" i="108"/>
  <c r="F24" i="108"/>
  <c r="F50" i="108" s="1"/>
  <c r="Q28" i="107"/>
  <c r="Q19" i="107"/>
  <c r="C70" i="138" s="1"/>
  <c r="C98" i="138" s="1"/>
  <c r="E98" i="138" s="1"/>
  <c r="R19" i="107"/>
  <c r="P38" i="107"/>
  <c r="P39" i="107" s="1"/>
  <c r="P40" i="107" s="1"/>
  <c r="P41" i="107" s="1"/>
  <c r="P42" i="107" s="1"/>
  <c r="P43" i="107" s="1"/>
  <c r="P44" i="107" s="1"/>
  <c r="P45" i="107" s="1"/>
  <c r="P48" i="107" s="1"/>
  <c r="Q51" i="107"/>
  <c r="C68" i="138" s="1"/>
  <c r="C96" i="138" s="1"/>
  <c r="E96" i="138" s="1"/>
  <c r="D38" i="107"/>
  <c r="D39" i="107" s="1"/>
  <c r="D40" i="107" s="1"/>
  <c r="D41" i="107" s="1"/>
  <c r="D42" i="107" s="1"/>
  <c r="D43" i="107" s="1"/>
  <c r="D44" i="107" s="1"/>
  <c r="D45" i="107" s="1"/>
  <c r="D48" i="107" s="1"/>
  <c r="H6" i="107"/>
  <c r="D29" i="122"/>
  <c r="D33" i="122" s="1"/>
  <c r="D36" i="122" s="1"/>
  <c r="C75" i="107"/>
  <c r="E92" i="140"/>
  <c r="E96" i="140"/>
  <c r="E93" i="140"/>
  <c r="E94" i="140"/>
  <c r="E95" i="140"/>
  <c r="S53" i="107"/>
  <c r="S13" i="109"/>
  <c r="Z22" i="108"/>
  <c r="R11" i="118"/>
  <c r="D110" i="140"/>
  <c r="S19" i="109"/>
  <c r="I19" i="137"/>
  <c r="E15" i="107"/>
  <c r="C63" i="138"/>
  <c r="P17" i="107"/>
  <c r="C62" i="138"/>
  <c r="P29" i="107"/>
  <c r="P28" i="107"/>
  <c r="I46" i="137"/>
  <c r="R29" i="107"/>
  <c r="R28" i="107"/>
  <c r="Q29" i="107"/>
  <c r="B60" i="138"/>
  <c r="E55" i="137"/>
  <c r="D55" i="137"/>
  <c r="B55" i="137"/>
  <c r="H55" i="137"/>
  <c r="G55" i="137"/>
  <c r="F55" i="137"/>
  <c r="C55" i="137"/>
  <c r="T14" i="106"/>
  <c r="E10" i="107"/>
  <c r="E11" i="107" s="1"/>
  <c r="B6" i="138"/>
  <c r="B33" i="138" s="1"/>
  <c r="F33" i="138" s="1"/>
  <c r="H7" i="107"/>
  <c r="Q24" i="107"/>
  <c r="C16" i="138"/>
  <c r="C43" i="138" s="1"/>
  <c r="C39" i="138"/>
  <c r="V18" i="109"/>
  <c r="F39" i="120"/>
  <c r="P38" i="110"/>
  <c r="P39" i="110" s="1"/>
  <c r="P40" i="110" s="1"/>
  <c r="P41" i="110" s="1"/>
  <c r="P42" i="110" s="1"/>
  <c r="P43" i="110" s="1"/>
  <c r="P44" i="110" s="1"/>
  <c r="P45" i="110" s="1"/>
  <c r="P48" i="110" s="1"/>
  <c r="P51" i="122"/>
  <c r="D31" i="126"/>
  <c r="D28" i="126"/>
  <c r="D26" i="117"/>
  <c r="D27" i="117" s="1"/>
  <c r="D28" i="117" s="1"/>
  <c r="D29" i="117" s="1"/>
  <c r="D30" i="117" s="1"/>
  <c r="D31" i="117" s="1"/>
  <c r="D32" i="117" s="1"/>
  <c r="D33" i="117" s="1"/>
  <c r="D36" i="117" s="1"/>
  <c r="O25" i="126"/>
  <c r="O27" i="126"/>
  <c r="O30" i="126" s="1"/>
  <c r="O33" i="126" s="1"/>
  <c r="O36" i="126" s="1"/>
  <c r="O26" i="126"/>
  <c r="O29" i="126" s="1"/>
  <c r="O32" i="126" s="1"/>
  <c r="Q41" i="121"/>
  <c r="C60" i="171" s="1"/>
  <c r="E60" i="171" s="1"/>
  <c r="S13" i="110"/>
  <c r="D29" i="126"/>
  <c r="D33" i="126" s="1"/>
  <c r="D36" i="126" s="1"/>
  <c r="P38" i="111"/>
  <c r="P39" i="111" s="1"/>
  <c r="P40" i="111" s="1"/>
  <c r="P41" i="111" s="1"/>
  <c r="P42" i="111" s="1"/>
  <c r="P43" i="111" s="1"/>
  <c r="P44" i="111" s="1"/>
  <c r="P45" i="111" s="1"/>
  <c r="P48" i="111" s="1"/>
  <c r="O25" i="124"/>
  <c r="O27" i="124"/>
  <c r="O30" i="124" s="1"/>
  <c r="O33" i="124" s="1"/>
  <c r="O36" i="124" s="1"/>
  <c r="O26" i="124"/>
  <c r="O29" i="124" s="1"/>
  <c r="O32" i="124" s="1"/>
  <c r="R51" i="118"/>
  <c r="Q51" i="118"/>
  <c r="Z22" i="111"/>
  <c r="R19" i="111"/>
  <c r="R52" i="111" s="1"/>
  <c r="D31" i="124"/>
  <c r="D28" i="124"/>
  <c r="Q41" i="120"/>
  <c r="C60" i="168" s="1"/>
  <c r="E60" i="168" s="1"/>
  <c r="D29" i="124"/>
  <c r="D33" i="124" s="1"/>
  <c r="D36" i="124" s="1"/>
  <c r="O26" i="125"/>
  <c r="O29" i="125" s="1"/>
  <c r="O32" i="125" s="1"/>
  <c r="O27" i="125"/>
  <c r="O30" i="125" s="1"/>
  <c r="O33" i="125" s="1"/>
  <c r="O36" i="125" s="1"/>
  <c r="O25" i="125"/>
  <c r="D38" i="108"/>
  <c r="F62" i="110"/>
  <c r="D28" i="125"/>
  <c r="D31" i="125"/>
  <c r="F44" i="119"/>
  <c r="D29" i="125"/>
  <c r="D33" i="125" s="1"/>
  <c r="D36" i="125" s="1"/>
  <c r="D26" i="123"/>
  <c r="D30" i="123" s="1"/>
  <c r="D25" i="123"/>
  <c r="D27" i="123"/>
  <c r="D32" i="123"/>
  <c r="Q51" i="122"/>
  <c r="D26" i="118"/>
  <c r="D27" i="118" s="1"/>
  <c r="D28" i="118" s="1"/>
  <c r="D29" i="118" s="1"/>
  <c r="D30" i="118" s="1"/>
  <c r="D31" i="118" s="1"/>
  <c r="D32" i="118" s="1"/>
  <c r="D33" i="118" s="1"/>
  <c r="D36" i="118" s="1"/>
  <c r="Q44" i="121"/>
  <c r="C58" i="171" s="1"/>
  <c r="U10" i="121"/>
  <c r="P44" i="121"/>
  <c r="C57" i="170" s="1"/>
  <c r="T10" i="121"/>
  <c r="Q51" i="120"/>
  <c r="P51" i="120"/>
  <c r="Q39" i="119"/>
  <c r="C57" i="164" s="1"/>
  <c r="E57" i="164" s="1"/>
  <c r="R38" i="122"/>
  <c r="R9" i="122"/>
  <c r="S10" i="122"/>
  <c r="Q45" i="122" s="1"/>
  <c r="F46" i="122"/>
  <c r="G45" i="122"/>
  <c r="R41" i="122"/>
  <c r="F50" i="121"/>
  <c r="F44" i="121"/>
  <c r="C10" i="171" s="1"/>
  <c r="C34" i="169" s="1"/>
  <c r="J7" i="121"/>
  <c r="R51" i="121"/>
  <c r="R39" i="121"/>
  <c r="E50" i="121"/>
  <c r="W10" i="118"/>
  <c r="T10" i="118"/>
  <c r="R45" i="118" s="1"/>
  <c r="G44" i="118"/>
  <c r="P42" i="121"/>
  <c r="R7" i="121"/>
  <c r="G41" i="121"/>
  <c r="G38" i="121"/>
  <c r="G9" i="121"/>
  <c r="G7" i="121"/>
  <c r="G41" i="120"/>
  <c r="G38" i="120"/>
  <c r="R9" i="120"/>
  <c r="T10" i="120"/>
  <c r="P44" i="120" s="1"/>
  <c r="E40" i="119"/>
  <c r="G40" i="119" s="1"/>
  <c r="F14" i="119"/>
  <c r="P14" i="119"/>
  <c r="P38" i="119" s="1"/>
  <c r="G9" i="119"/>
  <c r="F50" i="119"/>
  <c r="G50" i="119" s="1"/>
  <c r="G39" i="119"/>
  <c r="E46" i="118"/>
  <c r="R14" i="118"/>
  <c r="R38" i="118" s="1"/>
  <c r="C56" i="162" s="1"/>
  <c r="E56" i="162" s="1"/>
  <c r="E81" i="162" s="1"/>
  <c r="G14" i="118"/>
  <c r="G41" i="117"/>
  <c r="G38" i="117"/>
  <c r="S22" i="111"/>
  <c r="G15" i="111"/>
  <c r="H8" i="111"/>
  <c r="E10" i="111"/>
  <c r="G9" i="111"/>
  <c r="R11" i="111"/>
  <c r="S11" i="111" s="1"/>
  <c r="S10" i="111"/>
  <c r="G51" i="111"/>
  <c r="Q24" i="111"/>
  <c r="Q50" i="111" s="1"/>
  <c r="Q53" i="111" s="1"/>
  <c r="F24" i="111"/>
  <c r="F50" i="111" s="1"/>
  <c r="R52" i="110"/>
  <c r="S52" i="110"/>
  <c r="S19" i="110"/>
  <c r="S10" i="110"/>
  <c r="R11" i="110"/>
  <c r="S11" i="110" s="1"/>
  <c r="E10" i="110"/>
  <c r="E11" i="110" s="1"/>
  <c r="G16" i="110"/>
  <c r="H9" i="110"/>
  <c r="F24" i="110"/>
  <c r="Q24" i="110"/>
  <c r="S22" i="110"/>
  <c r="G9" i="110"/>
  <c r="F11" i="110"/>
  <c r="G15" i="110"/>
  <c r="H8" i="110"/>
  <c r="E62" i="110"/>
  <c r="R11" i="109"/>
  <c r="S11" i="109" s="1"/>
  <c r="S10" i="109"/>
  <c r="Q24" i="109"/>
  <c r="F24" i="109"/>
  <c r="F50" i="109" s="1"/>
  <c r="T18" i="109"/>
  <c r="S22" i="109"/>
  <c r="G10" i="109"/>
  <c r="F11" i="109"/>
  <c r="G11" i="109" s="1"/>
  <c r="W18" i="109"/>
  <c r="C70" i="151" s="1"/>
  <c r="J11" i="109"/>
  <c r="E57" i="109"/>
  <c r="G22" i="107"/>
  <c r="R22" i="107"/>
  <c r="R11" i="108"/>
  <c r="S11" i="108" s="1"/>
  <c r="S10" i="108"/>
  <c r="F11" i="108"/>
  <c r="G14" i="108"/>
  <c r="H7" i="108"/>
  <c r="E10" i="108"/>
  <c r="Q23" i="108"/>
  <c r="S22" i="108"/>
  <c r="R11" i="107"/>
  <c r="S11" i="107" s="1"/>
  <c r="S10" i="107"/>
  <c r="S26" i="107"/>
  <c r="G23" i="107"/>
  <c r="R13" i="107" l="1"/>
  <c r="I6" i="107"/>
  <c r="J8" i="107"/>
  <c r="J25" i="107"/>
  <c r="E9" i="117"/>
  <c r="F15" i="107"/>
  <c r="Q15" i="107"/>
  <c r="V15" i="107" s="1"/>
  <c r="K8" i="107"/>
  <c r="G60" i="171"/>
  <c r="F60" i="171"/>
  <c r="K60" i="171"/>
  <c r="J60" i="171"/>
  <c r="I60" i="171"/>
  <c r="H60" i="171"/>
  <c r="E85" i="171"/>
  <c r="E61" i="171"/>
  <c r="E63" i="171" s="1"/>
  <c r="L57" i="170"/>
  <c r="L60" i="170" s="1"/>
  <c r="L62" i="170" s="1"/>
  <c r="AD57" i="170"/>
  <c r="AD60" i="170" s="1"/>
  <c r="AD62" i="170" s="1"/>
  <c r="S57" i="170"/>
  <c r="S60" i="170" s="1"/>
  <c r="S62" i="170" s="1"/>
  <c r="V57" i="170"/>
  <c r="V60" i="170" s="1"/>
  <c r="V62" i="170" s="1"/>
  <c r="F57" i="170"/>
  <c r="R57" i="170"/>
  <c r="R60" i="170" s="1"/>
  <c r="R62" i="170" s="1"/>
  <c r="Q57" i="170"/>
  <c r="Q60" i="170" s="1"/>
  <c r="Q62" i="170" s="1"/>
  <c r="O57" i="170"/>
  <c r="O60" i="170" s="1"/>
  <c r="O62" i="170" s="1"/>
  <c r="N57" i="170"/>
  <c r="N60" i="170" s="1"/>
  <c r="N62" i="170" s="1"/>
  <c r="I57" i="170"/>
  <c r="I60" i="170" s="1"/>
  <c r="I62" i="170" s="1"/>
  <c r="P57" i="170"/>
  <c r="P60" i="170" s="1"/>
  <c r="P62" i="170" s="1"/>
  <c r="K57" i="170"/>
  <c r="K60" i="170" s="1"/>
  <c r="K62" i="170" s="1"/>
  <c r="H57" i="170"/>
  <c r="H60" i="170" s="1"/>
  <c r="H62" i="170" s="1"/>
  <c r="X57" i="170"/>
  <c r="X60" i="170" s="1"/>
  <c r="X62" i="170" s="1"/>
  <c r="T57" i="170"/>
  <c r="T60" i="170" s="1"/>
  <c r="T62" i="170" s="1"/>
  <c r="M57" i="170"/>
  <c r="M60" i="170" s="1"/>
  <c r="M62" i="170" s="1"/>
  <c r="AC57" i="170"/>
  <c r="AC60" i="170" s="1"/>
  <c r="AC62" i="170" s="1"/>
  <c r="U57" i="170"/>
  <c r="U60" i="170" s="1"/>
  <c r="U62" i="170" s="1"/>
  <c r="Y57" i="170"/>
  <c r="Y60" i="170" s="1"/>
  <c r="Y62" i="170" s="1"/>
  <c r="J57" i="170"/>
  <c r="J60" i="170" s="1"/>
  <c r="J62" i="170" s="1"/>
  <c r="AA57" i="170"/>
  <c r="AA60" i="170" s="1"/>
  <c r="AA62" i="170" s="1"/>
  <c r="Z57" i="170"/>
  <c r="Z60" i="170" s="1"/>
  <c r="Z62" i="170" s="1"/>
  <c r="G57" i="170"/>
  <c r="G60" i="170" s="1"/>
  <c r="G62" i="170" s="1"/>
  <c r="W57" i="170"/>
  <c r="W60" i="170" s="1"/>
  <c r="W62" i="170" s="1"/>
  <c r="AB57" i="170"/>
  <c r="AB60" i="170" s="1"/>
  <c r="AB62" i="170" s="1"/>
  <c r="E79" i="185"/>
  <c r="Y55" i="185"/>
  <c r="I55" i="185"/>
  <c r="R55" i="185"/>
  <c r="X55" i="185"/>
  <c r="Q55" i="185"/>
  <c r="H55" i="185"/>
  <c r="P55" i="185"/>
  <c r="S55" i="185"/>
  <c r="O55" i="185"/>
  <c r="W55" i="185"/>
  <c r="AD55" i="185"/>
  <c r="G55" i="185"/>
  <c r="N55" i="185"/>
  <c r="T55" i="185"/>
  <c r="AC55" i="185"/>
  <c r="V55" i="185"/>
  <c r="M55" i="185"/>
  <c r="F55" i="185"/>
  <c r="AB55" i="185"/>
  <c r="U55" i="185"/>
  <c r="L55" i="185"/>
  <c r="AA55" i="185"/>
  <c r="K55" i="185"/>
  <c r="Z55" i="185"/>
  <c r="J55" i="185"/>
  <c r="E83" i="185"/>
  <c r="F59" i="185"/>
  <c r="J59" i="185"/>
  <c r="I59" i="185"/>
  <c r="H59" i="185"/>
  <c r="K59" i="185"/>
  <c r="G59" i="185"/>
  <c r="J35" i="186"/>
  <c r="I35" i="186"/>
  <c r="H35" i="186"/>
  <c r="G35" i="186"/>
  <c r="F35" i="186"/>
  <c r="K35" i="186"/>
  <c r="R41" i="126"/>
  <c r="C59" i="186"/>
  <c r="E59" i="186" s="1"/>
  <c r="K36" i="184"/>
  <c r="K61" i="184" s="1"/>
  <c r="J36" i="184"/>
  <c r="J61" i="184" s="1"/>
  <c r="I36" i="184"/>
  <c r="I61" i="184" s="1"/>
  <c r="H36" i="184"/>
  <c r="H61" i="184" s="1"/>
  <c r="G36" i="184"/>
  <c r="G61" i="184" s="1"/>
  <c r="E36" i="184"/>
  <c r="E61" i="184" s="1"/>
  <c r="F36" i="184"/>
  <c r="F61" i="184" s="1"/>
  <c r="AD79" i="186"/>
  <c r="V79" i="186"/>
  <c r="N79" i="186"/>
  <c r="F79" i="186"/>
  <c r="AC79" i="186"/>
  <c r="U79" i="186"/>
  <c r="M79" i="186"/>
  <c r="T79" i="186"/>
  <c r="AB79" i="186"/>
  <c r="S79" i="186"/>
  <c r="L79" i="186"/>
  <c r="R79" i="186"/>
  <c r="Z79" i="186"/>
  <c r="Q79" i="186"/>
  <c r="AA79" i="186"/>
  <c r="P79" i="186"/>
  <c r="K79" i="186"/>
  <c r="J79" i="186"/>
  <c r="Y79" i="186"/>
  <c r="I79" i="186"/>
  <c r="X79" i="186"/>
  <c r="H79" i="186"/>
  <c r="W79" i="186"/>
  <c r="O79" i="186"/>
  <c r="G79" i="186"/>
  <c r="E57" i="181"/>
  <c r="K57" i="181"/>
  <c r="G57" i="181"/>
  <c r="L31" i="183"/>
  <c r="L36" i="183" s="1"/>
  <c r="L38" i="183" s="1"/>
  <c r="AB31" i="183"/>
  <c r="AB36" i="183" s="1"/>
  <c r="AB38" i="183" s="1"/>
  <c r="V31" i="183"/>
  <c r="V36" i="183" s="1"/>
  <c r="V38" i="183" s="1"/>
  <c r="X31" i="183"/>
  <c r="X36" i="183" s="1"/>
  <c r="X38" i="183" s="1"/>
  <c r="I31" i="183"/>
  <c r="N31" i="183"/>
  <c r="N36" i="183" s="1"/>
  <c r="N38" i="183" s="1"/>
  <c r="U31" i="183"/>
  <c r="U36" i="183" s="1"/>
  <c r="U38" i="183" s="1"/>
  <c r="R31" i="183"/>
  <c r="R36" i="183" s="1"/>
  <c r="R38" i="183" s="1"/>
  <c r="Y31" i="183"/>
  <c r="Y36" i="183" s="1"/>
  <c r="Y38" i="183" s="1"/>
  <c r="AD31" i="183"/>
  <c r="AD36" i="183" s="1"/>
  <c r="AD38" i="183" s="1"/>
  <c r="Q31" i="183"/>
  <c r="Q36" i="183" s="1"/>
  <c r="Q38" i="183" s="1"/>
  <c r="G31" i="183"/>
  <c r="H31" i="183"/>
  <c r="W31" i="183"/>
  <c r="W36" i="183" s="1"/>
  <c r="W38" i="183" s="1"/>
  <c r="K31" i="183"/>
  <c r="S31" i="183"/>
  <c r="S36" i="183" s="1"/>
  <c r="S38" i="183" s="1"/>
  <c r="AA31" i="183"/>
  <c r="AA36" i="183" s="1"/>
  <c r="AA38" i="183" s="1"/>
  <c r="F31" i="183"/>
  <c r="M31" i="183"/>
  <c r="M36" i="183" s="1"/>
  <c r="M38" i="183" s="1"/>
  <c r="Z31" i="183"/>
  <c r="Z36" i="183" s="1"/>
  <c r="Z38" i="183" s="1"/>
  <c r="AC31" i="183"/>
  <c r="AC36" i="183" s="1"/>
  <c r="AC38" i="183" s="1"/>
  <c r="O31" i="183"/>
  <c r="O36" i="183" s="1"/>
  <c r="O38" i="183" s="1"/>
  <c r="J31" i="183"/>
  <c r="P31" i="183"/>
  <c r="P36" i="183" s="1"/>
  <c r="P38" i="183" s="1"/>
  <c r="T31" i="183"/>
  <c r="T36" i="183" s="1"/>
  <c r="T38" i="183" s="1"/>
  <c r="AA57" i="181"/>
  <c r="AA62" i="181" s="1"/>
  <c r="AA64" i="181" s="1"/>
  <c r="AA37" i="181"/>
  <c r="AA39" i="181" s="1"/>
  <c r="H57" i="181"/>
  <c r="F57" i="181"/>
  <c r="N57" i="181"/>
  <c r="N62" i="181" s="1"/>
  <c r="N64" i="181" s="1"/>
  <c r="N37" i="181"/>
  <c r="N39" i="181" s="1"/>
  <c r="AB57" i="181"/>
  <c r="AB62" i="181" s="1"/>
  <c r="AB64" i="181" s="1"/>
  <c r="AB37" i="181"/>
  <c r="AB39" i="181" s="1"/>
  <c r="O57" i="181"/>
  <c r="O62" i="181" s="1"/>
  <c r="O64" i="181" s="1"/>
  <c r="O37" i="181"/>
  <c r="O39" i="181" s="1"/>
  <c r="L57" i="181"/>
  <c r="L62" i="181" s="1"/>
  <c r="L64" i="181" s="1"/>
  <c r="L37" i="181"/>
  <c r="L39" i="181" s="1"/>
  <c r="P57" i="181"/>
  <c r="P62" i="181" s="1"/>
  <c r="P64" i="181" s="1"/>
  <c r="P37" i="181"/>
  <c r="P39" i="181" s="1"/>
  <c r="T57" i="181"/>
  <c r="T62" i="181" s="1"/>
  <c r="T64" i="181" s="1"/>
  <c r="T37" i="181"/>
  <c r="T39" i="181" s="1"/>
  <c r="Q57" i="181"/>
  <c r="Q62" i="181" s="1"/>
  <c r="Q64" i="181" s="1"/>
  <c r="Q37" i="181"/>
  <c r="Q39" i="181" s="1"/>
  <c r="AC57" i="181"/>
  <c r="AC62" i="181" s="1"/>
  <c r="AC64" i="181" s="1"/>
  <c r="AC37" i="181"/>
  <c r="AC39" i="181" s="1"/>
  <c r="R57" i="181"/>
  <c r="R62" i="181" s="1"/>
  <c r="R64" i="181" s="1"/>
  <c r="R37" i="181"/>
  <c r="R39" i="181" s="1"/>
  <c r="Y57" i="181"/>
  <c r="Y62" i="181" s="1"/>
  <c r="Y64" i="181" s="1"/>
  <c r="Y37" i="181"/>
  <c r="Y39" i="181" s="1"/>
  <c r="S57" i="181"/>
  <c r="S62" i="181" s="1"/>
  <c r="S64" i="181" s="1"/>
  <c r="S37" i="181"/>
  <c r="S39" i="181" s="1"/>
  <c r="M57" i="181"/>
  <c r="M62" i="181" s="1"/>
  <c r="M64" i="181" s="1"/>
  <c r="M37" i="181"/>
  <c r="M39" i="181" s="1"/>
  <c r="U57" i="181"/>
  <c r="U62" i="181" s="1"/>
  <c r="U64" i="181" s="1"/>
  <c r="U37" i="181"/>
  <c r="U39" i="181" s="1"/>
  <c r="I57" i="181"/>
  <c r="W57" i="181"/>
  <c r="W62" i="181" s="1"/>
  <c r="W64" i="181" s="1"/>
  <c r="W37" i="181"/>
  <c r="W39" i="181" s="1"/>
  <c r="Z57" i="181"/>
  <c r="Z62" i="181" s="1"/>
  <c r="Z64" i="181" s="1"/>
  <c r="Z37" i="181"/>
  <c r="Z39" i="181" s="1"/>
  <c r="R41" i="125"/>
  <c r="C59" i="183"/>
  <c r="E59" i="183" s="1"/>
  <c r="J57" i="181"/>
  <c r="Y79" i="183"/>
  <c r="Y84" i="183" s="1"/>
  <c r="Y86" i="183" s="1"/>
  <c r="I79" i="183"/>
  <c r="X79" i="183"/>
  <c r="X84" i="183" s="1"/>
  <c r="X86" i="183" s="1"/>
  <c r="H79" i="183"/>
  <c r="W79" i="183"/>
  <c r="W84" i="183" s="1"/>
  <c r="W86" i="183" s="1"/>
  <c r="O79" i="183"/>
  <c r="O84" i="183" s="1"/>
  <c r="O86" i="183" s="1"/>
  <c r="G79" i="183"/>
  <c r="AD79" i="183"/>
  <c r="AD84" i="183" s="1"/>
  <c r="AD86" i="183" s="1"/>
  <c r="V79" i="183"/>
  <c r="V84" i="183" s="1"/>
  <c r="V86" i="183" s="1"/>
  <c r="N79" i="183"/>
  <c r="N84" i="183" s="1"/>
  <c r="N86" i="183" s="1"/>
  <c r="F79" i="183"/>
  <c r="Z79" i="183"/>
  <c r="Z84" i="183" s="1"/>
  <c r="Z86" i="183" s="1"/>
  <c r="J79" i="183"/>
  <c r="AC79" i="183"/>
  <c r="AC84" i="183" s="1"/>
  <c r="AC86" i="183" s="1"/>
  <c r="U79" i="183"/>
  <c r="U84" i="183" s="1"/>
  <c r="U86" i="183" s="1"/>
  <c r="M79" i="183"/>
  <c r="M84" i="183" s="1"/>
  <c r="M86" i="183" s="1"/>
  <c r="T79" i="183"/>
  <c r="T84" i="183" s="1"/>
  <c r="T86" i="183" s="1"/>
  <c r="AB79" i="183"/>
  <c r="AB84" i="183" s="1"/>
  <c r="AB86" i="183" s="1"/>
  <c r="S79" i="183"/>
  <c r="S84" i="183" s="1"/>
  <c r="S86" i="183" s="1"/>
  <c r="L79" i="183"/>
  <c r="L84" i="183" s="1"/>
  <c r="L86" i="183" s="1"/>
  <c r="R79" i="183"/>
  <c r="R84" i="183" s="1"/>
  <c r="R86" i="183" s="1"/>
  <c r="P79" i="183"/>
  <c r="P84" i="183" s="1"/>
  <c r="P86" i="183" s="1"/>
  <c r="AA79" i="183"/>
  <c r="AA84" i="183" s="1"/>
  <c r="AA86" i="183" s="1"/>
  <c r="K79" i="183"/>
  <c r="Q79" i="183"/>
  <c r="Q84" i="183" s="1"/>
  <c r="Q86" i="183" s="1"/>
  <c r="X57" i="181"/>
  <c r="X62" i="181" s="1"/>
  <c r="X64" i="181" s="1"/>
  <c r="X37" i="181"/>
  <c r="X39" i="181" s="1"/>
  <c r="I12" i="183"/>
  <c r="I13" i="183" s="1"/>
  <c r="I15" i="183" s="1"/>
  <c r="C36" i="181"/>
  <c r="E12" i="183"/>
  <c r="H12" i="183"/>
  <c r="H13" i="183" s="1"/>
  <c r="H15" i="183" s="1"/>
  <c r="J12" i="183"/>
  <c r="J13" i="183" s="1"/>
  <c r="J15" i="183" s="1"/>
  <c r="F12" i="183"/>
  <c r="F13" i="183" s="1"/>
  <c r="F15" i="183" s="1"/>
  <c r="K12" i="183"/>
  <c r="K13" i="183" s="1"/>
  <c r="K15" i="183" s="1"/>
  <c r="G12" i="183"/>
  <c r="G13" i="183" s="1"/>
  <c r="G15" i="183" s="1"/>
  <c r="AD57" i="181"/>
  <c r="AD62" i="181" s="1"/>
  <c r="AD64" i="181" s="1"/>
  <c r="AD37" i="181"/>
  <c r="AD39" i="181" s="1"/>
  <c r="V57" i="181"/>
  <c r="V62" i="181" s="1"/>
  <c r="V64" i="181" s="1"/>
  <c r="V37" i="181"/>
  <c r="V39" i="181" s="1"/>
  <c r="D21" i="182"/>
  <c r="D23" i="182"/>
  <c r="D22" i="182"/>
  <c r="J35" i="182"/>
  <c r="J36" i="182" s="1"/>
  <c r="J38" i="182" s="1"/>
  <c r="I35" i="182"/>
  <c r="I36" i="182" s="1"/>
  <c r="I38" i="182" s="1"/>
  <c r="H35" i="182"/>
  <c r="H36" i="182" s="1"/>
  <c r="H38" i="182" s="1"/>
  <c r="G35" i="182"/>
  <c r="G36" i="182" s="1"/>
  <c r="G38" i="182" s="1"/>
  <c r="F35" i="182"/>
  <c r="F36" i="182" s="1"/>
  <c r="F38" i="182" s="1"/>
  <c r="K35" i="182"/>
  <c r="K36" i="182" s="1"/>
  <c r="K38" i="182" s="1"/>
  <c r="E36" i="182"/>
  <c r="E38" i="182" s="1"/>
  <c r="U8" i="161"/>
  <c r="R8" i="161"/>
  <c r="AC8" i="161"/>
  <c r="G8" i="161"/>
  <c r="J37" i="172"/>
  <c r="J39" i="172" s="1"/>
  <c r="J61" i="172"/>
  <c r="G37" i="172"/>
  <c r="G39" i="172" s="1"/>
  <c r="G61" i="172"/>
  <c r="E37" i="172"/>
  <c r="E39" i="172" s="1"/>
  <c r="E61" i="172"/>
  <c r="H37" i="172"/>
  <c r="H39" i="172" s="1"/>
  <c r="H61" i="172"/>
  <c r="I37" i="172"/>
  <c r="I39" i="172" s="1"/>
  <c r="I61" i="172"/>
  <c r="K37" i="172"/>
  <c r="K39" i="172" s="1"/>
  <c r="K61" i="172"/>
  <c r="D71" i="173"/>
  <c r="D70" i="173"/>
  <c r="D69" i="173"/>
  <c r="H85" i="173"/>
  <c r="H86" i="173" s="1"/>
  <c r="H88" i="173" s="1"/>
  <c r="E86" i="173"/>
  <c r="E88" i="173" s="1"/>
  <c r="F85" i="173"/>
  <c r="F86" i="173" s="1"/>
  <c r="F88" i="173" s="1"/>
  <c r="I85" i="173"/>
  <c r="I86" i="173" s="1"/>
  <c r="I88" i="173" s="1"/>
  <c r="K85" i="173"/>
  <c r="K86" i="173" s="1"/>
  <c r="K88" i="173" s="1"/>
  <c r="J85" i="173"/>
  <c r="J86" i="173" s="1"/>
  <c r="J88" i="173" s="1"/>
  <c r="G85" i="173"/>
  <c r="G86" i="173" s="1"/>
  <c r="G88" i="173" s="1"/>
  <c r="D21" i="173"/>
  <c r="D22" i="173"/>
  <c r="D23" i="173"/>
  <c r="F37" i="172"/>
  <c r="F39" i="172" s="1"/>
  <c r="F61" i="172"/>
  <c r="F86" i="172" s="1"/>
  <c r="K35" i="173"/>
  <c r="K36" i="173" s="1"/>
  <c r="K38" i="173" s="1"/>
  <c r="J35" i="173"/>
  <c r="J36" i="173" s="1"/>
  <c r="J38" i="173" s="1"/>
  <c r="I35" i="173"/>
  <c r="I36" i="173" s="1"/>
  <c r="I38" i="173" s="1"/>
  <c r="G35" i="173"/>
  <c r="G36" i="173" s="1"/>
  <c r="G38" i="173" s="1"/>
  <c r="E36" i="173"/>
  <c r="E38" i="173" s="1"/>
  <c r="F35" i="173"/>
  <c r="F36" i="173" s="1"/>
  <c r="F38" i="173" s="1"/>
  <c r="H35" i="173"/>
  <c r="H36" i="173" s="1"/>
  <c r="H38" i="173" s="1"/>
  <c r="O81" i="174"/>
  <c r="O84" i="174" s="1"/>
  <c r="O86" i="174" s="1"/>
  <c r="I81" i="174"/>
  <c r="I84" i="174" s="1"/>
  <c r="I86" i="174" s="1"/>
  <c r="P81" i="174"/>
  <c r="P84" i="174" s="1"/>
  <c r="P86" i="174" s="1"/>
  <c r="Q81" i="174"/>
  <c r="Q84" i="174" s="1"/>
  <c r="Q86" i="174" s="1"/>
  <c r="R81" i="174"/>
  <c r="R84" i="174" s="1"/>
  <c r="R86" i="174" s="1"/>
  <c r="S81" i="174"/>
  <c r="S84" i="174" s="1"/>
  <c r="S86" i="174" s="1"/>
  <c r="T81" i="174"/>
  <c r="T84" i="174" s="1"/>
  <c r="T86" i="174" s="1"/>
  <c r="U81" i="174"/>
  <c r="U84" i="174" s="1"/>
  <c r="U86" i="174" s="1"/>
  <c r="V81" i="174"/>
  <c r="V84" i="174" s="1"/>
  <c r="V86" i="174" s="1"/>
  <c r="W81" i="174"/>
  <c r="W84" i="174" s="1"/>
  <c r="W86" i="174" s="1"/>
  <c r="X81" i="174"/>
  <c r="X84" i="174" s="1"/>
  <c r="X86" i="174" s="1"/>
  <c r="Y81" i="174"/>
  <c r="Y84" i="174" s="1"/>
  <c r="Y86" i="174" s="1"/>
  <c r="J81" i="174"/>
  <c r="J84" i="174" s="1"/>
  <c r="J86" i="174" s="1"/>
  <c r="Z81" i="174"/>
  <c r="Z84" i="174" s="1"/>
  <c r="Z86" i="174" s="1"/>
  <c r="K81" i="174"/>
  <c r="K84" i="174" s="1"/>
  <c r="K86" i="174" s="1"/>
  <c r="AA81" i="174"/>
  <c r="AA84" i="174" s="1"/>
  <c r="AA86" i="174" s="1"/>
  <c r="L81" i="174"/>
  <c r="L84" i="174" s="1"/>
  <c r="L86" i="174" s="1"/>
  <c r="AB81" i="174"/>
  <c r="AB84" i="174" s="1"/>
  <c r="AB86" i="174" s="1"/>
  <c r="M81" i="174"/>
  <c r="M84" i="174" s="1"/>
  <c r="M86" i="174" s="1"/>
  <c r="AC81" i="174"/>
  <c r="AC84" i="174" s="1"/>
  <c r="AC86" i="174" s="1"/>
  <c r="N81" i="174"/>
  <c r="N84" i="174" s="1"/>
  <c r="N86" i="174" s="1"/>
  <c r="AD81" i="174"/>
  <c r="AD84" i="174" s="1"/>
  <c r="AD86" i="174" s="1"/>
  <c r="H84" i="174"/>
  <c r="H86" i="174" s="1"/>
  <c r="L31" i="158"/>
  <c r="T31" i="158"/>
  <c r="H31" i="158"/>
  <c r="I31" i="158"/>
  <c r="J31" i="158"/>
  <c r="W31" i="158"/>
  <c r="P31" i="158"/>
  <c r="X31" i="158"/>
  <c r="N31" i="158"/>
  <c r="O31" i="158"/>
  <c r="M31" i="158"/>
  <c r="Y31" i="158"/>
  <c r="AD31" i="158"/>
  <c r="Q31" i="158"/>
  <c r="G31" i="158"/>
  <c r="S31" i="158"/>
  <c r="AB31" i="158"/>
  <c r="F61" i="169"/>
  <c r="F86" i="169" s="1"/>
  <c r="F13" i="169"/>
  <c r="F15" i="169" s="1"/>
  <c r="G61" i="169"/>
  <c r="G13" i="169"/>
  <c r="G15" i="169" s="1"/>
  <c r="J61" i="169"/>
  <c r="J13" i="169"/>
  <c r="J15" i="169" s="1"/>
  <c r="H61" i="169"/>
  <c r="H13" i="169"/>
  <c r="H15" i="169" s="1"/>
  <c r="I61" i="169"/>
  <c r="I13" i="169"/>
  <c r="I15" i="169" s="1"/>
  <c r="K61" i="169"/>
  <c r="K13" i="169"/>
  <c r="K15" i="169" s="1"/>
  <c r="E61" i="169"/>
  <c r="E86" i="169" s="1"/>
  <c r="E13" i="169"/>
  <c r="E15" i="169" s="1"/>
  <c r="K35" i="170"/>
  <c r="J35" i="170"/>
  <c r="I35" i="170"/>
  <c r="H35" i="170"/>
  <c r="G35" i="170"/>
  <c r="F35" i="170"/>
  <c r="F36" i="170" s="1"/>
  <c r="F38" i="170" s="1"/>
  <c r="E36" i="170"/>
  <c r="E38" i="170" s="1"/>
  <c r="W58" i="171"/>
  <c r="W61" i="171" s="1"/>
  <c r="W63" i="171" s="1"/>
  <c r="Y58" i="171"/>
  <c r="Y61" i="171" s="1"/>
  <c r="Y63" i="171" s="1"/>
  <c r="V58" i="171"/>
  <c r="V61" i="171" s="1"/>
  <c r="V63" i="171" s="1"/>
  <c r="T58" i="171"/>
  <c r="T61" i="171" s="1"/>
  <c r="T63" i="171" s="1"/>
  <c r="K58" i="171"/>
  <c r="K61" i="171" s="1"/>
  <c r="K63" i="171" s="1"/>
  <c r="G58" i="171"/>
  <c r="G61" i="171" s="1"/>
  <c r="G63" i="171" s="1"/>
  <c r="O58" i="171"/>
  <c r="O61" i="171" s="1"/>
  <c r="O63" i="171" s="1"/>
  <c r="AA58" i="171"/>
  <c r="AA61" i="171" s="1"/>
  <c r="AA63" i="171" s="1"/>
  <c r="P58" i="171"/>
  <c r="P61" i="171" s="1"/>
  <c r="P63" i="171" s="1"/>
  <c r="M58" i="171"/>
  <c r="M61" i="171" s="1"/>
  <c r="M63" i="171" s="1"/>
  <c r="Q58" i="171"/>
  <c r="Q61" i="171" s="1"/>
  <c r="Q63" i="171" s="1"/>
  <c r="AC58" i="171"/>
  <c r="AC61" i="171" s="1"/>
  <c r="AC63" i="171" s="1"/>
  <c r="U58" i="171"/>
  <c r="U61" i="171" s="1"/>
  <c r="U63" i="171" s="1"/>
  <c r="J58" i="171"/>
  <c r="J61" i="171" s="1"/>
  <c r="J63" i="171" s="1"/>
  <c r="H58" i="171"/>
  <c r="H61" i="171" s="1"/>
  <c r="H63" i="171" s="1"/>
  <c r="F58" i="171"/>
  <c r="X58" i="171"/>
  <c r="X61" i="171" s="1"/>
  <c r="X63" i="171" s="1"/>
  <c r="R58" i="171"/>
  <c r="R61" i="171" s="1"/>
  <c r="R63" i="171" s="1"/>
  <c r="Z58" i="171"/>
  <c r="Z61" i="171" s="1"/>
  <c r="L58" i="171"/>
  <c r="L61" i="171" s="1"/>
  <c r="L63" i="171" s="1"/>
  <c r="AB58" i="171"/>
  <c r="AB61" i="171" s="1"/>
  <c r="AB63" i="171" s="1"/>
  <c r="N58" i="171"/>
  <c r="N61" i="171" s="1"/>
  <c r="N63" i="171" s="1"/>
  <c r="AD58" i="171"/>
  <c r="AD61" i="171" s="1"/>
  <c r="AD63" i="171" s="1"/>
  <c r="S58" i="171"/>
  <c r="S61" i="171" s="1"/>
  <c r="S63" i="171" s="1"/>
  <c r="I58" i="171"/>
  <c r="I61" i="171" s="1"/>
  <c r="I63" i="171" s="1"/>
  <c r="L34" i="169"/>
  <c r="O34" i="169"/>
  <c r="N34" i="169"/>
  <c r="K34" i="169"/>
  <c r="H34" i="169"/>
  <c r="W34" i="169"/>
  <c r="Q34" i="169"/>
  <c r="I34" i="169"/>
  <c r="X34" i="169"/>
  <c r="Y34" i="169"/>
  <c r="J34" i="169"/>
  <c r="AA34" i="169"/>
  <c r="Z34" i="169"/>
  <c r="G34" i="169"/>
  <c r="AB34" i="169"/>
  <c r="AD34" i="169"/>
  <c r="R34" i="169"/>
  <c r="T34" i="169"/>
  <c r="S34" i="169"/>
  <c r="M34" i="169"/>
  <c r="AC34" i="169"/>
  <c r="F34" i="169"/>
  <c r="V34" i="169"/>
  <c r="P34" i="169"/>
  <c r="U34" i="169"/>
  <c r="Z63" i="171"/>
  <c r="L77" i="171"/>
  <c r="L79" i="171" s="1"/>
  <c r="S77" i="171"/>
  <c r="S79" i="171" s="1"/>
  <c r="AA77" i="171"/>
  <c r="AA79" i="171" s="1"/>
  <c r="R77" i="171"/>
  <c r="R79" i="171" s="1"/>
  <c r="K77" i="171"/>
  <c r="K79" i="171" s="1"/>
  <c r="N77" i="171"/>
  <c r="N79" i="171" s="1"/>
  <c r="Z77" i="171"/>
  <c r="Z79" i="171" s="1"/>
  <c r="Q77" i="171"/>
  <c r="Q79" i="171" s="1"/>
  <c r="J77" i="171"/>
  <c r="J79" i="171" s="1"/>
  <c r="P77" i="171"/>
  <c r="P79" i="171" s="1"/>
  <c r="AD77" i="171"/>
  <c r="AD79" i="171" s="1"/>
  <c r="O77" i="171"/>
  <c r="O79" i="171" s="1"/>
  <c r="F79" i="171"/>
  <c r="AB77" i="171"/>
  <c r="AB79" i="171" s="1"/>
  <c r="Y77" i="171"/>
  <c r="Y79" i="171" s="1"/>
  <c r="I77" i="171"/>
  <c r="I79" i="171" s="1"/>
  <c r="M77" i="171"/>
  <c r="M79" i="171" s="1"/>
  <c r="X77" i="171"/>
  <c r="X79" i="171" s="1"/>
  <c r="H77" i="171"/>
  <c r="H79" i="171" s="1"/>
  <c r="W77" i="171"/>
  <c r="W79" i="171" s="1"/>
  <c r="T77" i="171"/>
  <c r="T79" i="171" s="1"/>
  <c r="G77" i="171"/>
  <c r="G79" i="171" s="1"/>
  <c r="AC77" i="171"/>
  <c r="AC79" i="171" s="1"/>
  <c r="V77" i="171"/>
  <c r="V79" i="171" s="1"/>
  <c r="U77" i="171"/>
  <c r="U79" i="171" s="1"/>
  <c r="K35" i="171"/>
  <c r="J35" i="171"/>
  <c r="I35" i="171"/>
  <c r="H35" i="171"/>
  <c r="G35" i="171"/>
  <c r="F35" i="171"/>
  <c r="E36" i="171"/>
  <c r="E38" i="171" s="1"/>
  <c r="I10" i="171"/>
  <c r="I13" i="171" s="1"/>
  <c r="I15" i="171" s="1"/>
  <c r="H10" i="171"/>
  <c r="H13" i="171" s="1"/>
  <c r="H15" i="171" s="1"/>
  <c r="F10" i="171"/>
  <c r="F33" i="171" s="1"/>
  <c r="W10" i="171"/>
  <c r="W13" i="171" s="1"/>
  <c r="W15" i="171" s="1"/>
  <c r="Y10" i="171"/>
  <c r="Y13" i="171" s="1"/>
  <c r="Y15" i="171" s="1"/>
  <c r="X10" i="171"/>
  <c r="X13" i="171" s="1"/>
  <c r="X15" i="171" s="1"/>
  <c r="V10" i="171"/>
  <c r="V13" i="171" s="1"/>
  <c r="V15" i="171" s="1"/>
  <c r="T10" i="171"/>
  <c r="T13" i="171" s="1"/>
  <c r="T15" i="171" s="1"/>
  <c r="S10" i="171"/>
  <c r="S13" i="171" s="1"/>
  <c r="S15" i="171" s="1"/>
  <c r="R10" i="171"/>
  <c r="R13" i="171" s="1"/>
  <c r="R15" i="171" s="1"/>
  <c r="Q10" i="171"/>
  <c r="Q13" i="171" s="1"/>
  <c r="Q15" i="171" s="1"/>
  <c r="P10" i="171"/>
  <c r="P13" i="171" s="1"/>
  <c r="P15" i="171" s="1"/>
  <c r="O10" i="171"/>
  <c r="O13" i="171" s="1"/>
  <c r="O15" i="171" s="1"/>
  <c r="N10" i="171"/>
  <c r="N13" i="171" s="1"/>
  <c r="N15" i="171" s="1"/>
  <c r="AD10" i="171"/>
  <c r="AD13" i="171" s="1"/>
  <c r="AD15" i="171" s="1"/>
  <c r="M10" i="171"/>
  <c r="M13" i="171" s="1"/>
  <c r="M15" i="171" s="1"/>
  <c r="AC10" i="171"/>
  <c r="AC13" i="171" s="1"/>
  <c r="AC15" i="171" s="1"/>
  <c r="L10" i="171"/>
  <c r="L13" i="171" s="1"/>
  <c r="L15" i="171" s="1"/>
  <c r="AB10" i="171"/>
  <c r="AB13" i="171" s="1"/>
  <c r="AB15" i="171" s="1"/>
  <c r="G10" i="171"/>
  <c r="G13" i="171" s="1"/>
  <c r="G15" i="171" s="1"/>
  <c r="K10" i="171"/>
  <c r="K13" i="171" s="1"/>
  <c r="K15" i="171" s="1"/>
  <c r="AA10" i="171"/>
  <c r="AA13" i="171" s="1"/>
  <c r="AA15" i="171" s="1"/>
  <c r="J10" i="171"/>
  <c r="J13" i="171" s="1"/>
  <c r="J15" i="171" s="1"/>
  <c r="Z10" i="171"/>
  <c r="Z13" i="171" s="1"/>
  <c r="Z15" i="171" s="1"/>
  <c r="U10" i="171"/>
  <c r="U13" i="171" s="1"/>
  <c r="U15" i="171" s="1"/>
  <c r="D23" i="170"/>
  <c r="D21" i="170"/>
  <c r="D22" i="170"/>
  <c r="H33" i="170"/>
  <c r="G33" i="170"/>
  <c r="AD33" i="170"/>
  <c r="AD36" i="170" s="1"/>
  <c r="AD38" i="170" s="1"/>
  <c r="O33" i="170"/>
  <c r="O36" i="170" s="1"/>
  <c r="O38" i="170" s="1"/>
  <c r="AC33" i="170"/>
  <c r="AC36" i="170" s="1"/>
  <c r="AC38" i="170" s="1"/>
  <c r="AB33" i="170"/>
  <c r="AB36" i="170" s="1"/>
  <c r="AB38" i="170" s="1"/>
  <c r="U33" i="170"/>
  <c r="U36" i="170" s="1"/>
  <c r="U38" i="170" s="1"/>
  <c r="Y33" i="170"/>
  <c r="Y36" i="170" s="1"/>
  <c r="Y38" i="170" s="1"/>
  <c r="X33" i="170"/>
  <c r="X36" i="170" s="1"/>
  <c r="X38" i="170" s="1"/>
  <c r="M33" i="170"/>
  <c r="M36" i="170" s="1"/>
  <c r="M38" i="170" s="1"/>
  <c r="S33" i="170"/>
  <c r="S36" i="170" s="1"/>
  <c r="S38" i="170" s="1"/>
  <c r="I33" i="170"/>
  <c r="V33" i="170"/>
  <c r="V36" i="170" s="1"/>
  <c r="V38" i="170" s="1"/>
  <c r="R33" i="170"/>
  <c r="R36" i="170" s="1"/>
  <c r="R38" i="170" s="1"/>
  <c r="Q33" i="170"/>
  <c r="Q36" i="170" s="1"/>
  <c r="Q38" i="170" s="1"/>
  <c r="P33" i="170"/>
  <c r="P36" i="170" s="1"/>
  <c r="P38" i="170" s="1"/>
  <c r="AA33" i="170"/>
  <c r="AA36" i="170" s="1"/>
  <c r="AA38" i="170" s="1"/>
  <c r="Z33" i="170"/>
  <c r="Z36" i="170" s="1"/>
  <c r="Z38" i="170" s="1"/>
  <c r="K33" i="170"/>
  <c r="L33" i="170"/>
  <c r="L36" i="170" s="1"/>
  <c r="L38" i="170" s="1"/>
  <c r="J33" i="170"/>
  <c r="N33" i="170"/>
  <c r="N36" i="170" s="1"/>
  <c r="N38" i="170" s="1"/>
  <c r="W33" i="170"/>
  <c r="W36" i="170" s="1"/>
  <c r="W38" i="170" s="1"/>
  <c r="T33" i="170"/>
  <c r="T36" i="170" s="1"/>
  <c r="T38" i="170" s="1"/>
  <c r="F79" i="160"/>
  <c r="F55" i="160"/>
  <c r="F103" i="160"/>
  <c r="H6" i="144"/>
  <c r="U33" i="143"/>
  <c r="V33" i="143"/>
  <c r="H33" i="143"/>
  <c r="X33" i="143"/>
  <c r="Z33" i="143"/>
  <c r="L33" i="143"/>
  <c r="I33" i="143"/>
  <c r="Y33" i="143"/>
  <c r="AB33" i="143"/>
  <c r="J33" i="143"/>
  <c r="K33" i="143"/>
  <c r="AA33" i="143"/>
  <c r="M33" i="143"/>
  <c r="AC33" i="143"/>
  <c r="N33" i="143"/>
  <c r="AD33" i="143"/>
  <c r="O33" i="143"/>
  <c r="W33" i="143"/>
  <c r="P33" i="143"/>
  <c r="Q33" i="143"/>
  <c r="G33" i="143"/>
  <c r="R33" i="143"/>
  <c r="S33" i="143"/>
  <c r="T33" i="143"/>
  <c r="E82" i="166"/>
  <c r="E82" i="168"/>
  <c r="AD57" i="168"/>
  <c r="AD61" i="168" s="1"/>
  <c r="AD63" i="168" s="1"/>
  <c r="N57" i="168"/>
  <c r="N61" i="168" s="1"/>
  <c r="N63" i="168" s="1"/>
  <c r="Y57" i="168"/>
  <c r="Y61" i="168" s="1"/>
  <c r="Y63" i="168" s="1"/>
  <c r="F57" i="168"/>
  <c r="I57" i="168"/>
  <c r="AC57" i="168"/>
  <c r="AC61" i="168" s="1"/>
  <c r="AC63" i="168" s="1"/>
  <c r="X57" i="168"/>
  <c r="X61" i="168" s="1"/>
  <c r="X63" i="168" s="1"/>
  <c r="U57" i="168"/>
  <c r="U61" i="168" s="1"/>
  <c r="U63" i="168" s="1"/>
  <c r="Q57" i="168"/>
  <c r="Q61" i="168" s="1"/>
  <c r="Q63" i="168" s="1"/>
  <c r="M57" i="168"/>
  <c r="M61" i="168" s="1"/>
  <c r="M63" i="168" s="1"/>
  <c r="H57" i="168"/>
  <c r="T57" i="168"/>
  <c r="T61" i="168" s="1"/>
  <c r="T63" i="168" s="1"/>
  <c r="P57" i="168"/>
  <c r="P61" i="168" s="1"/>
  <c r="P63" i="168" s="1"/>
  <c r="AB57" i="168"/>
  <c r="AB61" i="168" s="1"/>
  <c r="AB63" i="168" s="1"/>
  <c r="W57" i="168"/>
  <c r="W61" i="168" s="1"/>
  <c r="W63" i="168" s="1"/>
  <c r="R57" i="168"/>
  <c r="R61" i="168" s="1"/>
  <c r="R63" i="168" s="1"/>
  <c r="O57" i="168"/>
  <c r="O61" i="168" s="1"/>
  <c r="O63" i="168" s="1"/>
  <c r="L57" i="168"/>
  <c r="L61" i="168" s="1"/>
  <c r="L63" i="168" s="1"/>
  <c r="G57" i="168"/>
  <c r="S57" i="168"/>
  <c r="S61" i="168" s="1"/>
  <c r="S63" i="168" s="1"/>
  <c r="AA57" i="168"/>
  <c r="AA61" i="168" s="1"/>
  <c r="AA63" i="168" s="1"/>
  <c r="K57" i="168"/>
  <c r="Z57" i="168"/>
  <c r="Z61" i="168" s="1"/>
  <c r="Z63" i="168" s="1"/>
  <c r="V57" i="168"/>
  <c r="V61" i="168" s="1"/>
  <c r="V63" i="168" s="1"/>
  <c r="J57" i="168"/>
  <c r="X56" i="167"/>
  <c r="X60" i="167" s="1"/>
  <c r="X62" i="167" s="1"/>
  <c r="AD56" i="167"/>
  <c r="AD60" i="167" s="1"/>
  <c r="AD62" i="167" s="1"/>
  <c r="Y56" i="167"/>
  <c r="Y60" i="167" s="1"/>
  <c r="Y62" i="167" s="1"/>
  <c r="N56" i="167"/>
  <c r="N60" i="167" s="1"/>
  <c r="N62" i="167" s="1"/>
  <c r="H56" i="167"/>
  <c r="H60" i="167" s="1"/>
  <c r="H62" i="167" s="1"/>
  <c r="Z56" i="167"/>
  <c r="Z60" i="167" s="1"/>
  <c r="Z62" i="167" s="1"/>
  <c r="W56" i="167"/>
  <c r="W60" i="167" s="1"/>
  <c r="W62" i="167" s="1"/>
  <c r="J56" i="167"/>
  <c r="J60" i="167" s="1"/>
  <c r="J62" i="167" s="1"/>
  <c r="G56" i="167"/>
  <c r="G60" i="167" s="1"/>
  <c r="G62" i="167" s="1"/>
  <c r="I56" i="167"/>
  <c r="I60" i="167" s="1"/>
  <c r="I62" i="167" s="1"/>
  <c r="V56" i="167"/>
  <c r="V60" i="167" s="1"/>
  <c r="V62" i="167" s="1"/>
  <c r="AA56" i="167"/>
  <c r="AA60" i="167" s="1"/>
  <c r="AA62" i="167" s="1"/>
  <c r="F56" i="167"/>
  <c r="F60" i="167" s="1"/>
  <c r="F62" i="167" s="1"/>
  <c r="U56" i="167"/>
  <c r="U60" i="167" s="1"/>
  <c r="U62" i="167" s="1"/>
  <c r="T56" i="167"/>
  <c r="T60" i="167" s="1"/>
  <c r="T62" i="167" s="1"/>
  <c r="S56" i="167"/>
  <c r="S60" i="167" s="1"/>
  <c r="S62" i="167" s="1"/>
  <c r="E80" i="167"/>
  <c r="R56" i="167"/>
  <c r="R60" i="167" s="1"/>
  <c r="R62" i="167" s="1"/>
  <c r="Q56" i="167"/>
  <c r="Q60" i="167" s="1"/>
  <c r="Q62" i="167" s="1"/>
  <c r="AB56" i="167"/>
  <c r="AB60" i="167" s="1"/>
  <c r="AB62" i="167" s="1"/>
  <c r="M56" i="167"/>
  <c r="M60" i="167" s="1"/>
  <c r="M62" i="167" s="1"/>
  <c r="P56" i="167"/>
  <c r="P60" i="167" s="1"/>
  <c r="P62" i="167" s="1"/>
  <c r="L56" i="167"/>
  <c r="L60" i="167" s="1"/>
  <c r="L62" i="167" s="1"/>
  <c r="O56" i="167"/>
  <c r="O60" i="167" s="1"/>
  <c r="O62" i="167" s="1"/>
  <c r="K56" i="167"/>
  <c r="K60" i="167" s="1"/>
  <c r="K62" i="167" s="1"/>
  <c r="AC56" i="167"/>
  <c r="AC60" i="167" s="1"/>
  <c r="AC62" i="167" s="1"/>
  <c r="E85" i="168"/>
  <c r="K60" i="168"/>
  <c r="K61" i="168" s="1"/>
  <c r="K63" i="168" s="1"/>
  <c r="J60" i="168"/>
  <c r="J61" i="168" s="1"/>
  <c r="J63" i="168" s="1"/>
  <c r="I60" i="168"/>
  <c r="H60" i="168"/>
  <c r="G60" i="168"/>
  <c r="F60" i="168"/>
  <c r="E61" i="168"/>
  <c r="E63" i="168" s="1"/>
  <c r="H86" i="166"/>
  <c r="G86" i="166"/>
  <c r="K86" i="166"/>
  <c r="J86" i="166"/>
  <c r="I86" i="166"/>
  <c r="E111" i="166"/>
  <c r="R82" i="166"/>
  <c r="X82" i="166"/>
  <c r="Q82" i="166"/>
  <c r="H82" i="166"/>
  <c r="P82" i="166"/>
  <c r="W82" i="166"/>
  <c r="O82" i="166"/>
  <c r="G82" i="166"/>
  <c r="L82" i="166"/>
  <c r="AD82" i="166"/>
  <c r="V82" i="166"/>
  <c r="N82" i="166"/>
  <c r="AC82" i="166"/>
  <c r="AA82" i="166"/>
  <c r="K82" i="166"/>
  <c r="Z82" i="166"/>
  <c r="U82" i="166"/>
  <c r="J82" i="166"/>
  <c r="AB82" i="166"/>
  <c r="T82" i="166"/>
  <c r="Y82" i="166"/>
  <c r="S82" i="166"/>
  <c r="I82" i="166"/>
  <c r="M82" i="166"/>
  <c r="F50" i="120"/>
  <c r="C9" i="168"/>
  <c r="F59" i="166"/>
  <c r="F109" i="166" s="1"/>
  <c r="F134" i="166" s="1"/>
  <c r="AD59" i="166"/>
  <c r="AD109" i="166" s="1"/>
  <c r="M59" i="166"/>
  <c r="M109" i="166" s="1"/>
  <c r="H59" i="166"/>
  <c r="H109" i="166" s="1"/>
  <c r="S59" i="166"/>
  <c r="S109" i="166" s="1"/>
  <c r="N59" i="166"/>
  <c r="N109" i="166" s="1"/>
  <c r="Q59" i="166"/>
  <c r="Q109" i="166" s="1"/>
  <c r="T59" i="166"/>
  <c r="T109" i="166" s="1"/>
  <c r="J59" i="166"/>
  <c r="J109" i="166" s="1"/>
  <c r="P59" i="166"/>
  <c r="P109" i="166" s="1"/>
  <c r="Y59" i="166"/>
  <c r="Y109" i="166" s="1"/>
  <c r="AA59" i="166"/>
  <c r="AA109" i="166" s="1"/>
  <c r="O59" i="166"/>
  <c r="O109" i="166" s="1"/>
  <c r="I59" i="166"/>
  <c r="I109" i="166" s="1"/>
  <c r="U59" i="166"/>
  <c r="U109" i="166" s="1"/>
  <c r="Z59" i="166"/>
  <c r="Z109" i="166" s="1"/>
  <c r="W59" i="166"/>
  <c r="W109" i="166" s="1"/>
  <c r="V59" i="166"/>
  <c r="V109" i="166" s="1"/>
  <c r="R59" i="166"/>
  <c r="R109" i="166" s="1"/>
  <c r="AC59" i="166"/>
  <c r="AC109" i="166" s="1"/>
  <c r="K59" i="166"/>
  <c r="K109" i="166" s="1"/>
  <c r="L59" i="166"/>
  <c r="L109" i="166" s="1"/>
  <c r="G59" i="166"/>
  <c r="G109" i="166" s="1"/>
  <c r="X59" i="166"/>
  <c r="X109" i="166" s="1"/>
  <c r="AB59" i="166"/>
  <c r="AB109" i="166" s="1"/>
  <c r="AB33" i="168"/>
  <c r="K33" i="168"/>
  <c r="Z33" i="168"/>
  <c r="L33" i="168"/>
  <c r="J33" i="168"/>
  <c r="AA33" i="168"/>
  <c r="Q33" i="168"/>
  <c r="P33" i="168"/>
  <c r="W33" i="168"/>
  <c r="O33" i="168"/>
  <c r="G33" i="168"/>
  <c r="Y33" i="168"/>
  <c r="AD33" i="168"/>
  <c r="V33" i="168"/>
  <c r="U33" i="168"/>
  <c r="S33" i="168"/>
  <c r="X33" i="168"/>
  <c r="N33" i="168"/>
  <c r="AC33" i="168"/>
  <c r="M33" i="168"/>
  <c r="T33" i="168"/>
  <c r="I33" i="168"/>
  <c r="R33" i="168"/>
  <c r="H33" i="168"/>
  <c r="K35" i="168"/>
  <c r="J35" i="168"/>
  <c r="I35" i="168"/>
  <c r="H35" i="168"/>
  <c r="F35" i="168"/>
  <c r="G35" i="168"/>
  <c r="K83" i="167"/>
  <c r="J83" i="167"/>
  <c r="I83" i="167"/>
  <c r="H83" i="167"/>
  <c r="G83" i="167"/>
  <c r="F83" i="167"/>
  <c r="D23" i="167"/>
  <c r="D21" i="167"/>
  <c r="F35" i="167"/>
  <c r="F36" i="167" s="1"/>
  <c r="F38" i="167" s="1"/>
  <c r="K35" i="167"/>
  <c r="K36" i="167" s="1"/>
  <c r="K38" i="167" s="1"/>
  <c r="J35" i="167"/>
  <c r="J36" i="167" s="1"/>
  <c r="J38" i="167" s="1"/>
  <c r="I35" i="167"/>
  <c r="I36" i="167" s="1"/>
  <c r="I38" i="167" s="1"/>
  <c r="H35" i="167"/>
  <c r="H36" i="167" s="1"/>
  <c r="H38" i="167" s="1"/>
  <c r="G35" i="167"/>
  <c r="G36" i="167" s="1"/>
  <c r="G38" i="167" s="1"/>
  <c r="E36" i="167"/>
  <c r="E38" i="167" s="1"/>
  <c r="P51" i="119"/>
  <c r="G35" i="165"/>
  <c r="I35" i="165"/>
  <c r="H35" i="165"/>
  <c r="K35" i="165"/>
  <c r="J35" i="165"/>
  <c r="H12" i="163"/>
  <c r="I12" i="163"/>
  <c r="K12" i="163"/>
  <c r="K13" i="163" s="1"/>
  <c r="K15" i="163" s="1"/>
  <c r="E12" i="163"/>
  <c r="E13" i="163" s="1"/>
  <c r="E15" i="163" s="1"/>
  <c r="J12" i="163"/>
  <c r="J13" i="163" s="1"/>
  <c r="J15" i="163" s="1"/>
  <c r="G12" i="163"/>
  <c r="G13" i="163" s="1"/>
  <c r="G15" i="163" s="1"/>
  <c r="F12" i="163"/>
  <c r="F13" i="163" s="1"/>
  <c r="F15" i="163" s="1"/>
  <c r="O9" i="164"/>
  <c r="P9" i="164"/>
  <c r="E9" i="164"/>
  <c r="E32" i="164" s="1"/>
  <c r="AB32" i="164" s="1"/>
  <c r="N9" i="164"/>
  <c r="W9" i="164"/>
  <c r="AA57" i="164"/>
  <c r="E82" i="164"/>
  <c r="W57" i="164"/>
  <c r="S57" i="164"/>
  <c r="Z57" i="164"/>
  <c r="V57" i="164"/>
  <c r="M57" i="164"/>
  <c r="Y57" i="164"/>
  <c r="R57" i="164"/>
  <c r="N57" i="164"/>
  <c r="X57" i="164"/>
  <c r="U57" i="164"/>
  <c r="T57" i="164"/>
  <c r="H57" i="164"/>
  <c r="J57" i="164"/>
  <c r="P57" i="164"/>
  <c r="L57" i="164"/>
  <c r="AB57" i="164"/>
  <c r="I57" i="164"/>
  <c r="Q57" i="164"/>
  <c r="AC57" i="164"/>
  <c r="AD57" i="164"/>
  <c r="G57" i="164"/>
  <c r="K57" i="164"/>
  <c r="O57" i="164"/>
  <c r="F57" i="164"/>
  <c r="U9" i="164"/>
  <c r="C33" i="163"/>
  <c r="Y9" i="164"/>
  <c r="AA34" i="163"/>
  <c r="AA59" i="163" s="1"/>
  <c r="AD34" i="163"/>
  <c r="AD59" i="163" s="1"/>
  <c r="I34" i="163"/>
  <c r="P34" i="163"/>
  <c r="N34" i="163"/>
  <c r="M34" i="163"/>
  <c r="AC34" i="163"/>
  <c r="T34" i="163"/>
  <c r="AB34" i="163"/>
  <c r="AB59" i="163" s="1"/>
  <c r="U34" i="163"/>
  <c r="S34" i="163"/>
  <c r="V34" i="163"/>
  <c r="V59" i="163" s="1"/>
  <c r="R34" i="163"/>
  <c r="Q34" i="163"/>
  <c r="O34" i="163"/>
  <c r="O59" i="163" s="1"/>
  <c r="L34" i="163"/>
  <c r="L59" i="163" s="1"/>
  <c r="K34" i="163"/>
  <c r="K59" i="163" s="1"/>
  <c r="J34" i="163"/>
  <c r="J59" i="163" s="1"/>
  <c r="Z34" i="163"/>
  <c r="X34" i="163"/>
  <c r="Y34" i="163"/>
  <c r="F34" i="163"/>
  <c r="H34" i="163"/>
  <c r="G34" i="163"/>
  <c r="W34" i="163"/>
  <c r="H13" i="163"/>
  <c r="H15" i="163" s="1"/>
  <c r="Q13" i="163"/>
  <c r="Q15" i="163" s="1"/>
  <c r="S13" i="163"/>
  <c r="S15" i="163" s="1"/>
  <c r="U13" i="163"/>
  <c r="U15" i="163" s="1"/>
  <c r="AC59" i="163"/>
  <c r="AC13" i="163"/>
  <c r="AC15" i="163" s="1"/>
  <c r="AA13" i="163"/>
  <c r="AA15" i="163" s="1"/>
  <c r="R13" i="163"/>
  <c r="R15" i="163" s="1"/>
  <c r="AB13" i="165"/>
  <c r="AB15" i="165" s="1"/>
  <c r="M13" i="163"/>
  <c r="M15" i="163" s="1"/>
  <c r="Y13" i="163"/>
  <c r="Y15" i="163" s="1"/>
  <c r="L13" i="163"/>
  <c r="L15" i="163" s="1"/>
  <c r="T13" i="163"/>
  <c r="T15" i="163" s="1"/>
  <c r="V13" i="163"/>
  <c r="V15" i="163" s="1"/>
  <c r="Z13" i="163"/>
  <c r="Z15" i="163" s="1"/>
  <c r="I13" i="163"/>
  <c r="I15" i="163" s="1"/>
  <c r="P13" i="165"/>
  <c r="P15" i="165" s="1"/>
  <c r="W13" i="163"/>
  <c r="W15" i="163" s="1"/>
  <c r="N59" i="163"/>
  <c r="N13" i="163"/>
  <c r="N15" i="163" s="1"/>
  <c r="P59" i="163"/>
  <c r="P13" i="163"/>
  <c r="P15" i="163" s="1"/>
  <c r="AD13" i="163"/>
  <c r="AD15" i="163" s="1"/>
  <c r="AB13" i="163"/>
  <c r="AB15" i="163" s="1"/>
  <c r="X13" i="163"/>
  <c r="X15" i="163" s="1"/>
  <c r="O13" i="163"/>
  <c r="O15" i="163" s="1"/>
  <c r="U13" i="165"/>
  <c r="U15" i="165" s="1"/>
  <c r="J13" i="165"/>
  <c r="J15" i="165" s="1"/>
  <c r="K9" i="164"/>
  <c r="S13" i="165"/>
  <c r="S15" i="165" s="1"/>
  <c r="X13" i="165"/>
  <c r="X15" i="165" s="1"/>
  <c r="AD13" i="165"/>
  <c r="AD15" i="165" s="1"/>
  <c r="Q9" i="164"/>
  <c r="R9" i="164"/>
  <c r="L13" i="165"/>
  <c r="L15" i="165" s="1"/>
  <c r="AD9" i="164"/>
  <c r="R13" i="165"/>
  <c r="R15" i="165" s="1"/>
  <c r="Q13" i="165"/>
  <c r="Q15" i="165" s="1"/>
  <c r="K13" i="165"/>
  <c r="K15" i="165" s="1"/>
  <c r="W13" i="165"/>
  <c r="W15" i="165" s="1"/>
  <c r="F33" i="165"/>
  <c r="Y13" i="165"/>
  <c r="Y15" i="165" s="1"/>
  <c r="T13" i="165"/>
  <c r="T15" i="165" s="1"/>
  <c r="X77" i="164"/>
  <c r="X79" i="164" s="1"/>
  <c r="O77" i="164"/>
  <c r="O79" i="164" s="1"/>
  <c r="F79" i="164"/>
  <c r="W77" i="164"/>
  <c r="W79" i="164" s="1"/>
  <c r="V77" i="164"/>
  <c r="V79" i="164" s="1"/>
  <c r="AA77" i="164"/>
  <c r="AA79" i="164" s="1"/>
  <c r="K77" i="164"/>
  <c r="K79" i="164" s="1"/>
  <c r="S77" i="164"/>
  <c r="S79" i="164" s="1"/>
  <c r="Q77" i="164"/>
  <c r="Q79" i="164" s="1"/>
  <c r="Y77" i="164"/>
  <c r="Y79" i="164" s="1"/>
  <c r="R77" i="164"/>
  <c r="R79" i="164" s="1"/>
  <c r="U77" i="164"/>
  <c r="U79" i="164" s="1"/>
  <c r="AC77" i="164"/>
  <c r="AC79" i="164" s="1"/>
  <c r="T77" i="164"/>
  <c r="T79" i="164" s="1"/>
  <c r="M77" i="164"/>
  <c r="M79" i="164" s="1"/>
  <c r="N77" i="164"/>
  <c r="N79" i="164" s="1"/>
  <c r="AB77" i="164"/>
  <c r="AB79" i="164" s="1"/>
  <c r="J77" i="164"/>
  <c r="J79" i="164" s="1"/>
  <c r="L77" i="164"/>
  <c r="L79" i="164" s="1"/>
  <c r="I77" i="164"/>
  <c r="I79" i="164" s="1"/>
  <c r="H77" i="164"/>
  <c r="H79" i="164" s="1"/>
  <c r="G77" i="164"/>
  <c r="G79" i="164" s="1"/>
  <c r="AD77" i="164"/>
  <c r="AD79" i="164" s="1"/>
  <c r="Z77" i="164"/>
  <c r="Z79" i="164" s="1"/>
  <c r="P77" i="164"/>
  <c r="P79" i="164" s="1"/>
  <c r="AC13" i="165"/>
  <c r="AC15" i="165" s="1"/>
  <c r="Z13" i="165"/>
  <c r="Z15" i="165" s="1"/>
  <c r="I76" i="165"/>
  <c r="I77" i="165" s="1"/>
  <c r="AA76" i="165"/>
  <c r="AA77" i="165" s="1"/>
  <c r="W76" i="165"/>
  <c r="W77" i="165" s="1"/>
  <c r="M76" i="165"/>
  <c r="M77" i="165" s="1"/>
  <c r="L76" i="165"/>
  <c r="L77" i="165" s="1"/>
  <c r="K76" i="165"/>
  <c r="K77" i="165" s="1"/>
  <c r="Z76" i="165"/>
  <c r="Z77" i="165" s="1"/>
  <c r="R76" i="165"/>
  <c r="R77" i="165" s="1"/>
  <c r="O76" i="165"/>
  <c r="O77" i="165" s="1"/>
  <c r="G76" i="165"/>
  <c r="G77" i="165" s="1"/>
  <c r="J76" i="165"/>
  <c r="J77" i="165" s="1"/>
  <c r="F77" i="165"/>
  <c r="V76" i="165"/>
  <c r="V77" i="165" s="1"/>
  <c r="T76" i="165"/>
  <c r="T77" i="165" s="1"/>
  <c r="U76" i="165"/>
  <c r="U77" i="165" s="1"/>
  <c r="S76" i="165"/>
  <c r="S77" i="165" s="1"/>
  <c r="P76" i="165"/>
  <c r="P77" i="165" s="1"/>
  <c r="Q76" i="165"/>
  <c r="Q77" i="165" s="1"/>
  <c r="H76" i="165"/>
  <c r="H77" i="165" s="1"/>
  <c r="Y76" i="165"/>
  <c r="Y77" i="165" s="1"/>
  <c r="AD76" i="165"/>
  <c r="AD77" i="165" s="1"/>
  <c r="AC76" i="165"/>
  <c r="AC77" i="165" s="1"/>
  <c r="AB76" i="165"/>
  <c r="AB77" i="165" s="1"/>
  <c r="N76" i="165"/>
  <c r="N77" i="165" s="1"/>
  <c r="X76" i="165"/>
  <c r="X77" i="165" s="1"/>
  <c r="N13" i="165"/>
  <c r="N15" i="165" s="1"/>
  <c r="M13" i="165"/>
  <c r="M15" i="165" s="1"/>
  <c r="C55" i="165"/>
  <c r="E55" i="165" s="1"/>
  <c r="P41" i="119"/>
  <c r="C59" i="165" s="1"/>
  <c r="E59" i="165" s="1"/>
  <c r="AA13" i="165"/>
  <c r="AA15" i="165" s="1"/>
  <c r="O13" i="165"/>
  <c r="O15" i="165" s="1"/>
  <c r="M28" i="165"/>
  <c r="M29" i="165" s="1"/>
  <c r="J28" i="165"/>
  <c r="J29" i="165" s="1"/>
  <c r="AA28" i="165"/>
  <c r="AA29" i="165" s="1"/>
  <c r="H28" i="165"/>
  <c r="H29" i="165" s="1"/>
  <c r="K28" i="165"/>
  <c r="K29" i="165" s="1"/>
  <c r="G28" i="165"/>
  <c r="G29" i="165" s="1"/>
  <c r="AB28" i="165"/>
  <c r="AB29" i="165" s="1"/>
  <c r="F29" i="165"/>
  <c r="L28" i="165"/>
  <c r="L29" i="165" s="1"/>
  <c r="Z28" i="165"/>
  <c r="Z29" i="165" s="1"/>
  <c r="Y28" i="165"/>
  <c r="Y29" i="165" s="1"/>
  <c r="O28" i="165"/>
  <c r="O29" i="165" s="1"/>
  <c r="X28" i="165"/>
  <c r="X29" i="165" s="1"/>
  <c r="W28" i="165"/>
  <c r="W29" i="165" s="1"/>
  <c r="T28" i="165"/>
  <c r="T29" i="165" s="1"/>
  <c r="R28" i="165"/>
  <c r="R29" i="165" s="1"/>
  <c r="Q28" i="165"/>
  <c r="Q29" i="165" s="1"/>
  <c r="P28" i="165"/>
  <c r="P29" i="165" s="1"/>
  <c r="AD28" i="165"/>
  <c r="AD29" i="165" s="1"/>
  <c r="V28" i="165"/>
  <c r="V29" i="165" s="1"/>
  <c r="N28" i="165"/>
  <c r="N29" i="165" s="1"/>
  <c r="U28" i="165"/>
  <c r="U29" i="165" s="1"/>
  <c r="AC28" i="165"/>
  <c r="AC29" i="165" s="1"/>
  <c r="S28" i="165"/>
  <c r="S29" i="165" s="1"/>
  <c r="I28" i="165"/>
  <c r="I29" i="165" s="1"/>
  <c r="H13" i="165"/>
  <c r="H15" i="165" s="1"/>
  <c r="I13" i="165"/>
  <c r="I15" i="165" s="1"/>
  <c r="F13" i="165"/>
  <c r="F15" i="165" s="1"/>
  <c r="E80" i="165"/>
  <c r="S56" i="165"/>
  <c r="AA56" i="165"/>
  <c r="R56" i="165"/>
  <c r="Y56" i="165"/>
  <c r="AB56" i="165"/>
  <c r="T56" i="165"/>
  <c r="M56" i="165"/>
  <c r="H56" i="165"/>
  <c r="I56" i="165"/>
  <c r="V56" i="165"/>
  <c r="Z56" i="165"/>
  <c r="L56" i="165"/>
  <c r="AC56" i="165"/>
  <c r="K56" i="165"/>
  <c r="AD56" i="165"/>
  <c r="Q56" i="165"/>
  <c r="P56" i="165"/>
  <c r="X56" i="165"/>
  <c r="O56" i="165"/>
  <c r="N56" i="165"/>
  <c r="W56" i="165"/>
  <c r="J56" i="165"/>
  <c r="G56" i="165"/>
  <c r="U56" i="165"/>
  <c r="F56" i="165"/>
  <c r="G13" i="165"/>
  <c r="G15" i="165" s="1"/>
  <c r="V13" i="165"/>
  <c r="V15" i="165" s="1"/>
  <c r="T28" i="164"/>
  <c r="T29" i="164" s="1"/>
  <c r="AC28" i="164"/>
  <c r="AC29" i="164" s="1"/>
  <c r="R28" i="164"/>
  <c r="R29" i="164" s="1"/>
  <c r="X28" i="164"/>
  <c r="X29" i="164" s="1"/>
  <c r="S28" i="164"/>
  <c r="S29" i="164" s="1"/>
  <c r="K28" i="164"/>
  <c r="K29" i="164" s="1"/>
  <c r="F29" i="164"/>
  <c r="AA28" i="164"/>
  <c r="AA29" i="164" s="1"/>
  <c r="M28" i="164"/>
  <c r="M29" i="164" s="1"/>
  <c r="Y28" i="164"/>
  <c r="Y29" i="164" s="1"/>
  <c r="P28" i="164"/>
  <c r="P29" i="164" s="1"/>
  <c r="AB28" i="164"/>
  <c r="AB29" i="164" s="1"/>
  <c r="AD28" i="164"/>
  <c r="AD29" i="164" s="1"/>
  <c r="W28" i="164"/>
  <c r="W29" i="164" s="1"/>
  <c r="H28" i="164"/>
  <c r="H29" i="164" s="1"/>
  <c r="I28" i="164"/>
  <c r="I29" i="164" s="1"/>
  <c r="N28" i="164"/>
  <c r="N29" i="164" s="1"/>
  <c r="U28" i="164"/>
  <c r="U29" i="164" s="1"/>
  <c r="O28" i="164"/>
  <c r="O29" i="164" s="1"/>
  <c r="Z28" i="164"/>
  <c r="Z29" i="164" s="1"/>
  <c r="J28" i="164"/>
  <c r="J29" i="164" s="1"/>
  <c r="G28" i="164"/>
  <c r="G29" i="164" s="1"/>
  <c r="V28" i="164"/>
  <c r="V29" i="164" s="1"/>
  <c r="Q28" i="164"/>
  <c r="Q29" i="164" s="1"/>
  <c r="L28" i="164"/>
  <c r="L29" i="164" s="1"/>
  <c r="W32" i="164"/>
  <c r="Z32" i="164"/>
  <c r="X32" i="164"/>
  <c r="S32" i="164"/>
  <c r="I32" i="164"/>
  <c r="R32" i="164"/>
  <c r="Q32" i="164"/>
  <c r="AC32" i="164"/>
  <c r="H32" i="164"/>
  <c r="F32" i="164"/>
  <c r="P32" i="164"/>
  <c r="O32" i="164"/>
  <c r="N32" i="164"/>
  <c r="T32" i="164"/>
  <c r="Y32" i="164"/>
  <c r="M10" i="164"/>
  <c r="L10" i="164"/>
  <c r="AA10" i="164"/>
  <c r="Z10" i="164"/>
  <c r="R10" i="164"/>
  <c r="P10" i="164"/>
  <c r="O10" i="164"/>
  <c r="AB10" i="164"/>
  <c r="Y10" i="164"/>
  <c r="X10" i="164"/>
  <c r="Q10" i="164"/>
  <c r="N10" i="164"/>
  <c r="W10" i="164"/>
  <c r="G10" i="164"/>
  <c r="V10" i="164"/>
  <c r="K10" i="164"/>
  <c r="F10" i="164"/>
  <c r="F33" i="164" s="1"/>
  <c r="I10" i="164"/>
  <c r="AD10" i="164"/>
  <c r="U10" i="164"/>
  <c r="S10" i="164"/>
  <c r="T10" i="164"/>
  <c r="J10" i="164"/>
  <c r="H10" i="164"/>
  <c r="AC10" i="164"/>
  <c r="E13" i="165"/>
  <c r="E15" i="165" s="1"/>
  <c r="F38" i="119"/>
  <c r="Q32" i="160"/>
  <c r="AA32" i="160"/>
  <c r="Z32" i="160"/>
  <c r="Y32" i="160"/>
  <c r="X32" i="160"/>
  <c r="S32" i="160"/>
  <c r="T32" i="160"/>
  <c r="U32" i="160"/>
  <c r="G32" i="160"/>
  <c r="AD32" i="160"/>
  <c r="N32" i="160"/>
  <c r="AC32" i="160"/>
  <c r="H32" i="160"/>
  <c r="M32" i="160"/>
  <c r="AB32" i="160"/>
  <c r="I32" i="160"/>
  <c r="L32" i="160"/>
  <c r="O32" i="160"/>
  <c r="K32" i="160"/>
  <c r="R32" i="160"/>
  <c r="E32" i="160"/>
  <c r="J32" i="160"/>
  <c r="P32" i="160"/>
  <c r="W32" i="160"/>
  <c r="F32" i="160"/>
  <c r="V32" i="160"/>
  <c r="E61" i="160"/>
  <c r="K36" i="160"/>
  <c r="K61" i="160" s="1"/>
  <c r="G36" i="160"/>
  <c r="G61" i="160" s="1"/>
  <c r="H36" i="160"/>
  <c r="H61" i="160" s="1"/>
  <c r="I36" i="160"/>
  <c r="I61" i="160" s="1"/>
  <c r="J36" i="160"/>
  <c r="J61" i="160" s="1"/>
  <c r="E36" i="160"/>
  <c r="F36" i="160"/>
  <c r="F61" i="160" s="1"/>
  <c r="F86" i="160" s="1"/>
  <c r="N8" i="161"/>
  <c r="P8" i="161"/>
  <c r="L8" i="161"/>
  <c r="J8" i="161"/>
  <c r="H8" i="161"/>
  <c r="E8" i="161"/>
  <c r="Z8" i="161"/>
  <c r="H8" i="160"/>
  <c r="U8" i="160"/>
  <c r="T8" i="160"/>
  <c r="O8" i="160"/>
  <c r="F8" i="160"/>
  <c r="S8" i="160"/>
  <c r="G8" i="160"/>
  <c r="Z8" i="160"/>
  <c r="Y8" i="160"/>
  <c r="X8" i="160"/>
  <c r="R8" i="160"/>
  <c r="N8" i="160"/>
  <c r="Q8" i="160"/>
  <c r="M8" i="160"/>
  <c r="P8" i="160"/>
  <c r="L8" i="160"/>
  <c r="AD8" i="160"/>
  <c r="AA8" i="160"/>
  <c r="K8" i="160"/>
  <c r="W8" i="160"/>
  <c r="AC8" i="160"/>
  <c r="V8" i="160"/>
  <c r="J8" i="160"/>
  <c r="E8" i="160"/>
  <c r="AB8" i="160"/>
  <c r="I8" i="160"/>
  <c r="M8" i="161"/>
  <c r="AB8" i="161"/>
  <c r="O8" i="161"/>
  <c r="Q8" i="161"/>
  <c r="F8" i="161"/>
  <c r="Y8" i="161"/>
  <c r="F109" i="160"/>
  <c r="F134" i="160" s="1"/>
  <c r="L56" i="162"/>
  <c r="P56" i="162"/>
  <c r="I56" i="162"/>
  <c r="AD56" i="162"/>
  <c r="Y56" i="162"/>
  <c r="O56" i="162"/>
  <c r="X56" i="162"/>
  <c r="U56" i="162"/>
  <c r="H56" i="162"/>
  <c r="N56" i="162"/>
  <c r="W56" i="162"/>
  <c r="J56" i="162"/>
  <c r="G56" i="162"/>
  <c r="F56" i="162"/>
  <c r="AA56" i="162"/>
  <c r="K56" i="162"/>
  <c r="Z56" i="162"/>
  <c r="V56" i="162"/>
  <c r="M56" i="162"/>
  <c r="AB56" i="162"/>
  <c r="T56" i="162"/>
  <c r="AC56" i="162"/>
  <c r="R56" i="162"/>
  <c r="Q56" i="162"/>
  <c r="S56" i="162"/>
  <c r="R44" i="118"/>
  <c r="S44" i="118" s="1"/>
  <c r="C58" i="162"/>
  <c r="F50" i="118"/>
  <c r="C9" i="162"/>
  <c r="C33" i="160" s="1"/>
  <c r="E39" i="118"/>
  <c r="Y55" i="161"/>
  <c r="E79" i="161"/>
  <c r="S55" i="161"/>
  <c r="M55" i="161"/>
  <c r="G55" i="161"/>
  <c r="F55" i="161"/>
  <c r="R55" i="161"/>
  <c r="AD55" i="161"/>
  <c r="Z55" i="161"/>
  <c r="H55" i="161"/>
  <c r="K55" i="161"/>
  <c r="X55" i="161"/>
  <c r="W55" i="161"/>
  <c r="U55" i="161"/>
  <c r="Q55" i="161"/>
  <c r="O55" i="161"/>
  <c r="AA55" i="161"/>
  <c r="N55" i="161"/>
  <c r="J55" i="161"/>
  <c r="T55" i="161"/>
  <c r="L55" i="161"/>
  <c r="AB55" i="161"/>
  <c r="V55" i="161"/>
  <c r="AC55" i="161"/>
  <c r="P55" i="161"/>
  <c r="I55" i="161"/>
  <c r="AA57" i="162"/>
  <c r="AD57" i="162"/>
  <c r="V57" i="162"/>
  <c r="H57" i="162"/>
  <c r="K57" i="162"/>
  <c r="F57" i="162"/>
  <c r="U57" i="162"/>
  <c r="G57" i="162"/>
  <c r="T57" i="162"/>
  <c r="R57" i="162"/>
  <c r="N57" i="162"/>
  <c r="O57" i="162"/>
  <c r="J57" i="162"/>
  <c r="S57" i="162"/>
  <c r="Q57" i="162"/>
  <c r="I57" i="162"/>
  <c r="X57" i="162"/>
  <c r="L57" i="162"/>
  <c r="P57" i="162"/>
  <c r="Z57" i="162"/>
  <c r="M57" i="162"/>
  <c r="W57" i="162"/>
  <c r="AC57" i="162"/>
  <c r="Y57" i="162"/>
  <c r="AB57" i="162"/>
  <c r="S56" i="161"/>
  <c r="E80" i="161"/>
  <c r="T56" i="161"/>
  <c r="O56" i="161"/>
  <c r="J56" i="161"/>
  <c r="I56" i="161"/>
  <c r="K56" i="161"/>
  <c r="X56" i="161"/>
  <c r="AA56" i="161"/>
  <c r="L56" i="161"/>
  <c r="M56" i="161"/>
  <c r="AB56" i="161"/>
  <c r="AC56" i="161"/>
  <c r="H56" i="161"/>
  <c r="N56" i="161"/>
  <c r="Q56" i="161"/>
  <c r="W56" i="161"/>
  <c r="G56" i="161"/>
  <c r="R56" i="161"/>
  <c r="V56" i="161"/>
  <c r="P56" i="161"/>
  <c r="F56" i="161"/>
  <c r="Z56" i="161"/>
  <c r="Y56" i="161"/>
  <c r="U56" i="161"/>
  <c r="AD56" i="161"/>
  <c r="Q41" i="118"/>
  <c r="C59" i="161" s="1"/>
  <c r="E59" i="161" s="1"/>
  <c r="AD8" i="162"/>
  <c r="AA8" i="162"/>
  <c r="S8" i="162"/>
  <c r="AC8" i="162"/>
  <c r="F8" i="162"/>
  <c r="M8" i="162"/>
  <c r="AB8" i="162"/>
  <c r="T8" i="162"/>
  <c r="L8" i="162"/>
  <c r="Y8" i="162"/>
  <c r="V8" i="162"/>
  <c r="I8" i="162"/>
  <c r="X8" i="162"/>
  <c r="W8" i="162"/>
  <c r="H8" i="162"/>
  <c r="R8" i="162"/>
  <c r="U8" i="162"/>
  <c r="Q8" i="162"/>
  <c r="P8" i="162"/>
  <c r="Z8" i="162"/>
  <c r="N8" i="162"/>
  <c r="K8" i="162"/>
  <c r="J8" i="162"/>
  <c r="O8" i="162"/>
  <c r="G8" i="162"/>
  <c r="E8" i="162"/>
  <c r="E31" i="162" s="1"/>
  <c r="E12" i="162"/>
  <c r="E35" i="162" s="1"/>
  <c r="K12" i="162"/>
  <c r="I12" i="162"/>
  <c r="F12" i="162"/>
  <c r="H12" i="162"/>
  <c r="G12" i="162"/>
  <c r="J12" i="162"/>
  <c r="Z57" i="161"/>
  <c r="Y57" i="161"/>
  <c r="X57" i="161"/>
  <c r="W57" i="161"/>
  <c r="V57" i="161"/>
  <c r="U57" i="161"/>
  <c r="T57" i="161"/>
  <c r="S57" i="161"/>
  <c r="O57" i="161"/>
  <c r="J57" i="161"/>
  <c r="F57" i="161"/>
  <c r="AC57" i="161"/>
  <c r="M57" i="161"/>
  <c r="AB57" i="161"/>
  <c r="G57" i="161"/>
  <c r="L57" i="161"/>
  <c r="AA57" i="161"/>
  <c r="H57" i="161"/>
  <c r="K57" i="161"/>
  <c r="R57" i="161"/>
  <c r="Q57" i="161"/>
  <c r="P57" i="161"/>
  <c r="AD57" i="161"/>
  <c r="AD60" i="161" s="1"/>
  <c r="AD62" i="161" s="1"/>
  <c r="N57" i="161"/>
  <c r="I57" i="161"/>
  <c r="E31" i="161"/>
  <c r="I35" i="161"/>
  <c r="H35" i="161"/>
  <c r="G35" i="161"/>
  <c r="F35" i="161"/>
  <c r="J35" i="161"/>
  <c r="K35" i="161"/>
  <c r="H33" i="161"/>
  <c r="O33" i="161"/>
  <c r="P33" i="161"/>
  <c r="N33" i="161"/>
  <c r="I33" i="161"/>
  <c r="M33" i="161"/>
  <c r="AB33" i="161"/>
  <c r="W33" i="161"/>
  <c r="G33" i="161"/>
  <c r="V33" i="161"/>
  <c r="T33" i="161"/>
  <c r="AA33" i="161"/>
  <c r="Z33" i="161"/>
  <c r="S33" i="161"/>
  <c r="X33" i="161"/>
  <c r="R33" i="161"/>
  <c r="Q33" i="161"/>
  <c r="L33" i="161"/>
  <c r="AC33" i="161"/>
  <c r="J33" i="161"/>
  <c r="AD33" i="161"/>
  <c r="K33" i="161"/>
  <c r="Y33" i="161"/>
  <c r="U33" i="161"/>
  <c r="O28" i="161"/>
  <c r="O29" i="161" s="1"/>
  <c r="K28" i="161"/>
  <c r="K29" i="161" s="1"/>
  <c r="F29" i="161"/>
  <c r="T28" i="161"/>
  <c r="T29" i="161" s="1"/>
  <c r="L28" i="161"/>
  <c r="L29" i="161" s="1"/>
  <c r="I28" i="161"/>
  <c r="I29" i="161" s="1"/>
  <c r="AD28" i="161"/>
  <c r="AD29" i="161" s="1"/>
  <c r="H28" i="161"/>
  <c r="H29" i="161" s="1"/>
  <c r="N28" i="161"/>
  <c r="N29" i="161" s="1"/>
  <c r="Y28" i="161"/>
  <c r="Y29" i="161" s="1"/>
  <c r="G28" i="161"/>
  <c r="G29" i="161" s="1"/>
  <c r="AB28" i="161"/>
  <c r="AB29" i="161" s="1"/>
  <c r="S28" i="161"/>
  <c r="S29" i="161" s="1"/>
  <c r="Q28" i="161"/>
  <c r="Q29" i="161" s="1"/>
  <c r="J28" i="161"/>
  <c r="J29" i="161" s="1"/>
  <c r="AA28" i="161"/>
  <c r="AA29" i="161" s="1"/>
  <c r="AC28" i="161"/>
  <c r="AC29" i="161" s="1"/>
  <c r="Z28" i="161"/>
  <c r="Z29" i="161" s="1"/>
  <c r="M28" i="161"/>
  <c r="M29" i="161" s="1"/>
  <c r="W28" i="161"/>
  <c r="W29" i="161" s="1"/>
  <c r="X28" i="161"/>
  <c r="X29" i="161" s="1"/>
  <c r="U28" i="161"/>
  <c r="U29" i="161" s="1"/>
  <c r="V28" i="161"/>
  <c r="V29" i="161" s="1"/>
  <c r="R28" i="161"/>
  <c r="R29" i="161" s="1"/>
  <c r="P28" i="161"/>
  <c r="P29" i="161" s="1"/>
  <c r="F50" i="122"/>
  <c r="E80" i="158"/>
  <c r="M56" i="158"/>
  <c r="L56" i="158"/>
  <c r="F56" i="158"/>
  <c r="AD56" i="158"/>
  <c r="V56" i="158"/>
  <c r="I56" i="158"/>
  <c r="AC56" i="158"/>
  <c r="G56" i="158"/>
  <c r="AB56" i="158"/>
  <c r="W56" i="158"/>
  <c r="X56" i="158"/>
  <c r="AA56" i="158"/>
  <c r="H56" i="158"/>
  <c r="K56" i="158"/>
  <c r="Z56" i="158"/>
  <c r="J56" i="158"/>
  <c r="Y56" i="158"/>
  <c r="T56" i="158"/>
  <c r="R56" i="158"/>
  <c r="Q56" i="158"/>
  <c r="P56" i="158"/>
  <c r="O56" i="158"/>
  <c r="N56" i="158"/>
  <c r="S56" i="158"/>
  <c r="U56" i="158"/>
  <c r="R39" i="117"/>
  <c r="S39" i="117" s="1"/>
  <c r="C56" i="159"/>
  <c r="E56" i="159" s="1"/>
  <c r="R41" i="117"/>
  <c r="C60" i="159" s="1"/>
  <c r="E60" i="159" s="1"/>
  <c r="AA31" i="158"/>
  <c r="E60" i="158"/>
  <c r="E62" i="158" s="1"/>
  <c r="Q51" i="117"/>
  <c r="V31" i="158"/>
  <c r="F31" i="158"/>
  <c r="Z31" i="158"/>
  <c r="R31" i="158"/>
  <c r="U31" i="158"/>
  <c r="K31" i="158"/>
  <c r="C57" i="159"/>
  <c r="E57" i="159" s="1"/>
  <c r="E57" i="157"/>
  <c r="K83" i="158"/>
  <c r="I83" i="158"/>
  <c r="J83" i="158"/>
  <c r="G83" i="158"/>
  <c r="F83" i="158"/>
  <c r="H83" i="158"/>
  <c r="E31" i="159"/>
  <c r="AD32" i="157"/>
  <c r="G32" i="157"/>
  <c r="K32" i="157"/>
  <c r="R32" i="157"/>
  <c r="Z32" i="157"/>
  <c r="S32" i="157"/>
  <c r="L32" i="157"/>
  <c r="AA32" i="157"/>
  <c r="F32" i="157"/>
  <c r="AC32" i="157"/>
  <c r="M32" i="157"/>
  <c r="U32" i="157"/>
  <c r="H32" i="157"/>
  <c r="N32" i="157"/>
  <c r="P32" i="157"/>
  <c r="J32" i="157"/>
  <c r="O32" i="157"/>
  <c r="Q32" i="157"/>
  <c r="AB32" i="157"/>
  <c r="X32" i="157"/>
  <c r="Y32" i="157"/>
  <c r="W32" i="157"/>
  <c r="V32" i="157"/>
  <c r="I32" i="157"/>
  <c r="T32" i="157"/>
  <c r="J35" i="159"/>
  <c r="I35" i="159"/>
  <c r="F35" i="159"/>
  <c r="H35" i="159"/>
  <c r="G35" i="159"/>
  <c r="K35" i="159"/>
  <c r="G36" i="157"/>
  <c r="G61" i="157" s="1"/>
  <c r="F36" i="157"/>
  <c r="F61" i="157" s="1"/>
  <c r="F86" i="157" s="1"/>
  <c r="I36" i="157"/>
  <c r="I61" i="157" s="1"/>
  <c r="J36" i="157"/>
  <c r="J61" i="157" s="1"/>
  <c r="K36" i="157"/>
  <c r="K61" i="157" s="1"/>
  <c r="E36" i="157"/>
  <c r="E61" i="157" s="1"/>
  <c r="H36" i="157"/>
  <c r="H61" i="157" s="1"/>
  <c r="E39" i="117"/>
  <c r="G35" i="158"/>
  <c r="F35" i="158"/>
  <c r="H35" i="158"/>
  <c r="I35" i="158"/>
  <c r="J35" i="158"/>
  <c r="K35" i="158"/>
  <c r="T70" i="151"/>
  <c r="N70" i="151"/>
  <c r="J70" i="151"/>
  <c r="L70" i="151"/>
  <c r="K70" i="151"/>
  <c r="AB70" i="151"/>
  <c r="H70" i="151"/>
  <c r="AA70" i="151"/>
  <c r="G70" i="151"/>
  <c r="Y70" i="151"/>
  <c r="X70" i="151"/>
  <c r="Z70" i="151"/>
  <c r="F70" i="151"/>
  <c r="W70" i="151"/>
  <c r="AD70" i="151"/>
  <c r="V70" i="151"/>
  <c r="U70" i="151"/>
  <c r="I70" i="151"/>
  <c r="S70" i="151"/>
  <c r="R70" i="151"/>
  <c r="O70" i="151"/>
  <c r="Q70" i="151"/>
  <c r="C99" i="151"/>
  <c r="F99" i="151" s="1"/>
  <c r="M70" i="151"/>
  <c r="AC70" i="151"/>
  <c r="P70" i="151"/>
  <c r="AD13" i="151"/>
  <c r="C42" i="150"/>
  <c r="Z13" i="151"/>
  <c r="K13" i="151"/>
  <c r="F13" i="151"/>
  <c r="AA13" i="151"/>
  <c r="J13" i="151"/>
  <c r="L13" i="151"/>
  <c r="I13" i="151"/>
  <c r="X13" i="151"/>
  <c r="AB13" i="151"/>
  <c r="O13" i="151"/>
  <c r="P13" i="151"/>
  <c r="N13" i="151"/>
  <c r="G13" i="151"/>
  <c r="H13" i="151"/>
  <c r="Q13" i="151"/>
  <c r="M13" i="151"/>
  <c r="R13" i="151"/>
  <c r="AC13" i="151"/>
  <c r="T13" i="151"/>
  <c r="U13" i="151"/>
  <c r="V13" i="151"/>
  <c r="W13" i="151"/>
  <c r="Y13" i="151"/>
  <c r="S13" i="151"/>
  <c r="E13" i="151"/>
  <c r="C14" i="150"/>
  <c r="K13" i="152"/>
  <c r="V13" i="152"/>
  <c r="X13" i="152"/>
  <c r="Y13" i="152"/>
  <c r="F13" i="152"/>
  <c r="AA13" i="152"/>
  <c r="T13" i="152"/>
  <c r="Z13" i="152"/>
  <c r="S13" i="152"/>
  <c r="R13" i="152"/>
  <c r="Q13" i="152"/>
  <c r="P13" i="152"/>
  <c r="W13" i="152"/>
  <c r="G13" i="152"/>
  <c r="O13" i="152"/>
  <c r="J13" i="152"/>
  <c r="AD13" i="152"/>
  <c r="H13" i="152"/>
  <c r="N13" i="152"/>
  <c r="M13" i="152"/>
  <c r="I13" i="152"/>
  <c r="AB13" i="152"/>
  <c r="L13" i="152"/>
  <c r="E13" i="152"/>
  <c r="AC13" i="152"/>
  <c r="U13" i="152"/>
  <c r="I60" i="152"/>
  <c r="AC60" i="152"/>
  <c r="X60" i="152"/>
  <c r="AA60" i="152"/>
  <c r="J60" i="152"/>
  <c r="S60" i="152"/>
  <c r="AB60" i="152"/>
  <c r="R60" i="152"/>
  <c r="M60" i="152"/>
  <c r="C13" i="156"/>
  <c r="F62" i="111"/>
  <c r="G62" i="111" s="1"/>
  <c r="B63" i="154"/>
  <c r="F63" i="154" s="1"/>
  <c r="W63" i="154" s="1"/>
  <c r="S52" i="111"/>
  <c r="C71" i="156"/>
  <c r="J9" i="111"/>
  <c r="J25" i="111"/>
  <c r="B8" i="154"/>
  <c r="C13" i="155"/>
  <c r="K12" i="154"/>
  <c r="V12" i="154"/>
  <c r="I12" i="154"/>
  <c r="Z12" i="154"/>
  <c r="AB12" i="154"/>
  <c r="AC12" i="154"/>
  <c r="G12" i="154"/>
  <c r="N12" i="154"/>
  <c r="Q12" i="154"/>
  <c r="W12" i="154"/>
  <c r="U12" i="154"/>
  <c r="Y12" i="154"/>
  <c r="O12" i="154"/>
  <c r="L12" i="154"/>
  <c r="R12" i="154"/>
  <c r="P12" i="154"/>
  <c r="J12" i="154"/>
  <c r="AA12" i="154"/>
  <c r="H12" i="154"/>
  <c r="E12" i="154"/>
  <c r="E39" i="154" s="1"/>
  <c r="AD12" i="154"/>
  <c r="M12" i="154"/>
  <c r="S12" i="154"/>
  <c r="F12" i="154"/>
  <c r="T12" i="154"/>
  <c r="X12" i="154"/>
  <c r="C17" i="155"/>
  <c r="F16" i="154"/>
  <c r="H16" i="154"/>
  <c r="K16" i="154"/>
  <c r="I16" i="154"/>
  <c r="J16" i="154"/>
  <c r="E16" i="154"/>
  <c r="E43" i="154" s="1"/>
  <c r="G16" i="154"/>
  <c r="C12" i="156"/>
  <c r="F53" i="111"/>
  <c r="G53" i="111" s="1"/>
  <c r="F16" i="111"/>
  <c r="I9" i="111" s="1"/>
  <c r="J26" i="111"/>
  <c r="J10" i="111"/>
  <c r="B9" i="154"/>
  <c r="O63" i="154"/>
  <c r="L63" i="154"/>
  <c r="G63" i="154"/>
  <c r="AA63" i="154"/>
  <c r="P63" i="154"/>
  <c r="AB63" i="154"/>
  <c r="K63" i="154"/>
  <c r="AD63" i="154"/>
  <c r="M63" i="154"/>
  <c r="T63" i="154"/>
  <c r="V63" i="154"/>
  <c r="X63" i="154"/>
  <c r="S63" i="154"/>
  <c r="U63" i="154"/>
  <c r="H63" i="154"/>
  <c r="Y14" i="155"/>
  <c r="X14" i="155"/>
  <c r="U14" i="155"/>
  <c r="T14" i="155"/>
  <c r="S14" i="155"/>
  <c r="R14" i="155"/>
  <c r="Q14" i="155"/>
  <c r="P14" i="155"/>
  <c r="O14" i="155"/>
  <c r="M14" i="155"/>
  <c r="J14" i="155"/>
  <c r="I14" i="155"/>
  <c r="G14" i="155"/>
  <c r="F14" i="155"/>
  <c r="E14" i="155"/>
  <c r="Z14" i="155"/>
  <c r="AD14" i="155"/>
  <c r="N14" i="155"/>
  <c r="AB14" i="155"/>
  <c r="L14" i="155"/>
  <c r="AA14" i="155"/>
  <c r="K14" i="155"/>
  <c r="V14" i="155"/>
  <c r="H14" i="155"/>
  <c r="AC14" i="155"/>
  <c r="W14" i="155"/>
  <c r="C71" i="154"/>
  <c r="E71" i="154" s="1"/>
  <c r="C67" i="154"/>
  <c r="E67" i="154" s="1"/>
  <c r="AC13" i="154"/>
  <c r="Y13" i="154"/>
  <c r="X13" i="154"/>
  <c r="M13" i="154"/>
  <c r="I13" i="154"/>
  <c r="H13" i="154"/>
  <c r="AB13" i="154"/>
  <c r="T13" i="154"/>
  <c r="K13" i="154"/>
  <c r="R13" i="154"/>
  <c r="G13" i="154"/>
  <c r="AA13" i="154"/>
  <c r="L13" i="154"/>
  <c r="W13" i="154"/>
  <c r="Q13" i="154"/>
  <c r="F13" i="154"/>
  <c r="N13" i="154"/>
  <c r="O13" i="154"/>
  <c r="V13" i="154"/>
  <c r="AD13" i="154"/>
  <c r="P13" i="154"/>
  <c r="E13" i="154"/>
  <c r="U13" i="154"/>
  <c r="J13" i="154"/>
  <c r="Z13" i="154"/>
  <c r="S13" i="154"/>
  <c r="Q51" i="111"/>
  <c r="Q14" i="111"/>
  <c r="V14" i="111" s="1"/>
  <c r="Q17" i="111"/>
  <c r="V17" i="111" s="1"/>
  <c r="W64" i="152"/>
  <c r="AC64" i="152"/>
  <c r="T64" i="152"/>
  <c r="S64" i="152"/>
  <c r="F92" i="152"/>
  <c r="G92" i="152" s="1"/>
  <c r="U64" i="152"/>
  <c r="V64" i="152"/>
  <c r="Q64" i="152"/>
  <c r="I64" i="152"/>
  <c r="R64" i="152"/>
  <c r="Q51" i="110"/>
  <c r="C68" i="152" s="1"/>
  <c r="E68" i="152" s="1"/>
  <c r="H63" i="152"/>
  <c r="F91" i="152"/>
  <c r="U63" i="152"/>
  <c r="AB63" i="152"/>
  <c r="K63" i="152"/>
  <c r="Z63" i="152"/>
  <c r="J63" i="152"/>
  <c r="I63" i="152"/>
  <c r="W63" i="152"/>
  <c r="G63" i="152"/>
  <c r="L63" i="152"/>
  <c r="AA63" i="152"/>
  <c r="X63" i="152"/>
  <c r="T63" i="152"/>
  <c r="Q63" i="152"/>
  <c r="V63" i="152"/>
  <c r="AD63" i="152"/>
  <c r="N63" i="152"/>
  <c r="R63" i="152"/>
  <c r="O63" i="152"/>
  <c r="Y63" i="152"/>
  <c r="S63" i="152"/>
  <c r="P63" i="152"/>
  <c r="AC63" i="152"/>
  <c r="M63" i="152"/>
  <c r="AA62" i="152"/>
  <c r="P62" i="152"/>
  <c r="F90" i="152"/>
  <c r="O62" i="152"/>
  <c r="X62" i="152"/>
  <c r="K62" i="152"/>
  <c r="L62" i="152"/>
  <c r="AC62" i="152"/>
  <c r="V62" i="152"/>
  <c r="N62" i="152"/>
  <c r="H62" i="152"/>
  <c r="G62" i="152"/>
  <c r="W62" i="152"/>
  <c r="T62" i="152"/>
  <c r="AB62" i="152"/>
  <c r="R62" i="152"/>
  <c r="J62" i="152"/>
  <c r="I62" i="152"/>
  <c r="U62" i="152"/>
  <c r="Z62" i="152"/>
  <c r="M62" i="152"/>
  <c r="Q62" i="152"/>
  <c r="Y62" i="152"/>
  <c r="AD62" i="152"/>
  <c r="S62" i="152"/>
  <c r="L60" i="152"/>
  <c r="Z60" i="152"/>
  <c r="N60" i="152"/>
  <c r="U60" i="152"/>
  <c r="AD60" i="152"/>
  <c r="T60" i="152"/>
  <c r="Y60" i="152"/>
  <c r="V60" i="152"/>
  <c r="K60" i="152"/>
  <c r="G60" i="152"/>
  <c r="O60" i="152"/>
  <c r="F88" i="152"/>
  <c r="Z88" i="152" s="1"/>
  <c r="H60" i="152"/>
  <c r="L64" i="152"/>
  <c r="P60" i="152"/>
  <c r="AA64" i="152"/>
  <c r="F65" i="152"/>
  <c r="H64" i="152"/>
  <c r="N64" i="152"/>
  <c r="W60" i="152"/>
  <c r="G64" i="152"/>
  <c r="AD64" i="152"/>
  <c r="Y98" i="152"/>
  <c r="H98" i="152"/>
  <c r="W98" i="152"/>
  <c r="G98" i="152"/>
  <c r="I98" i="152"/>
  <c r="X98" i="152"/>
  <c r="F98" i="152"/>
  <c r="N98" i="152"/>
  <c r="P98" i="152"/>
  <c r="AB98" i="152"/>
  <c r="J98" i="152"/>
  <c r="V98" i="152"/>
  <c r="U98" i="152"/>
  <c r="T98" i="152"/>
  <c r="Q98" i="152"/>
  <c r="L98" i="152"/>
  <c r="S98" i="152"/>
  <c r="AD98" i="152"/>
  <c r="AA98" i="152"/>
  <c r="R98" i="152"/>
  <c r="K98" i="152"/>
  <c r="O98" i="152"/>
  <c r="Z98" i="152"/>
  <c r="AC98" i="152"/>
  <c r="M98" i="152"/>
  <c r="P64" i="152"/>
  <c r="W92" i="152"/>
  <c r="H92" i="152"/>
  <c r="R92" i="152"/>
  <c r="Q92" i="152"/>
  <c r="L61" i="152"/>
  <c r="F89" i="152"/>
  <c r="X61" i="152"/>
  <c r="P61" i="152"/>
  <c r="Z61" i="152"/>
  <c r="AD61" i="152"/>
  <c r="H61" i="152"/>
  <c r="AB61" i="152"/>
  <c r="W61" i="152"/>
  <c r="M61" i="152"/>
  <c r="Y61" i="152"/>
  <c r="O61" i="152"/>
  <c r="J61" i="152"/>
  <c r="K61" i="152"/>
  <c r="AA61" i="152"/>
  <c r="N61" i="152"/>
  <c r="V61" i="152"/>
  <c r="AC61" i="152"/>
  <c r="Q61" i="152"/>
  <c r="G61" i="152"/>
  <c r="U61" i="152"/>
  <c r="T61" i="152"/>
  <c r="S61" i="152"/>
  <c r="R61" i="152"/>
  <c r="I61" i="152"/>
  <c r="Q50" i="110"/>
  <c r="U18" i="110"/>
  <c r="R57" i="110" s="1"/>
  <c r="G50" i="109"/>
  <c r="F53" i="109"/>
  <c r="P38" i="109"/>
  <c r="P39" i="109" s="1"/>
  <c r="P40" i="109" s="1"/>
  <c r="P41" i="109" s="1"/>
  <c r="P42" i="109" s="1"/>
  <c r="P43" i="109" s="1"/>
  <c r="P44" i="109" s="1"/>
  <c r="P45" i="109" s="1"/>
  <c r="P48" i="109" s="1"/>
  <c r="F56" i="109"/>
  <c r="G56" i="109" s="1"/>
  <c r="C14" i="149"/>
  <c r="C43" i="148" s="1"/>
  <c r="E12" i="147"/>
  <c r="E39" i="147" s="1"/>
  <c r="C13" i="148"/>
  <c r="C71" i="147"/>
  <c r="C67" i="147"/>
  <c r="Q56" i="109"/>
  <c r="C69" i="147"/>
  <c r="W33" i="149"/>
  <c r="K33" i="149"/>
  <c r="AB33" i="149"/>
  <c r="R33" i="149"/>
  <c r="L33" i="149"/>
  <c r="AC33" i="149"/>
  <c r="AD33" i="149"/>
  <c r="G33" i="149"/>
  <c r="M33" i="149"/>
  <c r="O33" i="149"/>
  <c r="P33" i="149"/>
  <c r="Q33" i="149"/>
  <c r="S33" i="149"/>
  <c r="T33" i="149"/>
  <c r="U33" i="149"/>
  <c r="V33" i="149"/>
  <c r="X33" i="149"/>
  <c r="N33" i="149"/>
  <c r="H33" i="149"/>
  <c r="Y33" i="149"/>
  <c r="AA33" i="149"/>
  <c r="I33" i="149"/>
  <c r="Z33" i="149"/>
  <c r="J33" i="149"/>
  <c r="W13" i="149"/>
  <c r="Q13" i="149"/>
  <c r="V13" i="149"/>
  <c r="U13" i="149"/>
  <c r="R13" i="149"/>
  <c r="P13" i="149"/>
  <c r="G13" i="149"/>
  <c r="X13" i="149"/>
  <c r="H13" i="149"/>
  <c r="M13" i="149"/>
  <c r="AB13" i="149"/>
  <c r="L13" i="149"/>
  <c r="AA13" i="149"/>
  <c r="F13" i="149"/>
  <c r="I13" i="149"/>
  <c r="E13" i="149"/>
  <c r="S13" i="149"/>
  <c r="O13" i="149"/>
  <c r="AD13" i="149"/>
  <c r="T13" i="149"/>
  <c r="J13" i="149"/>
  <c r="N13" i="149"/>
  <c r="Z13" i="149"/>
  <c r="AC13" i="149"/>
  <c r="K13" i="149"/>
  <c r="Y13" i="149"/>
  <c r="R56" i="109"/>
  <c r="C70" i="149"/>
  <c r="C16" i="149"/>
  <c r="C45" i="148" s="1"/>
  <c r="C12" i="149"/>
  <c r="C41" i="148" s="1"/>
  <c r="X12" i="143"/>
  <c r="C17" i="145"/>
  <c r="W14" i="108"/>
  <c r="B35" i="145"/>
  <c r="AA35" i="145" s="1"/>
  <c r="U6" i="144"/>
  <c r="P6" i="144"/>
  <c r="F6" i="144"/>
  <c r="W6" i="144"/>
  <c r="B33" i="144"/>
  <c r="F33" i="144" s="1"/>
  <c r="AA6" i="144"/>
  <c r="Z6" i="144"/>
  <c r="T6" i="144"/>
  <c r="K6" i="144"/>
  <c r="Y6" i="144"/>
  <c r="AB6" i="144"/>
  <c r="Q6" i="144"/>
  <c r="O6" i="144"/>
  <c r="N6" i="144"/>
  <c r="L6" i="144"/>
  <c r="I6" i="144"/>
  <c r="AD6" i="144"/>
  <c r="R6" i="144"/>
  <c r="AC6" i="144"/>
  <c r="S6" i="144"/>
  <c r="X6" i="144"/>
  <c r="M6" i="144"/>
  <c r="E58" i="109"/>
  <c r="AD37" i="147"/>
  <c r="Y37" i="147"/>
  <c r="X37" i="147"/>
  <c r="L37" i="147"/>
  <c r="J16" i="147"/>
  <c r="I16" i="147"/>
  <c r="H16" i="147"/>
  <c r="G16" i="147"/>
  <c r="K16" i="147"/>
  <c r="F16" i="147"/>
  <c r="E16" i="147"/>
  <c r="E43" i="147" s="1"/>
  <c r="P37" i="147"/>
  <c r="F37" i="147"/>
  <c r="AB37" i="147"/>
  <c r="W37" i="147"/>
  <c r="Q37" i="147"/>
  <c r="Z37" i="147"/>
  <c r="U37" i="147"/>
  <c r="R37" i="147"/>
  <c r="J37" i="147"/>
  <c r="M37" i="147"/>
  <c r="V37" i="147"/>
  <c r="G40" i="147"/>
  <c r="AB40" i="147"/>
  <c r="R40" i="147"/>
  <c r="S40" i="147"/>
  <c r="Q40" i="147"/>
  <c r="O40" i="147"/>
  <c r="AD40" i="147"/>
  <c r="Y40" i="147"/>
  <c r="N40" i="147"/>
  <c r="U40" i="147"/>
  <c r="H40" i="147"/>
  <c r="V40" i="147"/>
  <c r="F40" i="147"/>
  <c r="AC40" i="147"/>
  <c r="K40" i="147"/>
  <c r="J40" i="147"/>
  <c r="M40" i="147"/>
  <c r="P40" i="147"/>
  <c r="AA40" i="147"/>
  <c r="Z40" i="147"/>
  <c r="X40" i="147"/>
  <c r="T40" i="147"/>
  <c r="I40" i="147"/>
  <c r="W40" i="147"/>
  <c r="L40" i="147"/>
  <c r="AA37" i="147"/>
  <c r="H37" i="147"/>
  <c r="S14" i="147"/>
  <c r="P14" i="147"/>
  <c r="O14" i="147"/>
  <c r="N14" i="147"/>
  <c r="Y14" i="147"/>
  <c r="U14" i="147"/>
  <c r="I14" i="147"/>
  <c r="R14" i="147"/>
  <c r="X14" i="147"/>
  <c r="AD14" i="147"/>
  <c r="H14" i="147"/>
  <c r="G14" i="147"/>
  <c r="W14" i="147"/>
  <c r="F14" i="147"/>
  <c r="F41" i="147" s="1"/>
  <c r="V14" i="147"/>
  <c r="Q14" i="147"/>
  <c r="T14" i="147"/>
  <c r="AC14" i="147"/>
  <c r="Z14" i="147"/>
  <c r="M14" i="147"/>
  <c r="AB14" i="147"/>
  <c r="K14" i="147"/>
  <c r="L14" i="147"/>
  <c r="AA14" i="147"/>
  <c r="J14" i="147"/>
  <c r="N37" i="147"/>
  <c r="AC37" i="147"/>
  <c r="K37" i="147"/>
  <c r="G37" i="147"/>
  <c r="T37" i="147"/>
  <c r="O37" i="147"/>
  <c r="I37" i="147"/>
  <c r="Y12" i="147"/>
  <c r="T12" i="147"/>
  <c r="X12" i="147"/>
  <c r="V12" i="147"/>
  <c r="U12" i="147"/>
  <c r="O12" i="147"/>
  <c r="F12" i="147"/>
  <c r="L12" i="147"/>
  <c r="Z12" i="147"/>
  <c r="W12" i="147"/>
  <c r="J12" i="147"/>
  <c r="K12" i="147"/>
  <c r="G12" i="147"/>
  <c r="S12" i="147"/>
  <c r="H12" i="147"/>
  <c r="N12" i="147"/>
  <c r="R12" i="147"/>
  <c r="AC12" i="147"/>
  <c r="Q12" i="147"/>
  <c r="AA12" i="147"/>
  <c r="AB12" i="147"/>
  <c r="P12" i="147"/>
  <c r="AD12" i="147"/>
  <c r="M12" i="147"/>
  <c r="I12" i="147"/>
  <c r="S37" i="147"/>
  <c r="R51" i="107"/>
  <c r="C69" i="139" s="1"/>
  <c r="E69" i="139" s="1"/>
  <c r="E98" i="139" s="1"/>
  <c r="B61" i="144"/>
  <c r="F61" i="144" s="1"/>
  <c r="K35" i="145"/>
  <c r="U35" i="145"/>
  <c r="V35" i="145"/>
  <c r="G35" i="145"/>
  <c r="H35" i="145"/>
  <c r="J6" i="144"/>
  <c r="V74" i="145"/>
  <c r="V132" i="145" s="1"/>
  <c r="G17" i="145"/>
  <c r="W74" i="145"/>
  <c r="W132" i="145" s="1"/>
  <c r="H17" i="145"/>
  <c r="X74" i="145"/>
  <c r="X132" i="145" s="1"/>
  <c r="I17" i="145"/>
  <c r="Y74" i="145"/>
  <c r="Y132" i="145" s="1"/>
  <c r="J17" i="145"/>
  <c r="Z74" i="145"/>
  <c r="Z132" i="145" s="1"/>
  <c r="K17" i="145"/>
  <c r="K74" i="145" s="1"/>
  <c r="AA74" i="145"/>
  <c r="AA132" i="145" s="1"/>
  <c r="L74" i="145"/>
  <c r="L132" i="145" s="1"/>
  <c r="AB74" i="145"/>
  <c r="AB132" i="145" s="1"/>
  <c r="M74" i="145"/>
  <c r="M132" i="145" s="1"/>
  <c r="AC74" i="145"/>
  <c r="AC132" i="145" s="1"/>
  <c r="N74" i="145"/>
  <c r="N132" i="145" s="1"/>
  <c r="AD74" i="145"/>
  <c r="AD132" i="145" s="1"/>
  <c r="O74" i="145"/>
  <c r="O132" i="145" s="1"/>
  <c r="F17" i="145"/>
  <c r="F74" i="145" s="1"/>
  <c r="P74" i="145"/>
  <c r="P132" i="145" s="1"/>
  <c r="Q74" i="145"/>
  <c r="Q132" i="145" s="1"/>
  <c r="R74" i="145"/>
  <c r="R132" i="145" s="1"/>
  <c r="S74" i="145"/>
  <c r="S132" i="145" s="1"/>
  <c r="T74" i="145"/>
  <c r="T132" i="145" s="1"/>
  <c r="E17" i="145"/>
  <c r="U74" i="145"/>
  <c r="U132" i="145" s="1"/>
  <c r="AD12" i="143"/>
  <c r="Q12" i="143"/>
  <c r="C13" i="145"/>
  <c r="Z12" i="143"/>
  <c r="V12" i="143"/>
  <c r="R12" i="143"/>
  <c r="N12" i="143"/>
  <c r="U12" i="143"/>
  <c r="P38" i="108"/>
  <c r="G61" i="143"/>
  <c r="F61" i="143"/>
  <c r="F89" i="143" s="1"/>
  <c r="AA12" i="143"/>
  <c r="M12" i="143"/>
  <c r="T12" i="143"/>
  <c r="S12" i="143"/>
  <c r="F12" i="143"/>
  <c r="AC39" i="143"/>
  <c r="G12" i="143"/>
  <c r="P12" i="143"/>
  <c r="L12" i="143"/>
  <c r="H12" i="143"/>
  <c r="E12" i="143"/>
  <c r="AB12" i="143"/>
  <c r="I12" i="143"/>
  <c r="J12" i="143"/>
  <c r="F53" i="108"/>
  <c r="C12" i="144"/>
  <c r="C41" i="145" s="1"/>
  <c r="O12" i="143"/>
  <c r="W12" i="143"/>
  <c r="Y12" i="143"/>
  <c r="K12" i="143"/>
  <c r="AC12" i="143"/>
  <c r="U14" i="108"/>
  <c r="K16" i="143"/>
  <c r="J16" i="143"/>
  <c r="F16" i="143"/>
  <c r="E16" i="143"/>
  <c r="H16" i="143"/>
  <c r="G16" i="143"/>
  <c r="I16" i="143"/>
  <c r="F15" i="108"/>
  <c r="B7" i="143"/>
  <c r="B8" i="145" s="1"/>
  <c r="Q15" i="108"/>
  <c r="V15" i="108" s="1"/>
  <c r="F16" i="108"/>
  <c r="Q16" i="108"/>
  <c r="V16" i="108" s="1"/>
  <c r="B8" i="143"/>
  <c r="B9" i="145" s="1"/>
  <c r="AB61" i="143"/>
  <c r="Y61" i="143"/>
  <c r="R61" i="143"/>
  <c r="H61" i="143"/>
  <c r="N61" i="143"/>
  <c r="W61" i="143"/>
  <c r="AC61" i="143"/>
  <c r="AA61" i="143"/>
  <c r="L61" i="143"/>
  <c r="M61" i="143"/>
  <c r="K61" i="143"/>
  <c r="Z61" i="143"/>
  <c r="J61" i="143"/>
  <c r="V61" i="143"/>
  <c r="I61" i="143"/>
  <c r="P61" i="143"/>
  <c r="U61" i="143"/>
  <c r="X61" i="143"/>
  <c r="AD61" i="143"/>
  <c r="Q61" i="143"/>
  <c r="O61" i="143"/>
  <c r="T61" i="143"/>
  <c r="S61" i="143"/>
  <c r="S19" i="108"/>
  <c r="C64" i="138"/>
  <c r="C61" i="138"/>
  <c r="V14" i="107"/>
  <c r="C60" i="138"/>
  <c r="V13" i="107"/>
  <c r="Q50" i="107"/>
  <c r="C67" i="138" s="1"/>
  <c r="C95" i="138" s="1"/>
  <c r="B61" i="138"/>
  <c r="F61" i="138" s="1"/>
  <c r="E51" i="107"/>
  <c r="E63" i="107" s="1"/>
  <c r="J96" i="138"/>
  <c r="Z96" i="138"/>
  <c r="H96" i="138"/>
  <c r="K96" i="138"/>
  <c r="AA96" i="138"/>
  <c r="L96" i="138"/>
  <c r="AB96" i="138"/>
  <c r="M96" i="138"/>
  <c r="AC96" i="138"/>
  <c r="N96" i="138"/>
  <c r="AD96" i="138"/>
  <c r="O96" i="138"/>
  <c r="G96" i="138"/>
  <c r="P96" i="138"/>
  <c r="Q96" i="138"/>
  <c r="R96" i="138"/>
  <c r="F96" i="138"/>
  <c r="S96" i="138"/>
  <c r="X96" i="138"/>
  <c r="T96" i="138"/>
  <c r="I96" i="138"/>
  <c r="Y96" i="138"/>
  <c r="U96" i="138"/>
  <c r="V96" i="138"/>
  <c r="W96" i="138"/>
  <c r="K98" i="138"/>
  <c r="AA98" i="138"/>
  <c r="Z98" i="138"/>
  <c r="L98" i="138"/>
  <c r="AB98" i="138"/>
  <c r="M98" i="138"/>
  <c r="AC98" i="138"/>
  <c r="N98" i="138"/>
  <c r="AD98" i="138"/>
  <c r="O98" i="138"/>
  <c r="P98" i="138"/>
  <c r="Q98" i="138"/>
  <c r="R98" i="138"/>
  <c r="S98" i="138"/>
  <c r="T98" i="138"/>
  <c r="U98" i="138"/>
  <c r="J98" i="138"/>
  <c r="V98" i="138"/>
  <c r="G98" i="138"/>
  <c r="W98" i="138"/>
  <c r="I98" i="138"/>
  <c r="H98" i="138"/>
  <c r="X98" i="138"/>
  <c r="F98" i="138"/>
  <c r="Y98" i="138"/>
  <c r="W42" i="139"/>
  <c r="G42" i="139"/>
  <c r="U42" i="139"/>
  <c r="H42" i="139"/>
  <c r="X42" i="139"/>
  <c r="I42" i="139"/>
  <c r="Y42" i="139"/>
  <c r="J42" i="139"/>
  <c r="Z42" i="139"/>
  <c r="K42" i="139"/>
  <c r="AA42" i="139"/>
  <c r="L42" i="139"/>
  <c r="AB42" i="139"/>
  <c r="F42" i="139"/>
  <c r="M42" i="139"/>
  <c r="AC42" i="139"/>
  <c r="N42" i="139"/>
  <c r="AD42" i="139"/>
  <c r="O42" i="139"/>
  <c r="P42" i="139"/>
  <c r="V42" i="139"/>
  <c r="Q42" i="139"/>
  <c r="R42" i="139"/>
  <c r="S42" i="139"/>
  <c r="T42" i="139"/>
  <c r="B88" i="138"/>
  <c r="F60" i="138"/>
  <c r="L69" i="139"/>
  <c r="AB69" i="139"/>
  <c r="Z69" i="139"/>
  <c r="M69" i="139"/>
  <c r="AC69" i="139"/>
  <c r="N69" i="139"/>
  <c r="AD69" i="139"/>
  <c r="J69" i="139"/>
  <c r="O69" i="139"/>
  <c r="P69" i="139"/>
  <c r="Q69" i="139"/>
  <c r="R69" i="139"/>
  <c r="S69" i="139"/>
  <c r="T69" i="139"/>
  <c r="U69" i="139"/>
  <c r="AA69" i="139"/>
  <c r="V69" i="139"/>
  <c r="G69" i="139"/>
  <c r="W69" i="139"/>
  <c r="H69" i="139"/>
  <c r="X69" i="139"/>
  <c r="I69" i="139"/>
  <c r="Y69" i="139"/>
  <c r="K69" i="139"/>
  <c r="E43" i="138"/>
  <c r="T13" i="107"/>
  <c r="F51" i="107"/>
  <c r="T12" i="107"/>
  <c r="R14" i="107"/>
  <c r="I7" i="107"/>
  <c r="E97" i="140"/>
  <c r="B5" i="128" s="1"/>
  <c r="B29" i="128" s="1"/>
  <c r="B62" i="138"/>
  <c r="F62" i="138" s="1"/>
  <c r="F5" i="138"/>
  <c r="F6" i="140" s="1"/>
  <c r="S52" i="108"/>
  <c r="H8" i="107"/>
  <c r="V5" i="138"/>
  <c r="V6" i="140" s="1"/>
  <c r="AC32" i="138"/>
  <c r="V32" i="138"/>
  <c r="U32" i="138"/>
  <c r="AA32" i="138"/>
  <c r="Y5" i="138"/>
  <c r="Y6" i="140" s="1"/>
  <c r="B7" i="140"/>
  <c r="Q42" i="117"/>
  <c r="F42" i="120"/>
  <c r="R39" i="119"/>
  <c r="G39" i="120"/>
  <c r="G42" i="120" s="1"/>
  <c r="Q51" i="119"/>
  <c r="R51" i="119" s="1"/>
  <c r="S40" i="118"/>
  <c r="R40" i="118"/>
  <c r="S11" i="118"/>
  <c r="I55" i="137"/>
  <c r="AA6" i="138"/>
  <c r="AA7" i="140" s="1"/>
  <c r="W6" i="138"/>
  <c r="W7" i="140" s="1"/>
  <c r="B7" i="138"/>
  <c r="G13" i="107"/>
  <c r="S19" i="107"/>
  <c r="C90" i="138"/>
  <c r="C62" i="139"/>
  <c r="O6" i="138"/>
  <c r="O7" i="140" s="1"/>
  <c r="S28" i="107"/>
  <c r="S6" i="138"/>
  <c r="S7" i="140" s="1"/>
  <c r="C63" i="139"/>
  <c r="C91" i="138"/>
  <c r="U5" i="138"/>
  <c r="U6" i="140" s="1"/>
  <c r="L6" i="138"/>
  <c r="L7" i="140" s="1"/>
  <c r="G6" i="138"/>
  <c r="G7" i="140" s="1"/>
  <c r="L5" i="138"/>
  <c r="L6" i="140" s="1"/>
  <c r="Y6" i="138"/>
  <c r="Y7" i="140" s="1"/>
  <c r="S29" i="107"/>
  <c r="N6" i="138"/>
  <c r="N7" i="140" s="1"/>
  <c r="S5" i="138"/>
  <c r="S6" i="140" s="1"/>
  <c r="G10" i="107"/>
  <c r="Q5" i="138"/>
  <c r="Q6" i="140" s="1"/>
  <c r="C89" i="138"/>
  <c r="C61" i="139"/>
  <c r="AD6" i="138"/>
  <c r="AD7" i="140" s="1"/>
  <c r="C64" i="139"/>
  <c r="C92" i="138"/>
  <c r="X5" i="138"/>
  <c r="X6" i="140" s="1"/>
  <c r="C60" i="139"/>
  <c r="C88" i="138"/>
  <c r="O5" i="138"/>
  <c r="O6" i="140" s="1"/>
  <c r="AA5" i="138"/>
  <c r="AA6" i="140" s="1"/>
  <c r="V6" i="138"/>
  <c r="V7" i="140" s="1"/>
  <c r="J5" i="138"/>
  <c r="J6" i="140" s="1"/>
  <c r="M5" i="138"/>
  <c r="M6" i="140" s="1"/>
  <c r="E16" i="107"/>
  <c r="I5" i="138"/>
  <c r="I6" i="140" s="1"/>
  <c r="T5" i="138"/>
  <c r="T6" i="140" s="1"/>
  <c r="AB5" i="138"/>
  <c r="AB6" i="140" s="1"/>
  <c r="E50" i="120"/>
  <c r="E42" i="120"/>
  <c r="E42" i="121"/>
  <c r="E39" i="124"/>
  <c r="R51" i="120"/>
  <c r="R51" i="110"/>
  <c r="R63" i="110" s="1"/>
  <c r="S27" i="107"/>
  <c r="AA12" i="139"/>
  <c r="F54" i="107"/>
  <c r="C13" i="140"/>
  <c r="G14" i="107"/>
  <c r="B6" i="139"/>
  <c r="B33" i="139" s="1"/>
  <c r="H6" i="138"/>
  <c r="H7" i="140" s="1"/>
  <c r="R6" i="138"/>
  <c r="R7" i="140" s="1"/>
  <c r="P6" i="138"/>
  <c r="P7" i="140" s="1"/>
  <c r="J6" i="138"/>
  <c r="J7" i="140" s="1"/>
  <c r="R5" i="138"/>
  <c r="R6" i="140" s="1"/>
  <c r="X6" i="138"/>
  <c r="X7" i="140" s="1"/>
  <c r="N5" i="138"/>
  <c r="N6" i="140" s="1"/>
  <c r="P5" i="138"/>
  <c r="P6" i="140" s="1"/>
  <c r="AC5" i="138"/>
  <c r="AC6" i="140" s="1"/>
  <c r="K5" i="138"/>
  <c r="K6" i="140" s="1"/>
  <c r="AC6" i="138"/>
  <c r="AC7" i="140" s="1"/>
  <c r="U6" i="138"/>
  <c r="U7" i="140" s="1"/>
  <c r="K6" i="138"/>
  <c r="K7" i="140" s="1"/>
  <c r="M6" i="138"/>
  <c r="M7" i="140" s="1"/>
  <c r="Q6" i="138"/>
  <c r="Q7" i="140" s="1"/>
  <c r="AB6" i="138"/>
  <c r="AB7" i="140" s="1"/>
  <c r="C17" i="140"/>
  <c r="B5" i="139"/>
  <c r="B32" i="139" s="1"/>
  <c r="T6" i="138"/>
  <c r="T7" i="140" s="1"/>
  <c r="I6" i="138"/>
  <c r="I7" i="140" s="1"/>
  <c r="Z6" i="138"/>
  <c r="Z7" i="140" s="1"/>
  <c r="F6" i="138"/>
  <c r="F7" i="140" s="1"/>
  <c r="G5" i="138"/>
  <c r="G6" i="140" s="1"/>
  <c r="B6" i="140"/>
  <c r="AD5" i="138"/>
  <c r="AD6" i="140" s="1"/>
  <c r="Z5" i="138"/>
  <c r="Z6" i="140" s="1"/>
  <c r="Q64" i="107"/>
  <c r="H5" i="138"/>
  <c r="H6" i="140" s="1"/>
  <c r="E12" i="138"/>
  <c r="G24" i="107"/>
  <c r="R24" i="107"/>
  <c r="S24" i="107" s="1"/>
  <c r="C15" i="138"/>
  <c r="C42" i="138" s="1"/>
  <c r="E42" i="138" s="1"/>
  <c r="G53" i="107"/>
  <c r="W5" i="138"/>
  <c r="W6" i="140" s="1"/>
  <c r="S51" i="107"/>
  <c r="E17" i="107"/>
  <c r="G11" i="107"/>
  <c r="Y12" i="138"/>
  <c r="Y13" i="140" s="1"/>
  <c r="H12" i="138"/>
  <c r="H13" i="140" s="1"/>
  <c r="G12" i="138"/>
  <c r="G13" i="140" s="1"/>
  <c r="V12" i="138"/>
  <c r="V13" i="140" s="1"/>
  <c r="F12" i="138"/>
  <c r="F13" i="140" s="1"/>
  <c r="W12" i="138"/>
  <c r="W13" i="140" s="1"/>
  <c r="K12" i="138"/>
  <c r="K13" i="140" s="1"/>
  <c r="N12" i="138"/>
  <c r="N13" i="140" s="1"/>
  <c r="X12" i="138"/>
  <c r="X13" i="140" s="1"/>
  <c r="AD12" i="138"/>
  <c r="AD13" i="140" s="1"/>
  <c r="L12" i="138"/>
  <c r="L13" i="140" s="1"/>
  <c r="T12" i="138"/>
  <c r="T13" i="140" s="1"/>
  <c r="AB12" i="138"/>
  <c r="AB13" i="140" s="1"/>
  <c r="O12" i="138"/>
  <c r="O13" i="140" s="1"/>
  <c r="S12" i="138"/>
  <c r="S13" i="140" s="1"/>
  <c r="AC12" i="138"/>
  <c r="AC13" i="140" s="1"/>
  <c r="P12" i="138"/>
  <c r="P13" i="140" s="1"/>
  <c r="M12" i="138"/>
  <c r="M13" i="140" s="1"/>
  <c r="Z12" i="138"/>
  <c r="Z13" i="140" s="1"/>
  <c r="AA12" i="138"/>
  <c r="AA13" i="140" s="1"/>
  <c r="R12" i="138"/>
  <c r="R13" i="140" s="1"/>
  <c r="U12" i="138"/>
  <c r="U13" i="140" s="1"/>
  <c r="J12" i="138"/>
  <c r="J13" i="140" s="1"/>
  <c r="I12" i="138"/>
  <c r="I13" i="140" s="1"/>
  <c r="Q12" i="138"/>
  <c r="Q13" i="140" s="1"/>
  <c r="AA17" i="140"/>
  <c r="J16" i="138"/>
  <c r="J17" i="140" s="1"/>
  <c r="Z17" i="140"/>
  <c r="L17" i="140"/>
  <c r="W17" i="140"/>
  <c r="F16" i="138"/>
  <c r="F17" i="140" s="1"/>
  <c r="V17" i="140"/>
  <c r="G16" i="138"/>
  <c r="G17" i="140" s="1"/>
  <c r="AC17" i="140"/>
  <c r="I16" i="138"/>
  <c r="I17" i="140" s="1"/>
  <c r="M17" i="140"/>
  <c r="N17" i="140"/>
  <c r="AD17" i="140"/>
  <c r="O17" i="140"/>
  <c r="R17" i="140"/>
  <c r="X17" i="140"/>
  <c r="P17" i="140"/>
  <c r="AB17" i="140"/>
  <c r="E16" i="138"/>
  <c r="E17" i="140" s="1"/>
  <c r="E74" i="140" s="1"/>
  <c r="Y17" i="140"/>
  <c r="H16" i="138"/>
  <c r="H17" i="140" s="1"/>
  <c r="S17" i="140"/>
  <c r="U17" i="140"/>
  <c r="T17" i="140"/>
  <c r="K16" i="138"/>
  <c r="K17" i="140" s="1"/>
  <c r="Q17" i="140"/>
  <c r="R64" i="107"/>
  <c r="F39" i="117"/>
  <c r="F39" i="126"/>
  <c r="F42" i="121"/>
  <c r="R39" i="120"/>
  <c r="E39" i="126"/>
  <c r="F42" i="124"/>
  <c r="F48" i="124" s="1"/>
  <c r="E42" i="125"/>
  <c r="E48" i="125" s="1"/>
  <c r="R51" i="122"/>
  <c r="P42" i="120"/>
  <c r="S13" i="108"/>
  <c r="O28" i="125"/>
  <c r="O31" i="125" s="1"/>
  <c r="O28" i="124"/>
  <c r="O31" i="124" s="1"/>
  <c r="G50" i="107"/>
  <c r="O28" i="126"/>
  <c r="O31" i="126" s="1"/>
  <c r="Q42" i="122"/>
  <c r="F39" i="125"/>
  <c r="R51" i="111"/>
  <c r="C69" i="156" s="1"/>
  <c r="S14" i="118"/>
  <c r="R41" i="118"/>
  <c r="C60" i="162" s="1"/>
  <c r="E60" i="162" s="1"/>
  <c r="E85" i="162" s="1"/>
  <c r="D28" i="123"/>
  <c r="D31" i="123"/>
  <c r="O25" i="123"/>
  <c r="O26" i="123"/>
  <c r="O29" i="123" s="1"/>
  <c r="O32" i="123" s="1"/>
  <c r="O27" i="123"/>
  <c r="O30" i="123" s="1"/>
  <c r="O33" i="123" s="1"/>
  <c r="O36" i="123" s="1"/>
  <c r="S19" i="111"/>
  <c r="D29" i="123"/>
  <c r="D33" i="123" s="1"/>
  <c r="D36" i="123" s="1"/>
  <c r="E42" i="119"/>
  <c r="P42" i="122"/>
  <c r="P49" i="122" s="1"/>
  <c r="P50" i="122" s="1"/>
  <c r="P52" i="122" s="1"/>
  <c r="D39" i="108"/>
  <c r="R39" i="122"/>
  <c r="R42" i="122" s="1"/>
  <c r="U10" i="122"/>
  <c r="Q44" i="122"/>
  <c r="R44" i="122" s="1"/>
  <c r="G46" i="122"/>
  <c r="R45" i="122"/>
  <c r="G39" i="121"/>
  <c r="G42" i="121" s="1"/>
  <c r="G50" i="121"/>
  <c r="S51" i="118"/>
  <c r="S39" i="118"/>
  <c r="R9" i="121"/>
  <c r="R38" i="121"/>
  <c r="R41" i="121"/>
  <c r="U10" i="120"/>
  <c r="Q44" i="120" s="1"/>
  <c r="R44" i="120" s="1"/>
  <c r="G44" i="120"/>
  <c r="E46" i="120"/>
  <c r="R38" i="120"/>
  <c r="R41" i="120"/>
  <c r="G14" i="119"/>
  <c r="Q14" i="119"/>
  <c r="S9" i="119"/>
  <c r="P45" i="119" s="1"/>
  <c r="R9" i="119"/>
  <c r="F46" i="118"/>
  <c r="G45" i="118"/>
  <c r="F42" i="118"/>
  <c r="G38" i="118"/>
  <c r="S38" i="117"/>
  <c r="G13" i="111"/>
  <c r="H9" i="111"/>
  <c r="G16" i="111"/>
  <c r="E11" i="111"/>
  <c r="G11" i="111" s="1"/>
  <c r="G10" i="111"/>
  <c r="T15" i="111"/>
  <c r="G52" i="111"/>
  <c r="R24" i="111"/>
  <c r="G24" i="111"/>
  <c r="G52" i="110"/>
  <c r="G24" i="110"/>
  <c r="R24" i="110"/>
  <c r="G53" i="110"/>
  <c r="T15" i="110"/>
  <c r="T16" i="110"/>
  <c r="G14" i="110"/>
  <c r="H7" i="110"/>
  <c r="G51" i="110"/>
  <c r="G62" i="110"/>
  <c r="G11" i="110"/>
  <c r="G10" i="110"/>
  <c r="Q57" i="109"/>
  <c r="R24" i="109"/>
  <c r="G24" i="109"/>
  <c r="G52" i="109"/>
  <c r="S22" i="107"/>
  <c r="Q24" i="108"/>
  <c r="R23" i="108"/>
  <c r="G23" i="108"/>
  <c r="E11" i="108"/>
  <c r="T14" i="108"/>
  <c r="G10" i="108"/>
  <c r="S25" i="107"/>
  <c r="F16" i="107" l="1"/>
  <c r="J26" i="107"/>
  <c r="J9" i="107"/>
  <c r="Q16" i="107"/>
  <c r="V16" i="107" s="1"/>
  <c r="K9" i="107"/>
  <c r="T35" i="145"/>
  <c r="S35" i="145"/>
  <c r="B5" i="157"/>
  <c r="Q9" i="117"/>
  <c r="I14" i="117"/>
  <c r="J6" i="117"/>
  <c r="C10" i="159" s="1"/>
  <c r="B5" i="158"/>
  <c r="J10" i="107"/>
  <c r="J27" i="107"/>
  <c r="F17" i="107" s="1"/>
  <c r="K10" i="107"/>
  <c r="AA61" i="138"/>
  <c r="W13" i="107"/>
  <c r="B60" i="139"/>
  <c r="F60" i="139" s="1"/>
  <c r="F89" i="139" s="1"/>
  <c r="U12" i="107"/>
  <c r="H36" i="170"/>
  <c r="H38" i="170" s="1"/>
  <c r="L92" i="152"/>
  <c r="AA32" i="164"/>
  <c r="AD32" i="164"/>
  <c r="J32" i="164"/>
  <c r="U32" i="164"/>
  <c r="I36" i="170"/>
  <c r="I38" i="170" s="1"/>
  <c r="K32" i="164"/>
  <c r="M32" i="164"/>
  <c r="L32" i="164"/>
  <c r="V32" i="164"/>
  <c r="K85" i="171"/>
  <c r="J85" i="171"/>
  <c r="I85" i="171"/>
  <c r="H85" i="171"/>
  <c r="G85" i="171"/>
  <c r="F85" i="171"/>
  <c r="E86" i="171"/>
  <c r="E88" i="171" s="1"/>
  <c r="G32" i="164"/>
  <c r="V92" i="152"/>
  <c r="G36" i="170"/>
  <c r="G38" i="170" s="1"/>
  <c r="P35" i="145"/>
  <c r="K65" i="152"/>
  <c r="J35" i="145"/>
  <c r="F81" i="170"/>
  <c r="F60" i="170"/>
  <c r="F62" i="170" s="1"/>
  <c r="M35" i="145"/>
  <c r="R47" i="118"/>
  <c r="S47" i="118" s="1"/>
  <c r="I35" i="145"/>
  <c r="Q35" i="145"/>
  <c r="R35" i="145"/>
  <c r="O35" i="145"/>
  <c r="O64" i="145" s="1"/>
  <c r="AD35" i="145"/>
  <c r="AD64" i="145" s="1"/>
  <c r="AC35" i="145"/>
  <c r="AC64" i="145" s="1"/>
  <c r="Y35" i="145"/>
  <c r="Y64" i="145" s="1"/>
  <c r="F35" i="145"/>
  <c r="F64" i="145" s="1"/>
  <c r="F121" i="145" s="1"/>
  <c r="F150" i="145" s="1"/>
  <c r="AB35" i="145"/>
  <c r="AB64" i="145" s="1"/>
  <c r="AD33" i="144"/>
  <c r="Z35" i="145"/>
  <c r="N35" i="145"/>
  <c r="N64" i="145" s="1"/>
  <c r="X35" i="145"/>
  <c r="X64" i="145" s="1"/>
  <c r="L35" i="145"/>
  <c r="L64" i="145" s="1"/>
  <c r="I83" i="185"/>
  <c r="H83" i="185"/>
  <c r="G83" i="185"/>
  <c r="F83" i="185"/>
  <c r="K83" i="185"/>
  <c r="J83" i="185"/>
  <c r="K79" i="185"/>
  <c r="Z79" i="185"/>
  <c r="J79" i="185"/>
  <c r="Y79" i="185"/>
  <c r="I79" i="185"/>
  <c r="X79" i="185"/>
  <c r="O79" i="185"/>
  <c r="H79" i="185"/>
  <c r="AD79" i="185"/>
  <c r="W79" i="185"/>
  <c r="N79" i="185"/>
  <c r="G79" i="185"/>
  <c r="AC79" i="185"/>
  <c r="V79" i="185"/>
  <c r="M79" i="185"/>
  <c r="F79" i="185"/>
  <c r="AB79" i="185"/>
  <c r="U79" i="185"/>
  <c r="L79" i="185"/>
  <c r="T79" i="185"/>
  <c r="Q79" i="185"/>
  <c r="S79" i="185"/>
  <c r="P79" i="185"/>
  <c r="R79" i="185"/>
  <c r="AA79" i="185"/>
  <c r="E42" i="126"/>
  <c r="E48" i="126" s="1"/>
  <c r="C9" i="185"/>
  <c r="E86" i="184"/>
  <c r="F86" i="184" s="1"/>
  <c r="E111" i="184"/>
  <c r="K59" i="186"/>
  <c r="J59" i="186"/>
  <c r="I59" i="186"/>
  <c r="H59" i="186"/>
  <c r="E83" i="186"/>
  <c r="G59" i="186"/>
  <c r="F59" i="186"/>
  <c r="F42" i="126"/>
  <c r="F48" i="126" s="1"/>
  <c r="F49" i="126" s="1"/>
  <c r="C9" i="186"/>
  <c r="J35" i="185"/>
  <c r="I35" i="185"/>
  <c r="H35" i="185"/>
  <c r="G35" i="185"/>
  <c r="F35" i="185"/>
  <c r="K35" i="185"/>
  <c r="E35" i="183"/>
  <c r="E13" i="183"/>
  <c r="E15" i="183" s="1"/>
  <c r="E36" i="181"/>
  <c r="J36" i="181"/>
  <c r="H36" i="181"/>
  <c r="K36" i="181"/>
  <c r="F36" i="181"/>
  <c r="G36" i="181"/>
  <c r="I36" i="181"/>
  <c r="F59" i="183"/>
  <c r="F60" i="183" s="1"/>
  <c r="F62" i="183" s="1"/>
  <c r="K59" i="183"/>
  <c r="K60" i="183" s="1"/>
  <c r="K62" i="183" s="1"/>
  <c r="G59" i="183"/>
  <c r="G60" i="183" s="1"/>
  <c r="G62" i="183" s="1"/>
  <c r="J59" i="183"/>
  <c r="J60" i="183" s="1"/>
  <c r="J62" i="183" s="1"/>
  <c r="I59" i="183"/>
  <c r="I60" i="183" s="1"/>
  <c r="I62" i="183" s="1"/>
  <c r="E83" i="183"/>
  <c r="H59" i="183"/>
  <c r="H60" i="183" s="1"/>
  <c r="H62" i="183" s="1"/>
  <c r="E60" i="183"/>
  <c r="E62" i="183" s="1"/>
  <c r="E107" i="181"/>
  <c r="D44" i="182"/>
  <c r="D45" i="182"/>
  <c r="D46" i="182"/>
  <c r="E42" i="124"/>
  <c r="E48" i="124" s="1"/>
  <c r="G48" i="124" s="1"/>
  <c r="C9" i="179"/>
  <c r="E86" i="160"/>
  <c r="E111" i="160"/>
  <c r="E136" i="160" s="1"/>
  <c r="D46" i="173"/>
  <c r="D45" i="173"/>
  <c r="D44" i="173"/>
  <c r="H86" i="172"/>
  <c r="K86" i="172"/>
  <c r="I86" i="172"/>
  <c r="G86" i="172"/>
  <c r="J86" i="172"/>
  <c r="E86" i="172"/>
  <c r="E111" i="172"/>
  <c r="D47" i="172"/>
  <c r="D45" i="172"/>
  <c r="D46" i="172"/>
  <c r="D95" i="173"/>
  <c r="D96" i="173"/>
  <c r="D94" i="173"/>
  <c r="D92" i="174"/>
  <c r="D94" i="174"/>
  <c r="D93" i="174"/>
  <c r="E50" i="122"/>
  <c r="C9" i="174"/>
  <c r="C9" i="172" s="1"/>
  <c r="G50" i="122"/>
  <c r="E42" i="122"/>
  <c r="E48" i="122" s="1"/>
  <c r="E49" i="122" s="1"/>
  <c r="O33" i="144"/>
  <c r="T92" i="152"/>
  <c r="K92" i="152"/>
  <c r="Y33" i="144"/>
  <c r="Z33" i="144"/>
  <c r="Q88" i="152"/>
  <c r="Z92" i="152"/>
  <c r="P33" i="144"/>
  <c r="N33" i="144"/>
  <c r="V33" i="144"/>
  <c r="AB92" i="152"/>
  <c r="AA33" i="144"/>
  <c r="O92" i="152"/>
  <c r="AB33" i="144"/>
  <c r="N92" i="152"/>
  <c r="M33" i="144"/>
  <c r="AD92" i="152"/>
  <c r="V88" i="152"/>
  <c r="G88" i="152"/>
  <c r="P92" i="152"/>
  <c r="H33" i="144"/>
  <c r="S92" i="152"/>
  <c r="J92" i="152"/>
  <c r="J36" i="170"/>
  <c r="J38" i="170" s="1"/>
  <c r="D22" i="169"/>
  <c r="D23" i="169"/>
  <c r="D21" i="169"/>
  <c r="E111" i="169"/>
  <c r="E136" i="169" s="1"/>
  <c r="E87" i="169"/>
  <c r="E89" i="169" s="1"/>
  <c r="E62" i="169"/>
  <c r="E64" i="169" s="1"/>
  <c r="K36" i="170"/>
  <c r="K38" i="170" s="1"/>
  <c r="J86" i="169"/>
  <c r="K86" i="169"/>
  <c r="I86" i="169"/>
  <c r="H86" i="169"/>
  <c r="G86" i="169"/>
  <c r="F59" i="169"/>
  <c r="F84" i="169" s="1"/>
  <c r="F37" i="169"/>
  <c r="F39" i="169" s="1"/>
  <c r="W59" i="169"/>
  <c r="W37" i="169"/>
  <c r="W39" i="169" s="1"/>
  <c r="F83" i="171"/>
  <c r="F61" i="171"/>
  <c r="F63" i="171" s="1"/>
  <c r="AC59" i="169"/>
  <c r="AC37" i="169"/>
  <c r="AC39" i="169" s="1"/>
  <c r="H59" i="169"/>
  <c r="H37" i="169"/>
  <c r="H39" i="169" s="1"/>
  <c r="M59" i="169"/>
  <c r="M37" i="169"/>
  <c r="M39" i="169" s="1"/>
  <c r="K59" i="169"/>
  <c r="K37" i="169"/>
  <c r="K39" i="169" s="1"/>
  <c r="S59" i="169"/>
  <c r="S37" i="169"/>
  <c r="S39" i="169" s="1"/>
  <c r="N59" i="169"/>
  <c r="N37" i="169"/>
  <c r="N39" i="169" s="1"/>
  <c r="T59" i="169"/>
  <c r="T37" i="169"/>
  <c r="T39" i="169" s="1"/>
  <c r="O59" i="169"/>
  <c r="O37" i="169"/>
  <c r="O39" i="169" s="1"/>
  <c r="R59" i="169"/>
  <c r="R37" i="169"/>
  <c r="R39" i="169" s="1"/>
  <c r="L59" i="169"/>
  <c r="L37" i="169"/>
  <c r="L39" i="169" s="1"/>
  <c r="AD37" i="169"/>
  <c r="AD39" i="169" s="1"/>
  <c r="AD59" i="169"/>
  <c r="AB59" i="169"/>
  <c r="AB37" i="169"/>
  <c r="AB39" i="169" s="1"/>
  <c r="G59" i="169"/>
  <c r="G37" i="169"/>
  <c r="G39" i="169" s="1"/>
  <c r="Z37" i="169"/>
  <c r="Z39" i="169" s="1"/>
  <c r="Z59" i="169"/>
  <c r="AA37" i="169"/>
  <c r="AA39" i="169" s="1"/>
  <c r="AA59" i="169"/>
  <c r="J59" i="169"/>
  <c r="J37" i="169"/>
  <c r="J39" i="169" s="1"/>
  <c r="Y59" i="169"/>
  <c r="Y37" i="169"/>
  <c r="Y39" i="169" s="1"/>
  <c r="U37" i="169"/>
  <c r="U39" i="169" s="1"/>
  <c r="U59" i="169"/>
  <c r="X37" i="169"/>
  <c r="X39" i="169" s="1"/>
  <c r="X59" i="169"/>
  <c r="P59" i="169"/>
  <c r="P37" i="169"/>
  <c r="P39" i="169" s="1"/>
  <c r="I59" i="169"/>
  <c r="I37" i="169"/>
  <c r="I39" i="169" s="1"/>
  <c r="V59" i="169"/>
  <c r="V37" i="169"/>
  <c r="V39" i="169" s="1"/>
  <c r="Q59" i="169"/>
  <c r="Q37" i="169"/>
  <c r="Q39" i="169" s="1"/>
  <c r="F13" i="171"/>
  <c r="F15" i="171" s="1"/>
  <c r="M65" i="152"/>
  <c r="T33" i="144"/>
  <c r="W65" i="152"/>
  <c r="R65" i="152"/>
  <c r="AB65" i="152"/>
  <c r="AC33" i="144"/>
  <c r="K33" i="144"/>
  <c r="J33" i="144"/>
  <c r="G33" i="144"/>
  <c r="Q33" i="144"/>
  <c r="W33" i="144"/>
  <c r="R33" i="144"/>
  <c r="X33" i="144"/>
  <c r="W35" i="145"/>
  <c r="W64" i="145" s="1"/>
  <c r="O88" i="152"/>
  <c r="J65" i="152"/>
  <c r="F128" i="160"/>
  <c r="O103" i="160"/>
  <c r="O105" i="160" s="1"/>
  <c r="J103" i="160"/>
  <c r="J105" i="160" s="1"/>
  <c r="H103" i="160"/>
  <c r="H105" i="160" s="1"/>
  <c r="Q103" i="160"/>
  <c r="Q105" i="160" s="1"/>
  <c r="P103" i="160"/>
  <c r="P105" i="160" s="1"/>
  <c r="N103" i="160"/>
  <c r="N105" i="160" s="1"/>
  <c r="U103" i="160"/>
  <c r="U105" i="160" s="1"/>
  <c r="F105" i="160"/>
  <c r="Y103" i="160"/>
  <c r="Y105" i="160" s="1"/>
  <c r="T103" i="160"/>
  <c r="T105" i="160" s="1"/>
  <c r="G103" i="160"/>
  <c r="G105" i="160" s="1"/>
  <c r="Z103" i="160"/>
  <c r="Z105" i="160" s="1"/>
  <c r="S103" i="160"/>
  <c r="S105" i="160" s="1"/>
  <c r="W103" i="160"/>
  <c r="W105" i="160" s="1"/>
  <c r="L103" i="160"/>
  <c r="L105" i="160" s="1"/>
  <c r="AA103" i="160"/>
  <c r="AA105" i="160" s="1"/>
  <c r="X103" i="160"/>
  <c r="X105" i="160" s="1"/>
  <c r="I103" i="160"/>
  <c r="I105" i="160" s="1"/>
  <c r="M103" i="160"/>
  <c r="M105" i="160" s="1"/>
  <c r="AC103" i="160"/>
  <c r="AC105" i="160" s="1"/>
  <c r="AD103" i="160"/>
  <c r="AD105" i="160" s="1"/>
  <c r="R103" i="160"/>
  <c r="R105" i="160" s="1"/>
  <c r="K103" i="160"/>
  <c r="K105" i="160" s="1"/>
  <c r="V103" i="160"/>
  <c r="V105" i="160" s="1"/>
  <c r="AB103" i="160"/>
  <c r="AB105" i="160" s="1"/>
  <c r="O65" i="152"/>
  <c r="L33" i="144"/>
  <c r="I33" i="144"/>
  <c r="S33" i="144"/>
  <c r="H88" i="152"/>
  <c r="U79" i="160"/>
  <c r="I79" i="160"/>
  <c r="X79" i="160"/>
  <c r="S79" i="160"/>
  <c r="W79" i="160"/>
  <c r="F80" i="160"/>
  <c r="K79" i="160"/>
  <c r="G79" i="160"/>
  <c r="Q79" i="160"/>
  <c r="T79" i="160"/>
  <c r="AD79" i="160"/>
  <c r="AC79" i="160"/>
  <c r="AB79" i="160"/>
  <c r="R79" i="160"/>
  <c r="L79" i="160"/>
  <c r="V79" i="160"/>
  <c r="N79" i="160"/>
  <c r="J79" i="160"/>
  <c r="Z79" i="160"/>
  <c r="H79" i="160"/>
  <c r="P79" i="160"/>
  <c r="O79" i="160"/>
  <c r="AA79" i="160"/>
  <c r="Y79" i="160"/>
  <c r="M79" i="160"/>
  <c r="E112" i="166"/>
  <c r="F61" i="168"/>
  <c r="F63" i="168" s="1"/>
  <c r="G61" i="168"/>
  <c r="G63" i="168" s="1"/>
  <c r="H61" i="168"/>
  <c r="H63" i="168" s="1"/>
  <c r="I61" i="168"/>
  <c r="I63" i="168" s="1"/>
  <c r="F84" i="166"/>
  <c r="F80" i="167"/>
  <c r="F84" i="167" s="1"/>
  <c r="F86" i="167" s="1"/>
  <c r="AA80" i="167"/>
  <c r="R80" i="167"/>
  <c r="K80" i="167"/>
  <c r="U80" i="167"/>
  <c r="Z80" i="167"/>
  <c r="Q80" i="167"/>
  <c r="J80" i="167"/>
  <c r="AC80" i="167"/>
  <c r="Y80" i="167"/>
  <c r="P80" i="167"/>
  <c r="X80" i="167"/>
  <c r="O80" i="167"/>
  <c r="W80" i="167"/>
  <c r="AD80" i="167"/>
  <c r="M80" i="167"/>
  <c r="N80" i="167"/>
  <c r="I80" i="167"/>
  <c r="H80" i="167"/>
  <c r="T80" i="167"/>
  <c r="G80" i="167"/>
  <c r="V80" i="167"/>
  <c r="AB80" i="167"/>
  <c r="S80" i="167"/>
  <c r="L80" i="167"/>
  <c r="O82" i="168"/>
  <c r="O86" i="168" s="1"/>
  <c r="O88" i="168" s="1"/>
  <c r="G82" i="168"/>
  <c r="AD82" i="168"/>
  <c r="AD86" i="168" s="1"/>
  <c r="AD88" i="168" s="1"/>
  <c r="U82" i="168"/>
  <c r="U86" i="168" s="1"/>
  <c r="U88" i="168" s="1"/>
  <c r="N82" i="168"/>
  <c r="N86" i="168" s="1"/>
  <c r="N88" i="168" s="1"/>
  <c r="V82" i="168"/>
  <c r="V86" i="168" s="1"/>
  <c r="V88" i="168" s="1"/>
  <c r="T82" i="168"/>
  <c r="T86" i="168" s="1"/>
  <c r="T88" i="168" s="1"/>
  <c r="AC82" i="168"/>
  <c r="AC86" i="168" s="1"/>
  <c r="AC88" i="168" s="1"/>
  <c r="Y82" i="168"/>
  <c r="Y86" i="168" s="1"/>
  <c r="Y88" i="168" s="1"/>
  <c r="F82" i="168"/>
  <c r="S82" i="168"/>
  <c r="S86" i="168" s="1"/>
  <c r="S88" i="168" s="1"/>
  <c r="M82" i="168"/>
  <c r="M86" i="168" s="1"/>
  <c r="M88" i="168" s="1"/>
  <c r="I82" i="168"/>
  <c r="AB82" i="168"/>
  <c r="AB86" i="168" s="1"/>
  <c r="AB88" i="168" s="1"/>
  <c r="R82" i="168"/>
  <c r="R86" i="168" s="1"/>
  <c r="R88" i="168" s="1"/>
  <c r="L82" i="168"/>
  <c r="L86" i="168" s="1"/>
  <c r="L88" i="168" s="1"/>
  <c r="X82" i="168"/>
  <c r="X86" i="168" s="1"/>
  <c r="X88" i="168" s="1"/>
  <c r="AA82" i="168"/>
  <c r="AA86" i="168" s="1"/>
  <c r="AA88" i="168" s="1"/>
  <c r="Q82" i="168"/>
  <c r="Q86" i="168" s="1"/>
  <c r="Q88" i="168" s="1"/>
  <c r="K82" i="168"/>
  <c r="H82" i="168"/>
  <c r="Z82" i="168"/>
  <c r="Z86" i="168" s="1"/>
  <c r="Z88" i="168" s="1"/>
  <c r="P82" i="168"/>
  <c r="P86" i="168" s="1"/>
  <c r="P88" i="168" s="1"/>
  <c r="J82" i="168"/>
  <c r="W82" i="168"/>
  <c r="W86" i="168" s="1"/>
  <c r="W88" i="168" s="1"/>
  <c r="E84" i="167"/>
  <c r="E86" i="167" s="1"/>
  <c r="K85" i="168"/>
  <c r="J85" i="168"/>
  <c r="I85" i="168"/>
  <c r="H85" i="168"/>
  <c r="G85" i="168"/>
  <c r="G86" i="168" s="1"/>
  <c r="G88" i="168" s="1"/>
  <c r="F85" i="168"/>
  <c r="E86" i="168"/>
  <c r="E88" i="168" s="1"/>
  <c r="G50" i="120"/>
  <c r="L107" i="166"/>
  <c r="AA107" i="166"/>
  <c r="K107" i="166"/>
  <c r="U107" i="166"/>
  <c r="Z107" i="166"/>
  <c r="X107" i="166"/>
  <c r="J107" i="166"/>
  <c r="T107" i="166"/>
  <c r="Y107" i="166"/>
  <c r="S107" i="166"/>
  <c r="I107" i="166"/>
  <c r="O107" i="166"/>
  <c r="W107" i="166"/>
  <c r="R107" i="166"/>
  <c r="AD107" i="166"/>
  <c r="G107" i="166"/>
  <c r="N107" i="166"/>
  <c r="F107" i="166"/>
  <c r="AC107" i="166"/>
  <c r="Q107" i="166"/>
  <c r="P107" i="166"/>
  <c r="M107" i="166"/>
  <c r="AB107" i="166"/>
  <c r="V107" i="166"/>
  <c r="H107" i="166"/>
  <c r="F111" i="166"/>
  <c r="K111" i="166"/>
  <c r="G111" i="166"/>
  <c r="J111" i="166"/>
  <c r="I111" i="166"/>
  <c r="H111" i="166"/>
  <c r="S65" i="152"/>
  <c r="AD65" i="152"/>
  <c r="S9" i="168"/>
  <c r="S13" i="168" s="1"/>
  <c r="S15" i="168" s="1"/>
  <c r="C33" i="166"/>
  <c r="U9" i="168"/>
  <c r="U13" i="168" s="1"/>
  <c r="U15" i="168" s="1"/>
  <c r="Q9" i="168"/>
  <c r="Q13" i="168" s="1"/>
  <c r="Q15" i="168" s="1"/>
  <c r="M9" i="168"/>
  <c r="M13" i="168" s="1"/>
  <c r="M15" i="168" s="1"/>
  <c r="AC9" i="168"/>
  <c r="AC13" i="168" s="1"/>
  <c r="AC15" i="168" s="1"/>
  <c r="O9" i="168"/>
  <c r="O13" i="168" s="1"/>
  <c r="O15" i="168" s="1"/>
  <c r="H9" i="168"/>
  <c r="H13" i="168" s="1"/>
  <c r="H15" i="168" s="1"/>
  <c r="J9" i="168"/>
  <c r="J13" i="168" s="1"/>
  <c r="J15" i="168" s="1"/>
  <c r="P9" i="168"/>
  <c r="P13" i="168" s="1"/>
  <c r="P15" i="168" s="1"/>
  <c r="E9" i="168"/>
  <c r="X9" i="168"/>
  <c r="X13" i="168" s="1"/>
  <c r="X15" i="168" s="1"/>
  <c r="Z9" i="168"/>
  <c r="Z13" i="168" s="1"/>
  <c r="Z15" i="168" s="1"/>
  <c r="R9" i="168"/>
  <c r="R13" i="168" s="1"/>
  <c r="R15" i="168" s="1"/>
  <c r="T9" i="168"/>
  <c r="T13" i="168" s="1"/>
  <c r="T15" i="168" s="1"/>
  <c r="F9" i="168"/>
  <c r="F13" i="168" s="1"/>
  <c r="F15" i="168" s="1"/>
  <c r="V9" i="168"/>
  <c r="V13" i="168" s="1"/>
  <c r="V15" i="168" s="1"/>
  <c r="K9" i="168"/>
  <c r="K13" i="168" s="1"/>
  <c r="K15" i="168" s="1"/>
  <c r="AA9" i="168"/>
  <c r="AA13" i="168" s="1"/>
  <c r="AA15" i="168" s="1"/>
  <c r="N9" i="168"/>
  <c r="N13" i="168" s="1"/>
  <c r="N15" i="168" s="1"/>
  <c r="AD9" i="168"/>
  <c r="AD13" i="168" s="1"/>
  <c r="AD15" i="168" s="1"/>
  <c r="Y9" i="168"/>
  <c r="Y13" i="168" s="1"/>
  <c r="Y15" i="168" s="1"/>
  <c r="I9" i="168"/>
  <c r="I13" i="168" s="1"/>
  <c r="I15" i="168" s="1"/>
  <c r="L9" i="168"/>
  <c r="L13" i="168" s="1"/>
  <c r="L15" i="168" s="1"/>
  <c r="G9" i="168"/>
  <c r="G13" i="168" s="1"/>
  <c r="G15" i="168" s="1"/>
  <c r="AB9" i="168"/>
  <c r="AB13" i="168" s="1"/>
  <c r="AB15" i="168" s="1"/>
  <c r="W9" i="168"/>
  <c r="W13" i="168" s="1"/>
  <c r="W15" i="168" s="1"/>
  <c r="K31" i="168"/>
  <c r="U31" i="168"/>
  <c r="N31" i="168"/>
  <c r="G31" i="168"/>
  <c r="AD31" i="168"/>
  <c r="W31" i="168"/>
  <c r="O31" i="168"/>
  <c r="R31" i="168"/>
  <c r="AA31" i="168"/>
  <c r="AC31" i="168"/>
  <c r="I31" i="168"/>
  <c r="AB31" i="168"/>
  <c r="Y31" i="168"/>
  <c r="M31" i="168"/>
  <c r="Q31" i="168"/>
  <c r="F31" i="168"/>
  <c r="L31" i="168"/>
  <c r="T31" i="168"/>
  <c r="V31" i="168"/>
  <c r="J31" i="168"/>
  <c r="H31" i="168"/>
  <c r="Z31" i="168"/>
  <c r="P31" i="168"/>
  <c r="X31" i="168"/>
  <c r="S31" i="168"/>
  <c r="D69" i="167"/>
  <c r="D68" i="167"/>
  <c r="D70" i="167"/>
  <c r="AC81" i="167"/>
  <c r="I81" i="167"/>
  <c r="Z81" i="167"/>
  <c r="X81" i="167"/>
  <c r="J81" i="167"/>
  <c r="H81" i="167"/>
  <c r="W81" i="167"/>
  <c r="L81" i="167"/>
  <c r="G81" i="167"/>
  <c r="G84" i="167" s="1"/>
  <c r="G86" i="167" s="1"/>
  <c r="V81" i="167"/>
  <c r="U81" i="167"/>
  <c r="AA81" i="167"/>
  <c r="Y81" i="167"/>
  <c r="T81" i="167"/>
  <c r="K81" i="167"/>
  <c r="R81" i="167"/>
  <c r="S81" i="167"/>
  <c r="AB81" i="167"/>
  <c r="Q81" i="167"/>
  <c r="M81" i="167"/>
  <c r="P81" i="167"/>
  <c r="O81" i="167"/>
  <c r="AD81" i="167"/>
  <c r="AD84" i="167" s="1"/>
  <c r="AD86" i="167" s="1"/>
  <c r="N81" i="167"/>
  <c r="D44" i="167"/>
  <c r="D45" i="167"/>
  <c r="D46" i="167"/>
  <c r="M82" i="164"/>
  <c r="S82" i="164"/>
  <c r="AC82" i="164"/>
  <c r="T82" i="164"/>
  <c r="R82" i="164"/>
  <c r="AB82" i="164"/>
  <c r="I82" i="164"/>
  <c r="J82" i="164"/>
  <c r="K82" i="164"/>
  <c r="Z82" i="164"/>
  <c r="F82" i="164"/>
  <c r="AD82" i="164"/>
  <c r="O82" i="164"/>
  <c r="L82" i="164"/>
  <c r="G82" i="164"/>
  <c r="N82" i="164"/>
  <c r="V82" i="164"/>
  <c r="P82" i="164"/>
  <c r="Y82" i="164"/>
  <c r="W82" i="164"/>
  <c r="U82" i="164"/>
  <c r="AA82" i="164"/>
  <c r="X82" i="164"/>
  <c r="H82" i="164"/>
  <c r="Q82" i="164"/>
  <c r="AA33" i="163"/>
  <c r="AA58" i="163" s="1"/>
  <c r="AB33" i="163"/>
  <c r="AB58" i="163" s="1"/>
  <c r="Z33" i="163"/>
  <c r="Z58" i="163" s="1"/>
  <c r="Y33" i="163"/>
  <c r="Y58" i="163" s="1"/>
  <c r="AC33" i="163"/>
  <c r="AC58" i="163" s="1"/>
  <c r="X33" i="163"/>
  <c r="X58" i="163" s="1"/>
  <c r="W33" i="163"/>
  <c r="W58" i="163" s="1"/>
  <c r="U33" i="163"/>
  <c r="U58" i="163" s="1"/>
  <c r="Q33" i="163"/>
  <c r="Q58" i="163" s="1"/>
  <c r="O33" i="163"/>
  <c r="O58" i="163" s="1"/>
  <c r="I33" i="163"/>
  <c r="I58" i="163" s="1"/>
  <c r="V33" i="163"/>
  <c r="V58" i="163" s="1"/>
  <c r="N33" i="163"/>
  <c r="N58" i="163" s="1"/>
  <c r="M33" i="163"/>
  <c r="M58" i="163" s="1"/>
  <c r="E33" i="163"/>
  <c r="E58" i="163" s="1"/>
  <c r="T33" i="163"/>
  <c r="T58" i="163" s="1"/>
  <c r="R33" i="163"/>
  <c r="R58" i="163" s="1"/>
  <c r="G33" i="163"/>
  <c r="G58" i="163" s="1"/>
  <c r="S33" i="163"/>
  <c r="S58" i="163" s="1"/>
  <c r="P33" i="163"/>
  <c r="P58" i="163" s="1"/>
  <c r="F33" i="163"/>
  <c r="F58" i="163" s="1"/>
  <c r="H33" i="163"/>
  <c r="H58" i="163" s="1"/>
  <c r="J33" i="163"/>
  <c r="J58" i="163" s="1"/>
  <c r="L33" i="163"/>
  <c r="L58" i="163" s="1"/>
  <c r="K33" i="163"/>
  <c r="K58" i="163" s="1"/>
  <c r="AD33" i="163"/>
  <c r="AD58" i="163" s="1"/>
  <c r="U59" i="163"/>
  <c r="U109" i="163" s="1"/>
  <c r="I59" i="163"/>
  <c r="I109" i="163" s="1"/>
  <c r="Q59" i="163"/>
  <c r="F59" i="163"/>
  <c r="F109" i="163" s="1"/>
  <c r="Z59" i="163"/>
  <c r="Z109" i="163" s="1"/>
  <c r="H59" i="163"/>
  <c r="H109" i="163" s="1"/>
  <c r="S59" i="163"/>
  <c r="S109" i="163" s="1"/>
  <c r="X59" i="163"/>
  <c r="X109" i="163" s="1"/>
  <c r="R59" i="163"/>
  <c r="R109" i="163" s="1"/>
  <c r="T59" i="163"/>
  <c r="T109" i="163" s="1"/>
  <c r="W59" i="163"/>
  <c r="W109" i="163" s="1"/>
  <c r="Y59" i="163"/>
  <c r="Y109" i="163" s="1"/>
  <c r="M59" i="163"/>
  <c r="M109" i="163" s="1"/>
  <c r="G59" i="163"/>
  <c r="AB109" i="163"/>
  <c r="L109" i="163"/>
  <c r="J109" i="163"/>
  <c r="D22" i="163"/>
  <c r="D23" i="163"/>
  <c r="D21" i="163"/>
  <c r="G109" i="163"/>
  <c r="AD109" i="163"/>
  <c r="N109" i="163"/>
  <c r="AC109" i="163"/>
  <c r="O109" i="163"/>
  <c r="Q109" i="163"/>
  <c r="K109" i="163"/>
  <c r="V109" i="163"/>
  <c r="AA109" i="163"/>
  <c r="P109" i="163"/>
  <c r="G80" i="165"/>
  <c r="AB80" i="165"/>
  <c r="F80" i="165"/>
  <c r="M80" i="165"/>
  <c r="T80" i="165"/>
  <c r="L80" i="165"/>
  <c r="N80" i="165"/>
  <c r="W80" i="165"/>
  <c r="P80" i="165"/>
  <c r="V80" i="165"/>
  <c r="S80" i="165"/>
  <c r="K80" i="165"/>
  <c r="Q80" i="165"/>
  <c r="J80" i="165"/>
  <c r="R80" i="165"/>
  <c r="AA80" i="165"/>
  <c r="O80" i="165"/>
  <c r="Z80" i="165"/>
  <c r="AD80" i="165"/>
  <c r="Y80" i="165"/>
  <c r="X80" i="165"/>
  <c r="U80" i="165"/>
  <c r="I80" i="165"/>
  <c r="AC80" i="165"/>
  <c r="H80" i="165"/>
  <c r="I59" i="165"/>
  <c r="E83" i="165"/>
  <c r="H59" i="165"/>
  <c r="J59" i="165"/>
  <c r="F59" i="165"/>
  <c r="K59" i="165"/>
  <c r="G59" i="165"/>
  <c r="D23" i="165"/>
  <c r="K33" i="165"/>
  <c r="O33" i="165"/>
  <c r="P33" i="165"/>
  <c r="M33" i="165"/>
  <c r="Q33" i="165"/>
  <c r="AD33" i="165"/>
  <c r="N33" i="165"/>
  <c r="J33" i="165"/>
  <c r="AB33" i="165"/>
  <c r="G33" i="165"/>
  <c r="Z33" i="165"/>
  <c r="R33" i="165"/>
  <c r="I33" i="165"/>
  <c r="AA33" i="165"/>
  <c r="T33" i="165"/>
  <c r="Y33" i="165"/>
  <c r="U33" i="165"/>
  <c r="X33" i="165"/>
  <c r="W33" i="165"/>
  <c r="AC33" i="165"/>
  <c r="H33" i="165"/>
  <c r="S33" i="165"/>
  <c r="V33" i="165"/>
  <c r="G55" i="165"/>
  <c r="AB55" i="165"/>
  <c r="AA55" i="165"/>
  <c r="Z55" i="165"/>
  <c r="I55" i="165"/>
  <c r="E79" i="165"/>
  <c r="AC55" i="165"/>
  <c r="AD55" i="165"/>
  <c r="N55" i="165"/>
  <c r="H55" i="165"/>
  <c r="Y55" i="165"/>
  <c r="J55" i="165"/>
  <c r="E60" i="165"/>
  <c r="E62" i="165" s="1"/>
  <c r="V55" i="165"/>
  <c r="O55" i="165"/>
  <c r="X55" i="165"/>
  <c r="U55" i="165"/>
  <c r="F55" i="165"/>
  <c r="P55" i="165"/>
  <c r="M55" i="165"/>
  <c r="L55" i="165"/>
  <c r="K55" i="165"/>
  <c r="T55" i="165"/>
  <c r="W55" i="165"/>
  <c r="S55" i="165"/>
  <c r="R55" i="165"/>
  <c r="Q55" i="165"/>
  <c r="L33" i="165"/>
  <c r="F41" i="119"/>
  <c r="C12" i="164" s="1"/>
  <c r="C36" i="163" s="1"/>
  <c r="C8" i="164"/>
  <c r="C32" i="163" s="1"/>
  <c r="D21" i="165"/>
  <c r="D22" i="165"/>
  <c r="J32" i="165"/>
  <c r="Q32" i="165"/>
  <c r="U32" i="165"/>
  <c r="L32" i="165"/>
  <c r="I32" i="165"/>
  <c r="E36" i="165"/>
  <c r="E38" i="165" s="1"/>
  <c r="G32" i="165"/>
  <c r="Z32" i="165"/>
  <c r="X32" i="165"/>
  <c r="AD32" i="165"/>
  <c r="H32" i="165"/>
  <c r="N32" i="165"/>
  <c r="F32" i="165"/>
  <c r="F36" i="165" s="1"/>
  <c r="F38" i="165" s="1"/>
  <c r="AC32" i="165"/>
  <c r="R32" i="165"/>
  <c r="M32" i="165"/>
  <c r="AB32" i="165"/>
  <c r="Y32" i="165"/>
  <c r="O32" i="165"/>
  <c r="AA32" i="165"/>
  <c r="W32" i="165"/>
  <c r="K32" i="165"/>
  <c r="V32" i="165"/>
  <c r="T32" i="165"/>
  <c r="S32" i="165"/>
  <c r="P32" i="165"/>
  <c r="F42" i="122"/>
  <c r="F48" i="122" s="1"/>
  <c r="F49" i="122" s="1"/>
  <c r="I86" i="160"/>
  <c r="H86" i="160"/>
  <c r="G86" i="160"/>
  <c r="K86" i="160"/>
  <c r="J86" i="160"/>
  <c r="K111" i="160"/>
  <c r="P60" i="161"/>
  <c r="P62" i="161" s="1"/>
  <c r="Q60" i="161"/>
  <c r="Q62" i="161" s="1"/>
  <c r="V60" i="161"/>
  <c r="V62" i="161" s="1"/>
  <c r="R60" i="161"/>
  <c r="R62" i="161" s="1"/>
  <c r="W60" i="161"/>
  <c r="W62" i="161" s="1"/>
  <c r="T60" i="161"/>
  <c r="T62" i="161" s="1"/>
  <c r="L57" i="160"/>
  <c r="U60" i="161"/>
  <c r="U62" i="161" s="1"/>
  <c r="P57" i="160"/>
  <c r="M57" i="160"/>
  <c r="Q57" i="160"/>
  <c r="N57" i="160"/>
  <c r="R57" i="160"/>
  <c r="I57" i="160"/>
  <c r="X57" i="160"/>
  <c r="L60" i="161"/>
  <c r="L62" i="161" s="1"/>
  <c r="AB57" i="160"/>
  <c r="Y57" i="160"/>
  <c r="E57" i="160"/>
  <c r="Z57" i="160"/>
  <c r="J57" i="160"/>
  <c r="G57" i="160"/>
  <c r="V57" i="160"/>
  <c r="S57" i="160"/>
  <c r="AC57" i="160"/>
  <c r="F57" i="160"/>
  <c r="F82" i="160" s="1"/>
  <c r="W57" i="160"/>
  <c r="O57" i="160"/>
  <c r="K57" i="160"/>
  <c r="T57" i="160"/>
  <c r="AA57" i="160"/>
  <c r="U57" i="160"/>
  <c r="N60" i="161"/>
  <c r="N62" i="161" s="1"/>
  <c r="AD57" i="160"/>
  <c r="H57" i="160"/>
  <c r="L134" i="160"/>
  <c r="N134" i="160"/>
  <c r="AB134" i="160"/>
  <c r="Z134" i="160"/>
  <c r="AC134" i="160"/>
  <c r="H134" i="160"/>
  <c r="G134" i="160"/>
  <c r="Y134" i="160"/>
  <c r="T134" i="160"/>
  <c r="V134" i="160"/>
  <c r="S134" i="160"/>
  <c r="P134" i="160"/>
  <c r="K134" i="160"/>
  <c r="R134" i="160"/>
  <c r="O134" i="160"/>
  <c r="I134" i="160"/>
  <c r="AD134" i="160"/>
  <c r="U134" i="160"/>
  <c r="J134" i="160"/>
  <c r="Q134" i="160"/>
  <c r="M134" i="160"/>
  <c r="AA134" i="160"/>
  <c r="W134" i="160"/>
  <c r="X134" i="160"/>
  <c r="V84" i="160"/>
  <c r="W84" i="160"/>
  <c r="R84" i="160"/>
  <c r="Q84" i="160"/>
  <c r="I84" i="160"/>
  <c r="O84" i="160"/>
  <c r="P84" i="160"/>
  <c r="N84" i="160"/>
  <c r="J84" i="160"/>
  <c r="M84" i="160"/>
  <c r="G84" i="160"/>
  <c r="AB84" i="160"/>
  <c r="H84" i="160"/>
  <c r="L84" i="160"/>
  <c r="Z84" i="160"/>
  <c r="AA84" i="160"/>
  <c r="U84" i="160"/>
  <c r="AC84" i="160"/>
  <c r="K84" i="160"/>
  <c r="T84" i="160"/>
  <c r="Y84" i="160"/>
  <c r="S84" i="160"/>
  <c r="X84" i="160"/>
  <c r="AD84" i="160"/>
  <c r="T33" i="160"/>
  <c r="AD33" i="160"/>
  <c r="AC33" i="160"/>
  <c r="AB33" i="160"/>
  <c r="AA33" i="160"/>
  <c r="Z33" i="160"/>
  <c r="V33" i="160"/>
  <c r="U33" i="160"/>
  <c r="M33" i="160"/>
  <c r="L33" i="160"/>
  <c r="K33" i="160"/>
  <c r="J33" i="160"/>
  <c r="I33" i="160"/>
  <c r="H33" i="160"/>
  <c r="G33" i="160"/>
  <c r="N33" i="160"/>
  <c r="O33" i="160"/>
  <c r="S33" i="160"/>
  <c r="E33" i="160"/>
  <c r="X33" i="160"/>
  <c r="F33" i="160"/>
  <c r="Y33" i="160"/>
  <c r="Q33" i="160"/>
  <c r="R33" i="160"/>
  <c r="P33" i="160"/>
  <c r="W33" i="160"/>
  <c r="AB60" i="161"/>
  <c r="AB62" i="161" s="1"/>
  <c r="O60" i="161"/>
  <c r="O62" i="161" s="1"/>
  <c r="X60" i="161"/>
  <c r="X62" i="161" s="1"/>
  <c r="Y60" i="161"/>
  <c r="Y62" i="161" s="1"/>
  <c r="H59" i="161"/>
  <c r="H60" i="161" s="1"/>
  <c r="H62" i="161" s="1"/>
  <c r="K59" i="161"/>
  <c r="K60" i="161" s="1"/>
  <c r="K62" i="161" s="1"/>
  <c r="J59" i="161"/>
  <c r="J60" i="161" s="1"/>
  <c r="J62" i="161" s="1"/>
  <c r="I59" i="161"/>
  <c r="I60" i="161" s="1"/>
  <c r="I62" i="161" s="1"/>
  <c r="G59" i="161"/>
  <c r="G60" i="161" s="1"/>
  <c r="G62" i="161" s="1"/>
  <c r="F59" i="161"/>
  <c r="F60" i="161" s="1"/>
  <c r="F62" i="161" s="1"/>
  <c r="E83" i="161"/>
  <c r="E84" i="161" s="1"/>
  <c r="E86" i="161" s="1"/>
  <c r="J9" i="162"/>
  <c r="J13" i="162" s="1"/>
  <c r="J15" i="162" s="1"/>
  <c r="N9" i="162"/>
  <c r="N13" i="162" s="1"/>
  <c r="N15" i="162" s="1"/>
  <c r="H9" i="162"/>
  <c r="H13" i="162" s="1"/>
  <c r="H15" i="162" s="1"/>
  <c r="G9" i="162"/>
  <c r="G13" i="162" s="1"/>
  <c r="G15" i="162" s="1"/>
  <c r="Y9" i="162"/>
  <c r="Y13" i="162" s="1"/>
  <c r="Y15" i="162" s="1"/>
  <c r="AD9" i="162"/>
  <c r="AD13" i="162" s="1"/>
  <c r="AD15" i="162" s="1"/>
  <c r="AA9" i="162"/>
  <c r="AA13" i="162" s="1"/>
  <c r="AA15" i="162" s="1"/>
  <c r="W9" i="162"/>
  <c r="W13" i="162" s="1"/>
  <c r="W15" i="162" s="1"/>
  <c r="V9" i="162"/>
  <c r="V13" i="162" s="1"/>
  <c r="V15" i="162" s="1"/>
  <c r="U9" i="162"/>
  <c r="U13" i="162" s="1"/>
  <c r="U15" i="162" s="1"/>
  <c r="T9" i="162"/>
  <c r="T13" i="162" s="1"/>
  <c r="T15" i="162" s="1"/>
  <c r="K9" i="162"/>
  <c r="K13" i="162" s="1"/>
  <c r="K15" i="162" s="1"/>
  <c r="S9" i="162"/>
  <c r="R9" i="162"/>
  <c r="R13" i="162" s="1"/>
  <c r="R15" i="162" s="1"/>
  <c r="O9" i="162"/>
  <c r="O13" i="162" s="1"/>
  <c r="O15" i="162" s="1"/>
  <c r="X9" i="162"/>
  <c r="X13" i="162" s="1"/>
  <c r="X15" i="162" s="1"/>
  <c r="AC9" i="162"/>
  <c r="AC13" i="162" s="1"/>
  <c r="AC15" i="162" s="1"/>
  <c r="E9" i="162"/>
  <c r="E32" i="162" s="1"/>
  <c r="Q9" i="162"/>
  <c r="Q13" i="162" s="1"/>
  <c r="Q15" i="162" s="1"/>
  <c r="P9" i="162"/>
  <c r="P13" i="162" s="1"/>
  <c r="P15" i="162" s="1"/>
  <c r="M9" i="162"/>
  <c r="M13" i="162" s="1"/>
  <c r="M15" i="162" s="1"/>
  <c r="AB9" i="162"/>
  <c r="AB13" i="162" s="1"/>
  <c r="AB15" i="162" s="1"/>
  <c r="L9" i="162"/>
  <c r="L13" i="162" s="1"/>
  <c r="L15" i="162" s="1"/>
  <c r="F9" i="162"/>
  <c r="F13" i="162" s="1"/>
  <c r="F15" i="162" s="1"/>
  <c r="Z9" i="162"/>
  <c r="Z13" i="162" s="1"/>
  <c r="Z15" i="162" s="1"/>
  <c r="I9" i="162"/>
  <c r="I13" i="162" s="1"/>
  <c r="I15" i="162" s="1"/>
  <c r="S60" i="161"/>
  <c r="S62" i="161" s="1"/>
  <c r="W58" i="162"/>
  <c r="W61" i="162" s="1"/>
  <c r="W63" i="162" s="1"/>
  <c r="Y58" i="162"/>
  <c r="Y61" i="162" s="1"/>
  <c r="Y63" i="162" s="1"/>
  <c r="X58" i="162"/>
  <c r="X61" i="162" s="1"/>
  <c r="X63" i="162" s="1"/>
  <c r="V58" i="162"/>
  <c r="V61" i="162" s="1"/>
  <c r="V63" i="162" s="1"/>
  <c r="T58" i="162"/>
  <c r="T61" i="162" s="1"/>
  <c r="T63" i="162" s="1"/>
  <c r="S58" i="162"/>
  <c r="S61" i="162" s="1"/>
  <c r="S63" i="162" s="1"/>
  <c r="Q58" i="162"/>
  <c r="Q61" i="162" s="1"/>
  <c r="Q63" i="162" s="1"/>
  <c r="P58" i="162"/>
  <c r="P61" i="162" s="1"/>
  <c r="P63" i="162" s="1"/>
  <c r="O58" i="162"/>
  <c r="O61" i="162" s="1"/>
  <c r="O63" i="162" s="1"/>
  <c r="N58" i="162"/>
  <c r="N61" i="162" s="1"/>
  <c r="N63" i="162" s="1"/>
  <c r="AB58" i="162"/>
  <c r="AB61" i="162" s="1"/>
  <c r="AB63" i="162" s="1"/>
  <c r="Z58" i="162"/>
  <c r="Z61" i="162" s="1"/>
  <c r="Z63" i="162" s="1"/>
  <c r="M58" i="162"/>
  <c r="M61" i="162" s="1"/>
  <c r="M63" i="162" s="1"/>
  <c r="L58" i="162"/>
  <c r="L61" i="162" s="1"/>
  <c r="L63" i="162" s="1"/>
  <c r="K58" i="162"/>
  <c r="AD58" i="162"/>
  <c r="AD61" i="162" s="1"/>
  <c r="AD63" i="162" s="1"/>
  <c r="J58" i="162"/>
  <c r="AC58" i="162"/>
  <c r="AC61" i="162" s="1"/>
  <c r="AC63" i="162" s="1"/>
  <c r="H58" i="162"/>
  <c r="G58" i="162"/>
  <c r="F58" i="162"/>
  <c r="F83" i="162" s="1"/>
  <c r="U58" i="162"/>
  <c r="U61" i="162" s="1"/>
  <c r="U63" i="162" s="1"/>
  <c r="R58" i="162"/>
  <c r="R61" i="162" s="1"/>
  <c r="R63" i="162" s="1"/>
  <c r="I58" i="162"/>
  <c r="AA58" i="162"/>
  <c r="AA61" i="162" s="1"/>
  <c r="AA63" i="162" s="1"/>
  <c r="J60" i="162"/>
  <c r="I60" i="162"/>
  <c r="H60" i="162"/>
  <c r="K60" i="162"/>
  <c r="G60" i="162"/>
  <c r="E86" i="162"/>
  <c r="E88" i="162" s="1"/>
  <c r="F60" i="162"/>
  <c r="S13" i="162"/>
  <c r="S15" i="162" s="1"/>
  <c r="AA60" i="161"/>
  <c r="AA62" i="161" s="1"/>
  <c r="Z60" i="161"/>
  <c r="Z62" i="161" s="1"/>
  <c r="O80" i="161"/>
  <c r="U80" i="161"/>
  <c r="X80" i="161"/>
  <c r="Q80" i="161"/>
  <c r="K80" i="161"/>
  <c r="L80" i="161"/>
  <c r="F80" i="161"/>
  <c r="AB80" i="161"/>
  <c r="M80" i="161"/>
  <c r="J80" i="161"/>
  <c r="Z80" i="161"/>
  <c r="AC80" i="161"/>
  <c r="G80" i="161"/>
  <c r="H80" i="161"/>
  <c r="AD80" i="161"/>
  <c r="Y80" i="161"/>
  <c r="V80" i="161"/>
  <c r="AA80" i="161"/>
  <c r="S80" i="161"/>
  <c r="N80" i="161"/>
  <c r="I80" i="161"/>
  <c r="R80" i="161"/>
  <c r="P80" i="161"/>
  <c r="T80" i="161"/>
  <c r="W80" i="161"/>
  <c r="E61" i="162"/>
  <c r="E63" i="162" s="1"/>
  <c r="AB82" i="162"/>
  <c r="K82" i="162"/>
  <c r="G82" i="162"/>
  <c r="AA82" i="162"/>
  <c r="F82" i="162"/>
  <c r="Z82" i="162"/>
  <c r="Y82" i="162"/>
  <c r="X82" i="162"/>
  <c r="W82" i="162"/>
  <c r="T82" i="162"/>
  <c r="V82" i="162"/>
  <c r="S82" i="162"/>
  <c r="U82" i="162"/>
  <c r="AC82" i="162"/>
  <c r="P82" i="162"/>
  <c r="R82" i="162"/>
  <c r="Q82" i="162"/>
  <c r="O82" i="162"/>
  <c r="J82" i="162"/>
  <c r="N82" i="162"/>
  <c r="AD82" i="162"/>
  <c r="I82" i="162"/>
  <c r="M82" i="162"/>
  <c r="H82" i="162"/>
  <c r="L82" i="162"/>
  <c r="E60" i="161"/>
  <c r="E62" i="161" s="1"/>
  <c r="M60" i="161"/>
  <c r="M62" i="161" s="1"/>
  <c r="N81" i="162"/>
  <c r="V81" i="162"/>
  <c r="AA81" i="162"/>
  <c r="M81" i="162"/>
  <c r="K81" i="162"/>
  <c r="U81" i="162"/>
  <c r="Z81" i="162"/>
  <c r="R81" i="162"/>
  <c r="J81" i="162"/>
  <c r="T81" i="162"/>
  <c r="Y81" i="162"/>
  <c r="S81" i="162"/>
  <c r="I81" i="162"/>
  <c r="Q81" i="162"/>
  <c r="L81" i="162"/>
  <c r="P81" i="162"/>
  <c r="H81" i="162"/>
  <c r="G81" i="162"/>
  <c r="X81" i="162"/>
  <c r="O81" i="162"/>
  <c r="F81" i="162"/>
  <c r="AC81" i="162"/>
  <c r="W81" i="162"/>
  <c r="AD81" i="162"/>
  <c r="AB81" i="162"/>
  <c r="AC60" i="161"/>
  <c r="AC62" i="161" s="1"/>
  <c r="AC79" i="161"/>
  <c r="S79" i="161"/>
  <c r="AD79" i="161"/>
  <c r="R79" i="161"/>
  <c r="N79" i="161"/>
  <c r="I79" i="161"/>
  <c r="M79" i="161"/>
  <c r="H79" i="161"/>
  <c r="Q79" i="161"/>
  <c r="F79" i="161"/>
  <c r="L79" i="161"/>
  <c r="K79" i="161"/>
  <c r="P79" i="161"/>
  <c r="J79" i="161"/>
  <c r="AA79" i="161"/>
  <c r="G79" i="161"/>
  <c r="Y79" i="161"/>
  <c r="AB79" i="161"/>
  <c r="X79" i="161"/>
  <c r="V79" i="161"/>
  <c r="W79" i="161"/>
  <c r="U79" i="161"/>
  <c r="T79" i="161"/>
  <c r="Z79" i="161"/>
  <c r="O79" i="161"/>
  <c r="Q42" i="118"/>
  <c r="Q49" i="118" s="1"/>
  <c r="Q50" i="118" s="1"/>
  <c r="K35" i="162"/>
  <c r="J35" i="162"/>
  <c r="I35" i="162"/>
  <c r="H35" i="162"/>
  <c r="G35" i="162"/>
  <c r="F35" i="162"/>
  <c r="F81" i="161"/>
  <c r="U33" i="162"/>
  <c r="AA33" i="162"/>
  <c r="T33" i="162"/>
  <c r="V33" i="162"/>
  <c r="Q33" i="162"/>
  <c r="S33" i="162"/>
  <c r="P33" i="162"/>
  <c r="J33" i="162"/>
  <c r="N33" i="162"/>
  <c r="AC33" i="162"/>
  <c r="M33" i="162"/>
  <c r="I33" i="162"/>
  <c r="L33" i="162"/>
  <c r="AB33" i="162"/>
  <c r="AD33" i="162"/>
  <c r="H33" i="162"/>
  <c r="Z33" i="162"/>
  <c r="Y33" i="162"/>
  <c r="R33" i="162"/>
  <c r="O33" i="162"/>
  <c r="X33" i="162"/>
  <c r="W33" i="162"/>
  <c r="K33" i="162"/>
  <c r="G33" i="162"/>
  <c r="Y31" i="161"/>
  <c r="L31" i="161"/>
  <c r="I31" i="161"/>
  <c r="V31" i="161"/>
  <c r="U31" i="161"/>
  <c r="X31" i="161"/>
  <c r="S31" i="161"/>
  <c r="Q31" i="161"/>
  <c r="H31" i="161"/>
  <c r="P31" i="161"/>
  <c r="AB31" i="161"/>
  <c r="F31" i="161"/>
  <c r="O31" i="161"/>
  <c r="Z31" i="161"/>
  <c r="N31" i="161"/>
  <c r="K31" i="161"/>
  <c r="AA31" i="161"/>
  <c r="M31" i="161"/>
  <c r="W31" i="161"/>
  <c r="G31" i="161"/>
  <c r="J31" i="161"/>
  <c r="AD31" i="161"/>
  <c r="AC31" i="161"/>
  <c r="T31" i="161"/>
  <c r="R31" i="161"/>
  <c r="E50" i="118"/>
  <c r="G50" i="118" s="1"/>
  <c r="C9" i="161"/>
  <c r="C9" i="160" s="1"/>
  <c r="E82" i="157"/>
  <c r="E107" i="157"/>
  <c r="C9" i="158"/>
  <c r="F9" i="158" s="1"/>
  <c r="C9" i="157"/>
  <c r="R51" i="117"/>
  <c r="S51" i="117" s="1"/>
  <c r="E86" i="157"/>
  <c r="E111" i="157"/>
  <c r="G60" i="159"/>
  <c r="J60" i="159"/>
  <c r="I60" i="159"/>
  <c r="E85" i="159"/>
  <c r="H60" i="159"/>
  <c r="F60" i="159"/>
  <c r="K60" i="159"/>
  <c r="Q56" i="159"/>
  <c r="R56" i="159"/>
  <c r="W56" i="159"/>
  <c r="Y56" i="159"/>
  <c r="K56" i="159"/>
  <c r="U56" i="159"/>
  <c r="L56" i="159"/>
  <c r="P56" i="159"/>
  <c r="O56" i="159"/>
  <c r="Z56" i="159"/>
  <c r="AA56" i="159"/>
  <c r="V56" i="159"/>
  <c r="I56" i="159"/>
  <c r="AC56" i="159"/>
  <c r="H56" i="159"/>
  <c r="AD56" i="159"/>
  <c r="X56" i="159"/>
  <c r="J56" i="159"/>
  <c r="E81" i="159"/>
  <c r="G56" i="159"/>
  <c r="AB56" i="159"/>
  <c r="T56" i="159"/>
  <c r="N56" i="159"/>
  <c r="F56" i="159"/>
  <c r="M56" i="159"/>
  <c r="S56" i="159"/>
  <c r="S41" i="117"/>
  <c r="S42" i="117" s="1"/>
  <c r="AC80" i="158"/>
  <c r="Y80" i="158"/>
  <c r="W80" i="158"/>
  <c r="AB80" i="158"/>
  <c r="G80" i="158"/>
  <c r="AA80" i="158"/>
  <c r="V80" i="158"/>
  <c r="Z80" i="158"/>
  <c r="F80" i="158"/>
  <c r="K80" i="158"/>
  <c r="U80" i="158"/>
  <c r="J80" i="158"/>
  <c r="T80" i="158"/>
  <c r="N80" i="158"/>
  <c r="S80" i="158"/>
  <c r="I80" i="158"/>
  <c r="R80" i="158"/>
  <c r="H80" i="158"/>
  <c r="X80" i="158"/>
  <c r="O80" i="158"/>
  <c r="Q80" i="158"/>
  <c r="P80" i="158"/>
  <c r="M80" i="158"/>
  <c r="L80" i="158"/>
  <c r="AD80" i="158"/>
  <c r="E84" i="158"/>
  <c r="E86" i="158" s="1"/>
  <c r="H86" i="157"/>
  <c r="K86" i="157"/>
  <c r="I86" i="157"/>
  <c r="J86" i="157"/>
  <c r="G86" i="157"/>
  <c r="F42" i="117"/>
  <c r="C9" i="159"/>
  <c r="S57" i="159"/>
  <c r="AD57" i="159"/>
  <c r="N57" i="159"/>
  <c r="M57" i="159"/>
  <c r="K57" i="159"/>
  <c r="T57" i="159"/>
  <c r="F57" i="159"/>
  <c r="Z57" i="159"/>
  <c r="E82" i="159"/>
  <c r="Y57" i="159"/>
  <c r="I57" i="159"/>
  <c r="U57" i="159"/>
  <c r="R57" i="159"/>
  <c r="J57" i="159"/>
  <c r="P57" i="159"/>
  <c r="H57" i="159"/>
  <c r="V57" i="159"/>
  <c r="W57" i="159"/>
  <c r="AA57" i="159"/>
  <c r="L57" i="159"/>
  <c r="Q57" i="159"/>
  <c r="O57" i="159"/>
  <c r="AC57" i="159"/>
  <c r="AB57" i="159"/>
  <c r="X57" i="159"/>
  <c r="G57" i="159"/>
  <c r="E61" i="159"/>
  <c r="E63" i="159" s="1"/>
  <c r="Y57" i="157"/>
  <c r="Z57" i="157"/>
  <c r="K57" i="157"/>
  <c r="H57" i="157"/>
  <c r="U57" i="157"/>
  <c r="M57" i="157"/>
  <c r="T57" i="157"/>
  <c r="AC57" i="157"/>
  <c r="G57" i="157"/>
  <c r="I57" i="157"/>
  <c r="F57" i="157"/>
  <c r="F82" i="157" s="1"/>
  <c r="S57" i="157"/>
  <c r="X57" i="157"/>
  <c r="R57" i="157"/>
  <c r="Q57" i="157"/>
  <c r="O57" i="157"/>
  <c r="J57" i="157"/>
  <c r="P57" i="157"/>
  <c r="N57" i="157"/>
  <c r="V57" i="157"/>
  <c r="AA57" i="157"/>
  <c r="AB57" i="157"/>
  <c r="AD57" i="157"/>
  <c r="W57" i="157"/>
  <c r="L57" i="157"/>
  <c r="G31" i="159"/>
  <c r="AD31" i="159"/>
  <c r="V31" i="159"/>
  <c r="F31" i="159"/>
  <c r="Q31" i="159"/>
  <c r="AA31" i="159"/>
  <c r="J31" i="159"/>
  <c r="I31" i="159"/>
  <c r="N31" i="159"/>
  <c r="H31" i="159"/>
  <c r="S31" i="159"/>
  <c r="W31" i="159"/>
  <c r="T31" i="159"/>
  <c r="R31" i="159"/>
  <c r="P31" i="159"/>
  <c r="U31" i="159"/>
  <c r="Z31" i="159"/>
  <c r="L31" i="159"/>
  <c r="AB31" i="159"/>
  <c r="K31" i="159"/>
  <c r="Y31" i="159"/>
  <c r="X31" i="159"/>
  <c r="O31" i="159"/>
  <c r="M31" i="159"/>
  <c r="AC31" i="159"/>
  <c r="S9" i="158"/>
  <c r="AD9" i="158"/>
  <c r="X9" i="158"/>
  <c r="E9" i="158"/>
  <c r="J9" i="158"/>
  <c r="P9" i="158"/>
  <c r="R9" i="158"/>
  <c r="T9" i="158"/>
  <c r="AC9" i="158"/>
  <c r="U9" i="158"/>
  <c r="L9" i="158"/>
  <c r="Z9" i="158"/>
  <c r="AA9" i="158"/>
  <c r="K9" i="158"/>
  <c r="K99" i="151"/>
  <c r="AD99" i="151"/>
  <c r="Z99" i="151"/>
  <c r="O99" i="151"/>
  <c r="J99" i="151"/>
  <c r="N99" i="151"/>
  <c r="Y99" i="151"/>
  <c r="I99" i="151"/>
  <c r="H99" i="151"/>
  <c r="G99" i="151"/>
  <c r="U99" i="151"/>
  <c r="AC99" i="151"/>
  <c r="T99" i="151"/>
  <c r="V99" i="151"/>
  <c r="M99" i="151"/>
  <c r="S99" i="151"/>
  <c r="AB99" i="151"/>
  <c r="R99" i="151"/>
  <c r="L99" i="151"/>
  <c r="X99" i="151"/>
  <c r="Q99" i="151"/>
  <c r="AA99" i="151"/>
  <c r="P99" i="151"/>
  <c r="W99" i="151"/>
  <c r="G39" i="122"/>
  <c r="G42" i="122" s="1"/>
  <c r="Q51" i="109"/>
  <c r="C68" i="147" s="1"/>
  <c r="E68" i="147" s="1"/>
  <c r="R51" i="109"/>
  <c r="C69" i="149" s="1"/>
  <c r="O14" i="150"/>
  <c r="V14" i="150"/>
  <c r="W14" i="150"/>
  <c r="X14" i="150"/>
  <c r="Y14" i="150"/>
  <c r="Y71" i="150" s="1"/>
  <c r="R14" i="150"/>
  <c r="Z14" i="150"/>
  <c r="E14" i="150"/>
  <c r="K14" i="150"/>
  <c r="U14" i="150"/>
  <c r="AA14" i="150"/>
  <c r="S14" i="150"/>
  <c r="T14" i="150"/>
  <c r="G14" i="150"/>
  <c r="Q14" i="150"/>
  <c r="Q71" i="150" s="1"/>
  <c r="AB14" i="150"/>
  <c r="P14" i="150"/>
  <c r="F14" i="150"/>
  <c r="H14" i="150"/>
  <c r="H71" i="150" s="1"/>
  <c r="I14" i="150"/>
  <c r="AD14" i="150"/>
  <c r="L14" i="150"/>
  <c r="AC14" i="150"/>
  <c r="M14" i="150"/>
  <c r="J14" i="150"/>
  <c r="N14" i="150"/>
  <c r="N71" i="150" s="1"/>
  <c r="E40" i="151"/>
  <c r="E17" i="151"/>
  <c r="E19" i="151" s="1"/>
  <c r="E40" i="152"/>
  <c r="E17" i="152"/>
  <c r="E19" i="152" s="1"/>
  <c r="U42" i="150"/>
  <c r="T42" i="150"/>
  <c r="S42" i="150"/>
  <c r="R42" i="150"/>
  <c r="Q42" i="150"/>
  <c r="P42" i="150"/>
  <c r="O42" i="150"/>
  <c r="N42" i="150"/>
  <c r="AD42" i="150"/>
  <c r="M42" i="150"/>
  <c r="AC42" i="150"/>
  <c r="L42" i="150"/>
  <c r="AB42" i="150"/>
  <c r="K42" i="150"/>
  <c r="K71" i="150" s="1"/>
  <c r="AA42" i="150"/>
  <c r="AA71" i="150" s="1"/>
  <c r="J42" i="150"/>
  <c r="Z42" i="150"/>
  <c r="I42" i="150"/>
  <c r="I71" i="150" s="1"/>
  <c r="Y42" i="150"/>
  <c r="H42" i="150"/>
  <c r="X42" i="150"/>
  <c r="G42" i="150"/>
  <c r="W42" i="150"/>
  <c r="F42" i="150"/>
  <c r="F71" i="150" s="1"/>
  <c r="F100" i="150" s="1"/>
  <c r="V42" i="150"/>
  <c r="E42" i="150"/>
  <c r="E46" i="150" s="1"/>
  <c r="E48" i="150" s="1"/>
  <c r="U65" i="152"/>
  <c r="T88" i="152"/>
  <c r="J88" i="152"/>
  <c r="AA88" i="152"/>
  <c r="K88" i="152"/>
  <c r="Y63" i="154"/>
  <c r="N63" i="154"/>
  <c r="F91" i="154"/>
  <c r="M91" i="154" s="1"/>
  <c r="Z63" i="154"/>
  <c r="I63" i="154"/>
  <c r="J63" i="154"/>
  <c r="B8" i="156"/>
  <c r="B37" i="155" s="1"/>
  <c r="S37" i="155" s="1"/>
  <c r="R16" i="111"/>
  <c r="R63" i="154"/>
  <c r="AC63" i="154"/>
  <c r="Q63" i="154"/>
  <c r="P13" i="156"/>
  <c r="G13" i="156"/>
  <c r="M13" i="156"/>
  <c r="C42" i="155"/>
  <c r="H13" i="156"/>
  <c r="W13" i="156"/>
  <c r="AC13" i="156"/>
  <c r="Y13" i="156"/>
  <c r="X13" i="156"/>
  <c r="K13" i="156"/>
  <c r="L13" i="156"/>
  <c r="R13" i="156"/>
  <c r="N13" i="156"/>
  <c r="AB13" i="156"/>
  <c r="E13" i="156"/>
  <c r="E40" i="156" s="1"/>
  <c r="O13" i="156"/>
  <c r="AA13" i="156"/>
  <c r="F13" i="156"/>
  <c r="AD13" i="156"/>
  <c r="V13" i="156"/>
  <c r="U13" i="156"/>
  <c r="S13" i="156"/>
  <c r="Q13" i="156"/>
  <c r="J13" i="156"/>
  <c r="Z13" i="156"/>
  <c r="I13" i="156"/>
  <c r="T13" i="156"/>
  <c r="AC39" i="154"/>
  <c r="S39" i="154"/>
  <c r="M39" i="154"/>
  <c r="R39" i="154"/>
  <c r="P39" i="154"/>
  <c r="U39" i="154"/>
  <c r="AB39" i="154"/>
  <c r="Q39" i="154"/>
  <c r="AA39" i="154"/>
  <c r="O39" i="154"/>
  <c r="L39" i="154"/>
  <c r="K39" i="154"/>
  <c r="AD39" i="154"/>
  <c r="Y39" i="154"/>
  <c r="N39" i="154"/>
  <c r="I39" i="154"/>
  <c r="Z39" i="154"/>
  <c r="H39" i="154"/>
  <c r="X39" i="154"/>
  <c r="J39" i="154"/>
  <c r="W39" i="154"/>
  <c r="G39" i="154"/>
  <c r="F39" i="154"/>
  <c r="T39" i="154"/>
  <c r="V39" i="154"/>
  <c r="Y69" i="156"/>
  <c r="Q69" i="156"/>
  <c r="P69" i="156"/>
  <c r="O69" i="156"/>
  <c r="N69" i="156"/>
  <c r="L69" i="156"/>
  <c r="C98" i="156"/>
  <c r="E98" i="156" s="1"/>
  <c r="J69" i="156"/>
  <c r="I69" i="156"/>
  <c r="H69" i="156"/>
  <c r="M69" i="156"/>
  <c r="G69" i="156"/>
  <c r="AD69" i="156"/>
  <c r="E69" i="156"/>
  <c r="AC69" i="156"/>
  <c r="X69" i="156"/>
  <c r="AB69" i="156"/>
  <c r="R69" i="156"/>
  <c r="Z69" i="156"/>
  <c r="AA69" i="156"/>
  <c r="K69" i="156"/>
  <c r="U69" i="156"/>
  <c r="T69" i="156"/>
  <c r="V69" i="156"/>
  <c r="W69" i="156"/>
  <c r="F69" i="156"/>
  <c r="S69" i="156"/>
  <c r="Q9" i="154"/>
  <c r="R9" i="154"/>
  <c r="W9" i="154"/>
  <c r="P9" i="154"/>
  <c r="U9" i="154"/>
  <c r="O9" i="154"/>
  <c r="Z9" i="154"/>
  <c r="B10" i="155"/>
  <c r="I9" i="154"/>
  <c r="G9" i="154"/>
  <c r="X9" i="154"/>
  <c r="AA9" i="154"/>
  <c r="J9" i="154"/>
  <c r="M9" i="154"/>
  <c r="K9" i="154"/>
  <c r="S9" i="154"/>
  <c r="F9" i="154"/>
  <c r="F36" i="154" s="1"/>
  <c r="T9" i="154"/>
  <c r="Y9" i="154"/>
  <c r="AC9" i="154"/>
  <c r="V9" i="154"/>
  <c r="N9" i="154"/>
  <c r="L9" i="154"/>
  <c r="H9" i="154"/>
  <c r="AB9" i="154"/>
  <c r="AD9" i="154"/>
  <c r="G43" i="154"/>
  <c r="K43" i="154"/>
  <c r="F43" i="154"/>
  <c r="I43" i="154"/>
  <c r="H43" i="154"/>
  <c r="J43" i="154"/>
  <c r="U13" i="155"/>
  <c r="I13" i="155"/>
  <c r="S13" i="155"/>
  <c r="P13" i="155"/>
  <c r="T13" i="155"/>
  <c r="X13" i="155"/>
  <c r="Q13" i="155"/>
  <c r="W13" i="155"/>
  <c r="F13" i="155"/>
  <c r="K13" i="155"/>
  <c r="J13" i="155"/>
  <c r="AA13" i="155"/>
  <c r="G13" i="155"/>
  <c r="L13" i="155"/>
  <c r="AD13" i="155"/>
  <c r="V13" i="155"/>
  <c r="N13" i="155"/>
  <c r="M13" i="155"/>
  <c r="E13" i="155"/>
  <c r="O13" i="155"/>
  <c r="R13" i="155"/>
  <c r="H13" i="155"/>
  <c r="AB13" i="155"/>
  <c r="AC13" i="155"/>
  <c r="Z13" i="155"/>
  <c r="Y13" i="155"/>
  <c r="F8" i="154"/>
  <c r="K8" i="154"/>
  <c r="J8" i="154"/>
  <c r="J10" i="154" s="1"/>
  <c r="Q8" i="154"/>
  <c r="Z8" i="154"/>
  <c r="H8" i="154"/>
  <c r="M8" i="154"/>
  <c r="O8" i="154"/>
  <c r="S8" i="154"/>
  <c r="X8" i="154"/>
  <c r="G8" i="154"/>
  <c r="G10" i="154" s="1"/>
  <c r="AC8" i="154"/>
  <c r="V8" i="154"/>
  <c r="T8" i="154"/>
  <c r="L8" i="154"/>
  <c r="N8" i="154"/>
  <c r="Y8" i="154"/>
  <c r="W8" i="154"/>
  <c r="P8" i="154"/>
  <c r="I8" i="154"/>
  <c r="B9" i="155"/>
  <c r="AA8" i="154"/>
  <c r="AB8" i="154"/>
  <c r="AD8" i="154"/>
  <c r="R8" i="154"/>
  <c r="U8" i="154"/>
  <c r="C41" i="155"/>
  <c r="G12" i="156"/>
  <c r="AA12" i="156"/>
  <c r="E12" i="156"/>
  <c r="H12" i="156"/>
  <c r="AC12" i="156"/>
  <c r="W12" i="156"/>
  <c r="AB12" i="156"/>
  <c r="F12" i="156"/>
  <c r="M12" i="156"/>
  <c r="O12" i="156"/>
  <c r="AD12" i="156"/>
  <c r="N12" i="156"/>
  <c r="Z12" i="156"/>
  <c r="P12" i="156"/>
  <c r="R12" i="156"/>
  <c r="T12" i="156"/>
  <c r="X12" i="156"/>
  <c r="Q12" i="156"/>
  <c r="U12" i="156"/>
  <c r="L12" i="156"/>
  <c r="K12" i="156"/>
  <c r="J12" i="156"/>
  <c r="S12" i="156"/>
  <c r="V12" i="156"/>
  <c r="I12" i="156"/>
  <c r="Y12" i="156"/>
  <c r="K17" i="155"/>
  <c r="K74" i="155" s="1"/>
  <c r="I17" i="155"/>
  <c r="I74" i="155" s="1"/>
  <c r="G17" i="155"/>
  <c r="G74" i="155" s="1"/>
  <c r="H17" i="155"/>
  <c r="H74" i="155" s="1"/>
  <c r="F17" i="155"/>
  <c r="F74" i="155" s="1"/>
  <c r="F103" i="155" s="1"/>
  <c r="E17" i="155"/>
  <c r="E74" i="155" s="1"/>
  <c r="J17" i="155"/>
  <c r="J74" i="155" s="1"/>
  <c r="C100" i="156"/>
  <c r="E100" i="156" s="1"/>
  <c r="P71" i="156"/>
  <c r="G71" i="156"/>
  <c r="AB71" i="156"/>
  <c r="W71" i="156"/>
  <c r="F71" i="156"/>
  <c r="J71" i="156"/>
  <c r="V71" i="156"/>
  <c r="Z71" i="156"/>
  <c r="N71" i="156"/>
  <c r="AD71" i="156"/>
  <c r="H71" i="156"/>
  <c r="Q71" i="156"/>
  <c r="X71" i="156"/>
  <c r="K71" i="156"/>
  <c r="T71" i="156"/>
  <c r="R71" i="156"/>
  <c r="AA71" i="156"/>
  <c r="O71" i="156"/>
  <c r="I71" i="156"/>
  <c r="L71" i="156"/>
  <c r="E71" i="156"/>
  <c r="Y71" i="156"/>
  <c r="U71" i="156"/>
  <c r="M71" i="156"/>
  <c r="AC71" i="156"/>
  <c r="S71" i="156"/>
  <c r="I37" i="155"/>
  <c r="J37" i="155"/>
  <c r="N37" i="155"/>
  <c r="Q37" i="155"/>
  <c r="R37" i="155"/>
  <c r="W37" i="155"/>
  <c r="F37" i="155"/>
  <c r="AC37" i="155"/>
  <c r="Z37" i="155"/>
  <c r="H37" i="155"/>
  <c r="K37" i="155"/>
  <c r="O37" i="155"/>
  <c r="P37" i="155"/>
  <c r="AB37" i="155"/>
  <c r="M37" i="155"/>
  <c r="AD37" i="155"/>
  <c r="L37" i="155"/>
  <c r="B63" i="156"/>
  <c r="W16" i="111"/>
  <c r="T91" i="154"/>
  <c r="K91" i="154"/>
  <c r="AD91" i="154"/>
  <c r="B64" i="154"/>
  <c r="F64" i="154" s="1"/>
  <c r="B61" i="154"/>
  <c r="F61" i="154" s="1"/>
  <c r="AA8" i="156"/>
  <c r="N8" i="156"/>
  <c r="W8" i="156"/>
  <c r="P8" i="156"/>
  <c r="H8" i="156"/>
  <c r="F8" i="156"/>
  <c r="F35" i="156" s="1"/>
  <c r="M8" i="156"/>
  <c r="Q8" i="156"/>
  <c r="R8" i="156"/>
  <c r="S8" i="156"/>
  <c r="X8" i="156"/>
  <c r="I8" i="156"/>
  <c r="Y8" i="156"/>
  <c r="O8" i="156"/>
  <c r="J8" i="156"/>
  <c r="AC8" i="156"/>
  <c r="AD8" i="156"/>
  <c r="V8" i="156"/>
  <c r="T8" i="156"/>
  <c r="U8" i="156"/>
  <c r="AB8" i="156"/>
  <c r="G8" i="156"/>
  <c r="L8" i="156"/>
  <c r="U16" i="111"/>
  <c r="U67" i="154"/>
  <c r="Q67" i="154"/>
  <c r="E95" i="154"/>
  <c r="J67" i="154"/>
  <c r="Y67" i="154"/>
  <c r="T67" i="154"/>
  <c r="I67" i="154"/>
  <c r="S67" i="154"/>
  <c r="X67" i="154"/>
  <c r="Z67" i="154"/>
  <c r="R67" i="154"/>
  <c r="H67" i="154"/>
  <c r="P67" i="154"/>
  <c r="W67" i="154"/>
  <c r="O67" i="154"/>
  <c r="G67" i="154"/>
  <c r="AD67" i="154"/>
  <c r="V67" i="154"/>
  <c r="N67" i="154"/>
  <c r="F67" i="154"/>
  <c r="AC67" i="154"/>
  <c r="M67" i="154"/>
  <c r="AB67" i="154"/>
  <c r="L67" i="154"/>
  <c r="AA67" i="154"/>
  <c r="K67" i="154"/>
  <c r="E99" i="154"/>
  <c r="J71" i="154"/>
  <c r="I71" i="154"/>
  <c r="H71" i="154"/>
  <c r="G71" i="154"/>
  <c r="F71" i="154"/>
  <c r="K71" i="154"/>
  <c r="Q63" i="111"/>
  <c r="C68" i="154"/>
  <c r="E68" i="154" s="1"/>
  <c r="E40" i="154"/>
  <c r="E17" i="154"/>
  <c r="E19" i="154" s="1"/>
  <c r="F17" i="111"/>
  <c r="H10" i="111"/>
  <c r="P39" i="126"/>
  <c r="F14" i="111"/>
  <c r="H7" i="111"/>
  <c r="Q63" i="110"/>
  <c r="N65" i="152"/>
  <c r="AA65" i="152"/>
  <c r="M92" i="152"/>
  <c r="AA92" i="152"/>
  <c r="AC92" i="152"/>
  <c r="X92" i="152"/>
  <c r="Y92" i="152"/>
  <c r="U92" i="152"/>
  <c r="I65" i="152"/>
  <c r="I92" i="152"/>
  <c r="P68" i="152"/>
  <c r="AC68" i="152"/>
  <c r="R68" i="152"/>
  <c r="Q68" i="152"/>
  <c r="E96" i="152"/>
  <c r="M68" i="152"/>
  <c r="T68" i="152"/>
  <c r="H68" i="152"/>
  <c r="I68" i="152"/>
  <c r="AB68" i="152"/>
  <c r="W68" i="152"/>
  <c r="U68" i="152"/>
  <c r="AA68" i="152"/>
  <c r="G68" i="152"/>
  <c r="O68" i="152"/>
  <c r="V68" i="152"/>
  <c r="L68" i="152"/>
  <c r="AD68" i="152"/>
  <c r="X68" i="152"/>
  <c r="S68" i="152"/>
  <c r="Z68" i="152"/>
  <c r="J68" i="152"/>
  <c r="F68" i="152"/>
  <c r="K68" i="152"/>
  <c r="Y68" i="152"/>
  <c r="N68" i="152"/>
  <c r="M88" i="152"/>
  <c r="AB88" i="152"/>
  <c r="K90" i="152"/>
  <c r="U90" i="152"/>
  <c r="T90" i="152"/>
  <c r="W90" i="152"/>
  <c r="G90" i="152"/>
  <c r="Y90" i="152"/>
  <c r="AC90" i="152"/>
  <c r="I90" i="152"/>
  <c r="J90" i="152"/>
  <c r="H90" i="152"/>
  <c r="V90" i="152"/>
  <c r="P90" i="152"/>
  <c r="O90" i="152"/>
  <c r="AB90" i="152"/>
  <c r="AA90" i="152"/>
  <c r="AD90" i="152"/>
  <c r="M90" i="152"/>
  <c r="S90" i="152"/>
  <c r="R90" i="152"/>
  <c r="N90" i="152"/>
  <c r="L90" i="152"/>
  <c r="Z90" i="152"/>
  <c r="X90" i="152"/>
  <c r="Q90" i="152"/>
  <c r="AC88" i="152"/>
  <c r="I88" i="152"/>
  <c r="Y65" i="152"/>
  <c r="W88" i="152"/>
  <c r="S88" i="152"/>
  <c r="L88" i="152"/>
  <c r="N88" i="152"/>
  <c r="H65" i="152"/>
  <c r="P88" i="152"/>
  <c r="T65" i="152"/>
  <c r="AD88" i="152"/>
  <c r="Z65" i="152"/>
  <c r="X88" i="152"/>
  <c r="G65" i="152"/>
  <c r="P65" i="152"/>
  <c r="U88" i="152"/>
  <c r="Q65" i="152"/>
  <c r="X65" i="152"/>
  <c r="Y88" i="152"/>
  <c r="AC65" i="152"/>
  <c r="V91" i="152"/>
  <c r="T91" i="152"/>
  <c r="S91" i="152"/>
  <c r="AC91" i="152"/>
  <c r="M91" i="152"/>
  <c r="AB91" i="152"/>
  <c r="P91" i="152"/>
  <c r="N91" i="152"/>
  <c r="R91" i="152"/>
  <c r="U91" i="152"/>
  <c r="Q91" i="152"/>
  <c r="O91" i="152"/>
  <c r="AD91" i="152"/>
  <c r="Z91" i="152"/>
  <c r="L91" i="152"/>
  <c r="K91" i="152"/>
  <c r="AA91" i="152"/>
  <c r="Y91" i="152"/>
  <c r="I91" i="152"/>
  <c r="H91" i="152"/>
  <c r="X91" i="152"/>
  <c r="W91" i="152"/>
  <c r="G91" i="152"/>
  <c r="J91" i="152"/>
  <c r="R88" i="152"/>
  <c r="V65" i="152"/>
  <c r="L65" i="152"/>
  <c r="Q53" i="110"/>
  <c r="C71" i="152" s="1"/>
  <c r="E71" i="152" s="1"/>
  <c r="C67" i="152"/>
  <c r="E67" i="152" s="1"/>
  <c r="Y89" i="152"/>
  <c r="I89" i="152"/>
  <c r="X89" i="152"/>
  <c r="V89" i="152"/>
  <c r="W89" i="152"/>
  <c r="S89" i="152"/>
  <c r="N89" i="152"/>
  <c r="H89" i="152"/>
  <c r="M89" i="152"/>
  <c r="P89" i="152"/>
  <c r="AB89" i="152"/>
  <c r="R89" i="152"/>
  <c r="J89" i="152"/>
  <c r="G89" i="152"/>
  <c r="AD89" i="152"/>
  <c r="L89" i="152"/>
  <c r="O89" i="152"/>
  <c r="AA89" i="152"/>
  <c r="U89" i="152"/>
  <c r="T89" i="152"/>
  <c r="AC89" i="152"/>
  <c r="K89" i="152"/>
  <c r="Z89" i="152"/>
  <c r="Q89" i="152"/>
  <c r="F93" i="152"/>
  <c r="S56" i="109"/>
  <c r="Q59" i="109"/>
  <c r="R53" i="109"/>
  <c r="C68" i="149"/>
  <c r="J69" i="147"/>
  <c r="Z69" i="147"/>
  <c r="K69" i="147"/>
  <c r="AA69" i="147"/>
  <c r="L69" i="147"/>
  <c r="AB69" i="147"/>
  <c r="N69" i="147"/>
  <c r="M69" i="147"/>
  <c r="AC69" i="147"/>
  <c r="AD69" i="147"/>
  <c r="O69" i="147"/>
  <c r="F69" i="147"/>
  <c r="F97" i="147" s="1"/>
  <c r="Q69" i="147"/>
  <c r="R69" i="147"/>
  <c r="T69" i="147"/>
  <c r="U69" i="147"/>
  <c r="V69" i="147"/>
  <c r="G69" i="147"/>
  <c r="W69" i="147"/>
  <c r="S69" i="147"/>
  <c r="H69" i="147"/>
  <c r="X69" i="147"/>
  <c r="P69" i="147"/>
  <c r="I69" i="147"/>
  <c r="Y69" i="147"/>
  <c r="L17" i="147"/>
  <c r="L19" i="147" s="1"/>
  <c r="C99" i="149"/>
  <c r="F70" i="149"/>
  <c r="S42" i="148"/>
  <c r="S71" i="148" s="1"/>
  <c r="H42" i="148"/>
  <c r="H71" i="148" s="1"/>
  <c r="W42" i="148"/>
  <c r="W71" i="148" s="1"/>
  <c r="Y42" i="148"/>
  <c r="Y71" i="148" s="1"/>
  <c r="O42" i="148"/>
  <c r="O71" i="148" s="1"/>
  <c r="R42" i="148"/>
  <c r="R71" i="148" s="1"/>
  <c r="J42" i="148"/>
  <c r="J71" i="148" s="1"/>
  <c r="N42" i="148"/>
  <c r="N71" i="148" s="1"/>
  <c r="M42" i="148"/>
  <c r="M71" i="148" s="1"/>
  <c r="L42" i="148"/>
  <c r="L71" i="148" s="1"/>
  <c r="X42" i="148"/>
  <c r="X71" i="148" s="1"/>
  <c r="K42" i="148"/>
  <c r="K71" i="148" s="1"/>
  <c r="Q42" i="148"/>
  <c r="Q71" i="148" s="1"/>
  <c r="E42" i="148"/>
  <c r="E71" i="148" s="1"/>
  <c r="E129" i="148" s="1"/>
  <c r="U42" i="148"/>
  <c r="U71" i="148" s="1"/>
  <c r="G42" i="148"/>
  <c r="G71" i="148" s="1"/>
  <c r="V42" i="148"/>
  <c r="V71" i="148" s="1"/>
  <c r="AD42" i="148"/>
  <c r="AD71" i="148" s="1"/>
  <c r="T42" i="148"/>
  <c r="T71" i="148" s="1"/>
  <c r="AB42" i="148"/>
  <c r="AB71" i="148" s="1"/>
  <c r="Z42" i="148"/>
  <c r="Z71" i="148" s="1"/>
  <c r="AA42" i="148"/>
  <c r="AA71" i="148" s="1"/>
  <c r="F42" i="148"/>
  <c r="AC42" i="148"/>
  <c r="AC71" i="148" s="1"/>
  <c r="I42" i="148"/>
  <c r="I71" i="148" s="1"/>
  <c r="P42" i="148"/>
  <c r="P71" i="148" s="1"/>
  <c r="E40" i="149"/>
  <c r="F40" i="149"/>
  <c r="V41" i="148"/>
  <c r="F41" i="148"/>
  <c r="U41" i="148"/>
  <c r="E41" i="148"/>
  <c r="W41" i="148"/>
  <c r="G41" i="148"/>
  <c r="I41" i="148"/>
  <c r="N41" i="148"/>
  <c r="R41" i="148"/>
  <c r="X41" i="148"/>
  <c r="O41" i="148"/>
  <c r="Q41" i="148"/>
  <c r="H41" i="148"/>
  <c r="AC41" i="148"/>
  <c r="S41" i="148"/>
  <c r="AB41" i="148"/>
  <c r="L41" i="148"/>
  <c r="AA41" i="148"/>
  <c r="AD41" i="148"/>
  <c r="T41" i="148"/>
  <c r="K41" i="148"/>
  <c r="Y41" i="148"/>
  <c r="P41" i="148"/>
  <c r="Z41" i="148"/>
  <c r="J41" i="148"/>
  <c r="M41" i="148"/>
  <c r="J45" i="148"/>
  <c r="I45" i="148"/>
  <c r="H45" i="148"/>
  <c r="K45" i="148"/>
  <c r="G45" i="148"/>
  <c r="F45" i="148"/>
  <c r="E45" i="148"/>
  <c r="AD12" i="149"/>
  <c r="AC12" i="149"/>
  <c r="U12" i="149"/>
  <c r="T12" i="149"/>
  <c r="Q12" i="149"/>
  <c r="P12" i="149"/>
  <c r="O12" i="149"/>
  <c r="N12" i="149"/>
  <c r="M12" i="149"/>
  <c r="E12" i="149"/>
  <c r="V12" i="149"/>
  <c r="F12" i="149"/>
  <c r="AB12" i="149"/>
  <c r="AA12" i="149"/>
  <c r="L12" i="149"/>
  <c r="Z12" i="149"/>
  <c r="Y12" i="149"/>
  <c r="J12" i="149"/>
  <c r="K12" i="149"/>
  <c r="I12" i="149"/>
  <c r="W12" i="149"/>
  <c r="G12" i="149"/>
  <c r="X12" i="149"/>
  <c r="R12" i="149"/>
  <c r="H12" i="149"/>
  <c r="S12" i="149"/>
  <c r="I17" i="147"/>
  <c r="I19" i="147" s="1"/>
  <c r="F17" i="148"/>
  <c r="G17" i="148"/>
  <c r="E17" i="148"/>
  <c r="K17" i="148"/>
  <c r="J17" i="148"/>
  <c r="H17" i="148"/>
  <c r="I17" i="148"/>
  <c r="AC13" i="148"/>
  <c r="V13" i="148"/>
  <c r="S13" i="148"/>
  <c r="N13" i="148"/>
  <c r="M13" i="148"/>
  <c r="Z13" i="148"/>
  <c r="O13" i="148"/>
  <c r="W13" i="148"/>
  <c r="E13" i="148"/>
  <c r="Y13" i="148"/>
  <c r="G13" i="148"/>
  <c r="G70" i="148" s="1"/>
  <c r="AA13" i="148"/>
  <c r="K13" i="148"/>
  <c r="T13" i="148"/>
  <c r="L13" i="148"/>
  <c r="U13" i="148"/>
  <c r="J13" i="148"/>
  <c r="AD13" i="148"/>
  <c r="H13" i="148"/>
  <c r="R13" i="148"/>
  <c r="AB13" i="148"/>
  <c r="Q13" i="148"/>
  <c r="F13" i="148"/>
  <c r="I13" i="148"/>
  <c r="P13" i="148"/>
  <c r="X13" i="148"/>
  <c r="X8" i="149"/>
  <c r="W8" i="149"/>
  <c r="V8" i="149"/>
  <c r="Q8" i="149"/>
  <c r="P8" i="149"/>
  <c r="S8" i="149"/>
  <c r="H8" i="149"/>
  <c r="R8" i="149"/>
  <c r="Y8" i="149"/>
  <c r="I8" i="149"/>
  <c r="AD8" i="149"/>
  <c r="M8" i="149"/>
  <c r="F8" i="149"/>
  <c r="F35" i="149" s="1"/>
  <c r="Z8" i="149"/>
  <c r="J8" i="149"/>
  <c r="T8" i="149"/>
  <c r="O8" i="149"/>
  <c r="AB8" i="149"/>
  <c r="AA8" i="149"/>
  <c r="N8" i="149"/>
  <c r="L8" i="149"/>
  <c r="U8" i="149"/>
  <c r="K8" i="149"/>
  <c r="AC8" i="149"/>
  <c r="G8" i="149"/>
  <c r="M7" i="149"/>
  <c r="L7" i="149"/>
  <c r="AD7" i="149"/>
  <c r="Q7" i="149"/>
  <c r="AC7" i="149"/>
  <c r="AB7" i="149"/>
  <c r="N7" i="149"/>
  <c r="T7" i="149"/>
  <c r="O7" i="149"/>
  <c r="P7" i="149"/>
  <c r="F7" i="149"/>
  <c r="F34" i="149" s="1"/>
  <c r="Z7" i="149"/>
  <c r="V7" i="149"/>
  <c r="Y7" i="149"/>
  <c r="AA7" i="149"/>
  <c r="K7" i="149"/>
  <c r="I7" i="149"/>
  <c r="S7" i="149"/>
  <c r="X7" i="149"/>
  <c r="H7" i="149"/>
  <c r="R7" i="149"/>
  <c r="W7" i="149"/>
  <c r="G7" i="149"/>
  <c r="U7" i="149"/>
  <c r="J7" i="149"/>
  <c r="V35" i="148"/>
  <c r="P35" i="148"/>
  <c r="O35" i="148"/>
  <c r="H35" i="148"/>
  <c r="G35" i="148"/>
  <c r="F35" i="148"/>
  <c r="F64" i="148" s="1"/>
  <c r="F121" i="148" s="1"/>
  <c r="Q35" i="148"/>
  <c r="T35" i="148"/>
  <c r="S35" i="148"/>
  <c r="R35" i="148"/>
  <c r="N35" i="148"/>
  <c r="AA35" i="148"/>
  <c r="W35" i="148"/>
  <c r="K35" i="148"/>
  <c r="Z35" i="148"/>
  <c r="J35" i="148"/>
  <c r="Y35" i="148"/>
  <c r="I35" i="148"/>
  <c r="AD35" i="148"/>
  <c r="U35" i="148"/>
  <c r="AC35" i="148"/>
  <c r="X35" i="148"/>
  <c r="M35" i="148"/>
  <c r="L35" i="148"/>
  <c r="AB35" i="148"/>
  <c r="U33" i="144"/>
  <c r="V61" i="149"/>
  <c r="H61" i="149"/>
  <c r="W61" i="149"/>
  <c r="P61" i="149"/>
  <c r="G61" i="149"/>
  <c r="X61" i="149"/>
  <c r="AA61" i="149"/>
  <c r="O61" i="149"/>
  <c r="I61" i="149"/>
  <c r="M61" i="149"/>
  <c r="Y61" i="149"/>
  <c r="AC61" i="149"/>
  <c r="T61" i="149"/>
  <c r="U61" i="149"/>
  <c r="L61" i="149"/>
  <c r="AD61" i="149"/>
  <c r="R61" i="149"/>
  <c r="F61" i="149"/>
  <c r="F90" i="149" s="1"/>
  <c r="AB61" i="149"/>
  <c r="Q61" i="149"/>
  <c r="Z61" i="149"/>
  <c r="N61" i="149"/>
  <c r="K61" i="149"/>
  <c r="J61" i="149"/>
  <c r="S61" i="149"/>
  <c r="E17" i="147"/>
  <c r="E19" i="147" s="1"/>
  <c r="V17" i="147"/>
  <c r="V19" i="147" s="1"/>
  <c r="F17" i="147"/>
  <c r="F19" i="147" s="1"/>
  <c r="K17" i="147"/>
  <c r="K19" i="147" s="1"/>
  <c r="J17" i="147"/>
  <c r="J19" i="147" s="1"/>
  <c r="AB17" i="147"/>
  <c r="AB19" i="147" s="1"/>
  <c r="U17" i="147"/>
  <c r="U19" i="147" s="1"/>
  <c r="W17" i="147"/>
  <c r="W19" i="147" s="1"/>
  <c r="AD17" i="147"/>
  <c r="AD19" i="147" s="1"/>
  <c r="AA17" i="147"/>
  <c r="AA19" i="147" s="1"/>
  <c r="R17" i="147"/>
  <c r="R19" i="147" s="1"/>
  <c r="S17" i="147"/>
  <c r="S19" i="147" s="1"/>
  <c r="G17" i="147"/>
  <c r="G19" i="147" s="1"/>
  <c r="AD41" i="147"/>
  <c r="M41" i="147"/>
  <c r="AC41" i="147"/>
  <c r="X41" i="147"/>
  <c r="K41" i="147"/>
  <c r="AB41" i="147"/>
  <c r="H41" i="147"/>
  <c r="Y41" i="147"/>
  <c r="W41" i="147"/>
  <c r="P41" i="147"/>
  <c r="O41" i="147"/>
  <c r="N41" i="147"/>
  <c r="AA41" i="147"/>
  <c r="G41" i="147"/>
  <c r="L41" i="147"/>
  <c r="V41" i="147"/>
  <c r="J41" i="147"/>
  <c r="T41" i="147"/>
  <c r="S41" i="147"/>
  <c r="R41" i="147"/>
  <c r="U41" i="147"/>
  <c r="I41" i="147"/>
  <c r="Z41" i="147"/>
  <c r="Q41" i="147"/>
  <c r="M17" i="147"/>
  <c r="M19" i="147" s="1"/>
  <c r="Z17" i="147"/>
  <c r="Z19" i="147" s="1"/>
  <c r="P17" i="147"/>
  <c r="P19" i="147" s="1"/>
  <c r="F43" i="147"/>
  <c r="K43" i="147"/>
  <c r="J43" i="147"/>
  <c r="H43" i="147"/>
  <c r="I43" i="147"/>
  <c r="G43" i="147"/>
  <c r="N39" i="147"/>
  <c r="U39" i="147"/>
  <c r="AC39" i="147"/>
  <c r="R39" i="147"/>
  <c r="AB39" i="147"/>
  <c r="I39" i="147"/>
  <c r="M39" i="147"/>
  <c r="Y39" i="147"/>
  <c r="S39" i="147"/>
  <c r="L39" i="147"/>
  <c r="AA39" i="147"/>
  <c r="K39" i="147"/>
  <c r="Z39" i="147"/>
  <c r="J39" i="147"/>
  <c r="E44" i="147"/>
  <c r="E46" i="147" s="1"/>
  <c r="O39" i="147"/>
  <c r="X39" i="147"/>
  <c r="H39" i="147"/>
  <c r="G39" i="147"/>
  <c r="T39" i="147"/>
  <c r="Q39" i="147"/>
  <c r="W39" i="147"/>
  <c r="P39" i="147"/>
  <c r="V39" i="147"/>
  <c r="F39" i="147"/>
  <c r="AD39" i="147"/>
  <c r="O17" i="147"/>
  <c r="O19" i="147" s="1"/>
  <c r="Q17" i="147"/>
  <c r="Q19" i="147" s="1"/>
  <c r="AC17" i="147"/>
  <c r="AC19" i="147" s="1"/>
  <c r="X17" i="147"/>
  <c r="X19" i="147" s="1"/>
  <c r="N17" i="147"/>
  <c r="N19" i="147" s="1"/>
  <c r="T17" i="147"/>
  <c r="T19" i="147" s="1"/>
  <c r="H17" i="147"/>
  <c r="H19" i="147" s="1"/>
  <c r="Y17" i="147"/>
  <c r="Y19" i="147" s="1"/>
  <c r="W14" i="107"/>
  <c r="B61" i="139"/>
  <c r="F61" i="139" s="1"/>
  <c r="S14" i="107"/>
  <c r="E95" i="138"/>
  <c r="M95" i="138" s="1"/>
  <c r="K61" i="144"/>
  <c r="Q61" i="144"/>
  <c r="AD61" i="144"/>
  <c r="R61" i="144"/>
  <c r="S61" i="144"/>
  <c r="AB61" i="144"/>
  <c r="L61" i="144"/>
  <c r="U61" i="144"/>
  <c r="AA61" i="144"/>
  <c r="Y61" i="144"/>
  <c r="V61" i="144"/>
  <c r="P61" i="144"/>
  <c r="G61" i="144"/>
  <c r="Z61" i="144"/>
  <c r="J61" i="144"/>
  <c r="AC61" i="144"/>
  <c r="M61" i="144"/>
  <c r="B8" i="144"/>
  <c r="R16" i="108"/>
  <c r="H64" i="145"/>
  <c r="AA64" i="145"/>
  <c r="O61" i="144"/>
  <c r="H61" i="144"/>
  <c r="G64" i="145"/>
  <c r="K64" i="145"/>
  <c r="T64" i="145"/>
  <c r="V64" i="145"/>
  <c r="U64" i="145"/>
  <c r="S64" i="145"/>
  <c r="F90" i="144"/>
  <c r="R64" i="145"/>
  <c r="P64" i="145"/>
  <c r="P39" i="108"/>
  <c r="Z64" i="145"/>
  <c r="V8" i="145"/>
  <c r="G8" i="145"/>
  <c r="W8" i="145"/>
  <c r="L8" i="145"/>
  <c r="H8" i="145"/>
  <c r="X8" i="145"/>
  <c r="AB8" i="145"/>
  <c r="I8" i="145"/>
  <c r="Y8" i="145"/>
  <c r="J8" i="145"/>
  <c r="Z8" i="145"/>
  <c r="K8" i="145"/>
  <c r="AA8" i="145"/>
  <c r="M8" i="145"/>
  <c r="AC8" i="145"/>
  <c r="N8" i="145"/>
  <c r="AD8" i="145"/>
  <c r="O8" i="145"/>
  <c r="P8" i="145"/>
  <c r="Q8" i="145"/>
  <c r="F8" i="145"/>
  <c r="R8" i="145"/>
  <c r="S8" i="145"/>
  <c r="T8" i="145"/>
  <c r="U8" i="145"/>
  <c r="N61" i="144"/>
  <c r="J64" i="145"/>
  <c r="B7" i="144"/>
  <c r="R15" i="108"/>
  <c r="I61" i="144"/>
  <c r="X61" i="144"/>
  <c r="I64" i="145"/>
  <c r="M64" i="145"/>
  <c r="N9" i="145"/>
  <c r="AD9" i="145"/>
  <c r="O9" i="145"/>
  <c r="P9" i="145"/>
  <c r="Q9" i="145"/>
  <c r="T9" i="145"/>
  <c r="R9" i="145"/>
  <c r="S9" i="145"/>
  <c r="U9" i="145"/>
  <c r="V9" i="145"/>
  <c r="G9" i="145"/>
  <c r="W9" i="145"/>
  <c r="H9" i="145"/>
  <c r="X9" i="145"/>
  <c r="F9" i="145"/>
  <c r="I9" i="145"/>
  <c r="Y9" i="145"/>
  <c r="J9" i="145"/>
  <c r="Z9" i="145"/>
  <c r="K9" i="145"/>
  <c r="AA9" i="145"/>
  <c r="L9" i="145"/>
  <c r="AB9" i="145"/>
  <c r="M9" i="145"/>
  <c r="AC9" i="145"/>
  <c r="W41" i="145"/>
  <c r="X41" i="145"/>
  <c r="AC41" i="145"/>
  <c r="I41" i="145"/>
  <c r="Y41" i="145"/>
  <c r="J41" i="145"/>
  <c r="Z41" i="145"/>
  <c r="M41" i="145"/>
  <c r="K41" i="145"/>
  <c r="AA41" i="145"/>
  <c r="G41" i="145"/>
  <c r="L41" i="145"/>
  <c r="AB41" i="145"/>
  <c r="H41" i="145"/>
  <c r="N41" i="145"/>
  <c r="AD41" i="145"/>
  <c r="O41" i="145"/>
  <c r="P41" i="145"/>
  <c r="Q41" i="145"/>
  <c r="R41" i="145"/>
  <c r="F41" i="145"/>
  <c r="S41" i="145"/>
  <c r="T41" i="145"/>
  <c r="U41" i="145"/>
  <c r="V41" i="145"/>
  <c r="E41" i="145"/>
  <c r="W61" i="144"/>
  <c r="Q64" i="145"/>
  <c r="T61" i="144"/>
  <c r="M39" i="143"/>
  <c r="L39" i="143"/>
  <c r="U39" i="143"/>
  <c r="N13" i="145"/>
  <c r="AD13" i="145"/>
  <c r="O13" i="145"/>
  <c r="E13" i="145"/>
  <c r="P13" i="145"/>
  <c r="Q13" i="145"/>
  <c r="R13" i="145"/>
  <c r="S13" i="145"/>
  <c r="T13" i="145"/>
  <c r="U13" i="145"/>
  <c r="V13" i="145"/>
  <c r="G13" i="145"/>
  <c r="W13" i="145"/>
  <c r="H13" i="145"/>
  <c r="X13" i="145"/>
  <c r="I13" i="145"/>
  <c r="Y13" i="145"/>
  <c r="F13" i="145"/>
  <c r="J13" i="145"/>
  <c r="Z13" i="145"/>
  <c r="K13" i="145"/>
  <c r="AA13" i="145"/>
  <c r="L13" i="145"/>
  <c r="AB13" i="145"/>
  <c r="M13" i="145"/>
  <c r="AC13" i="145"/>
  <c r="V39" i="143"/>
  <c r="L103" i="145"/>
  <c r="W39" i="143"/>
  <c r="R39" i="143"/>
  <c r="Y39" i="143"/>
  <c r="X39" i="143"/>
  <c r="F39" i="143"/>
  <c r="T39" i="143"/>
  <c r="O39" i="143"/>
  <c r="H39" i="143"/>
  <c r="AD39" i="143"/>
  <c r="S39" i="143"/>
  <c r="N39" i="143"/>
  <c r="Q39" i="143"/>
  <c r="Z39" i="143"/>
  <c r="I39" i="143"/>
  <c r="P39" i="143"/>
  <c r="J39" i="143"/>
  <c r="K39" i="143"/>
  <c r="AB39" i="143"/>
  <c r="G39" i="143"/>
  <c r="B63" i="143"/>
  <c r="AD63" i="143" s="1"/>
  <c r="S89" i="143"/>
  <c r="T89" i="143"/>
  <c r="U89" i="143"/>
  <c r="R89" i="143"/>
  <c r="V89" i="143"/>
  <c r="W89" i="143"/>
  <c r="G89" i="143"/>
  <c r="H89" i="143"/>
  <c r="X89" i="143"/>
  <c r="I89" i="143"/>
  <c r="Y89" i="143"/>
  <c r="J89" i="143"/>
  <c r="Z89" i="143"/>
  <c r="K89" i="143"/>
  <c r="AA89" i="143"/>
  <c r="Q89" i="143"/>
  <c r="L89" i="143"/>
  <c r="AB89" i="143"/>
  <c r="M89" i="143"/>
  <c r="AC89" i="143"/>
  <c r="N89" i="143"/>
  <c r="AD89" i="143"/>
  <c r="O89" i="143"/>
  <c r="P89" i="143"/>
  <c r="AB8" i="144"/>
  <c r="B62" i="143"/>
  <c r="Z62" i="143" s="1"/>
  <c r="P12" i="144"/>
  <c r="J12" i="144"/>
  <c r="I12" i="144"/>
  <c r="H12" i="144"/>
  <c r="G12" i="144"/>
  <c r="F12" i="144"/>
  <c r="AC12" i="144"/>
  <c r="L12" i="144"/>
  <c r="AB12" i="144"/>
  <c r="AA12" i="144"/>
  <c r="Z12" i="144"/>
  <c r="K12" i="144"/>
  <c r="C39" i="144"/>
  <c r="E39" i="144" s="1"/>
  <c r="Y12" i="144"/>
  <c r="X12" i="144"/>
  <c r="V12" i="144"/>
  <c r="Q12" i="144"/>
  <c r="M12" i="144"/>
  <c r="E12" i="144"/>
  <c r="W12" i="144"/>
  <c r="O12" i="144"/>
  <c r="S12" i="144"/>
  <c r="AD12" i="144"/>
  <c r="N12" i="144"/>
  <c r="R12" i="144"/>
  <c r="T12" i="144"/>
  <c r="U12" i="144"/>
  <c r="AA39" i="143"/>
  <c r="I43" i="143"/>
  <c r="G43" i="143"/>
  <c r="H43" i="143"/>
  <c r="F43" i="143"/>
  <c r="K43" i="143"/>
  <c r="J43" i="143"/>
  <c r="U8" i="143"/>
  <c r="M8" i="143"/>
  <c r="R8" i="143"/>
  <c r="F8" i="143"/>
  <c r="F35" i="143" s="1"/>
  <c r="P8" i="143"/>
  <c r="X8" i="143"/>
  <c r="W8" i="143"/>
  <c r="I8" i="143"/>
  <c r="AA8" i="143"/>
  <c r="AB8" i="143"/>
  <c r="N8" i="143"/>
  <c r="T8" i="143"/>
  <c r="G8" i="143"/>
  <c r="K8" i="143"/>
  <c r="L8" i="143"/>
  <c r="Q8" i="143"/>
  <c r="V8" i="143"/>
  <c r="J8" i="143"/>
  <c r="AD8" i="143"/>
  <c r="AC8" i="143"/>
  <c r="H8" i="143"/>
  <c r="O8" i="143"/>
  <c r="Z8" i="143"/>
  <c r="S8" i="143"/>
  <c r="Y8" i="143"/>
  <c r="I9" i="108"/>
  <c r="AC7" i="143"/>
  <c r="O7" i="143"/>
  <c r="N7" i="143"/>
  <c r="V7" i="143"/>
  <c r="P7" i="143"/>
  <c r="M7" i="143"/>
  <c r="Z7" i="143"/>
  <c r="G7" i="143"/>
  <c r="AB7" i="143"/>
  <c r="X7" i="143"/>
  <c r="F7" i="143"/>
  <c r="F34" i="143" s="1"/>
  <c r="W7" i="143"/>
  <c r="U7" i="143"/>
  <c r="T7" i="143"/>
  <c r="I7" i="143"/>
  <c r="H7" i="143"/>
  <c r="AA7" i="143"/>
  <c r="R7" i="143"/>
  <c r="Y7" i="143"/>
  <c r="S7" i="143"/>
  <c r="L7" i="143"/>
  <c r="AD7" i="143"/>
  <c r="Q7" i="143"/>
  <c r="K7" i="143"/>
  <c r="J7" i="143"/>
  <c r="I8" i="108"/>
  <c r="X95" i="138"/>
  <c r="K61" i="139"/>
  <c r="B90" i="138"/>
  <c r="F90" i="138" s="1"/>
  <c r="T14" i="107"/>
  <c r="E13" i="140"/>
  <c r="M6" i="139"/>
  <c r="M35" i="140" s="1"/>
  <c r="M64" i="140" s="1"/>
  <c r="M93" i="140" s="1"/>
  <c r="C13" i="138"/>
  <c r="V13" i="138" s="1"/>
  <c r="V14" i="140" s="1"/>
  <c r="B89" i="138"/>
  <c r="F89" i="138" s="1"/>
  <c r="K7" i="138"/>
  <c r="K8" i="140" s="1"/>
  <c r="B34" i="138"/>
  <c r="F34" i="138" s="1"/>
  <c r="F88" i="138"/>
  <c r="G51" i="107"/>
  <c r="C13" i="139"/>
  <c r="V13" i="139" s="1"/>
  <c r="V42" i="140" s="1"/>
  <c r="B7" i="139"/>
  <c r="G15" i="107"/>
  <c r="F63" i="107"/>
  <c r="G63" i="107" s="1"/>
  <c r="L71" i="139"/>
  <c r="AB71" i="139"/>
  <c r="J71" i="139"/>
  <c r="Z71" i="139"/>
  <c r="K71" i="139"/>
  <c r="M71" i="139"/>
  <c r="AC71" i="139"/>
  <c r="N71" i="139"/>
  <c r="AD71" i="139"/>
  <c r="O71" i="139"/>
  <c r="P71" i="139"/>
  <c r="Q71" i="139"/>
  <c r="R71" i="139"/>
  <c r="S71" i="139"/>
  <c r="T71" i="139"/>
  <c r="U71" i="139"/>
  <c r="AA71" i="139"/>
  <c r="V71" i="139"/>
  <c r="G71" i="139"/>
  <c r="W71" i="139"/>
  <c r="H71" i="139"/>
  <c r="X71" i="139"/>
  <c r="I71" i="139"/>
  <c r="Y71" i="139"/>
  <c r="F42" i="138"/>
  <c r="S42" i="138"/>
  <c r="P42" i="138"/>
  <c r="AC42" i="138"/>
  <c r="M42" i="138"/>
  <c r="R42" i="138"/>
  <c r="J42" i="138"/>
  <c r="K42" i="138"/>
  <c r="N42" i="138"/>
  <c r="X42" i="138"/>
  <c r="T42" i="138"/>
  <c r="Y42" i="138"/>
  <c r="U42" i="138"/>
  <c r="G42" i="138"/>
  <c r="V42" i="138"/>
  <c r="Z42" i="138"/>
  <c r="W42" i="138"/>
  <c r="H42" i="138"/>
  <c r="AA42" i="138"/>
  <c r="I42" i="138"/>
  <c r="AD42" i="138"/>
  <c r="L42" i="138"/>
  <c r="O42" i="138"/>
  <c r="AB42" i="138"/>
  <c r="Q42" i="138"/>
  <c r="F32" i="139"/>
  <c r="G98" i="139"/>
  <c r="F39" i="138"/>
  <c r="V39" i="138"/>
  <c r="AD39" i="138"/>
  <c r="Y39" i="138"/>
  <c r="X39" i="138"/>
  <c r="H39" i="138"/>
  <c r="AA39" i="138"/>
  <c r="K39" i="138"/>
  <c r="O39" i="138"/>
  <c r="N39" i="138"/>
  <c r="I39" i="138"/>
  <c r="U39" i="138"/>
  <c r="AC39" i="138"/>
  <c r="Z39" i="138"/>
  <c r="P39" i="138"/>
  <c r="M39" i="138"/>
  <c r="Q39" i="138"/>
  <c r="L39" i="138"/>
  <c r="R39" i="138"/>
  <c r="G39" i="138"/>
  <c r="S39" i="138"/>
  <c r="J39" i="138"/>
  <c r="T39" i="138"/>
  <c r="AB39" i="138"/>
  <c r="W39" i="138"/>
  <c r="F43" i="138"/>
  <c r="H43" i="138"/>
  <c r="K43" i="138"/>
  <c r="I43" i="138"/>
  <c r="G43" i="138"/>
  <c r="J43" i="138"/>
  <c r="G32" i="138"/>
  <c r="M32" i="138"/>
  <c r="K32" i="138"/>
  <c r="U13" i="107"/>
  <c r="R32" i="138"/>
  <c r="Y32" i="138"/>
  <c r="AD32" i="138"/>
  <c r="S32" i="138"/>
  <c r="Z32" i="138"/>
  <c r="P32" i="138"/>
  <c r="X32" i="138"/>
  <c r="R15" i="107"/>
  <c r="I8" i="107"/>
  <c r="J32" i="138"/>
  <c r="N7" i="138"/>
  <c r="N8" i="140" s="1"/>
  <c r="O32" i="138"/>
  <c r="Q32" i="138"/>
  <c r="L32" i="138"/>
  <c r="X7" i="138"/>
  <c r="X8" i="140" s="1"/>
  <c r="T32" i="138"/>
  <c r="AB32" i="138"/>
  <c r="H32" i="138"/>
  <c r="I32" i="138"/>
  <c r="N32" i="138"/>
  <c r="W32" i="138"/>
  <c r="Q39" i="125"/>
  <c r="Q51" i="125" s="1"/>
  <c r="P7" i="138"/>
  <c r="P8" i="140" s="1"/>
  <c r="F7" i="138"/>
  <c r="F8" i="140" s="1"/>
  <c r="T7" i="138"/>
  <c r="T8" i="140" s="1"/>
  <c r="H7" i="138"/>
  <c r="H8" i="140" s="1"/>
  <c r="U7" i="138"/>
  <c r="U8" i="140" s="1"/>
  <c r="AC7" i="138"/>
  <c r="AC8" i="140" s="1"/>
  <c r="M7" i="138"/>
  <c r="M8" i="140" s="1"/>
  <c r="I7" i="138"/>
  <c r="I8" i="140" s="1"/>
  <c r="R7" i="138"/>
  <c r="R8" i="140" s="1"/>
  <c r="W7" i="138"/>
  <c r="W8" i="140" s="1"/>
  <c r="S7" i="138"/>
  <c r="S8" i="140" s="1"/>
  <c r="Y7" i="138"/>
  <c r="Y8" i="140" s="1"/>
  <c r="AA7" i="138"/>
  <c r="AA8" i="140" s="1"/>
  <c r="Y33" i="138"/>
  <c r="X33" i="138"/>
  <c r="T33" i="138"/>
  <c r="AA33" i="138"/>
  <c r="V33" i="138"/>
  <c r="L33" i="138"/>
  <c r="H33" i="138"/>
  <c r="S33" i="138"/>
  <c r="G33" i="138"/>
  <c r="AB33" i="138"/>
  <c r="Q33" i="138"/>
  <c r="I33" i="138"/>
  <c r="M33" i="138"/>
  <c r="AD33" i="138"/>
  <c r="U33" i="138"/>
  <c r="AC33" i="138"/>
  <c r="W33" i="138"/>
  <c r="N33" i="138"/>
  <c r="K33" i="138"/>
  <c r="O33" i="138"/>
  <c r="J33" i="138"/>
  <c r="P33" i="138"/>
  <c r="R33" i="138"/>
  <c r="Z33" i="138"/>
  <c r="B8" i="140"/>
  <c r="P39" i="125"/>
  <c r="E50" i="126"/>
  <c r="S13" i="107"/>
  <c r="N88" i="138"/>
  <c r="J88" i="138"/>
  <c r="M88" i="138"/>
  <c r="S88" i="138"/>
  <c r="AB88" i="138"/>
  <c r="P88" i="138"/>
  <c r="O88" i="138"/>
  <c r="X88" i="138"/>
  <c r="H88" i="138"/>
  <c r="V88" i="138"/>
  <c r="Z88" i="138"/>
  <c r="W88" i="138"/>
  <c r="T88" i="138"/>
  <c r="I88" i="138"/>
  <c r="AD88" i="138"/>
  <c r="L88" i="138"/>
  <c r="R88" i="138"/>
  <c r="G88" i="138"/>
  <c r="K88" i="138"/>
  <c r="U88" i="138"/>
  <c r="Q88" i="138"/>
  <c r="AA88" i="138"/>
  <c r="Y88" i="138"/>
  <c r="AC88" i="138"/>
  <c r="O7" i="138"/>
  <c r="O8" i="140" s="1"/>
  <c r="V7" i="138"/>
  <c r="V8" i="140" s="1"/>
  <c r="G7" i="138"/>
  <c r="G8" i="140" s="1"/>
  <c r="AD7" i="138"/>
  <c r="AD8" i="140" s="1"/>
  <c r="Z7" i="138"/>
  <c r="Z8" i="140" s="1"/>
  <c r="AB7" i="138"/>
  <c r="AB8" i="140" s="1"/>
  <c r="L7" i="138"/>
  <c r="L8" i="140" s="1"/>
  <c r="J7" i="138"/>
  <c r="J8" i="140" s="1"/>
  <c r="Q7" i="138"/>
  <c r="Q8" i="140" s="1"/>
  <c r="H9" i="107"/>
  <c r="G61" i="139"/>
  <c r="P61" i="139"/>
  <c r="W61" i="139"/>
  <c r="B8" i="138"/>
  <c r="AD8" i="138" s="1"/>
  <c r="AD9" i="140" s="1"/>
  <c r="AB61" i="139"/>
  <c r="H67" i="138"/>
  <c r="Q54" i="107"/>
  <c r="P60" i="139"/>
  <c r="O60" i="139"/>
  <c r="S6" i="139"/>
  <c r="S35" i="140" s="1"/>
  <c r="S64" i="140" s="1"/>
  <c r="S93" i="140" s="1"/>
  <c r="V6" i="139"/>
  <c r="V35" i="140" s="1"/>
  <c r="V64" i="140" s="1"/>
  <c r="V93" i="140" s="1"/>
  <c r="N60" i="139"/>
  <c r="U60" i="139"/>
  <c r="Q60" i="139"/>
  <c r="K60" i="139"/>
  <c r="M61" i="138"/>
  <c r="N61" i="138"/>
  <c r="P61" i="138"/>
  <c r="O61" i="138"/>
  <c r="H61" i="138"/>
  <c r="Q61" i="138"/>
  <c r="X61" i="138"/>
  <c r="Z61" i="138"/>
  <c r="U61" i="138"/>
  <c r="R61" i="138"/>
  <c r="M60" i="139"/>
  <c r="Z60" i="139"/>
  <c r="K61" i="138"/>
  <c r="L61" i="138"/>
  <c r="AC60" i="139"/>
  <c r="G60" i="139"/>
  <c r="AB61" i="138"/>
  <c r="Z61" i="139"/>
  <c r="T61" i="139"/>
  <c r="B63" i="138"/>
  <c r="F63" i="138" s="1"/>
  <c r="G61" i="138"/>
  <c r="S61" i="138"/>
  <c r="Q17" i="107"/>
  <c r="Q7" i="139"/>
  <c r="Q36" i="140" s="1"/>
  <c r="Y61" i="138"/>
  <c r="T61" i="138"/>
  <c r="J61" i="138"/>
  <c r="W60" i="139"/>
  <c r="W61" i="138"/>
  <c r="V61" i="138"/>
  <c r="I61" i="138"/>
  <c r="AC61" i="138"/>
  <c r="AD61" i="138"/>
  <c r="Q6" i="139"/>
  <c r="Q35" i="140" s="1"/>
  <c r="Q64" i="140" s="1"/>
  <c r="Q93" i="140" s="1"/>
  <c r="E50" i="125"/>
  <c r="G39" i="117"/>
  <c r="G42" i="117" s="1"/>
  <c r="E50" i="123"/>
  <c r="Q54" i="111"/>
  <c r="E50" i="124"/>
  <c r="F50" i="117"/>
  <c r="G39" i="124"/>
  <c r="G42" i="124" s="1"/>
  <c r="E48" i="120"/>
  <c r="E49" i="120" s="1"/>
  <c r="F50" i="124"/>
  <c r="P42" i="119"/>
  <c r="T60" i="138"/>
  <c r="U60" i="138"/>
  <c r="Z60" i="138"/>
  <c r="K60" i="138"/>
  <c r="AA60" i="138"/>
  <c r="J60" i="138"/>
  <c r="S60" i="138"/>
  <c r="R60" i="138"/>
  <c r="G60" i="138"/>
  <c r="V60" i="138"/>
  <c r="I98" i="139"/>
  <c r="F69" i="139"/>
  <c r="R12" i="139"/>
  <c r="R41" i="140" s="1"/>
  <c r="R70" i="140" s="1"/>
  <c r="R99" i="140" s="1"/>
  <c r="J12" i="139"/>
  <c r="J41" i="140" s="1"/>
  <c r="J70" i="140" s="1"/>
  <c r="J99" i="140" s="1"/>
  <c r="P12" i="139"/>
  <c r="P41" i="140" s="1"/>
  <c r="P70" i="140" s="1"/>
  <c r="P99" i="140" s="1"/>
  <c r="N12" i="139"/>
  <c r="N41" i="140" s="1"/>
  <c r="N70" i="140" s="1"/>
  <c r="N99" i="140" s="1"/>
  <c r="AC12" i="139"/>
  <c r="AC41" i="140" s="1"/>
  <c r="AC70" i="140" s="1"/>
  <c r="AC99" i="140" s="1"/>
  <c r="S12" i="139"/>
  <c r="S41" i="140" s="1"/>
  <c r="S70" i="140" s="1"/>
  <c r="S99" i="140" s="1"/>
  <c r="M12" i="139"/>
  <c r="M41" i="140" s="1"/>
  <c r="M70" i="140" s="1"/>
  <c r="M99" i="140" s="1"/>
  <c r="AD12" i="139"/>
  <c r="AD41" i="140" s="1"/>
  <c r="AD70" i="140" s="1"/>
  <c r="AD99" i="140" s="1"/>
  <c r="E12" i="139"/>
  <c r="E41" i="140" s="1"/>
  <c r="X12" i="139"/>
  <c r="X41" i="140" s="1"/>
  <c r="X70" i="140" s="1"/>
  <c r="X99" i="140" s="1"/>
  <c r="W12" i="139"/>
  <c r="W41" i="140" s="1"/>
  <c r="W70" i="140" s="1"/>
  <c r="W99" i="140" s="1"/>
  <c r="V12" i="139"/>
  <c r="V41" i="140" s="1"/>
  <c r="V70" i="140" s="1"/>
  <c r="V99" i="140" s="1"/>
  <c r="AB12" i="139"/>
  <c r="AB41" i="140" s="1"/>
  <c r="AB70" i="140" s="1"/>
  <c r="AB99" i="140" s="1"/>
  <c r="T12" i="139"/>
  <c r="T41" i="140" s="1"/>
  <c r="T70" i="140" s="1"/>
  <c r="T99" i="140" s="1"/>
  <c r="G12" i="139"/>
  <c r="G41" i="140" s="1"/>
  <c r="G70" i="140" s="1"/>
  <c r="G99" i="140" s="1"/>
  <c r="Z12" i="139"/>
  <c r="Z41" i="140" s="1"/>
  <c r="Z70" i="140" s="1"/>
  <c r="Z99" i="140" s="1"/>
  <c r="F12" i="139"/>
  <c r="F41" i="140" s="1"/>
  <c r="F70" i="140" s="1"/>
  <c r="U12" i="139"/>
  <c r="U41" i="140" s="1"/>
  <c r="U70" i="140" s="1"/>
  <c r="U99" i="140" s="1"/>
  <c r="Y12" i="139"/>
  <c r="Y41" i="140" s="1"/>
  <c r="Y70" i="140" s="1"/>
  <c r="Y99" i="140" s="1"/>
  <c r="O12" i="139"/>
  <c r="O41" i="140" s="1"/>
  <c r="O70" i="140" s="1"/>
  <c r="O99" i="140" s="1"/>
  <c r="L12" i="139"/>
  <c r="L41" i="140" s="1"/>
  <c r="L70" i="140" s="1"/>
  <c r="L99" i="140" s="1"/>
  <c r="C39" i="139"/>
  <c r="E39" i="139" s="1"/>
  <c r="K12" i="139"/>
  <c r="K41" i="140" s="1"/>
  <c r="K70" i="140" s="1"/>
  <c r="K99" i="140" s="1"/>
  <c r="C41" i="140"/>
  <c r="I12" i="139"/>
  <c r="I41" i="140" s="1"/>
  <c r="I70" i="140" s="1"/>
  <c r="I99" i="140" s="1"/>
  <c r="Q12" i="139"/>
  <c r="Q41" i="140" s="1"/>
  <c r="Q70" i="140" s="1"/>
  <c r="Q99" i="140" s="1"/>
  <c r="H12" i="139"/>
  <c r="H41" i="140" s="1"/>
  <c r="H70" i="140" s="1"/>
  <c r="H99" i="140" s="1"/>
  <c r="J7" i="139"/>
  <c r="J36" i="140" s="1"/>
  <c r="L7" i="139"/>
  <c r="L36" i="140" s="1"/>
  <c r="N6" i="139"/>
  <c r="N35" i="140" s="1"/>
  <c r="N64" i="140" s="1"/>
  <c r="N93" i="140" s="1"/>
  <c r="T6" i="139"/>
  <c r="T35" i="140" s="1"/>
  <c r="T64" i="140" s="1"/>
  <c r="T93" i="140" s="1"/>
  <c r="U6" i="139"/>
  <c r="U35" i="140" s="1"/>
  <c r="U64" i="140" s="1"/>
  <c r="U93" i="140" s="1"/>
  <c r="Y6" i="139"/>
  <c r="Y35" i="140" s="1"/>
  <c r="Y64" i="140" s="1"/>
  <c r="Y93" i="140" s="1"/>
  <c r="J6" i="139"/>
  <c r="J35" i="140" s="1"/>
  <c r="J64" i="140" s="1"/>
  <c r="J93" i="140" s="1"/>
  <c r="O7" i="139"/>
  <c r="O36" i="140" s="1"/>
  <c r="AA6" i="139"/>
  <c r="AA35" i="140" s="1"/>
  <c r="AA64" i="140" s="1"/>
  <c r="AA93" i="140" s="1"/>
  <c r="AB6" i="139"/>
  <c r="AB35" i="140" s="1"/>
  <c r="AB64" i="140" s="1"/>
  <c r="AB93" i="140" s="1"/>
  <c r="AC6" i="139"/>
  <c r="AC35" i="140" s="1"/>
  <c r="AC64" i="140" s="1"/>
  <c r="AC93" i="140" s="1"/>
  <c r="B35" i="140"/>
  <c r="B64" i="140" s="1"/>
  <c r="M7" i="139"/>
  <c r="M36" i="140" s="1"/>
  <c r="K7" i="139"/>
  <c r="K36" i="140" s="1"/>
  <c r="I6" i="139"/>
  <c r="I35" i="140" s="1"/>
  <c r="I64" i="140" s="1"/>
  <c r="I93" i="140" s="1"/>
  <c r="L6" i="139"/>
  <c r="L35" i="140" s="1"/>
  <c r="L64" i="140" s="1"/>
  <c r="L93" i="140" s="1"/>
  <c r="R6" i="139"/>
  <c r="R35" i="140" s="1"/>
  <c r="R64" i="140" s="1"/>
  <c r="R93" i="140" s="1"/>
  <c r="AD6" i="139"/>
  <c r="AD35" i="140" s="1"/>
  <c r="AD64" i="140" s="1"/>
  <c r="AD93" i="140" s="1"/>
  <c r="E100" i="139"/>
  <c r="F6" i="139"/>
  <c r="H6" i="139"/>
  <c r="H35" i="140" s="1"/>
  <c r="H64" i="140" s="1"/>
  <c r="H93" i="140" s="1"/>
  <c r="Z6" i="139"/>
  <c r="Z35" i="140" s="1"/>
  <c r="Z64" i="140" s="1"/>
  <c r="Z93" i="140" s="1"/>
  <c r="F71" i="139"/>
  <c r="G6" i="139"/>
  <c r="G35" i="140" s="1"/>
  <c r="G64" i="140" s="1"/>
  <c r="G93" i="140" s="1"/>
  <c r="O6" i="139"/>
  <c r="O35" i="140" s="1"/>
  <c r="O64" i="140" s="1"/>
  <c r="O93" i="140" s="1"/>
  <c r="W6" i="139"/>
  <c r="W35" i="140" s="1"/>
  <c r="W64" i="140" s="1"/>
  <c r="W93" i="140" s="1"/>
  <c r="K6" i="139"/>
  <c r="K35" i="140" s="1"/>
  <c r="K64" i="140" s="1"/>
  <c r="K93" i="140" s="1"/>
  <c r="R50" i="107"/>
  <c r="C68" i="139" s="1"/>
  <c r="E68" i="139" s="1"/>
  <c r="E97" i="139" s="1"/>
  <c r="P6" i="139"/>
  <c r="P35" i="140" s="1"/>
  <c r="P64" i="140" s="1"/>
  <c r="P93" i="140" s="1"/>
  <c r="X6" i="139"/>
  <c r="X35" i="140" s="1"/>
  <c r="X64" i="140" s="1"/>
  <c r="X93" i="140" s="1"/>
  <c r="Q60" i="138"/>
  <c r="Y60" i="138"/>
  <c r="X60" i="138"/>
  <c r="M60" i="138"/>
  <c r="P60" i="138"/>
  <c r="N60" i="138"/>
  <c r="S64" i="107"/>
  <c r="O60" i="138"/>
  <c r="AC60" i="138"/>
  <c r="H60" i="138"/>
  <c r="AB60" i="138"/>
  <c r="AD60" i="138"/>
  <c r="I60" i="138"/>
  <c r="W60" i="138"/>
  <c r="L60" i="138"/>
  <c r="H16" i="139"/>
  <c r="F16" i="139"/>
  <c r="G16" i="139"/>
  <c r="E16" i="139"/>
  <c r="I16" i="139"/>
  <c r="C43" i="139"/>
  <c r="E43" i="139" s="1"/>
  <c r="J16" i="139"/>
  <c r="I70" i="138"/>
  <c r="C16" i="140"/>
  <c r="U13" i="139"/>
  <c r="U42" i="140" s="1"/>
  <c r="AC13" i="139"/>
  <c r="AC42" i="140" s="1"/>
  <c r="B34" i="140"/>
  <c r="F34" i="140" s="1"/>
  <c r="F63" i="140" s="1"/>
  <c r="G5" i="139"/>
  <c r="O5" i="139"/>
  <c r="Y5" i="139"/>
  <c r="I5" i="139"/>
  <c r="AD5" i="139"/>
  <c r="F5" i="139"/>
  <c r="Z5" i="139"/>
  <c r="X5" i="139"/>
  <c r="S5" i="139"/>
  <c r="U5" i="139"/>
  <c r="T5" i="139"/>
  <c r="R5" i="139"/>
  <c r="M5" i="139"/>
  <c r="L5" i="139"/>
  <c r="J5" i="139"/>
  <c r="H5" i="139"/>
  <c r="AC5" i="139"/>
  <c r="AB5" i="139"/>
  <c r="AA5" i="139"/>
  <c r="W5" i="139"/>
  <c r="V5" i="139"/>
  <c r="Q5" i="139"/>
  <c r="N5" i="139"/>
  <c r="K5" i="139"/>
  <c r="P5" i="139"/>
  <c r="AA41" i="140"/>
  <c r="AA70" i="140" s="1"/>
  <c r="AA99" i="140" s="1"/>
  <c r="AA15" i="138"/>
  <c r="AA16" i="140" s="1"/>
  <c r="AA73" i="140" s="1"/>
  <c r="AA102" i="140" s="1"/>
  <c r="O15" i="138"/>
  <c r="O16" i="140" s="1"/>
  <c r="O73" i="140" s="1"/>
  <c r="O102" i="140" s="1"/>
  <c r="Z15" i="138"/>
  <c r="Z16" i="140" s="1"/>
  <c r="Z73" i="140" s="1"/>
  <c r="Z102" i="140" s="1"/>
  <c r="K15" i="138"/>
  <c r="K16" i="140" s="1"/>
  <c r="K73" i="140" s="1"/>
  <c r="K102" i="140" s="1"/>
  <c r="P15" i="138"/>
  <c r="P16" i="140" s="1"/>
  <c r="P73" i="140" s="1"/>
  <c r="P102" i="140" s="1"/>
  <c r="N15" i="138"/>
  <c r="N16" i="140" s="1"/>
  <c r="N73" i="140" s="1"/>
  <c r="N102" i="140" s="1"/>
  <c r="Q15" i="138"/>
  <c r="Q16" i="140" s="1"/>
  <c r="Q73" i="140" s="1"/>
  <c r="Q102" i="140" s="1"/>
  <c r="R15" i="138"/>
  <c r="R16" i="140" s="1"/>
  <c r="R73" i="140" s="1"/>
  <c r="R102" i="140" s="1"/>
  <c r="H15" i="138"/>
  <c r="H16" i="140" s="1"/>
  <c r="H73" i="140" s="1"/>
  <c r="H102" i="140" s="1"/>
  <c r="G15" i="138"/>
  <c r="G16" i="140" s="1"/>
  <c r="G73" i="140" s="1"/>
  <c r="G102" i="140" s="1"/>
  <c r="F15" i="138"/>
  <c r="F16" i="140" s="1"/>
  <c r="F73" i="140" s="1"/>
  <c r="F102" i="140" s="1"/>
  <c r="AB15" i="138"/>
  <c r="AB16" i="140" s="1"/>
  <c r="AB73" i="140" s="1"/>
  <c r="AB102" i="140" s="1"/>
  <c r="X15" i="138"/>
  <c r="X16" i="140" s="1"/>
  <c r="X73" i="140" s="1"/>
  <c r="X102" i="140" s="1"/>
  <c r="V15" i="138"/>
  <c r="V16" i="140" s="1"/>
  <c r="V73" i="140" s="1"/>
  <c r="V102" i="140" s="1"/>
  <c r="I15" i="138"/>
  <c r="I16" i="140" s="1"/>
  <c r="I73" i="140" s="1"/>
  <c r="I102" i="140" s="1"/>
  <c r="U15" i="138"/>
  <c r="U16" i="140" s="1"/>
  <c r="U73" i="140" s="1"/>
  <c r="U102" i="140" s="1"/>
  <c r="M15" i="138"/>
  <c r="M16" i="140" s="1"/>
  <c r="M73" i="140" s="1"/>
  <c r="M102" i="140" s="1"/>
  <c r="Y15" i="138"/>
  <c r="Y16" i="140" s="1"/>
  <c r="Y73" i="140" s="1"/>
  <c r="Y102" i="140" s="1"/>
  <c r="T15" i="138"/>
  <c r="T16" i="140" s="1"/>
  <c r="T73" i="140" s="1"/>
  <c r="T102" i="140" s="1"/>
  <c r="J15" i="138"/>
  <c r="J16" i="140" s="1"/>
  <c r="J73" i="140" s="1"/>
  <c r="J102" i="140" s="1"/>
  <c r="W15" i="138"/>
  <c r="W16" i="140" s="1"/>
  <c r="W73" i="140" s="1"/>
  <c r="W102" i="140" s="1"/>
  <c r="AD15" i="138"/>
  <c r="AD16" i="140" s="1"/>
  <c r="AD73" i="140" s="1"/>
  <c r="AD102" i="140" s="1"/>
  <c r="L15" i="138"/>
  <c r="L16" i="140" s="1"/>
  <c r="L73" i="140" s="1"/>
  <c r="L102" i="140" s="1"/>
  <c r="AC15" i="138"/>
  <c r="AC16" i="140" s="1"/>
  <c r="AC73" i="140" s="1"/>
  <c r="AC102" i="140" s="1"/>
  <c r="E15" i="138"/>
  <c r="E16" i="140" s="1"/>
  <c r="E73" i="140" s="1"/>
  <c r="S15" i="138"/>
  <c r="S16" i="140" s="1"/>
  <c r="S73" i="140" s="1"/>
  <c r="S102" i="140" s="1"/>
  <c r="U68" i="138"/>
  <c r="F68" i="138"/>
  <c r="V68" i="138"/>
  <c r="G68" i="138"/>
  <c r="W68" i="138"/>
  <c r="H68" i="138"/>
  <c r="X68" i="138"/>
  <c r="I68" i="138"/>
  <c r="Y68" i="138"/>
  <c r="J68" i="138"/>
  <c r="Z68" i="138"/>
  <c r="K68" i="138"/>
  <c r="AA68" i="138"/>
  <c r="L68" i="138"/>
  <c r="AB68" i="138"/>
  <c r="M68" i="138"/>
  <c r="AC68" i="138"/>
  <c r="N68" i="138"/>
  <c r="AD68" i="138"/>
  <c r="O68" i="138"/>
  <c r="P68" i="138"/>
  <c r="Q68" i="138"/>
  <c r="E68" i="138"/>
  <c r="R68" i="138"/>
  <c r="S68" i="138"/>
  <c r="T68" i="138"/>
  <c r="J62" i="138"/>
  <c r="Z62" i="138"/>
  <c r="K62" i="138"/>
  <c r="AA62" i="138"/>
  <c r="L62" i="138"/>
  <c r="AB62" i="138"/>
  <c r="M62" i="138"/>
  <c r="AC62" i="138"/>
  <c r="N62" i="138"/>
  <c r="AD62" i="138"/>
  <c r="O62" i="138"/>
  <c r="P62" i="138"/>
  <c r="Q62" i="138"/>
  <c r="R62" i="138"/>
  <c r="S62" i="138"/>
  <c r="T62" i="138"/>
  <c r="U62" i="138"/>
  <c r="V62" i="138"/>
  <c r="G62" i="138"/>
  <c r="W62" i="138"/>
  <c r="H62" i="138"/>
  <c r="X62" i="138"/>
  <c r="I62" i="138"/>
  <c r="Y62" i="138"/>
  <c r="J11" i="107"/>
  <c r="H10" i="107"/>
  <c r="B9" i="138"/>
  <c r="B36" i="138" s="1"/>
  <c r="W8" i="138"/>
  <c r="W9" i="140" s="1"/>
  <c r="Q8" i="138"/>
  <c r="Q9" i="140" s="1"/>
  <c r="Y8" i="138"/>
  <c r="Y9" i="140" s="1"/>
  <c r="S8" i="138"/>
  <c r="S9" i="140" s="1"/>
  <c r="H8" i="138"/>
  <c r="H9" i="140" s="1"/>
  <c r="Z8" i="138"/>
  <c r="Z9" i="140" s="1"/>
  <c r="V8" i="138"/>
  <c r="V9" i="140" s="1"/>
  <c r="K8" i="138"/>
  <c r="K9" i="140" s="1"/>
  <c r="M8" i="138"/>
  <c r="M9" i="140" s="1"/>
  <c r="S15" i="107"/>
  <c r="F50" i="126"/>
  <c r="G39" i="126"/>
  <c r="G42" i="126" s="1"/>
  <c r="Q39" i="126"/>
  <c r="C56" i="186" s="1"/>
  <c r="E56" i="186" s="1"/>
  <c r="E49" i="125"/>
  <c r="G54" i="107"/>
  <c r="Q39" i="124"/>
  <c r="Q42" i="124" s="1"/>
  <c r="Q49" i="124" s="1"/>
  <c r="E42" i="118"/>
  <c r="E48" i="118" s="1"/>
  <c r="S51" i="110"/>
  <c r="G39" i="118"/>
  <c r="O28" i="123"/>
  <c r="O31" i="123" s="1"/>
  <c r="E50" i="117"/>
  <c r="E42" i="117"/>
  <c r="S15" i="111"/>
  <c r="D40" i="108"/>
  <c r="S16" i="110"/>
  <c r="S63" i="110"/>
  <c r="S15" i="110"/>
  <c r="R63" i="111"/>
  <c r="S51" i="111"/>
  <c r="P39" i="124"/>
  <c r="R14" i="119"/>
  <c r="Q38" i="119"/>
  <c r="F42" i="125"/>
  <c r="F48" i="125" s="1"/>
  <c r="F50" i="125"/>
  <c r="G39" i="125"/>
  <c r="G42" i="125" s="1"/>
  <c r="F49" i="124"/>
  <c r="S14" i="108"/>
  <c r="Q47" i="122"/>
  <c r="Q49" i="122" s="1"/>
  <c r="R42" i="117"/>
  <c r="S45" i="118"/>
  <c r="Q42" i="121"/>
  <c r="R42" i="121"/>
  <c r="R42" i="120"/>
  <c r="Q42" i="120"/>
  <c r="F46" i="120"/>
  <c r="G45" i="120"/>
  <c r="Q45" i="120"/>
  <c r="P47" i="120"/>
  <c r="P49" i="120" s="1"/>
  <c r="P50" i="120" s="1"/>
  <c r="G38" i="119"/>
  <c r="S41" i="118"/>
  <c r="G41" i="118"/>
  <c r="R42" i="118"/>
  <c r="R49" i="118" s="1"/>
  <c r="S38" i="118"/>
  <c r="G46" i="118"/>
  <c r="F48" i="118"/>
  <c r="E54" i="111"/>
  <c r="T16" i="111"/>
  <c r="G50" i="111"/>
  <c r="F54" i="111"/>
  <c r="S24" i="111"/>
  <c r="R50" i="111"/>
  <c r="C68" i="156" s="1"/>
  <c r="K11" i="111"/>
  <c r="E56" i="111" s="1"/>
  <c r="E54" i="110"/>
  <c r="T14" i="110"/>
  <c r="G50" i="110"/>
  <c r="F54" i="110"/>
  <c r="S24" i="110"/>
  <c r="R50" i="110"/>
  <c r="H10" i="110"/>
  <c r="G17" i="110"/>
  <c r="E54" i="109"/>
  <c r="E60" i="109" s="1"/>
  <c r="E61" i="109" s="1"/>
  <c r="G53" i="109"/>
  <c r="S24" i="109"/>
  <c r="S57" i="109"/>
  <c r="R59" i="109"/>
  <c r="S23" i="108"/>
  <c r="H9" i="108"/>
  <c r="G16" i="108"/>
  <c r="G15" i="108"/>
  <c r="H8" i="108"/>
  <c r="Q25" i="108"/>
  <c r="G11" i="108"/>
  <c r="R24" i="108"/>
  <c r="S24" i="108" s="1"/>
  <c r="G24" i="108"/>
  <c r="S61" i="139" l="1"/>
  <c r="L8" i="138"/>
  <c r="L9" i="140" s="1"/>
  <c r="V61" i="139"/>
  <c r="F120" i="140"/>
  <c r="F92" i="140"/>
  <c r="J61" i="139"/>
  <c r="Y61" i="139"/>
  <c r="Q61" i="139"/>
  <c r="Q5" i="158"/>
  <c r="Q6" i="158" s="1"/>
  <c r="S5" i="158"/>
  <c r="S6" i="158" s="1"/>
  <c r="U5" i="158"/>
  <c r="U6" i="158" s="1"/>
  <c r="F5" i="158"/>
  <c r="R5" i="158"/>
  <c r="R6" i="158" s="1"/>
  <c r="P5" i="158"/>
  <c r="P6" i="158" s="1"/>
  <c r="Y5" i="158"/>
  <c r="Y6" i="158" s="1"/>
  <c r="M5" i="158"/>
  <c r="M6" i="158" s="1"/>
  <c r="V5" i="158"/>
  <c r="V6" i="158" s="1"/>
  <c r="G5" i="158"/>
  <c r="G6" i="158" s="1"/>
  <c r="X5" i="158"/>
  <c r="X6" i="158" s="1"/>
  <c r="AD5" i="158"/>
  <c r="AD6" i="158" s="1"/>
  <c r="T5" i="158"/>
  <c r="T6" i="158" s="1"/>
  <c r="L5" i="158"/>
  <c r="L6" i="158" s="1"/>
  <c r="O5" i="158"/>
  <c r="O6" i="158" s="1"/>
  <c r="N5" i="158"/>
  <c r="N6" i="158" s="1"/>
  <c r="H5" i="158"/>
  <c r="H6" i="158" s="1"/>
  <c r="Z5" i="158"/>
  <c r="Z6" i="158" s="1"/>
  <c r="AA5" i="158"/>
  <c r="AA6" i="158" s="1"/>
  <c r="K5" i="158"/>
  <c r="K6" i="158" s="1"/>
  <c r="AC5" i="158"/>
  <c r="AC6" i="158" s="1"/>
  <c r="J5" i="158"/>
  <c r="J6" i="158" s="1"/>
  <c r="I5" i="158"/>
  <c r="I6" i="158" s="1"/>
  <c r="AB5" i="158"/>
  <c r="AB6" i="158" s="1"/>
  <c r="W5" i="158"/>
  <c r="W6" i="158" s="1"/>
  <c r="R61" i="139"/>
  <c r="AC10" i="159"/>
  <c r="N10" i="159"/>
  <c r="AD10" i="159"/>
  <c r="R10" i="159"/>
  <c r="F10" i="159"/>
  <c r="F33" i="159" s="1"/>
  <c r="U10" i="159"/>
  <c r="Q10" i="159"/>
  <c r="Y10" i="159"/>
  <c r="AB10" i="159"/>
  <c r="J10" i="159"/>
  <c r="P10" i="159"/>
  <c r="T10" i="159"/>
  <c r="M10" i="159"/>
  <c r="G10" i="159"/>
  <c r="K10" i="159"/>
  <c r="I10" i="159"/>
  <c r="C34" i="157"/>
  <c r="S10" i="159"/>
  <c r="AA10" i="159"/>
  <c r="W10" i="159"/>
  <c r="H10" i="159"/>
  <c r="O10" i="159"/>
  <c r="Z10" i="159"/>
  <c r="V10" i="159"/>
  <c r="X10" i="159"/>
  <c r="L10" i="159"/>
  <c r="V9" i="117"/>
  <c r="B52" i="158"/>
  <c r="F52" i="158" s="1"/>
  <c r="N61" i="139"/>
  <c r="AD5" i="157"/>
  <c r="AD6" i="157" s="1"/>
  <c r="K5" i="157"/>
  <c r="K6" i="157" s="1"/>
  <c r="P5" i="157"/>
  <c r="P6" i="157" s="1"/>
  <c r="V5" i="157"/>
  <c r="V6" i="157" s="1"/>
  <c r="R5" i="157"/>
  <c r="R6" i="157" s="1"/>
  <c r="AC5" i="157"/>
  <c r="AC6" i="157" s="1"/>
  <c r="X5" i="157"/>
  <c r="X6" i="157" s="1"/>
  <c r="M5" i="157"/>
  <c r="M6" i="157" s="1"/>
  <c r="L5" i="157"/>
  <c r="L6" i="157" s="1"/>
  <c r="AA5" i="157"/>
  <c r="AA6" i="157" s="1"/>
  <c r="T5" i="157"/>
  <c r="T6" i="157" s="1"/>
  <c r="H5" i="157"/>
  <c r="H6" i="157" s="1"/>
  <c r="O5" i="157"/>
  <c r="O6" i="157" s="1"/>
  <c r="AB5" i="157"/>
  <c r="AB6" i="157" s="1"/>
  <c r="Z5" i="157"/>
  <c r="Z6" i="157" s="1"/>
  <c r="G5" i="157"/>
  <c r="G6" i="157" s="1"/>
  <c r="S5" i="157"/>
  <c r="S6" i="157" s="1"/>
  <c r="I5" i="157"/>
  <c r="I6" i="157" s="1"/>
  <c r="U5" i="157"/>
  <c r="U6" i="157" s="1"/>
  <c r="W5" i="157"/>
  <c r="W6" i="157" s="1"/>
  <c r="Y5" i="157"/>
  <c r="Y6" i="157" s="1"/>
  <c r="Q5" i="157"/>
  <c r="Q6" i="157" s="1"/>
  <c r="F5" i="157"/>
  <c r="F6" i="157" s="1"/>
  <c r="J5" i="157"/>
  <c r="J6" i="157" s="1"/>
  <c r="N5" i="157"/>
  <c r="N6" i="157" s="1"/>
  <c r="B64" i="138"/>
  <c r="F64" i="138" s="1"/>
  <c r="V17" i="107"/>
  <c r="K65" i="140"/>
  <c r="K94" i="140" s="1"/>
  <c r="I61" i="139"/>
  <c r="H61" i="139"/>
  <c r="I89" i="138"/>
  <c r="Q91" i="154"/>
  <c r="U80" i="160"/>
  <c r="V80" i="160"/>
  <c r="AB80" i="160"/>
  <c r="AC80" i="160"/>
  <c r="T80" i="160"/>
  <c r="M80" i="160"/>
  <c r="Q80" i="160"/>
  <c r="Y80" i="160"/>
  <c r="G80" i="160"/>
  <c r="G48" i="122"/>
  <c r="H61" i="162"/>
  <c r="H63" i="162" s="1"/>
  <c r="AA80" i="160"/>
  <c r="K80" i="160"/>
  <c r="R80" i="160"/>
  <c r="E49" i="124"/>
  <c r="G49" i="124" s="1"/>
  <c r="AD80" i="160"/>
  <c r="O80" i="160"/>
  <c r="D68" i="170"/>
  <c r="D70" i="170"/>
  <c r="D69" i="170"/>
  <c r="W80" i="160"/>
  <c r="H80" i="160"/>
  <c r="Z80" i="160"/>
  <c r="X80" i="160"/>
  <c r="N80" i="160"/>
  <c r="L80" i="160"/>
  <c r="P80" i="160"/>
  <c r="L81" i="170"/>
  <c r="L84" i="170" s="1"/>
  <c r="L86" i="170" s="1"/>
  <c r="J81" i="170"/>
  <c r="J84" i="170" s="1"/>
  <c r="J86" i="170" s="1"/>
  <c r="S81" i="170"/>
  <c r="S84" i="170" s="1"/>
  <c r="S86" i="170" s="1"/>
  <c r="P81" i="170"/>
  <c r="P84" i="170" s="1"/>
  <c r="P86" i="170" s="1"/>
  <c r="O81" i="170"/>
  <c r="O84" i="170" s="1"/>
  <c r="O86" i="170" s="1"/>
  <c r="AB81" i="170"/>
  <c r="AB84" i="170" s="1"/>
  <c r="AB86" i="170" s="1"/>
  <c r="AC81" i="170"/>
  <c r="AC84" i="170" s="1"/>
  <c r="AC86" i="170" s="1"/>
  <c r="Q81" i="170"/>
  <c r="Q84" i="170" s="1"/>
  <c r="Q86" i="170" s="1"/>
  <c r="T81" i="170"/>
  <c r="T84" i="170" s="1"/>
  <c r="T86" i="170" s="1"/>
  <c r="M81" i="170"/>
  <c r="M84" i="170" s="1"/>
  <c r="M86" i="170" s="1"/>
  <c r="Y81" i="170"/>
  <c r="Y84" i="170" s="1"/>
  <c r="Y86" i="170" s="1"/>
  <c r="K81" i="170"/>
  <c r="K84" i="170" s="1"/>
  <c r="K86" i="170" s="1"/>
  <c r="I81" i="170"/>
  <c r="I84" i="170" s="1"/>
  <c r="I86" i="170" s="1"/>
  <c r="X81" i="170"/>
  <c r="X84" i="170" s="1"/>
  <c r="X86" i="170" s="1"/>
  <c r="AA81" i="170"/>
  <c r="AA84" i="170" s="1"/>
  <c r="AA86" i="170" s="1"/>
  <c r="W81" i="170"/>
  <c r="W84" i="170" s="1"/>
  <c r="W86" i="170" s="1"/>
  <c r="AD81" i="170"/>
  <c r="AD84" i="170" s="1"/>
  <c r="AD86" i="170" s="1"/>
  <c r="R81" i="170"/>
  <c r="R84" i="170" s="1"/>
  <c r="R86" i="170" s="1"/>
  <c r="H81" i="170"/>
  <c r="H84" i="170" s="1"/>
  <c r="H86" i="170" s="1"/>
  <c r="Z81" i="170"/>
  <c r="Z84" i="170" s="1"/>
  <c r="Z86" i="170" s="1"/>
  <c r="U81" i="170"/>
  <c r="U84" i="170" s="1"/>
  <c r="U86" i="170" s="1"/>
  <c r="G81" i="170"/>
  <c r="G84" i="170" s="1"/>
  <c r="G86" i="170" s="1"/>
  <c r="V81" i="170"/>
  <c r="V84" i="170" s="1"/>
  <c r="V86" i="170" s="1"/>
  <c r="N81" i="170"/>
  <c r="N84" i="170" s="1"/>
  <c r="N86" i="170" s="1"/>
  <c r="F84" i="170"/>
  <c r="F86" i="170" s="1"/>
  <c r="S80" i="160"/>
  <c r="J80" i="160"/>
  <c r="I80" i="160"/>
  <c r="G48" i="126"/>
  <c r="E49" i="126"/>
  <c r="Y9" i="185"/>
  <c r="Y13" i="185" s="1"/>
  <c r="Y15" i="185" s="1"/>
  <c r="W9" i="185"/>
  <c r="W13" i="185" s="1"/>
  <c r="W15" i="185" s="1"/>
  <c r="V9" i="185"/>
  <c r="V13" i="185" s="1"/>
  <c r="V15" i="185" s="1"/>
  <c r="U9" i="185"/>
  <c r="U13" i="185" s="1"/>
  <c r="U15" i="185" s="1"/>
  <c r="S9" i="185"/>
  <c r="S13" i="185" s="1"/>
  <c r="S15" i="185" s="1"/>
  <c r="R9" i="185"/>
  <c r="R13" i="185" s="1"/>
  <c r="R15" i="185" s="1"/>
  <c r="Q9" i="185"/>
  <c r="Q13" i="185" s="1"/>
  <c r="Q15" i="185" s="1"/>
  <c r="J9" i="185"/>
  <c r="J13" i="185" s="1"/>
  <c r="J15" i="185" s="1"/>
  <c r="I9" i="185"/>
  <c r="I13" i="185" s="1"/>
  <c r="I15" i="185" s="1"/>
  <c r="C9" i="184"/>
  <c r="Z9" i="185"/>
  <c r="Z13" i="185" s="1"/>
  <c r="Z15" i="185" s="1"/>
  <c r="L9" i="185"/>
  <c r="L13" i="185" s="1"/>
  <c r="L15" i="185" s="1"/>
  <c r="X9" i="185"/>
  <c r="X13" i="185" s="1"/>
  <c r="X15" i="185" s="1"/>
  <c r="AB9" i="185"/>
  <c r="AB13" i="185" s="1"/>
  <c r="AB15" i="185" s="1"/>
  <c r="E9" i="185"/>
  <c r="H9" i="185"/>
  <c r="H13" i="185" s="1"/>
  <c r="H15" i="185" s="1"/>
  <c r="F9" i="185"/>
  <c r="F13" i="185" s="1"/>
  <c r="F15" i="185" s="1"/>
  <c r="O9" i="185"/>
  <c r="O13" i="185" s="1"/>
  <c r="O15" i="185" s="1"/>
  <c r="G9" i="185"/>
  <c r="G13" i="185" s="1"/>
  <c r="G15" i="185" s="1"/>
  <c r="M9" i="185"/>
  <c r="M13" i="185" s="1"/>
  <c r="M15" i="185" s="1"/>
  <c r="AC9" i="185"/>
  <c r="AC13" i="185" s="1"/>
  <c r="AC15" i="185" s="1"/>
  <c r="P9" i="185"/>
  <c r="P13" i="185" s="1"/>
  <c r="P15" i="185" s="1"/>
  <c r="K9" i="185"/>
  <c r="K13" i="185" s="1"/>
  <c r="K15" i="185" s="1"/>
  <c r="AA9" i="185"/>
  <c r="AA13" i="185" s="1"/>
  <c r="AA15" i="185" s="1"/>
  <c r="N9" i="185"/>
  <c r="N13" i="185" s="1"/>
  <c r="N15" i="185" s="1"/>
  <c r="T9" i="185"/>
  <c r="T13" i="185" s="1"/>
  <c r="T15" i="185" s="1"/>
  <c r="AD9" i="185"/>
  <c r="AD13" i="185" s="1"/>
  <c r="AD15" i="185" s="1"/>
  <c r="P42" i="126"/>
  <c r="P49" i="126" s="1"/>
  <c r="C56" i="185"/>
  <c r="E56" i="185" s="1"/>
  <c r="K83" i="186"/>
  <c r="J83" i="186"/>
  <c r="I83" i="186"/>
  <c r="H83" i="186"/>
  <c r="G83" i="186"/>
  <c r="F83" i="186"/>
  <c r="E136" i="184"/>
  <c r="K111" i="184"/>
  <c r="J111" i="184"/>
  <c r="I111" i="184"/>
  <c r="H111" i="184"/>
  <c r="G111" i="184"/>
  <c r="F111" i="184"/>
  <c r="K86" i="184"/>
  <c r="J86" i="184"/>
  <c r="H86" i="184"/>
  <c r="G86" i="184"/>
  <c r="I86" i="184"/>
  <c r="M56" i="186"/>
  <c r="M60" i="186" s="1"/>
  <c r="M62" i="186" s="1"/>
  <c r="AB56" i="186"/>
  <c r="AB60" i="186" s="1"/>
  <c r="AB62" i="186" s="1"/>
  <c r="AC56" i="186"/>
  <c r="AC60" i="186" s="1"/>
  <c r="AC62" i="186" s="1"/>
  <c r="L56" i="186"/>
  <c r="L60" i="186" s="1"/>
  <c r="L62" i="186" s="1"/>
  <c r="E60" i="186"/>
  <c r="E62" i="186" s="1"/>
  <c r="AA56" i="186"/>
  <c r="AA60" i="186" s="1"/>
  <c r="AA62" i="186" s="1"/>
  <c r="V56" i="186"/>
  <c r="V60" i="186" s="1"/>
  <c r="V62" i="186" s="1"/>
  <c r="K56" i="186"/>
  <c r="K60" i="186" s="1"/>
  <c r="K62" i="186" s="1"/>
  <c r="F56" i="186"/>
  <c r="F60" i="186" s="1"/>
  <c r="F62" i="186" s="1"/>
  <c r="Z56" i="186"/>
  <c r="Z60" i="186" s="1"/>
  <c r="Z62" i="186" s="1"/>
  <c r="J56" i="186"/>
  <c r="J60" i="186" s="1"/>
  <c r="J62" i="186" s="1"/>
  <c r="U56" i="186"/>
  <c r="U60" i="186" s="1"/>
  <c r="U62" i="186" s="1"/>
  <c r="T56" i="186"/>
  <c r="T60" i="186" s="1"/>
  <c r="T62" i="186" s="1"/>
  <c r="Y56" i="186"/>
  <c r="Y60" i="186" s="1"/>
  <c r="Y62" i="186" s="1"/>
  <c r="S56" i="186"/>
  <c r="S60" i="186" s="1"/>
  <c r="S62" i="186" s="1"/>
  <c r="I56" i="186"/>
  <c r="I60" i="186" s="1"/>
  <c r="I62" i="186" s="1"/>
  <c r="Q56" i="186"/>
  <c r="Q60" i="186" s="1"/>
  <c r="Q62" i="186" s="1"/>
  <c r="X56" i="186"/>
  <c r="X60" i="186" s="1"/>
  <c r="X62" i="186" s="1"/>
  <c r="R56" i="186"/>
  <c r="R60" i="186" s="1"/>
  <c r="R62" i="186" s="1"/>
  <c r="H56" i="186"/>
  <c r="H60" i="186" s="1"/>
  <c r="H62" i="186" s="1"/>
  <c r="P56" i="186"/>
  <c r="P60" i="186" s="1"/>
  <c r="P62" i="186" s="1"/>
  <c r="E80" i="186"/>
  <c r="G56" i="186"/>
  <c r="G60" i="186" s="1"/>
  <c r="G62" i="186" s="1"/>
  <c r="O56" i="186"/>
  <c r="O60" i="186" s="1"/>
  <c r="O62" i="186" s="1"/>
  <c r="W56" i="186"/>
  <c r="W60" i="186" s="1"/>
  <c r="W62" i="186" s="1"/>
  <c r="AD56" i="186"/>
  <c r="AD60" i="186" s="1"/>
  <c r="AD62" i="186" s="1"/>
  <c r="N56" i="186"/>
  <c r="N60" i="186" s="1"/>
  <c r="N62" i="186" s="1"/>
  <c r="Q9" i="186"/>
  <c r="Q13" i="186" s="1"/>
  <c r="Q15" i="186" s="1"/>
  <c r="V9" i="186"/>
  <c r="V13" i="186" s="1"/>
  <c r="V15" i="186" s="1"/>
  <c r="S9" i="186"/>
  <c r="S13" i="186" s="1"/>
  <c r="S15" i="186" s="1"/>
  <c r="I9" i="186"/>
  <c r="I13" i="186" s="1"/>
  <c r="I15" i="186" s="1"/>
  <c r="X9" i="186"/>
  <c r="X13" i="186" s="1"/>
  <c r="X15" i="186" s="1"/>
  <c r="C33" i="184"/>
  <c r="AC9" i="186"/>
  <c r="AC13" i="186" s="1"/>
  <c r="AC15" i="186" s="1"/>
  <c r="G9" i="186"/>
  <c r="G13" i="186" s="1"/>
  <c r="G15" i="186" s="1"/>
  <c r="W9" i="186"/>
  <c r="W13" i="186" s="1"/>
  <c r="W15" i="186" s="1"/>
  <c r="P9" i="186"/>
  <c r="P13" i="186" s="1"/>
  <c r="P15" i="186" s="1"/>
  <c r="K9" i="186"/>
  <c r="K13" i="186" s="1"/>
  <c r="K15" i="186" s="1"/>
  <c r="H9" i="186"/>
  <c r="H13" i="186" s="1"/>
  <c r="H15" i="186" s="1"/>
  <c r="N9" i="186"/>
  <c r="N13" i="186" s="1"/>
  <c r="N15" i="186" s="1"/>
  <c r="AA9" i="186"/>
  <c r="AA13" i="186" s="1"/>
  <c r="AA15" i="186" s="1"/>
  <c r="AD9" i="186"/>
  <c r="AD13" i="186" s="1"/>
  <c r="AD15" i="186" s="1"/>
  <c r="R9" i="186"/>
  <c r="R13" i="186" s="1"/>
  <c r="R15" i="186" s="1"/>
  <c r="Y9" i="186"/>
  <c r="Y13" i="186" s="1"/>
  <c r="Y15" i="186" s="1"/>
  <c r="T9" i="186"/>
  <c r="T13" i="186" s="1"/>
  <c r="T15" i="186" s="1"/>
  <c r="F9" i="186"/>
  <c r="F13" i="186" s="1"/>
  <c r="F15" i="186" s="1"/>
  <c r="L9" i="186"/>
  <c r="L13" i="186" s="1"/>
  <c r="L15" i="186" s="1"/>
  <c r="AB9" i="186"/>
  <c r="AB13" i="186" s="1"/>
  <c r="AB15" i="186" s="1"/>
  <c r="O9" i="186"/>
  <c r="O13" i="186" s="1"/>
  <c r="O15" i="186" s="1"/>
  <c r="E9" i="186"/>
  <c r="U9" i="186"/>
  <c r="U13" i="186" s="1"/>
  <c r="U15" i="186" s="1"/>
  <c r="J9" i="186"/>
  <c r="J13" i="186" s="1"/>
  <c r="J15" i="186" s="1"/>
  <c r="Z9" i="186"/>
  <c r="Z13" i="186" s="1"/>
  <c r="Z15" i="186" s="1"/>
  <c r="M9" i="186"/>
  <c r="M13" i="186" s="1"/>
  <c r="M15" i="186" s="1"/>
  <c r="I61" i="181"/>
  <c r="I62" i="181" s="1"/>
  <c r="I64" i="181" s="1"/>
  <c r="I37" i="181"/>
  <c r="I39" i="181" s="1"/>
  <c r="G61" i="181"/>
  <c r="G62" i="181" s="1"/>
  <c r="G64" i="181" s="1"/>
  <c r="G37" i="181"/>
  <c r="G39" i="181" s="1"/>
  <c r="F61" i="181"/>
  <c r="F37" i="181"/>
  <c r="F39" i="181" s="1"/>
  <c r="K61" i="181"/>
  <c r="K62" i="181" s="1"/>
  <c r="K64" i="181" s="1"/>
  <c r="K37" i="181"/>
  <c r="K39" i="181" s="1"/>
  <c r="O107" i="181"/>
  <c r="O112" i="181" s="1"/>
  <c r="O114" i="181" s="1"/>
  <c r="G107" i="181"/>
  <c r="AD107" i="181"/>
  <c r="AD112" i="181" s="1"/>
  <c r="AD114" i="181" s="1"/>
  <c r="V107" i="181"/>
  <c r="V112" i="181" s="1"/>
  <c r="V114" i="181" s="1"/>
  <c r="N107" i="181"/>
  <c r="N112" i="181" s="1"/>
  <c r="N114" i="181" s="1"/>
  <c r="F107" i="181"/>
  <c r="AC107" i="181"/>
  <c r="AC112" i="181" s="1"/>
  <c r="AC114" i="181" s="1"/>
  <c r="U107" i="181"/>
  <c r="U112" i="181" s="1"/>
  <c r="U114" i="181" s="1"/>
  <c r="M107" i="181"/>
  <c r="M112" i="181" s="1"/>
  <c r="M114" i="181" s="1"/>
  <c r="T107" i="181"/>
  <c r="T112" i="181" s="1"/>
  <c r="T114" i="181" s="1"/>
  <c r="AB107" i="181"/>
  <c r="AB112" i="181" s="1"/>
  <c r="AB114" i="181" s="1"/>
  <c r="L107" i="181"/>
  <c r="L112" i="181" s="1"/>
  <c r="L114" i="181" s="1"/>
  <c r="AA107" i="181"/>
  <c r="AA112" i="181" s="1"/>
  <c r="AA114" i="181" s="1"/>
  <c r="K107" i="181"/>
  <c r="Z107" i="181"/>
  <c r="Z112" i="181" s="1"/>
  <c r="Z114" i="181" s="1"/>
  <c r="Q107" i="181"/>
  <c r="Q112" i="181" s="1"/>
  <c r="Q114" i="181" s="1"/>
  <c r="W107" i="181"/>
  <c r="W112" i="181" s="1"/>
  <c r="W114" i="181" s="1"/>
  <c r="J107" i="181"/>
  <c r="S107" i="181"/>
  <c r="S112" i="181" s="1"/>
  <c r="S114" i="181" s="1"/>
  <c r="Y107" i="181"/>
  <c r="Y112" i="181" s="1"/>
  <c r="Y114" i="181" s="1"/>
  <c r="H107" i="181"/>
  <c r="P107" i="181"/>
  <c r="P112" i="181" s="1"/>
  <c r="P114" i="181" s="1"/>
  <c r="I107" i="181"/>
  <c r="R107" i="181"/>
  <c r="R112" i="181" s="1"/>
  <c r="R114" i="181" s="1"/>
  <c r="X107" i="181"/>
  <c r="X112" i="181" s="1"/>
  <c r="X114" i="181" s="1"/>
  <c r="H61" i="181"/>
  <c r="H62" i="181" s="1"/>
  <c r="H64" i="181" s="1"/>
  <c r="H37" i="181"/>
  <c r="H39" i="181" s="1"/>
  <c r="J61" i="181"/>
  <c r="J62" i="181" s="1"/>
  <c r="J64" i="181" s="1"/>
  <c r="J37" i="181"/>
  <c r="J39" i="181" s="1"/>
  <c r="E61" i="181"/>
  <c r="E37" i="181"/>
  <c r="E39" i="181" s="1"/>
  <c r="D68" i="183"/>
  <c r="D69" i="183"/>
  <c r="D70" i="183"/>
  <c r="D23" i="183"/>
  <c r="D22" i="183"/>
  <c r="D21" i="183"/>
  <c r="F83" i="183"/>
  <c r="F84" i="183" s="1"/>
  <c r="F86" i="183" s="1"/>
  <c r="K83" i="183"/>
  <c r="K84" i="183" s="1"/>
  <c r="K86" i="183" s="1"/>
  <c r="J83" i="183"/>
  <c r="J84" i="183" s="1"/>
  <c r="J86" i="183" s="1"/>
  <c r="G83" i="183"/>
  <c r="G84" i="183" s="1"/>
  <c r="G86" i="183" s="1"/>
  <c r="I83" i="183"/>
  <c r="I84" i="183" s="1"/>
  <c r="I86" i="183" s="1"/>
  <c r="H83" i="183"/>
  <c r="H84" i="183" s="1"/>
  <c r="H86" i="183" s="1"/>
  <c r="E84" i="183"/>
  <c r="E86" i="183" s="1"/>
  <c r="J35" i="183"/>
  <c r="J36" i="183" s="1"/>
  <c r="J38" i="183" s="1"/>
  <c r="I35" i="183"/>
  <c r="I36" i="183" s="1"/>
  <c r="I38" i="183" s="1"/>
  <c r="H35" i="183"/>
  <c r="H36" i="183" s="1"/>
  <c r="H38" i="183" s="1"/>
  <c r="G35" i="183"/>
  <c r="G36" i="183" s="1"/>
  <c r="G38" i="183" s="1"/>
  <c r="F35" i="183"/>
  <c r="F36" i="183" s="1"/>
  <c r="F38" i="183" s="1"/>
  <c r="K35" i="183"/>
  <c r="K36" i="183" s="1"/>
  <c r="K38" i="183" s="1"/>
  <c r="E36" i="183"/>
  <c r="E38" i="183" s="1"/>
  <c r="C9" i="178"/>
  <c r="H9" i="179"/>
  <c r="H13" i="179" s="1"/>
  <c r="H15" i="179" s="1"/>
  <c r="G9" i="179"/>
  <c r="G13" i="179" s="1"/>
  <c r="G15" i="179" s="1"/>
  <c r="AD9" i="179"/>
  <c r="AD13" i="179" s="1"/>
  <c r="AD15" i="179" s="1"/>
  <c r="M9" i="179"/>
  <c r="M13" i="179" s="1"/>
  <c r="M15" i="179" s="1"/>
  <c r="R9" i="179"/>
  <c r="R13" i="179" s="1"/>
  <c r="R15" i="179" s="1"/>
  <c r="U9" i="179"/>
  <c r="U13" i="179" s="1"/>
  <c r="U15" i="179" s="1"/>
  <c r="N9" i="179"/>
  <c r="N13" i="179" s="1"/>
  <c r="N15" i="179" s="1"/>
  <c r="E9" i="179"/>
  <c r="S9" i="179"/>
  <c r="S13" i="179" s="1"/>
  <c r="S15" i="179" s="1"/>
  <c r="AB9" i="179"/>
  <c r="AB13" i="179" s="1"/>
  <c r="AB15" i="179" s="1"/>
  <c r="O9" i="179"/>
  <c r="O13" i="179" s="1"/>
  <c r="O15" i="179" s="1"/>
  <c r="T9" i="179"/>
  <c r="T13" i="179" s="1"/>
  <c r="T15" i="179" s="1"/>
  <c r="L9" i="179"/>
  <c r="L13" i="179" s="1"/>
  <c r="L15" i="179" s="1"/>
  <c r="AA9" i="179"/>
  <c r="AA13" i="179" s="1"/>
  <c r="AA15" i="179" s="1"/>
  <c r="K9" i="179"/>
  <c r="K13" i="179" s="1"/>
  <c r="K15" i="179" s="1"/>
  <c r="F9" i="179"/>
  <c r="F13" i="179" s="1"/>
  <c r="F15" i="179" s="1"/>
  <c r="P9" i="179"/>
  <c r="P13" i="179" s="1"/>
  <c r="P15" i="179" s="1"/>
  <c r="V9" i="179"/>
  <c r="V13" i="179" s="1"/>
  <c r="V15" i="179" s="1"/>
  <c r="Z9" i="179"/>
  <c r="Z13" i="179" s="1"/>
  <c r="Z15" i="179" s="1"/>
  <c r="J9" i="179"/>
  <c r="J13" i="179" s="1"/>
  <c r="J15" i="179" s="1"/>
  <c r="Y9" i="179"/>
  <c r="Y13" i="179" s="1"/>
  <c r="Y15" i="179" s="1"/>
  <c r="I9" i="179"/>
  <c r="I13" i="179" s="1"/>
  <c r="I15" i="179" s="1"/>
  <c r="W9" i="179"/>
  <c r="W13" i="179" s="1"/>
  <c r="W15" i="179" s="1"/>
  <c r="AC9" i="179"/>
  <c r="AC13" i="179" s="1"/>
  <c r="AC15" i="179" s="1"/>
  <c r="Q9" i="179"/>
  <c r="Q13" i="179" s="1"/>
  <c r="Q15" i="179" s="1"/>
  <c r="X9" i="179"/>
  <c r="X13" i="179" s="1"/>
  <c r="X15" i="179" s="1"/>
  <c r="P39" i="123"/>
  <c r="F42" i="123"/>
  <c r="F48" i="123" s="1"/>
  <c r="F49" i="123" s="1"/>
  <c r="C9" i="177"/>
  <c r="E136" i="172"/>
  <c r="I111" i="172"/>
  <c r="G111" i="172"/>
  <c r="H111" i="172"/>
  <c r="K111" i="172"/>
  <c r="F111" i="172"/>
  <c r="J111" i="172"/>
  <c r="P9" i="172"/>
  <c r="I9" i="172"/>
  <c r="H9" i="172"/>
  <c r="F9" i="172"/>
  <c r="W9" i="172"/>
  <c r="Y9" i="172"/>
  <c r="X9" i="172"/>
  <c r="V9" i="172"/>
  <c r="Q9" i="172"/>
  <c r="R9" i="172"/>
  <c r="J9" i="172"/>
  <c r="Z9" i="172"/>
  <c r="G9" i="172"/>
  <c r="L9" i="172"/>
  <c r="S9" i="172"/>
  <c r="AB9" i="172"/>
  <c r="N9" i="172"/>
  <c r="AD9" i="172"/>
  <c r="T9" i="172"/>
  <c r="K9" i="172"/>
  <c r="AA9" i="172"/>
  <c r="M9" i="172"/>
  <c r="E9" i="172"/>
  <c r="AC9" i="172"/>
  <c r="O9" i="172"/>
  <c r="U9" i="172"/>
  <c r="W9" i="174"/>
  <c r="W13" i="174" s="1"/>
  <c r="W15" i="174" s="1"/>
  <c r="V9" i="174"/>
  <c r="V13" i="174" s="1"/>
  <c r="V15" i="174" s="1"/>
  <c r="P9" i="174"/>
  <c r="P13" i="174" s="1"/>
  <c r="P15" i="174" s="1"/>
  <c r="O9" i="174"/>
  <c r="O13" i="174" s="1"/>
  <c r="O15" i="174" s="1"/>
  <c r="M9" i="174"/>
  <c r="M13" i="174" s="1"/>
  <c r="M15" i="174" s="1"/>
  <c r="L9" i="174"/>
  <c r="L13" i="174" s="1"/>
  <c r="L15" i="174" s="1"/>
  <c r="K9" i="174"/>
  <c r="K13" i="174" s="1"/>
  <c r="K15" i="174" s="1"/>
  <c r="J9" i="174"/>
  <c r="J13" i="174" s="1"/>
  <c r="J15" i="174" s="1"/>
  <c r="I9" i="174"/>
  <c r="I13" i="174" s="1"/>
  <c r="I15" i="174" s="1"/>
  <c r="H9" i="174"/>
  <c r="H13" i="174" s="1"/>
  <c r="H15" i="174" s="1"/>
  <c r="AC9" i="174"/>
  <c r="AC13" i="174" s="1"/>
  <c r="AC15" i="174" s="1"/>
  <c r="G9" i="174"/>
  <c r="G13" i="174" s="1"/>
  <c r="G15" i="174" s="1"/>
  <c r="AB9" i="174"/>
  <c r="AB13" i="174" s="1"/>
  <c r="AB15" i="174" s="1"/>
  <c r="F9" i="174"/>
  <c r="F13" i="174" s="1"/>
  <c r="F15" i="174" s="1"/>
  <c r="AA9" i="174"/>
  <c r="AA13" i="174" s="1"/>
  <c r="AA15" i="174" s="1"/>
  <c r="AD9" i="174"/>
  <c r="AD13" i="174" s="1"/>
  <c r="AD15" i="174" s="1"/>
  <c r="Z9" i="174"/>
  <c r="Z13" i="174" s="1"/>
  <c r="Z15" i="174" s="1"/>
  <c r="Y9" i="174"/>
  <c r="Y13" i="174" s="1"/>
  <c r="Y15" i="174" s="1"/>
  <c r="X9" i="174"/>
  <c r="X13" i="174" s="1"/>
  <c r="X15" i="174" s="1"/>
  <c r="N9" i="174"/>
  <c r="N13" i="174" s="1"/>
  <c r="N15" i="174" s="1"/>
  <c r="E9" i="174"/>
  <c r="E32" i="174" s="1"/>
  <c r="S9" i="174"/>
  <c r="S13" i="174" s="1"/>
  <c r="S15" i="174" s="1"/>
  <c r="U9" i="174"/>
  <c r="U13" i="174" s="1"/>
  <c r="U15" i="174" s="1"/>
  <c r="R9" i="174"/>
  <c r="R13" i="174" s="1"/>
  <c r="R15" i="174" s="1"/>
  <c r="T9" i="174"/>
  <c r="T13" i="174" s="1"/>
  <c r="T15" i="174" s="1"/>
  <c r="Q9" i="174"/>
  <c r="Q13" i="174" s="1"/>
  <c r="Q15" i="174" s="1"/>
  <c r="G91" i="154"/>
  <c r="X91" i="154"/>
  <c r="U91" i="154"/>
  <c r="W91" i="154"/>
  <c r="M93" i="152"/>
  <c r="Y91" i="154"/>
  <c r="E102" i="139"/>
  <c r="H93" i="152"/>
  <c r="U84" i="167"/>
  <c r="U86" i="167" s="1"/>
  <c r="V84" i="167"/>
  <c r="V86" i="167" s="1"/>
  <c r="AD93" i="152"/>
  <c r="G93" i="152"/>
  <c r="AC91" i="154"/>
  <c r="H84" i="167"/>
  <c r="H86" i="167" s="1"/>
  <c r="H91" i="154"/>
  <c r="S91" i="154"/>
  <c r="R91" i="154"/>
  <c r="Z91" i="154"/>
  <c r="N91" i="154"/>
  <c r="J91" i="154"/>
  <c r="L91" i="154"/>
  <c r="AB91" i="154"/>
  <c r="N84" i="167"/>
  <c r="N86" i="167" s="1"/>
  <c r="W84" i="167"/>
  <c r="W86" i="167" s="1"/>
  <c r="O84" i="167"/>
  <c r="O86" i="167" s="1"/>
  <c r="P84" i="167"/>
  <c r="P86" i="167" s="1"/>
  <c r="D44" i="170"/>
  <c r="N93" i="152"/>
  <c r="V91" i="154"/>
  <c r="I91" i="154"/>
  <c r="O91" i="154"/>
  <c r="AA91" i="154"/>
  <c r="J86" i="168"/>
  <c r="J88" i="168" s="1"/>
  <c r="P91" i="154"/>
  <c r="D69" i="168"/>
  <c r="D45" i="170"/>
  <c r="K111" i="169"/>
  <c r="H111" i="169"/>
  <c r="J111" i="169"/>
  <c r="I111" i="169"/>
  <c r="E112" i="169"/>
  <c r="E114" i="169" s="1"/>
  <c r="G111" i="169"/>
  <c r="F111" i="169"/>
  <c r="D46" i="170"/>
  <c r="I109" i="169"/>
  <c r="I62" i="169"/>
  <c r="I64" i="169" s="1"/>
  <c r="G109" i="169"/>
  <c r="G62" i="169"/>
  <c r="G64" i="169" s="1"/>
  <c r="S109" i="169"/>
  <c r="S112" i="169" s="1"/>
  <c r="S114" i="169" s="1"/>
  <c r="S62" i="169"/>
  <c r="S64" i="169" s="1"/>
  <c r="P109" i="169"/>
  <c r="P112" i="169" s="1"/>
  <c r="P114" i="169" s="1"/>
  <c r="P62" i="169"/>
  <c r="P64" i="169" s="1"/>
  <c r="AB109" i="169"/>
  <c r="AB112" i="169" s="1"/>
  <c r="AB114" i="169" s="1"/>
  <c r="AB62" i="169"/>
  <c r="AB64" i="169" s="1"/>
  <c r="K109" i="169"/>
  <c r="K62" i="169"/>
  <c r="K64" i="169" s="1"/>
  <c r="X109" i="169"/>
  <c r="X112" i="169" s="1"/>
  <c r="X114" i="169" s="1"/>
  <c r="X62" i="169"/>
  <c r="X64" i="169" s="1"/>
  <c r="AD109" i="169"/>
  <c r="AD112" i="169" s="1"/>
  <c r="AD114" i="169" s="1"/>
  <c r="AD62" i="169"/>
  <c r="AD64" i="169" s="1"/>
  <c r="M109" i="169"/>
  <c r="M112" i="169" s="1"/>
  <c r="M114" i="169" s="1"/>
  <c r="M62" i="169"/>
  <c r="M64" i="169" s="1"/>
  <c r="U109" i="169"/>
  <c r="U112" i="169" s="1"/>
  <c r="U114" i="169" s="1"/>
  <c r="U62" i="169"/>
  <c r="U64" i="169" s="1"/>
  <c r="L109" i="169"/>
  <c r="L112" i="169" s="1"/>
  <c r="L114" i="169" s="1"/>
  <c r="L62" i="169"/>
  <c r="L64" i="169" s="1"/>
  <c r="H109" i="169"/>
  <c r="H62" i="169"/>
  <c r="H64" i="169" s="1"/>
  <c r="Y109" i="169"/>
  <c r="Y112" i="169" s="1"/>
  <c r="Y114" i="169" s="1"/>
  <c r="Y62" i="169"/>
  <c r="Y64" i="169" s="1"/>
  <c r="R109" i="169"/>
  <c r="R112" i="169" s="1"/>
  <c r="R114" i="169" s="1"/>
  <c r="R62" i="169"/>
  <c r="R64" i="169" s="1"/>
  <c r="AC109" i="169"/>
  <c r="AC112" i="169" s="1"/>
  <c r="AC114" i="169" s="1"/>
  <c r="AC62" i="169"/>
  <c r="AC64" i="169" s="1"/>
  <c r="D71" i="171"/>
  <c r="D69" i="171"/>
  <c r="D70" i="171"/>
  <c r="J109" i="169"/>
  <c r="J62" i="169"/>
  <c r="J64" i="169" s="1"/>
  <c r="O109" i="169"/>
  <c r="O112" i="169" s="1"/>
  <c r="O114" i="169" s="1"/>
  <c r="O62" i="169"/>
  <c r="O64" i="169" s="1"/>
  <c r="O83" i="171"/>
  <c r="O86" i="171" s="1"/>
  <c r="O88" i="171" s="1"/>
  <c r="Z83" i="171"/>
  <c r="Z86" i="171" s="1"/>
  <c r="Z88" i="171" s="1"/>
  <c r="AD83" i="171"/>
  <c r="AD86" i="171" s="1"/>
  <c r="AD88" i="171" s="1"/>
  <c r="Y83" i="171"/>
  <c r="Y86" i="171" s="1"/>
  <c r="Y88" i="171" s="1"/>
  <c r="N83" i="171"/>
  <c r="N86" i="171" s="1"/>
  <c r="N88" i="171" s="1"/>
  <c r="I83" i="171"/>
  <c r="I86" i="171" s="1"/>
  <c r="I88" i="171" s="1"/>
  <c r="J83" i="171"/>
  <c r="J86" i="171" s="1"/>
  <c r="J88" i="171" s="1"/>
  <c r="X83" i="171"/>
  <c r="X86" i="171" s="1"/>
  <c r="X88" i="171" s="1"/>
  <c r="AC83" i="171"/>
  <c r="AC86" i="171" s="1"/>
  <c r="AC88" i="171" s="1"/>
  <c r="H83" i="171"/>
  <c r="H86" i="171" s="1"/>
  <c r="H88" i="171" s="1"/>
  <c r="M83" i="171"/>
  <c r="M86" i="171" s="1"/>
  <c r="M88" i="171" s="1"/>
  <c r="W83" i="171"/>
  <c r="W86" i="171" s="1"/>
  <c r="W88" i="171" s="1"/>
  <c r="AB83" i="171"/>
  <c r="AB86" i="171" s="1"/>
  <c r="AB88" i="171" s="1"/>
  <c r="G83" i="171"/>
  <c r="G86" i="171" s="1"/>
  <c r="G88" i="171" s="1"/>
  <c r="L83" i="171"/>
  <c r="L86" i="171" s="1"/>
  <c r="L88" i="171" s="1"/>
  <c r="P83" i="171"/>
  <c r="P86" i="171" s="1"/>
  <c r="P88" i="171" s="1"/>
  <c r="V83" i="171"/>
  <c r="V86" i="171" s="1"/>
  <c r="V88" i="171" s="1"/>
  <c r="AA83" i="171"/>
  <c r="AA86" i="171" s="1"/>
  <c r="AA88" i="171" s="1"/>
  <c r="U83" i="171"/>
  <c r="U86" i="171" s="1"/>
  <c r="U88" i="171" s="1"/>
  <c r="K83" i="171"/>
  <c r="K86" i="171" s="1"/>
  <c r="K88" i="171" s="1"/>
  <c r="T83" i="171"/>
  <c r="T86" i="171" s="1"/>
  <c r="T88" i="171" s="1"/>
  <c r="S83" i="171"/>
  <c r="S86" i="171" s="1"/>
  <c r="S88" i="171" s="1"/>
  <c r="R83" i="171"/>
  <c r="R86" i="171" s="1"/>
  <c r="R88" i="171" s="1"/>
  <c r="Q83" i="171"/>
  <c r="Q86" i="171" s="1"/>
  <c r="Q88" i="171" s="1"/>
  <c r="F86" i="171"/>
  <c r="F88" i="171" s="1"/>
  <c r="AA109" i="169"/>
  <c r="AA112" i="169" s="1"/>
  <c r="AA114" i="169" s="1"/>
  <c r="AA62" i="169"/>
  <c r="AA64" i="169" s="1"/>
  <c r="Q109" i="169"/>
  <c r="Q112" i="169" s="1"/>
  <c r="Q114" i="169" s="1"/>
  <c r="Q62" i="169"/>
  <c r="Q64" i="169" s="1"/>
  <c r="T109" i="169"/>
  <c r="T112" i="169" s="1"/>
  <c r="T114" i="169" s="1"/>
  <c r="T62" i="169"/>
  <c r="T64" i="169" s="1"/>
  <c r="W109" i="169"/>
  <c r="W112" i="169" s="1"/>
  <c r="W114" i="169" s="1"/>
  <c r="W62" i="169"/>
  <c r="W64" i="169" s="1"/>
  <c r="Z109" i="169"/>
  <c r="Z112" i="169" s="1"/>
  <c r="Z114" i="169" s="1"/>
  <c r="Z62" i="169"/>
  <c r="Z64" i="169" s="1"/>
  <c r="D46" i="169"/>
  <c r="D45" i="169"/>
  <c r="D47" i="169"/>
  <c r="V109" i="169"/>
  <c r="V112" i="169" s="1"/>
  <c r="V114" i="169" s="1"/>
  <c r="V62" i="169"/>
  <c r="V64" i="169" s="1"/>
  <c r="N109" i="169"/>
  <c r="N112" i="169" s="1"/>
  <c r="N114" i="169" s="1"/>
  <c r="N62" i="169"/>
  <c r="N64" i="169" s="1"/>
  <c r="F109" i="169"/>
  <c r="F134" i="169" s="1"/>
  <c r="F62" i="169"/>
  <c r="F64" i="169" s="1"/>
  <c r="D21" i="171"/>
  <c r="D23" i="171"/>
  <c r="D22" i="171"/>
  <c r="U33" i="171"/>
  <c r="U36" i="171" s="1"/>
  <c r="U38" i="171" s="1"/>
  <c r="S33" i="171"/>
  <c r="S36" i="171" s="1"/>
  <c r="S38" i="171" s="1"/>
  <c r="G33" i="171"/>
  <c r="G36" i="171" s="1"/>
  <c r="G38" i="171" s="1"/>
  <c r="M33" i="171"/>
  <c r="M36" i="171" s="1"/>
  <c r="M38" i="171" s="1"/>
  <c r="P33" i="171"/>
  <c r="P36" i="171" s="1"/>
  <c r="P38" i="171" s="1"/>
  <c r="W33" i="171"/>
  <c r="W36" i="171" s="1"/>
  <c r="W38" i="171" s="1"/>
  <c r="AC33" i="171"/>
  <c r="AC36" i="171" s="1"/>
  <c r="AC38" i="171" s="1"/>
  <c r="V33" i="171"/>
  <c r="V36" i="171" s="1"/>
  <c r="V38" i="171" s="1"/>
  <c r="Q33" i="171"/>
  <c r="Q36" i="171" s="1"/>
  <c r="Q38" i="171" s="1"/>
  <c r="T33" i="171"/>
  <c r="T36" i="171" s="1"/>
  <c r="T38" i="171" s="1"/>
  <c r="L33" i="171"/>
  <c r="L36" i="171" s="1"/>
  <c r="L38" i="171" s="1"/>
  <c r="AB33" i="171"/>
  <c r="AB36" i="171" s="1"/>
  <c r="AB38" i="171" s="1"/>
  <c r="K33" i="171"/>
  <c r="K36" i="171" s="1"/>
  <c r="K38" i="171" s="1"/>
  <c r="AA33" i="171"/>
  <c r="AA36" i="171" s="1"/>
  <c r="AA38" i="171" s="1"/>
  <c r="N33" i="171"/>
  <c r="N36" i="171" s="1"/>
  <c r="N38" i="171" s="1"/>
  <c r="J33" i="171"/>
  <c r="J36" i="171" s="1"/>
  <c r="J38" i="171" s="1"/>
  <c r="AD33" i="171"/>
  <c r="AD36" i="171" s="1"/>
  <c r="AD38" i="171" s="1"/>
  <c r="R33" i="171"/>
  <c r="R36" i="171" s="1"/>
  <c r="R38" i="171" s="1"/>
  <c r="Z33" i="171"/>
  <c r="Z36" i="171" s="1"/>
  <c r="Z38" i="171" s="1"/>
  <c r="H33" i="171"/>
  <c r="H36" i="171" s="1"/>
  <c r="H38" i="171" s="1"/>
  <c r="I33" i="171"/>
  <c r="I36" i="171" s="1"/>
  <c r="I38" i="171" s="1"/>
  <c r="O33" i="171"/>
  <c r="O36" i="171" s="1"/>
  <c r="O38" i="171" s="1"/>
  <c r="X33" i="171"/>
  <c r="X36" i="171" s="1"/>
  <c r="X38" i="171" s="1"/>
  <c r="Y33" i="171"/>
  <c r="Y36" i="171" s="1"/>
  <c r="Y38" i="171" s="1"/>
  <c r="F36" i="171"/>
  <c r="F38" i="171" s="1"/>
  <c r="P62" i="143"/>
  <c r="L93" i="152"/>
  <c r="J93" i="152"/>
  <c r="R93" i="152"/>
  <c r="W35" i="143"/>
  <c r="G35" i="143"/>
  <c r="H35" i="143"/>
  <c r="X35" i="143"/>
  <c r="J35" i="143"/>
  <c r="Z35" i="143"/>
  <c r="N35" i="143"/>
  <c r="AD35" i="143"/>
  <c r="K35" i="143"/>
  <c r="AA35" i="143"/>
  <c r="L35" i="143"/>
  <c r="AB35" i="143"/>
  <c r="M35" i="143"/>
  <c r="AC35" i="143"/>
  <c r="O35" i="143"/>
  <c r="P35" i="143"/>
  <c r="Q35" i="143"/>
  <c r="R35" i="143"/>
  <c r="Y35" i="143"/>
  <c r="S35" i="143"/>
  <c r="V35" i="143"/>
  <c r="T35" i="143"/>
  <c r="U35" i="143"/>
  <c r="I35" i="143"/>
  <c r="Q93" i="152"/>
  <c r="Z93" i="152"/>
  <c r="D71" i="168"/>
  <c r="N34" i="143"/>
  <c r="AD34" i="143"/>
  <c r="O34" i="143"/>
  <c r="G34" i="143"/>
  <c r="P34" i="143"/>
  <c r="Q34" i="143"/>
  <c r="R34" i="143"/>
  <c r="S34" i="143"/>
  <c r="T34" i="143"/>
  <c r="U34" i="143"/>
  <c r="V34" i="143"/>
  <c r="W34" i="143"/>
  <c r="H34" i="143"/>
  <c r="X34" i="143"/>
  <c r="I34" i="143"/>
  <c r="Y34" i="143"/>
  <c r="J34" i="143"/>
  <c r="Z34" i="143"/>
  <c r="K34" i="143"/>
  <c r="AA34" i="143"/>
  <c r="AC34" i="143"/>
  <c r="L34" i="143"/>
  <c r="AB34" i="143"/>
  <c r="M34" i="143"/>
  <c r="D70" i="168"/>
  <c r="AB93" i="152"/>
  <c r="S128" i="160"/>
  <c r="S130" i="160" s="1"/>
  <c r="G128" i="160"/>
  <c r="G130" i="160" s="1"/>
  <c r="P128" i="160"/>
  <c r="P130" i="160" s="1"/>
  <c r="AA128" i="160"/>
  <c r="AA130" i="160" s="1"/>
  <c r="AC128" i="160"/>
  <c r="AC130" i="160" s="1"/>
  <c r="K128" i="160"/>
  <c r="K130" i="160" s="1"/>
  <c r="R128" i="160"/>
  <c r="R130" i="160" s="1"/>
  <c r="AB128" i="160"/>
  <c r="AB130" i="160" s="1"/>
  <c r="V128" i="160"/>
  <c r="V130" i="160" s="1"/>
  <c r="O128" i="160"/>
  <c r="O130" i="160" s="1"/>
  <c r="T128" i="160"/>
  <c r="T130" i="160" s="1"/>
  <c r="AD128" i="160"/>
  <c r="AD130" i="160" s="1"/>
  <c r="N128" i="160"/>
  <c r="N130" i="160" s="1"/>
  <c r="J128" i="160"/>
  <c r="J130" i="160" s="1"/>
  <c r="U128" i="160"/>
  <c r="U130" i="160" s="1"/>
  <c r="M128" i="160"/>
  <c r="M130" i="160" s="1"/>
  <c r="W128" i="160"/>
  <c r="W130" i="160" s="1"/>
  <c r="F130" i="160"/>
  <c r="Z128" i="160"/>
  <c r="Z130" i="160" s="1"/>
  <c r="Q128" i="160"/>
  <c r="Q130" i="160" s="1"/>
  <c r="H128" i="160"/>
  <c r="H130" i="160" s="1"/>
  <c r="X128" i="160"/>
  <c r="X130" i="160" s="1"/>
  <c r="Y128" i="160"/>
  <c r="Y130" i="160" s="1"/>
  <c r="L128" i="160"/>
  <c r="L130" i="160" s="1"/>
  <c r="I128" i="160"/>
  <c r="I130" i="160" s="1"/>
  <c r="I86" i="168"/>
  <c r="I88" i="168" s="1"/>
  <c r="R84" i="167"/>
  <c r="R86" i="167" s="1"/>
  <c r="K84" i="167"/>
  <c r="K86" i="167" s="1"/>
  <c r="L84" i="167"/>
  <c r="L86" i="167" s="1"/>
  <c r="J84" i="167"/>
  <c r="J86" i="167" s="1"/>
  <c r="I84" i="167"/>
  <c r="I86" i="167" s="1"/>
  <c r="S84" i="167"/>
  <c r="S86" i="167" s="1"/>
  <c r="AC84" i="167"/>
  <c r="AC86" i="167" s="1"/>
  <c r="T84" i="167"/>
  <c r="T86" i="167" s="1"/>
  <c r="Y84" i="167"/>
  <c r="Y86" i="167" s="1"/>
  <c r="AA84" i="167"/>
  <c r="AA86" i="167" s="1"/>
  <c r="F86" i="168"/>
  <c r="F88" i="168" s="1"/>
  <c r="H86" i="168"/>
  <c r="H88" i="168" s="1"/>
  <c r="K86" i="168"/>
  <c r="K88" i="168" s="1"/>
  <c r="M84" i="167"/>
  <c r="M86" i="167" s="1"/>
  <c r="X84" i="167"/>
  <c r="X86" i="167" s="1"/>
  <c r="Q84" i="167"/>
  <c r="Q86" i="167" s="1"/>
  <c r="Z84" i="167"/>
  <c r="Z86" i="167" s="1"/>
  <c r="AB84" i="167"/>
  <c r="AB86" i="167" s="1"/>
  <c r="I136" i="166"/>
  <c r="H136" i="166"/>
  <c r="G136" i="166"/>
  <c r="F136" i="166"/>
  <c r="K136" i="166"/>
  <c r="J136" i="166"/>
  <c r="AD132" i="166"/>
  <c r="N132" i="166"/>
  <c r="AC132" i="166"/>
  <c r="M132" i="166"/>
  <c r="L132" i="166"/>
  <c r="AA132" i="166"/>
  <c r="V132" i="166"/>
  <c r="F132" i="166"/>
  <c r="U132" i="166"/>
  <c r="J132" i="166"/>
  <c r="Y132" i="166"/>
  <c r="I132" i="166"/>
  <c r="R132" i="166"/>
  <c r="AB132" i="166"/>
  <c r="K132" i="166"/>
  <c r="Z132" i="166"/>
  <c r="S132" i="166"/>
  <c r="X132" i="166"/>
  <c r="Q132" i="166"/>
  <c r="T132" i="166"/>
  <c r="W132" i="166"/>
  <c r="O132" i="166"/>
  <c r="H132" i="166"/>
  <c r="P132" i="166"/>
  <c r="G132" i="166"/>
  <c r="O93" i="152"/>
  <c r="E32" i="168"/>
  <c r="E13" i="168"/>
  <c r="E15" i="168" s="1"/>
  <c r="T33" i="166"/>
  <c r="P33" i="166"/>
  <c r="O33" i="166"/>
  <c r="G33" i="166"/>
  <c r="AD33" i="166"/>
  <c r="V33" i="166"/>
  <c r="N33" i="166"/>
  <c r="F33" i="166"/>
  <c r="AC33" i="166"/>
  <c r="U33" i="166"/>
  <c r="M33" i="166"/>
  <c r="E33" i="166"/>
  <c r="AB33" i="166"/>
  <c r="L33" i="166"/>
  <c r="AA33" i="166"/>
  <c r="K33" i="166"/>
  <c r="Z33" i="166"/>
  <c r="J33" i="166"/>
  <c r="Y33" i="166"/>
  <c r="S33" i="166"/>
  <c r="I33" i="166"/>
  <c r="R33" i="166"/>
  <c r="X33" i="166"/>
  <c r="Q33" i="166"/>
  <c r="H33" i="166"/>
  <c r="W33" i="166"/>
  <c r="W84" i="166"/>
  <c r="V84" i="166"/>
  <c r="T84" i="166"/>
  <c r="G84" i="166"/>
  <c r="U84" i="166"/>
  <c r="AC84" i="166"/>
  <c r="M84" i="166"/>
  <c r="S84" i="166"/>
  <c r="AB84" i="166"/>
  <c r="R84" i="166"/>
  <c r="L84" i="166"/>
  <c r="Q84" i="166"/>
  <c r="AA84" i="166"/>
  <c r="P84" i="166"/>
  <c r="K84" i="166"/>
  <c r="O84" i="166"/>
  <c r="Z84" i="166"/>
  <c r="AD84" i="166"/>
  <c r="J84" i="166"/>
  <c r="N84" i="166"/>
  <c r="H84" i="166"/>
  <c r="Y84" i="166"/>
  <c r="I84" i="166"/>
  <c r="X84" i="166"/>
  <c r="R83" i="163"/>
  <c r="G83" i="163"/>
  <c r="S83" i="163"/>
  <c r="X83" i="163"/>
  <c r="Q83" i="163"/>
  <c r="N83" i="163"/>
  <c r="H83" i="163"/>
  <c r="P83" i="163"/>
  <c r="U83" i="163"/>
  <c r="W83" i="163"/>
  <c r="V83" i="163"/>
  <c r="AC83" i="163"/>
  <c r="L83" i="163"/>
  <c r="Z83" i="163"/>
  <c r="O83" i="163"/>
  <c r="K83" i="163"/>
  <c r="AD83" i="163"/>
  <c r="I83" i="163"/>
  <c r="T83" i="163"/>
  <c r="AB83" i="163"/>
  <c r="M83" i="163"/>
  <c r="AA83" i="163"/>
  <c r="J83" i="163"/>
  <c r="Y83" i="163"/>
  <c r="K36" i="163"/>
  <c r="K61" i="163" s="1"/>
  <c r="J36" i="163"/>
  <c r="J61" i="163" s="1"/>
  <c r="I36" i="163"/>
  <c r="I61" i="163" s="1"/>
  <c r="E36" i="163"/>
  <c r="E61" i="163" s="1"/>
  <c r="E86" i="163" s="1"/>
  <c r="H36" i="163"/>
  <c r="H61" i="163" s="1"/>
  <c r="G36" i="163"/>
  <c r="G61" i="163" s="1"/>
  <c r="F36" i="163"/>
  <c r="F61" i="163" s="1"/>
  <c r="F86" i="163" s="1"/>
  <c r="AB32" i="163"/>
  <c r="AA32" i="163"/>
  <c r="Z32" i="163"/>
  <c r="V32" i="163"/>
  <c r="O32" i="163"/>
  <c r="L32" i="163"/>
  <c r="K32" i="163"/>
  <c r="H32" i="163"/>
  <c r="P32" i="163"/>
  <c r="AD32" i="163"/>
  <c r="N32" i="163"/>
  <c r="AC32" i="163"/>
  <c r="M32" i="163"/>
  <c r="I32" i="163"/>
  <c r="E32" i="163"/>
  <c r="U32" i="163"/>
  <c r="R32" i="163"/>
  <c r="J32" i="163"/>
  <c r="Y32" i="163"/>
  <c r="G32" i="163"/>
  <c r="X32" i="163"/>
  <c r="F32" i="163"/>
  <c r="W32" i="163"/>
  <c r="T32" i="163"/>
  <c r="Q32" i="163"/>
  <c r="S32" i="163"/>
  <c r="Q41" i="119"/>
  <c r="C60" i="164" s="1"/>
  <c r="E60" i="164" s="1"/>
  <c r="C56" i="164"/>
  <c r="E56" i="164" s="1"/>
  <c r="AA84" i="163"/>
  <c r="I36" i="165"/>
  <c r="I38" i="165" s="1"/>
  <c r="AA36" i="165"/>
  <c r="AA38" i="165" s="1"/>
  <c r="L36" i="165"/>
  <c r="L38" i="165" s="1"/>
  <c r="M84" i="163"/>
  <c r="I84" i="163"/>
  <c r="T36" i="165"/>
  <c r="T38" i="165" s="1"/>
  <c r="J36" i="165"/>
  <c r="J38" i="165" s="1"/>
  <c r="R36" i="165"/>
  <c r="R38" i="165" s="1"/>
  <c r="N36" i="165"/>
  <c r="N38" i="165" s="1"/>
  <c r="P36" i="165"/>
  <c r="P38" i="165" s="1"/>
  <c r="AD36" i="165"/>
  <c r="AD38" i="165" s="1"/>
  <c r="S36" i="165"/>
  <c r="S38" i="165" s="1"/>
  <c r="X36" i="165"/>
  <c r="X38" i="165" s="1"/>
  <c r="Z36" i="165"/>
  <c r="Z38" i="165" s="1"/>
  <c r="V36" i="165"/>
  <c r="V38" i="165" s="1"/>
  <c r="G36" i="165"/>
  <c r="G38" i="165" s="1"/>
  <c r="S79" i="165"/>
  <c r="P79" i="165"/>
  <c r="K79" i="165"/>
  <c r="O79" i="165"/>
  <c r="H79" i="165"/>
  <c r="L79" i="165"/>
  <c r="G79" i="165"/>
  <c r="AA79" i="165"/>
  <c r="J79" i="165"/>
  <c r="Y79" i="165"/>
  <c r="AD79" i="165"/>
  <c r="F79" i="165"/>
  <c r="N79" i="165"/>
  <c r="R79" i="165"/>
  <c r="AB79" i="165"/>
  <c r="Q79" i="165"/>
  <c r="AC79" i="165"/>
  <c r="X79" i="165"/>
  <c r="M79" i="165"/>
  <c r="W79" i="165"/>
  <c r="Z79" i="165"/>
  <c r="V79" i="165"/>
  <c r="U79" i="165"/>
  <c r="I79" i="165"/>
  <c r="T79" i="165"/>
  <c r="E84" i="165"/>
  <c r="E86" i="165" s="1"/>
  <c r="O36" i="165"/>
  <c r="O38" i="165" s="1"/>
  <c r="U36" i="165"/>
  <c r="U38" i="165" s="1"/>
  <c r="Y36" i="165"/>
  <c r="Y38" i="165" s="1"/>
  <c r="Q36" i="165"/>
  <c r="Q38" i="165" s="1"/>
  <c r="AB36" i="165"/>
  <c r="AB38" i="165" s="1"/>
  <c r="M36" i="165"/>
  <c r="M38" i="165" s="1"/>
  <c r="AC36" i="165"/>
  <c r="AC38" i="165" s="1"/>
  <c r="K36" i="165"/>
  <c r="K38" i="165" s="1"/>
  <c r="W36" i="165"/>
  <c r="W38" i="165" s="1"/>
  <c r="H36" i="165"/>
  <c r="H38" i="165" s="1"/>
  <c r="G83" i="165"/>
  <c r="K83" i="165"/>
  <c r="F83" i="165"/>
  <c r="J83" i="165"/>
  <c r="I83" i="165"/>
  <c r="H83" i="165"/>
  <c r="X8" i="164"/>
  <c r="X13" i="164" s="1"/>
  <c r="X15" i="164" s="1"/>
  <c r="AA8" i="164"/>
  <c r="AA13" i="164" s="1"/>
  <c r="AA15" i="164" s="1"/>
  <c r="Z8" i="164"/>
  <c r="Z13" i="164" s="1"/>
  <c r="Z15" i="164" s="1"/>
  <c r="W8" i="164"/>
  <c r="W13" i="164" s="1"/>
  <c r="W15" i="164" s="1"/>
  <c r="Y8" i="164"/>
  <c r="Y13" i="164" s="1"/>
  <c r="Y15" i="164" s="1"/>
  <c r="V8" i="164"/>
  <c r="V13" i="164" s="1"/>
  <c r="V15" i="164" s="1"/>
  <c r="H8" i="164"/>
  <c r="AD8" i="164"/>
  <c r="AD13" i="164" s="1"/>
  <c r="AD15" i="164" s="1"/>
  <c r="K8" i="164"/>
  <c r="G8" i="164"/>
  <c r="I8" i="164"/>
  <c r="E8" i="164"/>
  <c r="E31" i="164" s="1"/>
  <c r="M8" i="164"/>
  <c r="M13" i="164" s="1"/>
  <c r="M15" i="164" s="1"/>
  <c r="AB8" i="164"/>
  <c r="AB13" i="164" s="1"/>
  <c r="AB15" i="164" s="1"/>
  <c r="U8" i="164"/>
  <c r="U13" i="164" s="1"/>
  <c r="U15" i="164" s="1"/>
  <c r="F8" i="164"/>
  <c r="R8" i="164"/>
  <c r="R13" i="164" s="1"/>
  <c r="R15" i="164" s="1"/>
  <c r="J8" i="164"/>
  <c r="AC8" i="164"/>
  <c r="AC13" i="164" s="1"/>
  <c r="AC15" i="164" s="1"/>
  <c r="S8" i="164"/>
  <c r="S13" i="164" s="1"/>
  <c r="S15" i="164" s="1"/>
  <c r="T8" i="164"/>
  <c r="T13" i="164" s="1"/>
  <c r="T15" i="164" s="1"/>
  <c r="Q8" i="164"/>
  <c r="Q13" i="164" s="1"/>
  <c r="Q15" i="164" s="1"/>
  <c r="P8" i="164"/>
  <c r="P13" i="164" s="1"/>
  <c r="P15" i="164" s="1"/>
  <c r="O8" i="164"/>
  <c r="O13" i="164" s="1"/>
  <c r="O15" i="164" s="1"/>
  <c r="N8" i="164"/>
  <c r="N13" i="164" s="1"/>
  <c r="N15" i="164" s="1"/>
  <c r="L8" i="164"/>
  <c r="L13" i="164" s="1"/>
  <c r="L15" i="164" s="1"/>
  <c r="E12" i="164"/>
  <c r="E35" i="164" s="1"/>
  <c r="H12" i="164"/>
  <c r="G12" i="164"/>
  <c r="K12" i="164"/>
  <c r="J12" i="164"/>
  <c r="I12" i="164"/>
  <c r="F12" i="164"/>
  <c r="G41" i="119"/>
  <c r="AC33" i="164"/>
  <c r="Y33" i="164"/>
  <c r="J33" i="164"/>
  <c r="Q33" i="164"/>
  <c r="P33" i="164"/>
  <c r="W33" i="164"/>
  <c r="V33" i="164"/>
  <c r="S33" i="164"/>
  <c r="K33" i="164"/>
  <c r="N33" i="164"/>
  <c r="H33" i="164"/>
  <c r="AA33" i="164"/>
  <c r="U33" i="164"/>
  <c r="Z33" i="164"/>
  <c r="AB33" i="164"/>
  <c r="M33" i="164"/>
  <c r="L33" i="164"/>
  <c r="X33" i="164"/>
  <c r="R33" i="164"/>
  <c r="I33" i="164"/>
  <c r="G33" i="164"/>
  <c r="O33" i="164"/>
  <c r="AD33" i="164"/>
  <c r="T33" i="164"/>
  <c r="J111" i="160"/>
  <c r="F111" i="160"/>
  <c r="H111" i="160"/>
  <c r="I111" i="160"/>
  <c r="E82" i="160"/>
  <c r="E107" i="160"/>
  <c r="E132" i="160" s="1"/>
  <c r="G111" i="160"/>
  <c r="Z9" i="160"/>
  <c r="Z13" i="160" s="1"/>
  <c r="Z15" i="160" s="1"/>
  <c r="G9" i="160"/>
  <c r="G13" i="160" s="1"/>
  <c r="G15" i="160" s="1"/>
  <c r="M9" i="160"/>
  <c r="M13" i="160" s="1"/>
  <c r="M15" i="160" s="1"/>
  <c r="Y9" i="160"/>
  <c r="Y13" i="160" s="1"/>
  <c r="Y15" i="160" s="1"/>
  <c r="V9" i="160"/>
  <c r="V13" i="160" s="1"/>
  <c r="V15" i="160" s="1"/>
  <c r="N9" i="160"/>
  <c r="N13" i="160" s="1"/>
  <c r="N15" i="160" s="1"/>
  <c r="L9" i="160"/>
  <c r="L13" i="160" s="1"/>
  <c r="L15" i="160" s="1"/>
  <c r="X9" i="160"/>
  <c r="X13" i="160" s="1"/>
  <c r="X15" i="160" s="1"/>
  <c r="W9" i="160"/>
  <c r="W13" i="160" s="1"/>
  <c r="W15" i="160" s="1"/>
  <c r="O9" i="160"/>
  <c r="O13" i="160" s="1"/>
  <c r="O15" i="160" s="1"/>
  <c r="K9" i="160"/>
  <c r="K13" i="160" s="1"/>
  <c r="K15" i="160" s="1"/>
  <c r="H9" i="160"/>
  <c r="H13" i="160" s="1"/>
  <c r="H15" i="160" s="1"/>
  <c r="S9" i="160"/>
  <c r="S13" i="160" s="1"/>
  <c r="S15" i="160" s="1"/>
  <c r="AB9" i="160"/>
  <c r="AB13" i="160" s="1"/>
  <c r="AB15" i="160" s="1"/>
  <c r="R9" i="160"/>
  <c r="R13" i="160" s="1"/>
  <c r="R15" i="160" s="1"/>
  <c r="AD9" i="160"/>
  <c r="AD13" i="160" s="1"/>
  <c r="AD15" i="160" s="1"/>
  <c r="J9" i="160"/>
  <c r="J13" i="160" s="1"/>
  <c r="J15" i="160" s="1"/>
  <c r="I9" i="160"/>
  <c r="I13" i="160" s="1"/>
  <c r="I15" i="160" s="1"/>
  <c r="Q9" i="160"/>
  <c r="Q13" i="160" s="1"/>
  <c r="Q15" i="160" s="1"/>
  <c r="P9" i="160"/>
  <c r="P13" i="160" s="1"/>
  <c r="P15" i="160" s="1"/>
  <c r="AC9" i="160"/>
  <c r="AC13" i="160" s="1"/>
  <c r="AC15" i="160" s="1"/>
  <c r="AA9" i="160"/>
  <c r="AA13" i="160" s="1"/>
  <c r="AA15" i="160" s="1"/>
  <c r="E9" i="160"/>
  <c r="E13" i="160" s="1"/>
  <c r="E15" i="160" s="1"/>
  <c r="U9" i="160"/>
  <c r="U13" i="160" s="1"/>
  <c r="U15" i="160" s="1"/>
  <c r="F9" i="160"/>
  <c r="F13" i="160" s="1"/>
  <c r="F15" i="160" s="1"/>
  <c r="T9" i="160"/>
  <c r="T13" i="160" s="1"/>
  <c r="T15" i="160" s="1"/>
  <c r="G61" i="162"/>
  <c r="G63" i="162" s="1"/>
  <c r="AB82" i="160"/>
  <c r="P82" i="160"/>
  <c r="O82" i="160"/>
  <c r="N82" i="160"/>
  <c r="M82" i="160"/>
  <c r="U82" i="160"/>
  <c r="AD82" i="160"/>
  <c r="AC82" i="160"/>
  <c r="X82" i="160"/>
  <c r="G82" i="160"/>
  <c r="W82" i="160"/>
  <c r="K82" i="160"/>
  <c r="R82" i="160"/>
  <c r="J82" i="160"/>
  <c r="S82" i="160"/>
  <c r="V82" i="160"/>
  <c r="I82" i="160"/>
  <c r="AA82" i="160"/>
  <c r="H82" i="160"/>
  <c r="T82" i="160"/>
  <c r="Z82" i="160"/>
  <c r="Q82" i="160"/>
  <c r="Y82" i="160"/>
  <c r="L82" i="160"/>
  <c r="F136" i="160"/>
  <c r="K136" i="160"/>
  <c r="H136" i="160"/>
  <c r="G136" i="160"/>
  <c r="I136" i="160"/>
  <c r="J136" i="160"/>
  <c r="F61" i="162"/>
  <c r="F63" i="162" s="1"/>
  <c r="N37" i="160"/>
  <c r="N39" i="160" s="1"/>
  <c r="G37" i="160"/>
  <c r="G39" i="160" s="1"/>
  <c r="H37" i="160"/>
  <c r="H39" i="160" s="1"/>
  <c r="I37" i="160"/>
  <c r="I39" i="160" s="1"/>
  <c r="J37" i="160"/>
  <c r="J39" i="160" s="1"/>
  <c r="K37" i="160"/>
  <c r="K39" i="160" s="1"/>
  <c r="W37" i="160"/>
  <c r="W39" i="160" s="1"/>
  <c r="L37" i="160"/>
  <c r="L39" i="160" s="1"/>
  <c r="P37" i="160"/>
  <c r="P39" i="160" s="1"/>
  <c r="M37" i="160"/>
  <c r="M39" i="160" s="1"/>
  <c r="R37" i="160"/>
  <c r="R39" i="160" s="1"/>
  <c r="U37" i="160"/>
  <c r="U39" i="160" s="1"/>
  <c r="E13" i="162"/>
  <c r="E15" i="162" s="1"/>
  <c r="D22" i="162" s="1"/>
  <c r="Q37" i="160"/>
  <c r="Q39" i="160" s="1"/>
  <c r="V37" i="160"/>
  <c r="V39" i="160" s="1"/>
  <c r="Y37" i="160"/>
  <c r="Y39" i="160" s="1"/>
  <c r="Z37" i="160"/>
  <c r="Z39" i="160" s="1"/>
  <c r="F37" i="160"/>
  <c r="F39" i="160" s="1"/>
  <c r="AA37" i="160"/>
  <c r="AA39" i="160" s="1"/>
  <c r="X37" i="160"/>
  <c r="X39" i="160" s="1"/>
  <c r="AB37" i="160"/>
  <c r="AB39" i="160" s="1"/>
  <c r="E37" i="160"/>
  <c r="E39" i="160" s="1"/>
  <c r="AC37" i="160"/>
  <c r="AC39" i="160" s="1"/>
  <c r="S37" i="160"/>
  <c r="S39" i="160" s="1"/>
  <c r="AD37" i="160"/>
  <c r="AD39" i="160" s="1"/>
  <c r="O37" i="160"/>
  <c r="O39" i="160" s="1"/>
  <c r="T37" i="160"/>
  <c r="T39" i="160" s="1"/>
  <c r="J61" i="162"/>
  <c r="J63" i="162" s="1"/>
  <c r="K61" i="162"/>
  <c r="K63" i="162" s="1"/>
  <c r="I61" i="162"/>
  <c r="I63" i="162" s="1"/>
  <c r="K85" i="162"/>
  <c r="J85" i="162"/>
  <c r="I85" i="162"/>
  <c r="H85" i="162"/>
  <c r="G85" i="162"/>
  <c r="F85" i="162"/>
  <c r="F86" i="162" s="1"/>
  <c r="F88" i="162" s="1"/>
  <c r="Y32" i="162"/>
  <c r="P32" i="162"/>
  <c r="X32" i="162"/>
  <c r="O32" i="162"/>
  <c r="W32" i="162"/>
  <c r="AB32" i="162"/>
  <c r="V32" i="162"/>
  <c r="L32" i="162"/>
  <c r="Z32" i="162"/>
  <c r="AA32" i="162"/>
  <c r="U32" i="162"/>
  <c r="K32" i="162"/>
  <c r="T32" i="162"/>
  <c r="S32" i="162"/>
  <c r="N32" i="162"/>
  <c r="R32" i="162"/>
  <c r="G32" i="162"/>
  <c r="Q32" i="162"/>
  <c r="F32" i="162"/>
  <c r="H32" i="162"/>
  <c r="M32" i="162"/>
  <c r="I32" i="162"/>
  <c r="J32" i="162"/>
  <c r="AD32" i="162"/>
  <c r="AC32" i="162"/>
  <c r="F83" i="161"/>
  <c r="F84" i="161" s="1"/>
  <c r="F86" i="161" s="1"/>
  <c r="G83" i="161"/>
  <c r="K83" i="161"/>
  <c r="J83" i="161"/>
  <c r="I83" i="161"/>
  <c r="H83" i="161"/>
  <c r="X83" i="162"/>
  <c r="X86" i="162" s="1"/>
  <c r="X88" i="162" s="1"/>
  <c r="U83" i="162"/>
  <c r="U86" i="162" s="1"/>
  <c r="U88" i="162" s="1"/>
  <c r="H83" i="162"/>
  <c r="T83" i="162"/>
  <c r="T86" i="162" s="1"/>
  <c r="T88" i="162" s="1"/>
  <c r="S83" i="162"/>
  <c r="S86" i="162" s="1"/>
  <c r="S88" i="162" s="1"/>
  <c r="AA83" i="162"/>
  <c r="AA86" i="162" s="1"/>
  <c r="AA88" i="162" s="1"/>
  <c r="G83" i="162"/>
  <c r="Z83" i="162"/>
  <c r="Z86" i="162" s="1"/>
  <c r="Z88" i="162" s="1"/>
  <c r="AD83" i="162"/>
  <c r="AD86" i="162" s="1"/>
  <c r="AD88" i="162" s="1"/>
  <c r="W83" i="162"/>
  <c r="W86" i="162" s="1"/>
  <c r="W88" i="162" s="1"/>
  <c r="AC83" i="162"/>
  <c r="AC86" i="162" s="1"/>
  <c r="AC88" i="162" s="1"/>
  <c r="V83" i="162"/>
  <c r="V86" i="162" s="1"/>
  <c r="V88" i="162" s="1"/>
  <c r="AB83" i="162"/>
  <c r="AB86" i="162" s="1"/>
  <c r="AB88" i="162" s="1"/>
  <c r="R83" i="162"/>
  <c r="R86" i="162" s="1"/>
  <c r="R88" i="162" s="1"/>
  <c r="M83" i="162"/>
  <c r="M86" i="162" s="1"/>
  <c r="M88" i="162" s="1"/>
  <c r="O83" i="162"/>
  <c r="O86" i="162" s="1"/>
  <c r="O88" i="162" s="1"/>
  <c r="I83" i="162"/>
  <c r="L83" i="162"/>
  <c r="L86" i="162" s="1"/>
  <c r="L88" i="162" s="1"/>
  <c r="Q83" i="162"/>
  <c r="Q86" i="162" s="1"/>
  <c r="Q88" i="162" s="1"/>
  <c r="J83" i="162"/>
  <c r="N83" i="162"/>
  <c r="N86" i="162" s="1"/>
  <c r="N88" i="162" s="1"/>
  <c r="K83" i="162"/>
  <c r="P83" i="162"/>
  <c r="P86" i="162" s="1"/>
  <c r="P88" i="162" s="1"/>
  <c r="Y83" i="162"/>
  <c r="Y86" i="162" s="1"/>
  <c r="Y88" i="162" s="1"/>
  <c r="X31" i="162"/>
  <c r="S31" i="162"/>
  <c r="Q31" i="162"/>
  <c r="U31" i="162"/>
  <c r="H31" i="162"/>
  <c r="T31" i="162"/>
  <c r="R31" i="162"/>
  <c r="E36" i="162"/>
  <c r="E38" i="162" s="1"/>
  <c r="P31" i="162"/>
  <c r="AA31" i="162"/>
  <c r="AB31" i="162"/>
  <c r="K31" i="162"/>
  <c r="AD31" i="162"/>
  <c r="Z31" i="162"/>
  <c r="AC31" i="162"/>
  <c r="J31" i="162"/>
  <c r="Y31" i="162"/>
  <c r="W31" i="162"/>
  <c r="N31" i="162"/>
  <c r="G31" i="162"/>
  <c r="M31" i="162"/>
  <c r="V31" i="162"/>
  <c r="L31" i="162"/>
  <c r="O31" i="162"/>
  <c r="F31" i="162"/>
  <c r="I31" i="162"/>
  <c r="D69" i="161"/>
  <c r="D68" i="161"/>
  <c r="D70" i="161"/>
  <c r="R81" i="161"/>
  <c r="R84" i="161" s="1"/>
  <c r="R86" i="161" s="1"/>
  <c r="AC81" i="161"/>
  <c r="AC84" i="161" s="1"/>
  <c r="AC86" i="161" s="1"/>
  <c r="S81" i="161"/>
  <c r="S84" i="161" s="1"/>
  <c r="S86" i="161" s="1"/>
  <c r="Z81" i="161"/>
  <c r="Z84" i="161" s="1"/>
  <c r="Z86" i="161" s="1"/>
  <c r="U81" i="161"/>
  <c r="U84" i="161" s="1"/>
  <c r="U86" i="161" s="1"/>
  <c r="M81" i="161"/>
  <c r="M84" i="161" s="1"/>
  <c r="M86" i="161" s="1"/>
  <c r="V81" i="161"/>
  <c r="V84" i="161" s="1"/>
  <c r="V86" i="161" s="1"/>
  <c r="O81" i="161"/>
  <c r="O84" i="161" s="1"/>
  <c r="O86" i="161" s="1"/>
  <c r="AD81" i="161"/>
  <c r="AD84" i="161" s="1"/>
  <c r="AD86" i="161" s="1"/>
  <c r="Y81" i="161"/>
  <c r="Y84" i="161" s="1"/>
  <c r="Y86" i="161" s="1"/>
  <c r="N81" i="161"/>
  <c r="N84" i="161" s="1"/>
  <c r="N86" i="161" s="1"/>
  <c r="I81" i="161"/>
  <c r="L81" i="161"/>
  <c r="L84" i="161" s="1"/>
  <c r="L86" i="161" s="1"/>
  <c r="W81" i="161"/>
  <c r="W84" i="161" s="1"/>
  <c r="W86" i="161" s="1"/>
  <c r="AB81" i="161"/>
  <c r="AB84" i="161" s="1"/>
  <c r="AB86" i="161" s="1"/>
  <c r="X81" i="161"/>
  <c r="X84" i="161" s="1"/>
  <c r="X86" i="161" s="1"/>
  <c r="AA81" i="161"/>
  <c r="AA84" i="161" s="1"/>
  <c r="AA86" i="161" s="1"/>
  <c r="H81" i="161"/>
  <c r="K81" i="161"/>
  <c r="G81" i="161"/>
  <c r="J81" i="161"/>
  <c r="T81" i="161"/>
  <c r="T84" i="161" s="1"/>
  <c r="T86" i="161" s="1"/>
  <c r="Q81" i="161"/>
  <c r="Q84" i="161" s="1"/>
  <c r="Q86" i="161" s="1"/>
  <c r="P81" i="161"/>
  <c r="P84" i="161" s="1"/>
  <c r="P86" i="161" s="1"/>
  <c r="E49" i="118"/>
  <c r="E51" i="118" s="1"/>
  <c r="L9" i="161"/>
  <c r="L13" i="161" s="1"/>
  <c r="L15" i="161" s="1"/>
  <c r="Y9" i="161"/>
  <c r="Y13" i="161" s="1"/>
  <c r="Y15" i="161" s="1"/>
  <c r="X9" i="161"/>
  <c r="X13" i="161" s="1"/>
  <c r="X15" i="161" s="1"/>
  <c r="U9" i="161"/>
  <c r="U13" i="161" s="1"/>
  <c r="U15" i="161" s="1"/>
  <c r="T9" i="161"/>
  <c r="T13" i="161" s="1"/>
  <c r="T15" i="161" s="1"/>
  <c r="S9" i="161"/>
  <c r="S13" i="161" s="1"/>
  <c r="S15" i="161" s="1"/>
  <c r="R9" i="161"/>
  <c r="R13" i="161" s="1"/>
  <c r="R15" i="161" s="1"/>
  <c r="Q9" i="161"/>
  <c r="Q13" i="161" s="1"/>
  <c r="Q15" i="161" s="1"/>
  <c r="P9" i="161"/>
  <c r="P13" i="161" s="1"/>
  <c r="P15" i="161" s="1"/>
  <c r="M9" i="161"/>
  <c r="M13" i="161" s="1"/>
  <c r="M15" i="161" s="1"/>
  <c r="Z9" i="161"/>
  <c r="Z13" i="161" s="1"/>
  <c r="Z15" i="161" s="1"/>
  <c r="H9" i="161"/>
  <c r="H13" i="161" s="1"/>
  <c r="H15" i="161" s="1"/>
  <c r="G9" i="161"/>
  <c r="G13" i="161" s="1"/>
  <c r="G15" i="161" s="1"/>
  <c r="F9" i="161"/>
  <c r="F13" i="161" s="1"/>
  <c r="F15" i="161" s="1"/>
  <c r="AA9" i="161"/>
  <c r="AA13" i="161" s="1"/>
  <c r="AA15" i="161" s="1"/>
  <c r="AB9" i="161"/>
  <c r="AB13" i="161" s="1"/>
  <c r="AB15" i="161" s="1"/>
  <c r="O9" i="161"/>
  <c r="O13" i="161" s="1"/>
  <c r="O15" i="161" s="1"/>
  <c r="AD9" i="161"/>
  <c r="AD13" i="161" s="1"/>
  <c r="AD15" i="161" s="1"/>
  <c r="N9" i="161"/>
  <c r="N13" i="161" s="1"/>
  <c r="N15" i="161" s="1"/>
  <c r="V9" i="161"/>
  <c r="V13" i="161" s="1"/>
  <c r="V15" i="161" s="1"/>
  <c r="E9" i="161"/>
  <c r="I9" i="161"/>
  <c r="I13" i="161" s="1"/>
  <c r="I15" i="161" s="1"/>
  <c r="AC9" i="161"/>
  <c r="AC13" i="161" s="1"/>
  <c r="AC15" i="161" s="1"/>
  <c r="J9" i="161"/>
  <c r="J13" i="161" s="1"/>
  <c r="J15" i="161" s="1"/>
  <c r="K9" i="161"/>
  <c r="K13" i="161" s="1"/>
  <c r="K15" i="161" s="1"/>
  <c r="W9" i="161"/>
  <c r="W13" i="161" s="1"/>
  <c r="W15" i="161" s="1"/>
  <c r="F111" i="157"/>
  <c r="G111" i="157"/>
  <c r="H111" i="157"/>
  <c r="I111" i="157"/>
  <c r="J111" i="157"/>
  <c r="K111" i="157"/>
  <c r="L9" i="157"/>
  <c r="X9" i="157"/>
  <c r="J9" i="157"/>
  <c r="G9" i="157"/>
  <c r="Z9" i="157"/>
  <c r="AD9" i="157"/>
  <c r="Y9" i="157"/>
  <c r="T9" i="157"/>
  <c r="R9" i="157"/>
  <c r="S9" i="157"/>
  <c r="P9" i="157"/>
  <c r="O9" i="157"/>
  <c r="I9" i="157"/>
  <c r="Q9" i="157"/>
  <c r="M9" i="157"/>
  <c r="N9" i="157"/>
  <c r="K9" i="157"/>
  <c r="AA9" i="157"/>
  <c r="H9" i="157"/>
  <c r="E9" i="157"/>
  <c r="E13" i="157" s="1"/>
  <c r="E15" i="157" s="1"/>
  <c r="AC9" i="157"/>
  <c r="U9" i="157"/>
  <c r="V9" i="157"/>
  <c r="AB9" i="157"/>
  <c r="W9" i="157"/>
  <c r="F9" i="157"/>
  <c r="W9" i="158"/>
  <c r="AB9" i="158"/>
  <c r="G9" i="158"/>
  <c r="G107" i="157"/>
  <c r="W107" i="157"/>
  <c r="H107" i="157"/>
  <c r="X107" i="157"/>
  <c r="I107" i="157"/>
  <c r="Y107" i="157"/>
  <c r="J107" i="157"/>
  <c r="Z107" i="157"/>
  <c r="F107" i="157"/>
  <c r="K107" i="157"/>
  <c r="AA107" i="157"/>
  <c r="R107" i="157"/>
  <c r="S107" i="157"/>
  <c r="T107" i="157"/>
  <c r="U107" i="157"/>
  <c r="V107" i="157"/>
  <c r="AB107" i="157"/>
  <c r="AC107" i="157"/>
  <c r="L107" i="157"/>
  <c r="M107" i="157"/>
  <c r="N107" i="157"/>
  <c r="O107" i="157"/>
  <c r="P107" i="157"/>
  <c r="Q107" i="157"/>
  <c r="AD107" i="157"/>
  <c r="N9" i="158"/>
  <c r="Y9" i="158"/>
  <c r="Q9" i="158"/>
  <c r="W81" i="159"/>
  <c r="I81" i="159"/>
  <c r="N81" i="159"/>
  <c r="O81" i="159"/>
  <c r="F81" i="159"/>
  <c r="AB81" i="159"/>
  <c r="V81" i="159"/>
  <c r="Q81" i="159"/>
  <c r="U81" i="159"/>
  <c r="T81" i="159"/>
  <c r="AA81" i="159"/>
  <c r="AD81" i="159"/>
  <c r="H81" i="159"/>
  <c r="G81" i="159"/>
  <c r="AC81" i="159"/>
  <c r="L81" i="159"/>
  <c r="R81" i="159"/>
  <c r="Z81" i="159"/>
  <c r="M81" i="159"/>
  <c r="J81" i="159"/>
  <c r="S81" i="159"/>
  <c r="K81" i="159"/>
  <c r="P81" i="159"/>
  <c r="Y81" i="159"/>
  <c r="X81" i="159"/>
  <c r="F85" i="159"/>
  <c r="I85" i="159"/>
  <c r="J85" i="159"/>
  <c r="G85" i="159"/>
  <c r="H85" i="159"/>
  <c r="K85" i="159"/>
  <c r="V9" i="158"/>
  <c r="I9" i="158"/>
  <c r="M9" i="158"/>
  <c r="O9" i="158"/>
  <c r="H9" i="158"/>
  <c r="Q82" i="157"/>
  <c r="S82" i="157"/>
  <c r="T82" i="157"/>
  <c r="K82" i="157"/>
  <c r="AC82" i="157"/>
  <c r="O82" i="157"/>
  <c r="P82" i="157"/>
  <c r="R82" i="157"/>
  <c r="U82" i="157"/>
  <c r="AB82" i="157"/>
  <c r="N82" i="157"/>
  <c r="V82" i="157"/>
  <c r="X82" i="157"/>
  <c r="Y82" i="157"/>
  <c r="Z82" i="157"/>
  <c r="AD82" i="157"/>
  <c r="W82" i="157"/>
  <c r="H82" i="157"/>
  <c r="I82" i="157"/>
  <c r="J82" i="157"/>
  <c r="AA82" i="157"/>
  <c r="L82" i="157"/>
  <c r="M82" i="157"/>
  <c r="G82" i="157"/>
  <c r="Y82" i="159"/>
  <c r="AD82" i="159"/>
  <c r="H82" i="159"/>
  <c r="AC82" i="159"/>
  <c r="I82" i="159"/>
  <c r="G82" i="159"/>
  <c r="J82" i="159"/>
  <c r="Z82" i="159"/>
  <c r="T82" i="159"/>
  <c r="AB82" i="159"/>
  <c r="S82" i="159"/>
  <c r="F82" i="159"/>
  <c r="R82" i="159"/>
  <c r="AA82" i="159"/>
  <c r="Q82" i="159"/>
  <c r="M82" i="159"/>
  <c r="X82" i="159"/>
  <c r="O82" i="159"/>
  <c r="L82" i="159"/>
  <c r="P82" i="159"/>
  <c r="W82" i="159"/>
  <c r="K82" i="159"/>
  <c r="U82" i="159"/>
  <c r="N82" i="159"/>
  <c r="V82" i="159"/>
  <c r="E86" i="159"/>
  <c r="E88" i="159" s="1"/>
  <c r="X9" i="159"/>
  <c r="X13" i="159" s="1"/>
  <c r="V9" i="159"/>
  <c r="V13" i="159" s="1"/>
  <c r="C33" i="157"/>
  <c r="T9" i="159"/>
  <c r="T13" i="159" s="1"/>
  <c r="W9" i="159"/>
  <c r="W13" i="159" s="1"/>
  <c r="F9" i="159"/>
  <c r="F13" i="159" s="1"/>
  <c r="H9" i="159"/>
  <c r="H13" i="159" s="1"/>
  <c r="U9" i="159"/>
  <c r="U13" i="159" s="1"/>
  <c r="P9" i="159"/>
  <c r="P13" i="159" s="1"/>
  <c r="E9" i="159"/>
  <c r="M9" i="159"/>
  <c r="M13" i="159" s="1"/>
  <c r="G9" i="159"/>
  <c r="G13" i="159" s="1"/>
  <c r="AA9" i="159"/>
  <c r="AA13" i="159" s="1"/>
  <c r="K9" i="159"/>
  <c r="K13" i="159" s="1"/>
  <c r="J9" i="159"/>
  <c r="J13" i="159" s="1"/>
  <c r="O9" i="159"/>
  <c r="O13" i="159" s="1"/>
  <c r="Z9" i="159"/>
  <c r="Z13" i="159" s="1"/>
  <c r="R9" i="159"/>
  <c r="R13" i="159" s="1"/>
  <c r="AD9" i="159"/>
  <c r="AD13" i="159" s="1"/>
  <c r="S9" i="159"/>
  <c r="S13" i="159" s="1"/>
  <c r="N9" i="159"/>
  <c r="N13" i="159" s="1"/>
  <c r="AC9" i="159"/>
  <c r="AC13" i="159" s="1"/>
  <c r="I9" i="159"/>
  <c r="I13" i="159" s="1"/>
  <c r="AB9" i="159"/>
  <c r="AB13" i="159" s="1"/>
  <c r="L9" i="159"/>
  <c r="L13" i="159" s="1"/>
  <c r="Q9" i="159"/>
  <c r="Q13" i="159" s="1"/>
  <c r="Y9" i="159"/>
  <c r="Y13" i="159" s="1"/>
  <c r="E32" i="158"/>
  <c r="E13" i="158"/>
  <c r="E15" i="158" s="1"/>
  <c r="E51" i="122"/>
  <c r="X70" i="148"/>
  <c r="Q54" i="109"/>
  <c r="R63" i="109"/>
  <c r="C72" i="149"/>
  <c r="C72" i="151"/>
  <c r="Q63" i="109"/>
  <c r="S63" i="109" s="1"/>
  <c r="H10" i="149"/>
  <c r="S10" i="149"/>
  <c r="AD10" i="149"/>
  <c r="Q61" i="109"/>
  <c r="Q62" i="109" s="1"/>
  <c r="Q64" i="109" s="1"/>
  <c r="C69" i="151"/>
  <c r="S51" i="109"/>
  <c r="AB71" i="150"/>
  <c r="L40" i="152"/>
  <c r="AD40" i="152"/>
  <c r="R40" i="152"/>
  <c r="O40" i="152"/>
  <c r="N40" i="152"/>
  <c r="I40" i="152"/>
  <c r="S40" i="152"/>
  <c r="Q40" i="152"/>
  <c r="P40" i="152"/>
  <c r="M40" i="152"/>
  <c r="X40" i="152"/>
  <c r="AC40" i="152"/>
  <c r="V40" i="152"/>
  <c r="F40" i="152"/>
  <c r="T40" i="152"/>
  <c r="Z40" i="152"/>
  <c r="H40" i="152"/>
  <c r="Y40" i="152"/>
  <c r="W40" i="152"/>
  <c r="AB40" i="152"/>
  <c r="G40" i="152"/>
  <c r="K40" i="152"/>
  <c r="J40" i="152"/>
  <c r="AA40" i="152"/>
  <c r="U40" i="152"/>
  <c r="E44" i="152"/>
  <c r="E46" i="152" s="1"/>
  <c r="T71" i="150"/>
  <c r="X40" i="151"/>
  <c r="P40" i="151"/>
  <c r="Z40" i="151"/>
  <c r="I40" i="151"/>
  <c r="L40" i="151"/>
  <c r="S40" i="151"/>
  <c r="M40" i="151"/>
  <c r="AD40" i="151"/>
  <c r="N40" i="151"/>
  <c r="W40" i="151"/>
  <c r="V40" i="151"/>
  <c r="K40" i="151"/>
  <c r="AB40" i="151"/>
  <c r="J40" i="151"/>
  <c r="H40" i="151"/>
  <c r="Y40" i="151"/>
  <c r="U40" i="151"/>
  <c r="R40" i="151"/>
  <c r="O40" i="151"/>
  <c r="Q40" i="151"/>
  <c r="AA40" i="151"/>
  <c r="T40" i="151"/>
  <c r="AC40" i="151"/>
  <c r="G40" i="151"/>
  <c r="F40" i="151"/>
  <c r="E44" i="151"/>
  <c r="E46" i="151" s="1"/>
  <c r="U71" i="150"/>
  <c r="J71" i="150"/>
  <c r="M71" i="150"/>
  <c r="E71" i="150"/>
  <c r="E18" i="150"/>
  <c r="E20" i="150" s="1"/>
  <c r="AC71" i="150"/>
  <c r="Z71" i="150"/>
  <c r="N100" i="150"/>
  <c r="M100" i="150"/>
  <c r="Z100" i="150"/>
  <c r="P100" i="150"/>
  <c r="V100" i="150"/>
  <c r="H100" i="150"/>
  <c r="Q100" i="150"/>
  <c r="I100" i="150"/>
  <c r="U100" i="150"/>
  <c r="J100" i="150"/>
  <c r="T100" i="150"/>
  <c r="AD100" i="150"/>
  <c r="G100" i="150"/>
  <c r="L100" i="150"/>
  <c r="W100" i="150"/>
  <c r="K100" i="150"/>
  <c r="S100" i="150"/>
  <c r="O100" i="150"/>
  <c r="R100" i="150"/>
  <c r="AC100" i="150"/>
  <c r="AA100" i="150"/>
  <c r="AB100" i="150"/>
  <c r="X100" i="150"/>
  <c r="Y100" i="150"/>
  <c r="L71" i="150"/>
  <c r="AD71" i="150"/>
  <c r="G71" i="150"/>
  <c r="X71" i="150"/>
  <c r="W71" i="150"/>
  <c r="R71" i="150"/>
  <c r="V71" i="150"/>
  <c r="S71" i="150"/>
  <c r="P71" i="150"/>
  <c r="O71" i="150"/>
  <c r="E132" i="155"/>
  <c r="E161" i="155" s="1"/>
  <c r="E103" i="155"/>
  <c r="AA37" i="155"/>
  <c r="X37" i="155"/>
  <c r="V37" i="155"/>
  <c r="T37" i="155"/>
  <c r="Y37" i="155"/>
  <c r="G37" i="155"/>
  <c r="Z8" i="156"/>
  <c r="K8" i="156"/>
  <c r="U37" i="155"/>
  <c r="N10" i="154"/>
  <c r="R39" i="126"/>
  <c r="R42" i="126" s="1"/>
  <c r="P51" i="126"/>
  <c r="L10" i="154"/>
  <c r="X10" i="154"/>
  <c r="AA10" i="154"/>
  <c r="H10" i="154"/>
  <c r="B9" i="156"/>
  <c r="B38" i="155" s="1"/>
  <c r="T38" i="155" s="1"/>
  <c r="I10" i="111"/>
  <c r="P40" i="156"/>
  <c r="V40" i="156"/>
  <c r="O40" i="156"/>
  <c r="Z40" i="156"/>
  <c r="X40" i="156"/>
  <c r="AD40" i="156"/>
  <c r="G40" i="156"/>
  <c r="AC40" i="156"/>
  <c r="K40" i="156"/>
  <c r="U40" i="156"/>
  <c r="H40" i="156"/>
  <c r="M40" i="156"/>
  <c r="R40" i="156"/>
  <c r="AB40" i="156"/>
  <c r="F40" i="156"/>
  <c r="J40" i="156"/>
  <c r="Y40" i="156"/>
  <c r="N40" i="156"/>
  <c r="L40" i="156"/>
  <c r="S40" i="156"/>
  <c r="Q40" i="156"/>
  <c r="T40" i="156"/>
  <c r="W40" i="156"/>
  <c r="I40" i="156"/>
  <c r="AA40" i="156"/>
  <c r="O42" i="155"/>
  <c r="O71" i="155" s="1"/>
  <c r="M42" i="155"/>
  <c r="M71" i="155" s="1"/>
  <c r="V42" i="155"/>
  <c r="V71" i="155" s="1"/>
  <c r="X42" i="155"/>
  <c r="X71" i="155" s="1"/>
  <c r="T42" i="155"/>
  <c r="T71" i="155" s="1"/>
  <c r="H42" i="155"/>
  <c r="H71" i="155" s="1"/>
  <c r="R42" i="155"/>
  <c r="R71" i="155" s="1"/>
  <c r="I42" i="155"/>
  <c r="I71" i="155" s="1"/>
  <c r="AA42" i="155"/>
  <c r="AA71" i="155" s="1"/>
  <c r="F42" i="155"/>
  <c r="F71" i="155" s="1"/>
  <c r="F100" i="155" s="1"/>
  <c r="N42" i="155"/>
  <c r="N71" i="155" s="1"/>
  <c r="W42" i="155"/>
  <c r="W71" i="155" s="1"/>
  <c r="AD42" i="155"/>
  <c r="AD71" i="155" s="1"/>
  <c r="J42" i="155"/>
  <c r="J71" i="155" s="1"/>
  <c r="U42" i="155"/>
  <c r="U71" i="155" s="1"/>
  <c r="S42" i="155"/>
  <c r="S71" i="155" s="1"/>
  <c r="AB42" i="155"/>
  <c r="AB71" i="155" s="1"/>
  <c r="Z42" i="155"/>
  <c r="Z71" i="155" s="1"/>
  <c r="G42" i="155"/>
  <c r="G71" i="155" s="1"/>
  <c r="Y42" i="155"/>
  <c r="Y71" i="155" s="1"/>
  <c r="L42" i="155"/>
  <c r="L71" i="155" s="1"/>
  <c r="AC42" i="155"/>
  <c r="AC71" i="155" s="1"/>
  <c r="Q42" i="155"/>
  <c r="Q71" i="155" s="1"/>
  <c r="E42" i="155"/>
  <c r="E71" i="155" s="1"/>
  <c r="P42" i="155"/>
  <c r="P71" i="155" s="1"/>
  <c r="K42" i="155"/>
  <c r="K71" i="155" s="1"/>
  <c r="AC10" i="154"/>
  <c r="P10" i="154"/>
  <c r="U10" i="154"/>
  <c r="B6" i="156"/>
  <c r="B35" i="155" s="1"/>
  <c r="N35" i="155" s="1"/>
  <c r="N64" i="155" s="1"/>
  <c r="I7" i="111"/>
  <c r="W10" i="154"/>
  <c r="AD10" i="154"/>
  <c r="O10" i="154"/>
  <c r="T10" i="154"/>
  <c r="AB10" i="154"/>
  <c r="S63" i="111"/>
  <c r="O98" i="156"/>
  <c r="AD98" i="156"/>
  <c r="H98" i="156"/>
  <c r="N98" i="156"/>
  <c r="AA98" i="156"/>
  <c r="Y98" i="156"/>
  <c r="AC98" i="156"/>
  <c r="I98" i="156"/>
  <c r="M98" i="156"/>
  <c r="L98" i="156"/>
  <c r="X98" i="156"/>
  <c r="AB98" i="156"/>
  <c r="W98" i="156"/>
  <c r="G98" i="156"/>
  <c r="K98" i="156"/>
  <c r="V98" i="156"/>
  <c r="Z98" i="156"/>
  <c r="F98" i="156"/>
  <c r="J98" i="156"/>
  <c r="U98" i="156"/>
  <c r="S98" i="156"/>
  <c r="T98" i="156"/>
  <c r="R98" i="156"/>
  <c r="P98" i="156"/>
  <c r="Q98" i="156"/>
  <c r="Y10" i="154"/>
  <c r="F35" i="154"/>
  <c r="F10" i="154"/>
  <c r="E39" i="156"/>
  <c r="E17" i="156"/>
  <c r="E19" i="156" s="1"/>
  <c r="J10" i="155"/>
  <c r="O10" i="155"/>
  <c r="F10" i="155"/>
  <c r="L10" i="155"/>
  <c r="H10" i="155"/>
  <c r="AC10" i="155"/>
  <c r="AA10" i="155"/>
  <c r="Z10" i="155"/>
  <c r="R10" i="155"/>
  <c r="V10" i="155"/>
  <c r="W10" i="155"/>
  <c r="K10" i="155"/>
  <c r="Q10" i="155"/>
  <c r="X10" i="155"/>
  <c r="AD10" i="155"/>
  <c r="N10" i="155"/>
  <c r="T10" i="155"/>
  <c r="M10" i="155"/>
  <c r="Y10" i="155"/>
  <c r="S10" i="155"/>
  <c r="P10" i="155"/>
  <c r="U10" i="155"/>
  <c r="AB10" i="155"/>
  <c r="G10" i="155"/>
  <c r="I10" i="155"/>
  <c r="E18" i="155"/>
  <c r="E20" i="155" s="1"/>
  <c r="O100" i="156"/>
  <c r="F100" i="156"/>
  <c r="AD100" i="156"/>
  <c r="AC100" i="156"/>
  <c r="S100" i="156"/>
  <c r="L100" i="156"/>
  <c r="M100" i="156"/>
  <c r="R100" i="156"/>
  <c r="AA100" i="156"/>
  <c r="AB100" i="156"/>
  <c r="Q100" i="156"/>
  <c r="Z100" i="156"/>
  <c r="K100" i="156"/>
  <c r="U100" i="156"/>
  <c r="J100" i="156"/>
  <c r="Y100" i="156"/>
  <c r="P100" i="156"/>
  <c r="I100" i="156"/>
  <c r="W100" i="156"/>
  <c r="T100" i="156"/>
  <c r="X100" i="156"/>
  <c r="H100" i="156"/>
  <c r="G100" i="156"/>
  <c r="N100" i="156"/>
  <c r="V100" i="156"/>
  <c r="AB41" i="155"/>
  <c r="AB70" i="155" s="1"/>
  <c r="X41" i="155"/>
  <c r="X70" i="155" s="1"/>
  <c r="M41" i="155"/>
  <c r="M70" i="155" s="1"/>
  <c r="Y41" i="155"/>
  <c r="Y70" i="155" s="1"/>
  <c r="O41" i="155"/>
  <c r="O70" i="155" s="1"/>
  <c r="F41" i="155"/>
  <c r="F70" i="155" s="1"/>
  <c r="F99" i="155" s="1"/>
  <c r="Z41" i="155"/>
  <c r="Z70" i="155" s="1"/>
  <c r="P41" i="155"/>
  <c r="P70" i="155" s="1"/>
  <c r="J41" i="155"/>
  <c r="J70" i="155" s="1"/>
  <c r="AC41" i="155"/>
  <c r="AC70" i="155" s="1"/>
  <c r="Q41" i="155"/>
  <c r="Q70" i="155" s="1"/>
  <c r="AD41" i="155"/>
  <c r="AD70" i="155" s="1"/>
  <c r="I41" i="155"/>
  <c r="I70" i="155" s="1"/>
  <c r="S41" i="155"/>
  <c r="S70" i="155" s="1"/>
  <c r="E41" i="155"/>
  <c r="E70" i="155" s="1"/>
  <c r="AA41" i="155"/>
  <c r="AA70" i="155" s="1"/>
  <c r="G41" i="155"/>
  <c r="G70" i="155" s="1"/>
  <c r="N41" i="155"/>
  <c r="N70" i="155" s="1"/>
  <c r="K41" i="155"/>
  <c r="K70" i="155" s="1"/>
  <c r="L41" i="155"/>
  <c r="L70" i="155" s="1"/>
  <c r="U41" i="155"/>
  <c r="U70" i="155" s="1"/>
  <c r="H41" i="155"/>
  <c r="H70" i="155" s="1"/>
  <c r="V41" i="155"/>
  <c r="V70" i="155" s="1"/>
  <c r="W41" i="155"/>
  <c r="W70" i="155" s="1"/>
  <c r="R41" i="155"/>
  <c r="R70" i="155" s="1"/>
  <c r="T41" i="155"/>
  <c r="T70" i="155" s="1"/>
  <c r="V10" i="154"/>
  <c r="J103" i="155"/>
  <c r="K103" i="155"/>
  <c r="H103" i="155"/>
  <c r="G103" i="155"/>
  <c r="I103" i="155"/>
  <c r="R10" i="154"/>
  <c r="P36" i="154"/>
  <c r="R36" i="154"/>
  <c r="U36" i="154"/>
  <c r="M36" i="154"/>
  <c r="W36" i="154"/>
  <c r="X36" i="154"/>
  <c r="Q36" i="154"/>
  <c r="AA36" i="154"/>
  <c r="T36" i="154"/>
  <c r="AC36" i="154"/>
  <c r="AB36" i="154"/>
  <c r="S36" i="154"/>
  <c r="Z36" i="154"/>
  <c r="L36" i="154"/>
  <c r="AD36" i="154"/>
  <c r="Y36" i="154"/>
  <c r="K36" i="154"/>
  <c r="I36" i="154"/>
  <c r="J36" i="154"/>
  <c r="N36" i="154"/>
  <c r="G36" i="154"/>
  <c r="V36" i="154"/>
  <c r="H36" i="154"/>
  <c r="O36" i="154"/>
  <c r="S10" i="154"/>
  <c r="Q9" i="155"/>
  <c r="Q66" i="155" s="1"/>
  <c r="X9" i="155"/>
  <c r="X66" i="155" s="1"/>
  <c r="F9" i="155"/>
  <c r="F66" i="155" s="1"/>
  <c r="N9" i="155"/>
  <c r="N66" i="155" s="1"/>
  <c r="P9" i="155"/>
  <c r="P66" i="155" s="1"/>
  <c r="U9" i="155"/>
  <c r="W9" i="155"/>
  <c r="W66" i="155" s="1"/>
  <c r="T9" i="155"/>
  <c r="T66" i="155" s="1"/>
  <c r="Y9" i="155"/>
  <c r="Y66" i="155" s="1"/>
  <c r="S9" i="155"/>
  <c r="S66" i="155" s="1"/>
  <c r="K9" i="155"/>
  <c r="K66" i="155" s="1"/>
  <c r="Z9" i="155"/>
  <c r="Z66" i="155" s="1"/>
  <c r="AC9" i="155"/>
  <c r="V9" i="155"/>
  <c r="V66" i="155" s="1"/>
  <c r="AD9" i="155"/>
  <c r="AD66" i="155" s="1"/>
  <c r="J9" i="155"/>
  <c r="J66" i="155" s="1"/>
  <c r="G9" i="155"/>
  <c r="G66" i="155" s="1"/>
  <c r="AA9" i="155"/>
  <c r="AA66" i="155" s="1"/>
  <c r="O9" i="155"/>
  <c r="O66" i="155" s="1"/>
  <c r="R9" i="155"/>
  <c r="R66" i="155" s="1"/>
  <c r="L9" i="155"/>
  <c r="L66" i="155" s="1"/>
  <c r="M9" i="155"/>
  <c r="M66" i="155" s="1"/>
  <c r="H9" i="155"/>
  <c r="H66" i="155" s="1"/>
  <c r="I9" i="155"/>
  <c r="I66" i="155" s="1"/>
  <c r="AB9" i="155"/>
  <c r="AB66" i="155" s="1"/>
  <c r="Z10" i="154"/>
  <c r="K10" i="154"/>
  <c r="I10" i="154"/>
  <c r="Q10" i="154"/>
  <c r="M10" i="154"/>
  <c r="C97" i="156"/>
  <c r="E97" i="156" s="1"/>
  <c r="AC68" i="156"/>
  <c r="Y68" i="156"/>
  <c r="V68" i="156"/>
  <c r="M68" i="156"/>
  <c r="L68" i="156"/>
  <c r="I68" i="156"/>
  <c r="F68" i="156"/>
  <c r="R68" i="156"/>
  <c r="S68" i="156"/>
  <c r="J68" i="156"/>
  <c r="O68" i="156"/>
  <c r="X68" i="156"/>
  <c r="Z68" i="156"/>
  <c r="Q68" i="156"/>
  <c r="E68" i="156"/>
  <c r="E73" i="156" s="1"/>
  <c r="E75" i="156" s="1"/>
  <c r="N68" i="156"/>
  <c r="P68" i="156"/>
  <c r="AD68" i="156"/>
  <c r="T68" i="156"/>
  <c r="K68" i="156"/>
  <c r="AA68" i="156"/>
  <c r="G68" i="156"/>
  <c r="W68" i="156"/>
  <c r="H68" i="156"/>
  <c r="U68" i="156"/>
  <c r="AB68" i="156"/>
  <c r="X63" i="156"/>
  <c r="L63" i="156"/>
  <c r="O63" i="156"/>
  <c r="P63" i="156"/>
  <c r="AA63" i="156"/>
  <c r="AB63" i="156"/>
  <c r="Y63" i="156"/>
  <c r="AC63" i="156"/>
  <c r="F63" i="156"/>
  <c r="F92" i="156" s="1"/>
  <c r="M63" i="156"/>
  <c r="AD63" i="156"/>
  <c r="S63" i="156"/>
  <c r="U63" i="156"/>
  <c r="J63" i="156"/>
  <c r="Q63" i="156"/>
  <c r="G63" i="156"/>
  <c r="I63" i="156"/>
  <c r="R63" i="156"/>
  <c r="W63" i="156"/>
  <c r="V63" i="156"/>
  <c r="Z63" i="156"/>
  <c r="H63" i="156"/>
  <c r="T63" i="156"/>
  <c r="K63" i="156"/>
  <c r="N63" i="156"/>
  <c r="AC38" i="155"/>
  <c r="X38" i="155"/>
  <c r="M38" i="155"/>
  <c r="U38" i="155"/>
  <c r="N38" i="155"/>
  <c r="AB38" i="155"/>
  <c r="Z38" i="155"/>
  <c r="G38" i="155"/>
  <c r="J38" i="155"/>
  <c r="AD38" i="155"/>
  <c r="Y38" i="155"/>
  <c r="R38" i="155"/>
  <c r="W38" i="155"/>
  <c r="Q38" i="155"/>
  <c r="O38" i="155"/>
  <c r="P38" i="155"/>
  <c r="H38" i="155"/>
  <c r="K38" i="155"/>
  <c r="V38" i="155"/>
  <c r="L38" i="155"/>
  <c r="F38" i="155"/>
  <c r="AA38" i="155"/>
  <c r="I38" i="155"/>
  <c r="S38" i="155"/>
  <c r="AD64" i="154"/>
  <c r="M64" i="154"/>
  <c r="O64" i="154"/>
  <c r="Q64" i="154"/>
  <c r="AB64" i="154"/>
  <c r="Z64" i="154"/>
  <c r="J64" i="154"/>
  <c r="L64" i="154"/>
  <c r="R64" i="154"/>
  <c r="H64" i="154"/>
  <c r="N64" i="154"/>
  <c r="V64" i="154"/>
  <c r="X64" i="154"/>
  <c r="AA64" i="154"/>
  <c r="I64" i="154"/>
  <c r="F92" i="154"/>
  <c r="Y64" i="154"/>
  <c r="W64" i="154"/>
  <c r="S64" i="154"/>
  <c r="T64" i="154"/>
  <c r="G64" i="154"/>
  <c r="U64" i="154"/>
  <c r="K64" i="154"/>
  <c r="AC64" i="154"/>
  <c r="P64" i="154"/>
  <c r="Z61" i="154"/>
  <c r="F65" i="154"/>
  <c r="L61" i="154"/>
  <c r="V61" i="154"/>
  <c r="P61" i="154"/>
  <c r="W61" i="154"/>
  <c r="O61" i="154"/>
  <c r="F89" i="154"/>
  <c r="AB61" i="154"/>
  <c r="R61" i="154"/>
  <c r="S61" i="154"/>
  <c r="N61" i="154"/>
  <c r="K61" i="154"/>
  <c r="H61" i="154"/>
  <c r="M61" i="154"/>
  <c r="Y61" i="154"/>
  <c r="Q61" i="154"/>
  <c r="I61" i="154"/>
  <c r="AA61" i="154"/>
  <c r="U61" i="154"/>
  <c r="AD61" i="154"/>
  <c r="T61" i="154"/>
  <c r="X61" i="154"/>
  <c r="AC61" i="154"/>
  <c r="G61" i="154"/>
  <c r="J61" i="154"/>
  <c r="W9" i="156"/>
  <c r="V9" i="156"/>
  <c r="G9" i="156"/>
  <c r="Q9" i="156"/>
  <c r="P9" i="156"/>
  <c r="K9" i="156"/>
  <c r="L9" i="156"/>
  <c r="O9" i="156"/>
  <c r="S9" i="156"/>
  <c r="AB9" i="156"/>
  <c r="U9" i="156"/>
  <c r="Z9" i="156"/>
  <c r="I9" i="156"/>
  <c r="F9" i="156"/>
  <c r="F36" i="156" s="1"/>
  <c r="T9" i="156"/>
  <c r="H9" i="156"/>
  <c r="Y9" i="156"/>
  <c r="R9" i="156"/>
  <c r="M9" i="156"/>
  <c r="N9" i="156"/>
  <c r="X9" i="156"/>
  <c r="AA9" i="156"/>
  <c r="AC9" i="156"/>
  <c r="AD9" i="156"/>
  <c r="J9" i="156"/>
  <c r="P35" i="156"/>
  <c r="G35" i="156"/>
  <c r="AD35" i="156"/>
  <c r="V35" i="156"/>
  <c r="N35" i="156"/>
  <c r="U35" i="156"/>
  <c r="AC35" i="156"/>
  <c r="O35" i="156"/>
  <c r="M35" i="156"/>
  <c r="AB35" i="156"/>
  <c r="L35" i="156"/>
  <c r="AA35" i="156"/>
  <c r="K35" i="156"/>
  <c r="Z35" i="156"/>
  <c r="J35" i="156"/>
  <c r="Y35" i="156"/>
  <c r="T35" i="156"/>
  <c r="I35" i="156"/>
  <c r="S35" i="156"/>
  <c r="X35" i="156"/>
  <c r="W35" i="156"/>
  <c r="R35" i="156"/>
  <c r="H35" i="156"/>
  <c r="Q35" i="156"/>
  <c r="R53" i="111"/>
  <c r="S53" i="111" s="1"/>
  <c r="N95" i="154"/>
  <c r="F95" i="154"/>
  <c r="W95" i="154"/>
  <c r="AC95" i="154"/>
  <c r="U95" i="154"/>
  <c r="M95" i="154"/>
  <c r="T95" i="154"/>
  <c r="S95" i="154"/>
  <c r="AA95" i="154"/>
  <c r="Q95" i="154"/>
  <c r="P95" i="154"/>
  <c r="AB95" i="154"/>
  <c r="O95" i="154"/>
  <c r="V95" i="154"/>
  <c r="L95" i="154"/>
  <c r="G95" i="154"/>
  <c r="R95" i="154"/>
  <c r="AD95" i="154"/>
  <c r="K95" i="154"/>
  <c r="Z95" i="154"/>
  <c r="J95" i="154"/>
  <c r="Y95" i="154"/>
  <c r="I95" i="154"/>
  <c r="X95" i="154"/>
  <c r="H95" i="154"/>
  <c r="J99" i="154"/>
  <c r="I99" i="154"/>
  <c r="H99" i="154"/>
  <c r="G99" i="154"/>
  <c r="F99" i="154"/>
  <c r="K99" i="154"/>
  <c r="E96" i="154"/>
  <c r="P68" i="154"/>
  <c r="P72" i="154" s="1"/>
  <c r="O68" i="154"/>
  <c r="O72" i="154" s="1"/>
  <c r="AD68" i="154"/>
  <c r="AD72" i="154" s="1"/>
  <c r="N68" i="154"/>
  <c r="N72" i="154" s="1"/>
  <c r="AC68" i="154"/>
  <c r="AC72" i="154" s="1"/>
  <c r="M68" i="154"/>
  <c r="M72" i="154" s="1"/>
  <c r="AB68" i="154"/>
  <c r="AB72" i="154" s="1"/>
  <c r="W68" i="154"/>
  <c r="W72" i="154" s="1"/>
  <c r="L68" i="154"/>
  <c r="L72" i="154" s="1"/>
  <c r="G68" i="154"/>
  <c r="G72" i="154" s="1"/>
  <c r="X68" i="154"/>
  <c r="X72" i="154" s="1"/>
  <c r="V68" i="154"/>
  <c r="V72" i="154" s="1"/>
  <c r="AA68" i="154"/>
  <c r="AA72" i="154" s="1"/>
  <c r="F68" i="154"/>
  <c r="F72" i="154" s="1"/>
  <c r="K68" i="154"/>
  <c r="K72" i="154" s="1"/>
  <c r="U68" i="154"/>
  <c r="U72" i="154" s="1"/>
  <c r="H68" i="154"/>
  <c r="H72" i="154" s="1"/>
  <c r="T68" i="154"/>
  <c r="T72" i="154" s="1"/>
  <c r="Z68" i="154"/>
  <c r="Z72" i="154" s="1"/>
  <c r="S68" i="154"/>
  <c r="S72" i="154" s="1"/>
  <c r="J68" i="154"/>
  <c r="J72" i="154" s="1"/>
  <c r="R68" i="154"/>
  <c r="R72" i="154" s="1"/>
  <c r="Y68" i="154"/>
  <c r="Y72" i="154" s="1"/>
  <c r="Q68" i="154"/>
  <c r="Q72" i="154" s="1"/>
  <c r="I68" i="154"/>
  <c r="I72" i="154" s="1"/>
  <c r="E72" i="154"/>
  <c r="E74" i="154" s="1"/>
  <c r="H11" i="111"/>
  <c r="Y40" i="154"/>
  <c r="I40" i="154"/>
  <c r="X40" i="154"/>
  <c r="H40" i="154"/>
  <c r="W40" i="154"/>
  <c r="Q40" i="154"/>
  <c r="G40" i="154"/>
  <c r="P40" i="154"/>
  <c r="V40" i="154"/>
  <c r="O40" i="154"/>
  <c r="F40" i="154"/>
  <c r="AC40" i="154"/>
  <c r="U40" i="154"/>
  <c r="M40" i="154"/>
  <c r="T40" i="154"/>
  <c r="AB40" i="154"/>
  <c r="S40" i="154"/>
  <c r="L40" i="154"/>
  <c r="R40" i="154"/>
  <c r="AA40" i="154"/>
  <c r="N40" i="154"/>
  <c r="K40" i="154"/>
  <c r="AD40" i="154"/>
  <c r="J40" i="154"/>
  <c r="Z40" i="154"/>
  <c r="E44" i="154"/>
  <c r="E46" i="154" s="1"/>
  <c r="C14" i="154"/>
  <c r="C15" i="155" s="1"/>
  <c r="G14" i="111"/>
  <c r="R14" i="111"/>
  <c r="G17" i="111"/>
  <c r="R17" i="111"/>
  <c r="T14" i="111"/>
  <c r="T17" i="111"/>
  <c r="Q54" i="110"/>
  <c r="I93" i="152"/>
  <c r="Y93" i="152"/>
  <c r="F96" i="152"/>
  <c r="U96" i="152"/>
  <c r="V96" i="152"/>
  <c r="Y96" i="152"/>
  <c r="J96" i="152"/>
  <c r="S96" i="152"/>
  <c r="AC96" i="152"/>
  <c r="I96" i="152"/>
  <c r="M96" i="152"/>
  <c r="R96" i="152"/>
  <c r="AB96" i="152"/>
  <c r="X96" i="152"/>
  <c r="L96" i="152"/>
  <c r="Q96" i="152"/>
  <c r="AA96" i="152"/>
  <c r="H96" i="152"/>
  <c r="K96" i="152"/>
  <c r="P96" i="152"/>
  <c r="Z96" i="152"/>
  <c r="W96" i="152"/>
  <c r="O96" i="152"/>
  <c r="N96" i="152"/>
  <c r="AD96" i="152"/>
  <c r="T96" i="152"/>
  <c r="G96" i="152"/>
  <c r="AA93" i="152"/>
  <c r="P93" i="152"/>
  <c r="K93" i="152"/>
  <c r="S93" i="152"/>
  <c r="AC93" i="152"/>
  <c r="W93" i="152"/>
  <c r="T93" i="152"/>
  <c r="V93" i="152"/>
  <c r="U93" i="152"/>
  <c r="X93" i="152"/>
  <c r="R67" i="152"/>
  <c r="U67" i="152"/>
  <c r="E95" i="152"/>
  <c r="AD67" i="152"/>
  <c r="AC67" i="152"/>
  <c r="O67" i="152"/>
  <c r="AB67" i="152"/>
  <c r="S67" i="152"/>
  <c r="M67" i="152"/>
  <c r="P67" i="152"/>
  <c r="AA67" i="152"/>
  <c r="E72" i="152"/>
  <c r="E74" i="152" s="1"/>
  <c r="Z67" i="152"/>
  <c r="J67" i="152"/>
  <c r="Q67" i="152"/>
  <c r="K67" i="152"/>
  <c r="I67" i="152"/>
  <c r="X67" i="152"/>
  <c r="H67" i="152"/>
  <c r="W67" i="152"/>
  <c r="G67" i="152"/>
  <c r="L67" i="152"/>
  <c r="V67" i="152"/>
  <c r="Y67" i="152"/>
  <c r="F67" i="152"/>
  <c r="T67" i="152"/>
  <c r="N67" i="152"/>
  <c r="K71" i="152"/>
  <c r="E99" i="152"/>
  <c r="I71" i="152"/>
  <c r="J71" i="152"/>
  <c r="G71" i="152"/>
  <c r="F71" i="152"/>
  <c r="H71" i="152"/>
  <c r="R53" i="110"/>
  <c r="S53" i="110" s="1"/>
  <c r="G50" i="125"/>
  <c r="Q42" i="125"/>
  <c r="Q49" i="125" s="1"/>
  <c r="Q50" i="125" s="1"/>
  <c r="P70" i="148"/>
  <c r="I70" i="148"/>
  <c r="Z70" i="148"/>
  <c r="F129" i="148"/>
  <c r="E158" i="148"/>
  <c r="F74" i="148"/>
  <c r="F103" i="148" s="1"/>
  <c r="K103" i="148" s="1"/>
  <c r="G74" i="148"/>
  <c r="S53" i="109"/>
  <c r="I74" i="148"/>
  <c r="H74" i="148"/>
  <c r="J74" i="148"/>
  <c r="K70" i="148"/>
  <c r="K74" i="148"/>
  <c r="O10" i="149"/>
  <c r="K10" i="149"/>
  <c r="H68" i="147"/>
  <c r="K68" i="147"/>
  <c r="F68" i="147"/>
  <c r="P68" i="147"/>
  <c r="S68" i="147"/>
  <c r="J68" i="147"/>
  <c r="Y68" i="147"/>
  <c r="N68" i="147"/>
  <c r="O68" i="147"/>
  <c r="Q68" i="147"/>
  <c r="R68" i="147"/>
  <c r="E96" i="147"/>
  <c r="L68" i="147"/>
  <c r="AB68" i="147"/>
  <c r="X68" i="147"/>
  <c r="M68" i="147"/>
  <c r="V68" i="147"/>
  <c r="I68" i="147"/>
  <c r="T68" i="147"/>
  <c r="Z68" i="147"/>
  <c r="G68" i="147"/>
  <c r="AC68" i="147"/>
  <c r="AA68" i="147"/>
  <c r="U68" i="147"/>
  <c r="W68" i="147"/>
  <c r="AD68" i="147"/>
  <c r="Y69" i="149"/>
  <c r="W69" i="149"/>
  <c r="H69" i="149"/>
  <c r="V69" i="149"/>
  <c r="X69" i="149"/>
  <c r="AB69" i="149"/>
  <c r="F69" i="149"/>
  <c r="P69" i="149"/>
  <c r="Q69" i="149"/>
  <c r="I69" i="149"/>
  <c r="E69" i="149"/>
  <c r="L69" i="149"/>
  <c r="J69" i="149"/>
  <c r="S69" i="149"/>
  <c r="Z69" i="149"/>
  <c r="T69" i="149"/>
  <c r="K69" i="149"/>
  <c r="AA69" i="149"/>
  <c r="M69" i="149"/>
  <c r="AC69" i="149"/>
  <c r="C98" i="149"/>
  <c r="E98" i="149" s="1"/>
  <c r="G69" i="149"/>
  <c r="U69" i="149"/>
  <c r="N69" i="149"/>
  <c r="O69" i="149"/>
  <c r="AD69" i="149"/>
  <c r="R69" i="149"/>
  <c r="F71" i="148"/>
  <c r="F100" i="148" s="1"/>
  <c r="U70" i="148"/>
  <c r="E70" i="148"/>
  <c r="AD70" i="148"/>
  <c r="W70" i="148"/>
  <c r="Y70" i="148"/>
  <c r="AD68" i="149"/>
  <c r="V68" i="149"/>
  <c r="C97" i="149"/>
  <c r="E97" i="149" s="1"/>
  <c r="N68" i="149"/>
  <c r="F68" i="149"/>
  <c r="U68" i="149"/>
  <c r="L68" i="149"/>
  <c r="S68" i="149"/>
  <c r="AA68" i="149"/>
  <c r="AC68" i="149"/>
  <c r="K68" i="149"/>
  <c r="E68" i="149"/>
  <c r="Z68" i="149"/>
  <c r="T68" i="149"/>
  <c r="J68" i="149"/>
  <c r="H68" i="149"/>
  <c r="Y68" i="149"/>
  <c r="W68" i="149"/>
  <c r="I68" i="149"/>
  <c r="M68" i="149"/>
  <c r="R68" i="149"/>
  <c r="AB68" i="149"/>
  <c r="X68" i="149"/>
  <c r="P68" i="149"/>
  <c r="Q68" i="149"/>
  <c r="O68" i="149"/>
  <c r="G68" i="149"/>
  <c r="C101" i="149"/>
  <c r="F72" i="149"/>
  <c r="L70" i="148"/>
  <c r="AA70" i="148"/>
  <c r="E74" i="148"/>
  <c r="F70" i="148"/>
  <c r="F99" i="148" s="1"/>
  <c r="I99" i="148" s="1"/>
  <c r="V70" i="148"/>
  <c r="E46" i="148"/>
  <c r="E48" i="148" s="1"/>
  <c r="Q10" i="149"/>
  <c r="H35" i="149"/>
  <c r="Y35" i="149"/>
  <c r="Z35" i="149"/>
  <c r="AD35" i="149"/>
  <c r="AA35" i="149"/>
  <c r="K35" i="149"/>
  <c r="N35" i="149"/>
  <c r="O35" i="149"/>
  <c r="J35" i="149"/>
  <c r="P35" i="149"/>
  <c r="S35" i="149"/>
  <c r="AB35" i="149"/>
  <c r="AC35" i="149"/>
  <c r="I35" i="149"/>
  <c r="L35" i="149"/>
  <c r="M35" i="149"/>
  <c r="V35" i="149"/>
  <c r="W35" i="149"/>
  <c r="G35" i="149"/>
  <c r="U35" i="149"/>
  <c r="T35" i="149"/>
  <c r="R35" i="149"/>
  <c r="Q35" i="149"/>
  <c r="X35" i="149"/>
  <c r="X10" i="149"/>
  <c r="L10" i="149"/>
  <c r="AA10" i="149"/>
  <c r="V10" i="149"/>
  <c r="T34" i="149"/>
  <c r="Y34" i="149"/>
  <c r="Z34" i="149"/>
  <c r="AA34" i="149"/>
  <c r="AB34" i="149"/>
  <c r="AC34" i="149"/>
  <c r="AD34" i="149"/>
  <c r="G34" i="149"/>
  <c r="H34" i="149"/>
  <c r="I34" i="149"/>
  <c r="N34" i="149"/>
  <c r="J34" i="149"/>
  <c r="K34" i="149"/>
  <c r="L34" i="149"/>
  <c r="M34" i="149"/>
  <c r="Q34" i="149"/>
  <c r="R34" i="149"/>
  <c r="O34" i="149"/>
  <c r="W34" i="149"/>
  <c r="P34" i="149"/>
  <c r="U34" i="149"/>
  <c r="S34" i="149"/>
  <c r="V34" i="149"/>
  <c r="X34" i="149"/>
  <c r="E100" i="148"/>
  <c r="H40" i="149"/>
  <c r="I40" i="149"/>
  <c r="Y40" i="149"/>
  <c r="L40" i="149"/>
  <c r="AC40" i="149"/>
  <c r="J40" i="149"/>
  <c r="Z40" i="149"/>
  <c r="K40" i="149"/>
  <c r="AA40" i="149"/>
  <c r="AB40" i="149"/>
  <c r="N40" i="149"/>
  <c r="O40" i="149"/>
  <c r="P40" i="149"/>
  <c r="Q40" i="149"/>
  <c r="R40" i="149"/>
  <c r="S40" i="149"/>
  <c r="AD40" i="149"/>
  <c r="T40" i="149"/>
  <c r="U40" i="149"/>
  <c r="V40" i="149"/>
  <c r="M40" i="149"/>
  <c r="W40" i="149"/>
  <c r="G40" i="149"/>
  <c r="X40" i="149"/>
  <c r="Q70" i="148"/>
  <c r="N70" i="148"/>
  <c r="M70" i="148"/>
  <c r="H70" i="148"/>
  <c r="S70" i="148"/>
  <c r="E39" i="149"/>
  <c r="F39" i="149"/>
  <c r="O70" i="148"/>
  <c r="AB70" i="148"/>
  <c r="R70" i="148"/>
  <c r="J70" i="148"/>
  <c r="AC70" i="148"/>
  <c r="T70" i="148"/>
  <c r="AA15" i="149"/>
  <c r="R15" i="149"/>
  <c r="H15" i="149"/>
  <c r="W15" i="149"/>
  <c r="AB15" i="149"/>
  <c r="Y15" i="149"/>
  <c r="X15" i="149"/>
  <c r="F15" i="149"/>
  <c r="I15" i="149"/>
  <c r="S15" i="149"/>
  <c r="G15" i="149"/>
  <c r="AC15" i="149"/>
  <c r="J15" i="149"/>
  <c r="AD15" i="149"/>
  <c r="K15" i="149"/>
  <c r="L15" i="149"/>
  <c r="M15" i="149"/>
  <c r="T15" i="149"/>
  <c r="E15" i="149"/>
  <c r="U15" i="149"/>
  <c r="N15" i="149"/>
  <c r="P15" i="149"/>
  <c r="Z15" i="149"/>
  <c r="O15" i="149"/>
  <c r="Q15" i="149"/>
  <c r="V15" i="149"/>
  <c r="F16" i="149"/>
  <c r="K16" i="149"/>
  <c r="J16" i="149"/>
  <c r="I16" i="149"/>
  <c r="H16" i="149"/>
  <c r="G16" i="149"/>
  <c r="E16" i="149"/>
  <c r="E17" i="149" s="1"/>
  <c r="E19" i="149" s="1"/>
  <c r="P10" i="149"/>
  <c r="W10" i="149"/>
  <c r="AB10" i="149"/>
  <c r="R10" i="149"/>
  <c r="AC10" i="149"/>
  <c r="D26" i="147"/>
  <c r="S44" i="147"/>
  <c r="S46" i="147" s="1"/>
  <c r="AC44" i="147"/>
  <c r="AC46" i="147" s="1"/>
  <c r="E18" i="148"/>
  <c r="E20" i="148" s="1"/>
  <c r="W16" i="108"/>
  <c r="B37" i="145"/>
  <c r="Q37" i="145" s="1"/>
  <c r="Q66" i="145" s="1"/>
  <c r="AA8" i="144"/>
  <c r="I10" i="149"/>
  <c r="M10" i="149"/>
  <c r="Y10" i="149"/>
  <c r="Z10" i="149"/>
  <c r="F10" i="149"/>
  <c r="J10" i="149"/>
  <c r="U10" i="149"/>
  <c r="T10" i="149"/>
  <c r="G10" i="149"/>
  <c r="N10" i="149"/>
  <c r="W15" i="108"/>
  <c r="B36" i="145"/>
  <c r="T36" i="145" s="1"/>
  <c r="AD7" i="144"/>
  <c r="Y7" i="144"/>
  <c r="J64" i="148"/>
  <c r="Z64" i="148"/>
  <c r="K64" i="148"/>
  <c r="W64" i="148"/>
  <c r="AA64" i="148"/>
  <c r="N64" i="148"/>
  <c r="R64" i="148"/>
  <c r="AB64" i="148"/>
  <c r="S64" i="148"/>
  <c r="L64" i="148"/>
  <c r="T64" i="148"/>
  <c r="M64" i="148"/>
  <c r="Q64" i="148"/>
  <c r="X64" i="148"/>
  <c r="AC64" i="148"/>
  <c r="G64" i="148"/>
  <c r="U64" i="148"/>
  <c r="H64" i="148"/>
  <c r="AD64" i="148"/>
  <c r="O64" i="148"/>
  <c r="I64" i="148"/>
  <c r="P64" i="148"/>
  <c r="Y64" i="148"/>
  <c r="V64" i="148"/>
  <c r="G44" i="147"/>
  <c r="G46" i="147" s="1"/>
  <c r="O44" i="147"/>
  <c r="O46" i="147" s="1"/>
  <c r="AB44" i="147"/>
  <c r="AB46" i="147" s="1"/>
  <c r="R44" i="147"/>
  <c r="R46" i="147" s="1"/>
  <c r="X44" i="147"/>
  <c r="X46" i="147" s="1"/>
  <c r="AD44" i="147"/>
  <c r="AD46" i="147" s="1"/>
  <c r="P44" i="147"/>
  <c r="P46" i="147" s="1"/>
  <c r="D27" i="147"/>
  <c r="K44" i="147"/>
  <c r="K46" i="147" s="1"/>
  <c r="M44" i="147"/>
  <c r="M46" i="147" s="1"/>
  <c r="F44" i="147"/>
  <c r="F46" i="147" s="1"/>
  <c r="J44" i="147"/>
  <c r="J46" i="147" s="1"/>
  <c r="V44" i="147"/>
  <c r="V46" i="147" s="1"/>
  <c r="L44" i="147"/>
  <c r="L46" i="147" s="1"/>
  <c r="I44" i="147"/>
  <c r="I46" i="147" s="1"/>
  <c r="AA44" i="147"/>
  <c r="AA46" i="147" s="1"/>
  <c r="T44" i="147"/>
  <c r="T46" i="147" s="1"/>
  <c r="H44" i="147"/>
  <c r="H46" i="147" s="1"/>
  <c r="U44" i="147"/>
  <c r="U46" i="147" s="1"/>
  <c r="N44" i="147"/>
  <c r="N46" i="147" s="1"/>
  <c r="W44" i="147"/>
  <c r="W46" i="147" s="1"/>
  <c r="D25" i="147"/>
  <c r="Q44" i="147"/>
  <c r="Q46" i="147" s="1"/>
  <c r="Y44" i="147"/>
  <c r="Y46" i="147" s="1"/>
  <c r="Z44" i="147"/>
  <c r="Z46" i="147" s="1"/>
  <c r="G8" i="144"/>
  <c r="L8" i="144"/>
  <c r="K7" i="144"/>
  <c r="J7" i="144"/>
  <c r="M7" i="144"/>
  <c r="B34" i="144"/>
  <c r="L34" i="144" s="1"/>
  <c r="Z8" i="144"/>
  <c r="J8" i="144"/>
  <c r="X8" i="144"/>
  <c r="U8" i="144"/>
  <c r="P8" i="144"/>
  <c r="AC8" i="144"/>
  <c r="AD8" i="144"/>
  <c r="H8" i="144"/>
  <c r="F8" i="144"/>
  <c r="O8" i="144"/>
  <c r="K8" i="144"/>
  <c r="K10" i="144" s="1"/>
  <c r="V8" i="144"/>
  <c r="I8" i="144"/>
  <c r="B35" i="144"/>
  <c r="AC35" i="144" s="1"/>
  <c r="W8" i="144"/>
  <c r="Q8" i="144"/>
  <c r="O7" i="144"/>
  <c r="P7" i="144"/>
  <c r="Q7" i="144"/>
  <c r="S7" i="144"/>
  <c r="W70" i="145"/>
  <c r="G95" i="138"/>
  <c r="W95" i="138"/>
  <c r="H95" i="138"/>
  <c r="AA95" i="138"/>
  <c r="I95" i="138"/>
  <c r="AD95" i="138"/>
  <c r="K95" i="138"/>
  <c r="O95" i="138"/>
  <c r="AB95" i="138"/>
  <c r="F95" i="138"/>
  <c r="J95" i="138"/>
  <c r="L95" i="138"/>
  <c r="P95" i="138"/>
  <c r="AC95" i="138"/>
  <c r="Z95" i="138"/>
  <c r="T95" i="138"/>
  <c r="R95" i="138"/>
  <c r="U95" i="138"/>
  <c r="S95" i="138"/>
  <c r="V95" i="138"/>
  <c r="Q95" i="138"/>
  <c r="B62" i="139"/>
  <c r="F62" i="139" s="1"/>
  <c r="F91" i="139" s="1"/>
  <c r="W15" i="107"/>
  <c r="AB7" i="139"/>
  <c r="AB36" i="140" s="1"/>
  <c r="B34" i="139"/>
  <c r="L34" i="139" s="1"/>
  <c r="F90" i="139"/>
  <c r="F74" i="140"/>
  <c r="H74" i="140" s="1"/>
  <c r="J74" i="140" s="1"/>
  <c r="G74" i="140"/>
  <c r="I74" i="140" s="1"/>
  <c r="K74" i="140" s="1"/>
  <c r="N95" i="138"/>
  <c r="Y95" i="138"/>
  <c r="E70" i="140"/>
  <c r="E128" i="140" s="1"/>
  <c r="F70" i="145"/>
  <c r="F99" i="145" s="1"/>
  <c r="AA70" i="145"/>
  <c r="Y11" i="145"/>
  <c r="O70" i="145"/>
  <c r="P70" i="145"/>
  <c r="G11" i="145"/>
  <c r="V11" i="145"/>
  <c r="X7" i="144"/>
  <c r="AB70" i="145"/>
  <c r="K70" i="145"/>
  <c r="P13" i="139"/>
  <c r="P42" i="140" s="1"/>
  <c r="O13" i="139"/>
  <c r="O42" i="140" s="1"/>
  <c r="Y13" i="139"/>
  <c r="Y42" i="140" s="1"/>
  <c r="S13" i="139"/>
  <c r="S42" i="140" s="1"/>
  <c r="J13" i="139"/>
  <c r="J42" i="140" s="1"/>
  <c r="Z13" i="139"/>
  <c r="Z42" i="140" s="1"/>
  <c r="I13" i="139"/>
  <c r="I42" i="140" s="1"/>
  <c r="F13" i="139"/>
  <c r="F42" i="140" s="1"/>
  <c r="AD13" i="139"/>
  <c r="AD42" i="140" s="1"/>
  <c r="T70" i="145"/>
  <c r="L70" i="145"/>
  <c r="S70" i="145"/>
  <c r="I11" i="145"/>
  <c r="Q70" i="145"/>
  <c r="G70" i="145"/>
  <c r="M63" i="143"/>
  <c r="U7" i="144"/>
  <c r="V70" i="145"/>
  <c r="F7" i="144"/>
  <c r="R7" i="144"/>
  <c r="L7" i="144"/>
  <c r="T11" i="145"/>
  <c r="S11" i="145"/>
  <c r="AC7" i="144"/>
  <c r="V7" i="144"/>
  <c r="Z70" i="145"/>
  <c r="F11" i="145"/>
  <c r="I7" i="144"/>
  <c r="W7" i="144"/>
  <c r="J70" i="145"/>
  <c r="Q11" i="145"/>
  <c r="L11" i="145"/>
  <c r="H7" i="144"/>
  <c r="Z7" i="144"/>
  <c r="O11" i="145"/>
  <c r="AB7" i="144"/>
  <c r="AB10" i="144" s="1"/>
  <c r="AA7" i="144"/>
  <c r="AD11" i="145"/>
  <c r="G7" i="144"/>
  <c r="T8" i="144"/>
  <c r="R8" i="144"/>
  <c r="N11" i="145"/>
  <c r="T7" i="144"/>
  <c r="Y8" i="144"/>
  <c r="Y10" i="144" s="1"/>
  <c r="N8" i="144"/>
  <c r="N7" i="144"/>
  <c r="S8" i="144"/>
  <c r="M8" i="144"/>
  <c r="U11" i="145"/>
  <c r="AB11" i="145"/>
  <c r="AC70" i="145"/>
  <c r="U70" i="145"/>
  <c r="R11" i="145"/>
  <c r="X11" i="145"/>
  <c r="T63" i="143"/>
  <c r="O63" i="143"/>
  <c r="M70" i="145"/>
  <c r="H11" i="145"/>
  <c r="W63" i="143"/>
  <c r="P11" i="145"/>
  <c r="W11" i="145"/>
  <c r="Z63" i="143"/>
  <c r="Z65" i="143" s="1"/>
  <c r="R70" i="145"/>
  <c r="AB63" i="143"/>
  <c r="B62" i="144"/>
  <c r="F62" i="144" s="1"/>
  <c r="L63" i="143"/>
  <c r="F93" i="145"/>
  <c r="Z36" i="145"/>
  <c r="X63" i="143"/>
  <c r="AC11" i="145"/>
  <c r="M11" i="145"/>
  <c r="Y70" i="145"/>
  <c r="AD70" i="145"/>
  <c r="AA11" i="145"/>
  <c r="I70" i="145"/>
  <c r="N70" i="145"/>
  <c r="K11" i="145"/>
  <c r="B63" i="144"/>
  <c r="F63" i="144" s="1"/>
  <c r="F92" i="144" s="1"/>
  <c r="X70" i="145"/>
  <c r="Z11" i="145"/>
  <c r="R37" i="145"/>
  <c r="R66" i="145" s="1"/>
  <c r="AA10" i="143"/>
  <c r="H70" i="145"/>
  <c r="J11" i="145"/>
  <c r="P40" i="108"/>
  <c r="R103" i="145"/>
  <c r="S103" i="145"/>
  <c r="T103" i="145"/>
  <c r="U103" i="145"/>
  <c r="V103" i="145"/>
  <c r="W103" i="145"/>
  <c r="X103" i="145"/>
  <c r="Y103" i="145"/>
  <c r="Z103" i="145"/>
  <c r="AA103" i="145"/>
  <c r="AB103" i="145"/>
  <c r="AC103" i="145"/>
  <c r="N103" i="145"/>
  <c r="AD103" i="145"/>
  <c r="O103" i="145"/>
  <c r="M103" i="145"/>
  <c r="P103" i="145"/>
  <c r="Q103" i="145"/>
  <c r="E128" i="145"/>
  <c r="AC63" i="143"/>
  <c r="P63" i="143"/>
  <c r="V63" i="143"/>
  <c r="U63" i="143"/>
  <c r="R63" i="143"/>
  <c r="G10" i="143"/>
  <c r="Y63" i="143"/>
  <c r="S63" i="143"/>
  <c r="K90" i="144"/>
  <c r="Z90" i="144"/>
  <c r="J90" i="144"/>
  <c r="Y90" i="144"/>
  <c r="I90" i="144"/>
  <c r="X90" i="144"/>
  <c r="Q90" i="144"/>
  <c r="H90" i="144"/>
  <c r="P90" i="144"/>
  <c r="W90" i="144"/>
  <c r="O90" i="144"/>
  <c r="G90" i="144"/>
  <c r="U90" i="144"/>
  <c r="AD90" i="144"/>
  <c r="R90" i="144"/>
  <c r="N90" i="144"/>
  <c r="V90" i="144"/>
  <c r="AC90" i="144"/>
  <c r="M90" i="144"/>
  <c r="T90" i="144"/>
  <c r="AA90" i="144"/>
  <c r="AB90" i="144"/>
  <c r="S90" i="144"/>
  <c r="L90" i="144"/>
  <c r="H63" i="143"/>
  <c r="P10" i="143"/>
  <c r="I63" i="143"/>
  <c r="N62" i="143"/>
  <c r="R10" i="143"/>
  <c r="I62" i="143"/>
  <c r="K62" i="143"/>
  <c r="AC62" i="143"/>
  <c r="AD62" i="143"/>
  <c r="AD65" i="143" s="1"/>
  <c r="T62" i="143"/>
  <c r="X62" i="143"/>
  <c r="Q62" i="143"/>
  <c r="Q63" i="143"/>
  <c r="AA63" i="143"/>
  <c r="V62" i="143"/>
  <c r="H62" i="143"/>
  <c r="Y62" i="143"/>
  <c r="O62" i="143"/>
  <c r="W62" i="143"/>
  <c r="U62" i="143"/>
  <c r="J62" i="143"/>
  <c r="AA62" i="143"/>
  <c r="K63" i="143"/>
  <c r="S62" i="143"/>
  <c r="AB62" i="143"/>
  <c r="M62" i="143"/>
  <c r="J63" i="143"/>
  <c r="R62" i="143"/>
  <c r="S10" i="143"/>
  <c r="G63" i="143"/>
  <c r="F63" i="143"/>
  <c r="F91" i="143" s="1"/>
  <c r="G62" i="143"/>
  <c r="F62" i="143"/>
  <c r="F90" i="143" s="1"/>
  <c r="N63" i="143"/>
  <c r="L62" i="143"/>
  <c r="M10" i="143"/>
  <c r="V10" i="143"/>
  <c r="U16" i="108"/>
  <c r="AC10" i="143"/>
  <c r="U15" i="108"/>
  <c r="I11" i="108"/>
  <c r="F57" i="108" s="1"/>
  <c r="W10" i="143"/>
  <c r="J10" i="143"/>
  <c r="X10" i="143"/>
  <c r="AD10" i="143"/>
  <c r="U10" i="143"/>
  <c r="K10" i="143"/>
  <c r="AB10" i="143"/>
  <c r="L10" i="143"/>
  <c r="Z10" i="143"/>
  <c r="Y10" i="143"/>
  <c r="N10" i="143"/>
  <c r="Q10" i="143"/>
  <c r="O10" i="143"/>
  <c r="H10" i="143"/>
  <c r="F10" i="143"/>
  <c r="I10" i="143"/>
  <c r="T10" i="143"/>
  <c r="H98" i="139"/>
  <c r="K98" i="139"/>
  <c r="J98" i="139"/>
  <c r="U100" i="139"/>
  <c r="W100" i="139"/>
  <c r="M100" i="139"/>
  <c r="AA100" i="139"/>
  <c r="AC100" i="139"/>
  <c r="N100" i="139"/>
  <c r="AD100" i="139"/>
  <c r="L100" i="139"/>
  <c r="Q100" i="139"/>
  <c r="Y100" i="139"/>
  <c r="P100" i="139"/>
  <c r="X100" i="139"/>
  <c r="O100" i="139"/>
  <c r="T100" i="139"/>
  <c r="V100" i="139"/>
  <c r="AB100" i="139"/>
  <c r="R100" i="139"/>
  <c r="Z100" i="139"/>
  <c r="S100" i="139"/>
  <c r="Q98" i="139"/>
  <c r="R98" i="139"/>
  <c r="AB98" i="139"/>
  <c r="Y98" i="139"/>
  <c r="X98" i="139"/>
  <c r="W98" i="139"/>
  <c r="U98" i="139"/>
  <c r="V98" i="139"/>
  <c r="T98" i="139"/>
  <c r="AD98" i="139"/>
  <c r="S98" i="139"/>
  <c r="AA98" i="139"/>
  <c r="P98" i="139"/>
  <c r="M98" i="139"/>
  <c r="O98" i="139"/>
  <c r="L98" i="139"/>
  <c r="AC98" i="139"/>
  <c r="Z98" i="139"/>
  <c r="N98" i="139"/>
  <c r="F98" i="139"/>
  <c r="T13" i="138"/>
  <c r="T14" i="140" s="1"/>
  <c r="R13" i="138"/>
  <c r="R14" i="140" s="1"/>
  <c r="C14" i="140"/>
  <c r="F13" i="138"/>
  <c r="F14" i="140" s="1"/>
  <c r="L13" i="138"/>
  <c r="L14" i="140" s="1"/>
  <c r="AA13" i="138"/>
  <c r="AA14" i="140" s="1"/>
  <c r="K13" i="138"/>
  <c r="K14" i="140" s="1"/>
  <c r="O13" i="138"/>
  <c r="O14" i="140" s="1"/>
  <c r="O71" i="140" s="1"/>
  <c r="O100" i="140" s="1"/>
  <c r="G13" i="138"/>
  <c r="G14" i="140" s="1"/>
  <c r="AB13" i="138"/>
  <c r="AB14" i="140" s="1"/>
  <c r="Q13" i="138"/>
  <c r="Q14" i="140" s="1"/>
  <c r="Z13" i="138"/>
  <c r="Z14" i="140" s="1"/>
  <c r="U13" i="138"/>
  <c r="U14" i="140" s="1"/>
  <c r="U71" i="140" s="1"/>
  <c r="U100" i="140" s="1"/>
  <c r="X13" i="138"/>
  <c r="X14" i="140" s="1"/>
  <c r="N13" i="138"/>
  <c r="N14" i="140" s="1"/>
  <c r="M13" i="138"/>
  <c r="M14" i="140" s="1"/>
  <c r="I13" i="138"/>
  <c r="I14" i="140" s="1"/>
  <c r="E13" i="138"/>
  <c r="E14" i="140" s="1"/>
  <c r="AD13" i="138"/>
  <c r="AD14" i="140" s="1"/>
  <c r="AC13" i="138"/>
  <c r="AC14" i="140" s="1"/>
  <c r="AC71" i="140" s="1"/>
  <c r="AC100" i="140" s="1"/>
  <c r="H13" i="138"/>
  <c r="H14" i="140" s="1"/>
  <c r="W13" i="138"/>
  <c r="W14" i="140" s="1"/>
  <c r="AB65" i="140"/>
  <c r="AB94" i="140" s="1"/>
  <c r="T13" i="139"/>
  <c r="T42" i="140" s="1"/>
  <c r="R13" i="139"/>
  <c r="R42" i="140" s="1"/>
  <c r="K13" i="139"/>
  <c r="K42" i="140" s="1"/>
  <c r="M13" i="139"/>
  <c r="M42" i="140" s="1"/>
  <c r="L13" i="139"/>
  <c r="L42" i="140" s="1"/>
  <c r="C42" i="140"/>
  <c r="G13" i="139"/>
  <c r="G42" i="140" s="1"/>
  <c r="H13" i="139"/>
  <c r="H42" i="140" s="1"/>
  <c r="AB13" i="139"/>
  <c r="AB42" i="140" s="1"/>
  <c r="AA13" i="139"/>
  <c r="AA42" i="140" s="1"/>
  <c r="E13" i="139"/>
  <c r="E42" i="140" s="1"/>
  <c r="X13" i="139"/>
  <c r="X42" i="140" s="1"/>
  <c r="W13" i="139"/>
  <c r="W42" i="140" s="1"/>
  <c r="N13" i="139"/>
  <c r="N42" i="140" s="1"/>
  <c r="Q13" i="139"/>
  <c r="Q42" i="140" s="1"/>
  <c r="C40" i="139"/>
  <c r="E40" i="139" s="1"/>
  <c r="V60" i="139"/>
  <c r="I60" i="139"/>
  <c r="H60" i="139"/>
  <c r="L60" i="139"/>
  <c r="AC7" i="139"/>
  <c r="AC36" i="140" s="1"/>
  <c r="AC65" i="140" s="1"/>
  <c r="AC94" i="140" s="1"/>
  <c r="P7" i="139"/>
  <c r="P36" i="140" s="1"/>
  <c r="P65" i="140" s="1"/>
  <c r="P94" i="140" s="1"/>
  <c r="AA61" i="139"/>
  <c r="M61" i="139"/>
  <c r="O61" i="139"/>
  <c r="AC61" i="139"/>
  <c r="AD7" i="139"/>
  <c r="AD36" i="140" s="1"/>
  <c r="AD65" i="140" s="1"/>
  <c r="AD94" i="140" s="1"/>
  <c r="X61" i="139"/>
  <c r="L61" i="139"/>
  <c r="W7" i="139"/>
  <c r="W36" i="140" s="1"/>
  <c r="W65" i="140" s="1"/>
  <c r="W94" i="140" s="1"/>
  <c r="H7" i="139"/>
  <c r="H36" i="140" s="1"/>
  <c r="H65" i="140" s="1"/>
  <c r="H94" i="140" s="1"/>
  <c r="U61" i="139"/>
  <c r="AD61" i="139"/>
  <c r="Y60" i="139"/>
  <c r="S60" i="139"/>
  <c r="T60" i="139"/>
  <c r="X60" i="139"/>
  <c r="AA60" i="139"/>
  <c r="I120" i="140"/>
  <c r="Y120" i="140"/>
  <c r="T120" i="140"/>
  <c r="U120" i="140"/>
  <c r="V120" i="140"/>
  <c r="W120" i="140"/>
  <c r="H120" i="140"/>
  <c r="X120" i="140"/>
  <c r="J120" i="140"/>
  <c r="Z120" i="140"/>
  <c r="K120" i="140"/>
  <c r="AA120" i="140"/>
  <c r="Q120" i="140"/>
  <c r="R120" i="140"/>
  <c r="L120" i="140"/>
  <c r="AB120" i="140"/>
  <c r="F149" i="140"/>
  <c r="M120" i="140"/>
  <c r="AC120" i="140"/>
  <c r="S120" i="140"/>
  <c r="N120" i="140"/>
  <c r="AD120" i="140"/>
  <c r="O120" i="140"/>
  <c r="G120" i="140"/>
  <c r="P120" i="140"/>
  <c r="Y7" i="139"/>
  <c r="Y36" i="140" s="1"/>
  <c r="T7" i="139"/>
  <c r="T36" i="140" s="1"/>
  <c r="T65" i="140" s="1"/>
  <c r="T94" i="140" s="1"/>
  <c r="S7" i="139"/>
  <c r="S36" i="140" s="1"/>
  <c r="S65" i="140" s="1"/>
  <c r="S94" i="140" s="1"/>
  <c r="R60" i="139"/>
  <c r="J60" i="139"/>
  <c r="AB60" i="139"/>
  <c r="AD60" i="139"/>
  <c r="V7" i="139"/>
  <c r="V36" i="140" s="1"/>
  <c r="V65" i="140" s="1"/>
  <c r="V94" i="140" s="1"/>
  <c r="Z7" i="139"/>
  <c r="Z36" i="140" s="1"/>
  <c r="Z65" i="140" s="1"/>
  <c r="Z94" i="140" s="1"/>
  <c r="R7" i="139"/>
  <c r="R36" i="140" s="1"/>
  <c r="R65" i="140" s="1"/>
  <c r="R94" i="140" s="1"/>
  <c r="G7" i="139"/>
  <c r="G36" i="140" s="1"/>
  <c r="G65" i="140" s="1"/>
  <c r="G94" i="140" s="1"/>
  <c r="X7" i="139"/>
  <c r="X36" i="140" s="1"/>
  <c r="X65" i="140" s="1"/>
  <c r="X94" i="140" s="1"/>
  <c r="Z89" i="138"/>
  <c r="AA89" i="138"/>
  <c r="V89" i="138"/>
  <c r="N89" i="138"/>
  <c r="Q89" i="138"/>
  <c r="AD89" i="138"/>
  <c r="M89" i="138"/>
  <c r="U89" i="138"/>
  <c r="T89" i="138"/>
  <c r="AB89" i="138"/>
  <c r="W89" i="138"/>
  <c r="O89" i="138"/>
  <c r="H89" i="138"/>
  <c r="P89" i="138"/>
  <c r="L89" i="138"/>
  <c r="AC89" i="138"/>
  <c r="X89" i="138"/>
  <c r="R89" i="138"/>
  <c r="K89" i="138"/>
  <c r="I7" i="139"/>
  <c r="I36" i="140" s="1"/>
  <c r="I65" i="140" s="1"/>
  <c r="I94" i="140" s="1"/>
  <c r="F7" i="139"/>
  <c r="AA7" i="139"/>
  <c r="AA36" i="140" s="1"/>
  <c r="AA65" i="140" s="1"/>
  <c r="AA94" i="140" s="1"/>
  <c r="U7" i="139"/>
  <c r="U36" i="140" s="1"/>
  <c r="U65" i="140" s="1"/>
  <c r="U94" i="140" s="1"/>
  <c r="N7" i="139"/>
  <c r="N36" i="140" s="1"/>
  <c r="N65" i="140" s="1"/>
  <c r="N94" i="140" s="1"/>
  <c r="F99" i="140"/>
  <c r="F65" i="138"/>
  <c r="Y89" i="138"/>
  <c r="J89" i="138"/>
  <c r="C71" i="138"/>
  <c r="C99" i="138" s="1"/>
  <c r="E99" i="138" s="1"/>
  <c r="K100" i="139"/>
  <c r="J100" i="139"/>
  <c r="I100" i="139"/>
  <c r="G100" i="139"/>
  <c r="H100" i="139"/>
  <c r="X8" i="138"/>
  <c r="X9" i="140" s="1"/>
  <c r="B35" i="138"/>
  <c r="F35" i="138" s="1"/>
  <c r="S13" i="138"/>
  <c r="S14" i="140" s="1"/>
  <c r="C40" i="138"/>
  <c r="E40" i="138" s="1"/>
  <c r="B36" i="140"/>
  <c r="U14" i="107"/>
  <c r="R36" i="138"/>
  <c r="S36" i="138"/>
  <c r="T36" i="138"/>
  <c r="U36" i="138"/>
  <c r="F36" i="138"/>
  <c r="V36" i="138"/>
  <c r="G36" i="138"/>
  <c r="W36" i="138"/>
  <c r="Q36" i="138"/>
  <c r="H36" i="138"/>
  <c r="X36" i="138"/>
  <c r="I36" i="138"/>
  <c r="Y36" i="138"/>
  <c r="J36" i="138"/>
  <c r="Z36" i="138"/>
  <c r="K36" i="138"/>
  <c r="AA36" i="138"/>
  <c r="L36" i="138"/>
  <c r="AB36" i="138"/>
  <c r="AD36" i="138"/>
  <c r="M36" i="138"/>
  <c r="AC36" i="138"/>
  <c r="N36" i="138"/>
  <c r="O36" i="138"/>
  <c r="P36" i="138"/>
  <c r="L39" i="139"/>
  <c r="AB39" i="139"/>
  <c r="AA39" i="139"/>
  <c r="M39" i="139"/>
  <c r="AC39" i="139"/>
  <c r="N39" i="139"/>
  <c r="AD39" i="139"/>
  <c r="G39" i="139"/>
  <c r="O39" i="139"/>
  <c r="P39" i="139"/>
  <c r="Q39" i="139"/>
  <c r="R39" i="139"/>
  <c r="S39" i="139"/>
  <c r="T39" i="139"/>
  <c r="F39" i="139"/>
  <c r="U39" i="139"/>
  <c r="K39" i="139"/>
  <c r="V39" i="139"/>
  <c r="W39" i="139"/>
  <c r="H39" i="139"/>
  <c r="X39" i="139"/>
  <c r="J39" i="139"/>
  <c r="I39" i="139"/>
  <c r="Y39" i="139"/>
  <c r="Z39" i="139"/>
  <c r="G89" i="138"/>
  <c r="J13" i="138"/>
  <c r="J14" i="140" s="1"/>
  <c r="P13" i="138"/>
  <c r="P14" i="140" s="1"/>
  <c r="S89" i="138"/>
  <c r="Y13" i="138"/>
  <c r="Y14" i="140" s="1"/>
  <c r="M65" i="140"/>
  <c r="M94" i="140" s="1"/>
  <c r="F100" i="139"/>
  <c r="B9" i="140"/>
  <c r="T16" i="107"/>
  <c r="T15" i="107"/>
  <c r="Y65" i="140"/>
  <c r="Y94" i="140" s="1"/>
  <c r="R16" i="107"/>
  <c r="I9" i="107"/>
  <c r="R17" i="107"/>
  <c r="I10" i="107"/>
  <c r="U8" i="138"/>
  <c r="U9" i="140" s="1"/>
  <c r="G50" i="124"/>
  <c r="G50" i="126"/>
  <c r="Q42" i="126"/>
  <c r="Q49" i="126" s="1"/>
  <c r="Q50" i="126" s="1"/>
  <c r="V71" i="140"/>
  <c r="V100" i="140" s="1"/>
  <c r="L65" i="140"/>
  <c r="L94" i="140" s="1"/>
  <c r="O65" i="140"/>
  <c r="O94" i="140" s="1"/>
  <c r="J65" i="140"/>
  <c r="J94" i="140" s="1"/>
  <c r="R8" i="138"/>
  <c r="R9" i="140" s="1"/>
  <c r="H34" i="138"/>
  <c r="L34" i="138"/>
  <c r="P34" i="138"/>
  <c r="W34" i="138"/>
  <c r="X34" i="138"/>
  <c r="AB34" i="138"/>
  <c r="Q34" i="138"/>
  <c r="AA34" i="138"/>
  <c r="AC34" i="138"/>
  <c r="N34" i="138"/>
  <c r="Z34" i="138"/>
  <c r="K34" i="138"/>
  <c r="G34" i="138"/>
  <c r="AD34" i="138"/>
  <c r="S34" i="138"/>
  <c r="J34" i="138"/>
  <c r="O34" i="138"/>
  <c r="T34" i="138"/>
  <c r="I34" i="138"/>
  <c r="R34" i="138"/>
  <c r="U34" i="138"/>
  <c r="Y34" i="138"/>
  <c r="M34" i="138"/>
  <c r="V34" i="138"/>
  <c r="Q51" i="126"/>
  <c r="R51" i="126" s="1"/>
  <c r="E42" i="123"/>
  <c r="E48" i="123" s="1"/>
  <c r="E49" i="123" s="1"/>
  <c r="Q67" i="138"/>
  <c r="E51" i="120"/>
  <c r="C70" i="140"/>
  <c r="G39" i="123"/>
  <c r="G42" i="123" s="1"/>
  <c r="F50" i="123"/>
  <c r="G50" i="123" s="1"/>
  <c r="P90" i="138"/>
  <c r="O90" i="138"/>
  <c r="W90" i="138"/>
  <c r="G90" i="138"/>
  <c r="V90" i="138"/>
  <c r="AD90" i="138"/>
  <c r="S90" i="138"/>
  <c r="M90" i="138"/>
  <c r="H90" i="138"/>
  <c r="T90" i="138"/>
  <c r="J90" i="138"/>
  <c r="R90" i="138"/>
  <c r="I90" i="138"/>
  <c r="U90" i="138"/>
  <c r="L90" i="138"/>
  <c r="Q90" i="138"/>
  <c r="K90" i="138"/>
  <c r="X90" i="138"/>
  <c r="N90" i="138"/>
  <c r="Z90" i="138"/>
  <c r="AA90" i="138"/>
  <c r="AB90" i="138"/>
  <c r="AC90" i="138"/>
  <c r="Y90" i="138"/>
  <c r="Q65" i="140"/>
  <c r="Q94" i="140" s="1"/>
  <c r="K33" i="139"/>
  <c r="F33" i="139"/>
  <c r="G67" i="138"/>
  <c r="N8" i="138"/>
  <c r="N9" i="140" s="1"/>
  <c r="V67" i="138"/>
  <c r="H11" i="107"/>
  <c r="E58" i="107" s="1"/>
  <c r="Y67" i="138"/>
  <c r="AA8" i="138"/>
  <c r="AA9" i="140" s="1"/>
  <c r="R67" i="138"/>
  <c r="F8" i="138"/>
  <c r="F9" i="140" s="1"/>
  <c r="P67" i="138"/>
  <c r="O67" i="138"/>
  <c r="AD67" i="138"/>
  <c r="N67" i="138"/>
  <c r="E67" i="138"/>
  <c r="AA67" i="138"/>
  <c r="L67" i="138"/>
  <c r="T8" i="138"/>
  <c r="T9" i="140" s="1"/>
  <c r="G8" i="138"/>
  <c r="G9" i="140" s="1"/>
  <c r="K67" i="138"/>
  <c r="O8" i="138"/>
  <c r="O9" i="140" s="1"/>
  <c r="P8" i="138"/>
  <c r="P9" i="140" s="1"/>
  <c r="Z67" i="138"/>
  <c r="M67" i="138"/>
  <c r="AB67" i="138"/>
  <c r="J8" i="138"/>
  <c r="J9" i="140" s="1"/>
  <c r="G16" i="107"/>
  <c r="I8" i="138"/>
  <c r="I9" i="140" s="1"/>
  <c r="AC8" i="138"/>
  <c r="AC9" i="140" s="1"/>
  <c r="AB8" i="138"/>
  <c r="AB9" i="140" s="1"/>
  <c r="J67" i="138"/>
  <c r="W67" i="138"/>
  <c r="F67" i="138"/>
  <c r="U67" i="138"/>
  <c r="T67" i="138"/>
  <c r="AC67" i="138"/>
  <c r="S67" i="138"/>
  <c r="I67" i="138"/>
  <c r="X67" i="138"/>
  <c r="B8" i="139"/>
  <c r="B35" i="139" s="1"/>
  <c r="J33" i="139"/>
  <c r="K11" i="107"/>
  <c r="AA33" i="139"/>
  <c r="I33" i="139"/>
  <c r="Y33" i="139"/>
  <c r="V33" i="139"/>
  <c r="H33" i="139"/>
  <c r="L33" i="139"/>
  <c r="O33" i="139"/>
  <c r="AD33" i="139"/>
  <c r="B91" i="138"/>
  <c r="AC33" i="139"/>
  <c r="Q33" i="139"/>
  <c r="X33" i="139"/>
  <c r="R33" i="139"/>
  <c r="G33" i="139"/>
  <c r="AB33" i="139"/>
  <c r="Z33" i="139"/>
  <c r="G50" i="117"/>
  <c r="Q51" i="124"/>
  <c r="S50" i="107"/>
  <c r="R54" i="107"/>
  <c r="M33" i="139"/>
  <c r="W33" i="139"/>
  <c r="S33" i="139"/>
  <c r="T33" i="139"/>
  <c r="P33" i="139"/>
  <c r="F35" i="140"/>
  <c r="F64" i="140" s="1"/>
  <c r="F93" i="140" s="1"/>
  <c r="N33" i="139"/>
  <c r="U33" i="139"/>
  <c r="B63" i="140"/>
  <c r="Q70" i="138"/>
  <c r="P70" i="138"/>
  <c r="O70" i="138"/>
  <c r="H70" i="138"/>
  <c r="X70" i="138"/>
  <c r="W70" i="138"/>
  <c r="AD70" i="138"/>
  <c r="G70" i="138"/>
  <c r="E70" i="138"/>
  <c r="AC70" i="138"/>
  <c r="T70" i="138"/>
  <c r="AB70" i="138"/>
  <c r="S70" i="138"/>
  <c r="AA70" i="138"/>
  <c r="K70" i="138"/>
  <c r="Z70" i="138"/>
  <c r="J70" i="138"/>
  <c r="Y70" i="138"/>
  <c r="N70" i="138"/>
  <c r="V70" i="138"/>
  <c r="F70" i="138"/>
  <c r="U70" i="138"/>
  <c r="M70" i="138"/>
  <c r="L70" i="138"/>
  <c r="R70" i="138"/>
  <c r="V34" i="140"/>
  <c r="V63" i="140" s="1"/>
  <c r="V92" i="140" s="1"/>
  <c r="W34" i="140"/>
  <c r="W63" i="140" s="1"/>
  <c r="W92" i="140" s="1"/>
  <c r="I34" i="140"/>
  <c r="I63" i="140" s="1"/>
  <c r="I92" i="140" s="1"/>
  <c r="G34" i="140"/>
  <c r="G63" i="140" s="1"/>
  <c r="G92" i="140" s="1"/>
  <c r="H34" i="140"/>
  <c r="H63" i="140" s="1"/>
  <c r="H92" i="140" s="1"/>
  <c r="J34" i="140"/>
  <c r="J63" i="140" s="1"/>
  <c r="J92" i="140" s="1"/>
  <c r="L34" i="140"/>
  <c r="L63" i="140" s="1"/>
  <c r="L92" i="140" s="1"/>
  <c r="M34" i="140"/>
  <c r="M63" i="140" s="1"/>
  <c r="M92" i="140" s="1"/>
  <c r="Q34" i="140"/>
  <c r="Q63" i="140" s="1"/>
  <c r="Q92" i="140" s="1"/>
  <c r="Y34" i="140"/>
  <c r="Y63" i="140" s="1"/>
  <c r="Y92" i="140" s="1"/>
  <c r="O34" i="140"/>
  <c r="O63" i="140" s="1"/>
  <c r="O92" i="140" s="1"/>
  <c r="AC34" i="140"/>
  <c r="AC63" i="140" s="1"/>
  <c r="AC92" i="140" s="1"/>
  <c r="R34" i="140"/>
  <c r="R63" i="140" s="1"/>
  <c r="R92" i="140" s="1"/>
  <c r="B10" i="140"/>
  <c r="U34" i="140"/>
  <c r="U63" i="140" s="1"/>
  <c r="U92" i="140" s="1"/>
  <c r="P34" i="140"/>
  <c r="P63" i="140" s="1"/>
  <c r="P92" i="140" s="1"/>
  <c r="S34" i="140"/>
  <c r="S63" i="140" s="1"/>
  <c r="S92" i="140" s="1"/>
  <c r="AB34" i="140"/>
  <c r="AB63" i="140" s="1"/>
  <c r="AB92" i="140" s="1"/>
  <c r="G17" i="107"/>
  <c r="B9" i="139"/>
  <c r="B36" i="139" s="1"/>
  <c r="K34" i="140"/>
  <c r="K63" i="140" s="1"/>
  <c r="K92" i="140" s="1"/>
  <c r="X34" i="140"/>
  <c r="X63" i="140" s="1"/>
  <c r="X92" i="140" s="1"/>
  <c r="AD34" i="140"/>
  <c r="AD63" i="140" s="1"/>
  <c r="AD92" i="140" s="1"/>
  <c r="AA34" i="140"/>
  <c r="AA63" i="140" s="1"/>
  <c r="AA92" i="140" s="1"/>
  <c r="T34" i="140"/>
  <c r="T63" i="140" s="1"/>
  <c r="T92" i="140" s="1"/>
  <c r="Q32" i="139"/>
  <c r="Z32" i="139"/>
  <c r="J32" i="139"/>
  <c r="AD32" i="139"/>
  <c r="L32" i="139"/>
  <c r="W32" i="139"/>
  <c r="V32" i="139"/>
  <c r="T32" i="139"/>
  <c r="S32" i="139"/>
  <c r="M32" i="139"/>
  <c r="K32" i="139"/>
  <c r="U32" i="139"/>
  <c r="R32" i="139"/>
  <c r="P32" i="139"/>
  <c r="H32" i="139"/>
  <c r="G32" i="139"/>
  <c r="N32" i="139"/>
  <c r="I32" i="139"/>
  <c r="AC32" i="139"/>
  <c r="AB32" i="139"/>
  <c r="Y32" i="139"/>
  <c r="X32" i="139"/>
  <c r="AA32" i="139"/>
  <c r="O32" i="139"/>
  <c r="N34" i="140"/>
  <c r="N63" i="140" s="1"/>
  <c r="N92" i="140" s="1"/>
  <c r="Z34" i="140"/>
  <c r="Z63" i="140" s="1"/>
  <c r="Z92" i="140" s="1"/>
  <c r="V18" i="107"/>
  <c r="Q52" i="107" s="1"/>
  <c r="F57" i="107"/>
  <c r="F52" i="107"/>
  <c r="C14" i="139" s="1"/>
  <c r="F9" i="138"/>
  <c r="L9" i="138"/>
  <c r="N9" i="138"/>
  <c r="N10" i="140" s="1"/>
  <c r="I9" i="138"/>
  <c r="Z9" i="138"/>
  <c r="Z10" i="140" s="1"/>
  <c r="Z11" i="140" s="1"/>
  <c r="S9" i="138"/>
  <c r="V9" i="138"/>
  <c r="X9" i="138"/>
  <c r="J9" i="138"/>
  <c r="W9" i="138"/>
  <c r="H9" i="138"/>
  <c r="T9" i="138"/>
  <c r="P9" i="138"/>
  <c r="Q9" i="138"/>
  <c r="AA9" i="138"/>
  <c r="AB9" i="138"/>
  <c r="AD9" i="138"/>
  <c r="M9" i="138"/>
  <c r="U9" i="138"/>
  <c r="O9" i="138"/>
  <c r="O10" i="140" s="1"/>
  <c r="AC9" i="138"/>
  <c r="G9" i="138"/>
  <c r="G10" i="140" s="1"/>
  <c r="Y9" i="138"/>
  <c r="R9" i="138"/>
  <c r="K9" i="138"/>
  <c r="E51" i="126"/>
  <c r="F51" i="126"/>
  <c r="E51" i="125"/>
  <c r="G42" i="118"/>
  <c r="G49" i="126"/>
  <c r="G48" i="125"/>
  <c r="F49" i="125"/>
  <c r="D41" i="108"/>
  <c r="D42" i="108" s="1"/>
  <c r="D43" i="108" s="1"/>
  <c r="D44" i="108" s="1"/>
  <c r="D45" i="108" s="1"/>
  <c r="D48" i="108" s="1"/>
  <c r="S16" i="111"/>
  <c r="P42" i="124"/>
  <c r="P49" i="124" s="1"/>
  <c r="P51" i="124"/>
  <c r="E51" i="124"/>
  <c r="P42" i="125"/>
  <c r="P49" i="125" s="1"/>
  <c r="P51" i="125"/>
  <c r="R51" i="125" s="1"/>
  <c r="F51" i="124"/>
  <c r="R39" i="124"/>
  <c r="R42" i="124" s="1"/>
  <c r="Q39" i="123"/>
  <c r="C57" i="177" s="1"/>
  <c r="E57" i="177" s="1"/>
  <c r="Q50" i="124"/>
  <c r="S14" i="110"/>
  <c r="S13" i="111"/>
  <c r="R47" i="122"/>
  <c r="R39" i="125"/>
  <c r="R42" i="125" s="1"/>
  <c r="S42" i="118"/>
  <c r="Q52" i="118"/>
  <c r="P52" i="120"/>
  <c r="G49" i="122"/>
  <c r="F51" i="122"/>
  <c r="R49" i="122"/>
  <c r="Q50" i="122"/>
  <c r="E63" i="109"/>
  <c r="G42" i="119"/>
  <c r="E46" i="121"/>
  <c r="E48" i="121" s="1"/>
  <c r="E49" i="121" s="1"/>
  <c r="R44" i="121"/>
  <c r="G44" i="121"/>
  <c r="Q47" i="120"/>
  <c r="R45" i="120"/>
  <c r="G46" i="120"/>
  <c r="F48" i="120"/>
  <c r="R41" i="119"/>
  <c r="R38" i="119"/>
  <c r="F42" i="119"/>
  <c r="T10" i="119"/>
  <c r="P44" i="119" s="1"/>
  <c r="C57" i="165" s="1"/>
  <c r="U10" i="119"/>
  <c r="S49" i="118"/>
  <c r="R50" i="118"/>
  <c r="F49" i="118"/>
  <c r="G48" i="118"/>
  <c r="G54" i="111"/>
  <c r="S50" i="111"/>
  <c r="J11" i="111"/>
  <c r="T17" i="110"/>
  <c r="T18" i="110" s="1"/>
  <c r="Q57" i="110" s="1"/>
  <c r="S50" i="110"/>
  <c r="G54" i="110"/>
  <c r="H11" i="110"/>
  <c r="J11" i="110"/>
  <c r="F56" i="110" s="1"/>
  <c r="C14" i="151" s="1"/>
  <c r="C43" i="150" s="1"/>
  <c r="K11" i="110"/>
  <c r="V18" i="110"/>
  <c r="Q56" i="110" s="1"/>
  <c r="C69" i="152" s="1"/>
  <c r="F54" i="109"/>
  <c r="G54" i="109"/>
  <c r="S59" i="109"/>
  <c r="S50" i="109"/>
  <c r="C15" i="143"/>
  <c r="C16" i="145" s="1"/>
  <c r="T16" i="108"/>
  <c r="R25" i="108"/>
  <c r="G25" i="108"/>
  <c r="T15" i="108"/>
  <c r="Q26" i="108"/>
  <c r="Q50" i="108" s="1"/>
  <c r="G17" i="108"/>
  <c r="H10" i="108"/>
  <c r="O34" i="139" l="1"/>
  <c r="X10" i="144"/>
  <c r="R36" i="145"/>
  <c r="AA34" i="157"/>
  <c r="M34" i="157"/>
  <c r="V34" i="157"/>
  <c r="J34" i="157"/>
  <c r="Y34" i="157"/>
  <c r="U34" i="157"/>
  <c r="K34" i="157"/>
  <c r="F34" i="157"/>
  <c r="O34" i="157"/>
  <c r="N34" i="157"/>
  <c r="W34" i="157"/>
  <c r="L34" i="157"/>
  <c r="X34" i="157"/>
  <c r="AC34" i="157"/>
  <c r="AD34" i="157"/>
  <c r="I34" i="157"/>
  <c r="T34" i="157"/>
  <c r="S34" i="157"/>
  <c r="R34" i="157"/>
  <c r="P34" i="157"/>
  <c r="Z34" i="157"/>
  <c r="H34" i="157"/>
  <c r="AB34" i="157"/>
  <c r="G34" i="157"/>
  <c r="Q34" i="157"/>
  <c r="M65" i="143"/>
  <c r="T37" i="145"/>
  <c r="T66" i="145" s="1"/>
  <c r="F36" i="145"/>
  <c r="AD10" i="144"/>
  <c r="O37" i="145"/>
  <c r="O66" i="145" s="1"/>
  <c r="J36" i="145"/>
  <c r="Q52" i="158"/>
  <c r="Q53" i="158" s="1"/>
  <c r="L52" i="158"/>
  <c r="L53" i="158" s="1"/>
  <c r="O52" i="158"/>
  <c r="O53" i="158" s="1"/>
  <c r="U52" i="158"/>
  <c r="U53" i="158" s="1"/>
  <c r="X52" i="158"/>
  <c r="X53" i="158" s="1"/>
  <c r="G52" i="158"/>
  <c r="G53" i="158" s="1"/>
  <c r="P52" i="158"/>
  <c r="P53" i="158" s="1"/>
  <c r="J52" i="158"/>
  <c r="J53" i="158" s="1"/>
  <c r="S52" i="158"/>
  <c r="S53" i="158" s="1"/>
  <c r="V52" i="158"/>
  <c r="V53" i="158" s="1"/>
  <c r="Y52" i="158"/>
  <c r="Y53" i="158" s="1"/>
  <c r="N52" i="158"/>
  <c r="N53" i="158" s="1"/>
  <c r="AA52" i="158"/>
  <c r="AA53" i="158" s="1"/>
  <c r="H52" i="158"/>
  <c r="H53" i="158" s="1"/>
  <c r="AD52" i="158"/>
  <c r="AD53" i="158" s="1"/>
  <c r="Z52" i="158"/>
  <c r="Z53" i="158" s="1"/>
  <c r="F53" i="158"/>
  <c r="R52" i="158"/>
  <c r="R53" i="158" s="1"/>
  <c r="T52" i="158"/>
  <c r="T53" i="158" s="1"/>
  <c r="AB52" i="158"/>
  <c r="AB53" i="158" s="1"/>
  <c r="I52" i="158"/>
  <c r="I53" i="158" s="1"/>
  <c r="M52" i="158"/>
  <c r="M53" i="158" s="1"/>
  <c r="AC52" i="158"/>
  <c r="AC53" i="158" s="1"/>
  <c r="W52" i="158"/>
  <c r="W53" i="158" s="1"/>
  <c r="K52" i="158"/>
  <c r="K53" i="158" s="1"/>
  <c r="F76" i="158"/>
  <c r="X36" i="145"/>
  <c r="T65" i="143"/>
  <c r="P10" i="144"/>
  <c r="H36" i="145"/>
  <c r="W36" i="145"/>
  <c r="G36" i="145"/>
  <c r="P65" i="143"/>
  <c r="F6" i="158"/>
  <c r="F28" i="158"/>
  <c r="AA6" i="156"/>
  <c r="AC33" i="159"/>
  <c r="O33" i="159"/>
  <c r="V33" i="159"/>
  <c r="P33" i="159"/>
  <c r="H33" i="159"/>
  <c r="K33" i="159"/>
  <c r="T33" i="159"/>
  <c r="X33" i="159"/>
  <c r="M33" i="159"/>
  <c r="L33" i="159"/>
  <c r="Z33" i="159"/>
  <c r="R33" i="159"/>
  <c r="J33" i="159"/>
  <c r="I33" i="159"/>
  <c r="Y33" i="159"/>
  <c r="S33" i="159"/>
  <c r="G33" i="159"/>
  <c r="N33" i="159"/>
  <c r="W33" i="159"/>
  <c r="AB33" i="159"/>
  <c r="Q33" i="159"/>
  <c r="U33" i="159"/>
  <c r="AA33" i="159"/>
  <c r="AD33" i="159"/>
  <c r="K112" i="169"/>
  <c r="K114" i="169" s="1"/>
  <c r="L37" i="145"/>
  <c r="L66" i="145" s="1"/>
  <c r="Q36" i="145"/>
  <c r="AA37" i="145"/>
  <c r="AA66" i="145" s="1"/>
  <c r="D92" i="170"/>
  <c r="D93" i="170"/>
  <c r="O36" i="145"/>
  <c r="U36" i="145"/>
  <c r="U65" i="145" s="1"/>
  <c r="Z37" i="145"/>
  <c r="Z66" i="145" s="1"/>
  <c r="AD36" i="145"/>
  <c r="AD65" i="145" s="1"/>
  <c r="Y36" i="145"/>
  <c r="I37" i="145"/>
  <c r="I66" i="145" s="1"/>
  <c r="N36" i="145"/>
  <c r="N65" i="145" s="1"/>
  <c r="S36" i="145"/>
  <c r="S39" i="145" s="1"/>
  <c r="M37" i="145"/>
  <c r="M66" i="145" s="1"/>
  <c r="D94" i="170"/>
  <c r="AB37" i="145"/>
  <c r="AB66" i="145" s="1"/>
  <c r="I36" i="145"/>
  <c r="V36" i="145"/>
  <c r="U34" i="144"/>
  <c r="V37" i="145"/>
  <c r="V66" i="145" s="1"/>
  <c r="AA36" i="145"/>
  <c r="AA39" i="145" s="1"/>
  <c r="M10" i="144"/>
  <c r="AD37" i="145"/>
  <c r="AD66" i="145" s="1"/>
  <c r="P36" i="145"/>
  <c r="P65" i="145" s="1"/>
  <c r="X37" i="145"/>
  <c r="X66" i="145" s="1"/>
  <c r="M36" i="145"/>
  <c r="H37" i="145"/>
  <c r="H66" i="145" s="1"/>
  <c r="AB36" i="145"/>
  <c r="AB39" i="145" s="1"/>
  <c r="W37" i="145"/>
  <c r="W66" i="145" s="1"/>
  <c r="L36" i="145"/>
  <c r="L39" i="145" s="1"/>
  <c r="W65" i="143"/>
  <c r="U37" i="145"/>
  <c r="U66" i="145" s="1"/>
  <c r="K36" i="145"/>
  <c r="P50" i="126"/>
  <c r="AB9" i="184"/>
  <c r="AB13" i="184" s="1"/>
  <c r="AB15" i="184" s="1"/>
  <c r="Y9" i="184"/>
  <c r="Y13" i="184" s="1"/>
  <c r="Y15" i="184" s="1"/>
  <c r="U9" i="184"/>
  <c r="U13" i="184" s="1"/>
  <c r="U15" i="184" s="1"/>
  <c r="S9" i="184"/>
  <c r="S13" i="184" s="1"/>
  <c r="S15" i="184" s="1"/>
  <c r="L9" i="184"/>
  <c r="L13" i="184" s="1"/>
  <c r="L15" i="184" s="1"/>
  <c r="I9" i="184"/>
  <c r="I13" i="184" s="1"/>
  <c r="I15" i="184" s="1"/>
  <c r="E9" i="184"/>
  <c r="E13" i="184" s="1"/>
  <c r="E15" i="184" s="1"/>
  <c r="AA9" i="184"/>
  <c r="AA13" i="184" s="1"/>
  <c r="AA15" i="184" s="1"/>
  <c r="M9" i="184"/>
  <c r="M13" i="184" s="1"/>
  <c r="M15" i="184" s="1"/>
  <c r="O9" i="184"/>
  <c r="O13" i="184" s="1"/>
  <c r="O15" i="184" s="1"/>
  <c r="AC9" i="184"/>
  <c r="AC13" i="184" s="1"/>
  <c r="AC15" i="184" s="1"/>
  <c r="H9" i="184"/>
  <c r="H13" i="184" s="1"/>
  <c r="H15" i="184" s="1"/>
  <c r="X9" i="184"/>
  <c r="X13" i="184" s="1"/>
  <c r="X15" i="184" s="1"/>
  <c r="P9" i="184"/>
  <c r="P13" i="184" s="1"/>
  <c r="P15" i="184" s="1"/>
  <c r="J9" i="184"/>
  <c r="J13" i="184" s="1"/>
  <c r="J15" i="184" s="1"/>
  <c r="R9" i="184"/>
  <c r="R13" i="184" s="1"/>
  <c r="R15" i="184" s="1"/>
  <c r="Z9" i="184"/>
  <c r="Z13" i="184" s="1"/>
  <c r="Z15" i="184" s="1"/>
  <c r="K9" i="184"/>
  <c r="K13" i="184" s="1"/>
  <c r="K15" i="184" s="1"/>
  <c r="N9" i="184"/>
  <c r="N13" i="184" s="1"/>
  <c r="N15" i="184" s="1"/>
  <c r="T9" i="184"/>
  <c r="T13" i="184" s="1"/>
  <c r="T15" i="184" s="1"/>
  <c r="AD9" i="184"/>
  <c r="AD13" i="184" s="1"/>
  <c r="AD15" i="184" s="1"/>
  <c r="F9" i="184"/>
  <c r="F13" i="184" s="1"/>
  <c r="F15" i="184" s="1"/>
  <c r="Q9" i="184"/>
  <c r="Q13" i="184" s="1"/>
  <c r="Q15" i="184" s="1"/>
  <c r="V9" i="184"/>
  <c r="V13" i="184" s="1"/>
  <c r="V15" i="184" s="1"/>
  <c r="G9" i="184"/>
  <c r="G13" i="184" s="1"/>
  <c r="G15" i="184" s="1"/>
  <c r="W9" i="184"/>
  <c r="W13" i="184" s="1"/>
  <c r="W15" i="184" s="1"/>
  <c r="E32" i="185"/>
  <c r="S32" i="185" s="1"/>
  <c r="S36" i="185" s="1"/>
  <c r="S38" i="185" s="1"/>
  <c r="E13" i="185"/>
  <c r="E15" i="185" s="1"/>
  <c r="E80" i="185"/>
  <c r="AD56" i="185"/>
  <c r="AD60" i="185" s="1"/>
  <c r="AD62" i="185" s="1"/>
  <c r="N56" i="185"/>
  <c r="N60" i="185" s="1"/>
  <c r="N62" i="185" s="1"/>
  <c r="AC56" i="185"/>
  <c r="AC60" i="185" s="1"/>
  <c r="AC62" i="185" s="1"/>
  <c r="M56" i="185"/>
  <c r="M60" i="185" s="1"/>
  <c r="M62" i="185" s="1"/>
  <c r="AB56" i="185"/>
  <c r="AB60" i="185" s="1"/>
  <c r="AB62" i="185" s="1"/>
  <c r="L56" i="185"/>
  <c r="L60" i="185" s="1"/>
  <c r="L62" i="185" s="1"/>
  <c r="X56" i="185"/>
  <c r="X60" i="185" s="1"/>
  <c r="X62" i="185" s="1"/>
  <c r="E60" i="185"/>
  <c r="E62" i="185" s="1"/>
  <c r="V56" i="185"/>
  <c r="V60" i="185" s="1"/>
  <c r="V62" i="185" s="1"/>
  <c r="W56" i="185"/>
  <c r="W60" i="185" s="1"/>
  <c r="W62" i="185" s="1"/>
  <c r="F56" i="185"/>
  <c r="F60" i="185" s="1"/>
  <c r="F62" i="185" s="1"/>
  <c r="G56" i="185"/>
  <c r="G60" i="185" s="1"/>
  <c r="G62" i="185" s="1"/>
  <c r="U56" i="185"/>
  <c r="U60" i="185" s="1"/>
  <c r="U62" i="185" s="1"/>
  <c r="AA56" i="185"/>
  <c r="AA60" i="185" s="1"/>
  <c r="AA62" i="185" s="1"/>
  <c r="T56" i="185"/>
  <c r="T60" i="185" s="1"/>
  <c r="T62" i="185" s="1"/>
  <c r="K56" i="185"/>
  <c r="K60" i="185" s="1"/>
  <c r="K62" i="185" s="1"/>
  <c r="S56" i="185"/>
  <c r="S60" i="185" s="1"/>
  <c r="S62" i="185" s="1"/>
  <c r="Z56" i="185"/>
  <c r="Z60" i="185" s="1"/>
  <c r="Z62" i="185" s="1"/>
  <c r="R56" i="185"/>
  <c r="R60" i="185" s="1"/>
  <c r="R62" i="185" s="1"/>
  <c r="J56" i="185"/>
  <c r="J60" i="185" s="1"/>
  <c r="J62" i="185" s="1"/>
  <c r="Q56" i="185"/>
  <c r="Q60" i="185" s="1"/>
  <c r="Q62" i="185" s="1"/>
  <c r="Y56" i="185"/>
  <c r="Y60" i="185" s="1"/>
  <c r="Y62" i="185" s="1"/>
  <c r="P56" i="185"/>
  <c r="P60" i="185" s="1"/>
  <c r="P62" i="185" s="1"/>
  <c r="I56" i="185"/>
  <c r="I60" i="185" s="1"/>
  <c r="I62" i="185" s="1"/>
  <c r="O56" i="185"/>
  <c r="O60" i="185" s="1"/>
  <c r="O62" i="185" s="1"/>
  <c r="H56" i="185"/>
  <c r="H60" i="185" s="1"/>
  <c r="H62" i="185" s="1"/>
  <c r="F136" i="184"/>
  <c r="K136" i="184"/>
  <c r="J136" i="184"/>
  <c r="I136" i="184"/>
  <c r="H136" i="184"/>
  <c r="G136" i="184"/>
  <c r="AC80" i="186"/>
  <c r="AC84" i="186" s="1"/>
  <c r="AC86" i="186" s="1"/>
  <c r="U80" i="186"/>
  <c r="U84" i="186" s="1"/>
  <c r="U86" i="186" s="1"/>
  <c r="M80" i="186"/>
  <c r="M84" i="186" s="1"/>
  <c r="M86" i="186" s="1"/>
  <c r="E84" i="186"/>
  <c r="E86" i="186" s="1"/>
  <c r="AB80" i="186"/>
  <c r="AB84" i="186" s="1"/>
  <c r="AB86" i="186" s="1"/>
  <c r="L80" i="186"/>
  <c r="L84" i="186" s="1"/>
  <c r="L86" i="186" s="1"/>
  <c r="AA80" i="186"/>
  <c r="AA84" i="186" s="1"/>
  <c r="AA86" i="186" s="1"/>
  <c r="K80" i="186"/>
  <c r="K84" i="186" s="1"/>
  <c r="K86" i="186" s="1"/>
  <c r="Z80" i="186"/>
  <c r="Z84" i="186" s="1"/>
  <c r="Z86" i="186" s="1"/>
  <c r="J80" i="186"/>
  <c r="J84" i="186" s="1"/>
  <c r="J86" i="186" s="1"/>
  <c r="T80" i="186"/>
  <c r="T84" i="186" s="1"/>
  <c r="T86" i="186" s="1"/>
  <c r="Y80" i="186"/>
  <c r="Y84" i="186" s="1"/>
  <c r="Y86" i="186" s="1"/>
  <c r="S80" i="186"/>
  <c r="S84" i="186" s="1"/>
  <c r="S86" i="186" s="1"/>
  <c r="I80" i="186"/>
  <c r="I84" i="186" s="1"/>
  <c r="I86" i="186" s="1"/>
  <c r="R80" i="186"/>
  <c r="R84" i="186" s="1"/>
  <c r="R86" i="186" s="1"/>
  <c r="X80" i="186"/>
  <c r="X84" i="186" s="1"/>
  <c r="X86" i="186" s="1"/>
  <c r="Q80" i="186"/>
  <c r="Q84" i="186" s="1"/>
  <c r="Q86" i="186" s="1"/>
  <c r="H80" i="186"/>
  <c r="H84" i="186" s="1"/>
  <c r="H86" i="186" s="1"/>
  <c r="P80" i="186"/>
  <c r="P84" i="186" s="1"/>
  <c r="P86" i="186" s="1"/>
  <c r="W80" i="186"/>
  <c r="W84" i="186" s="1"/>
  <c r="W86" i="186" s="1"/>
  <c r="O80" i="186"/>
  <c r="O84" i="186" s="1"/>
  <c r="O86" i="186" s="1"/>
  <c r="G80" i="186"/>
  <c r="G84" i="186" s="1"/>
  <c r="G86" i="186" s="1"/>
  <c r="AD80" i="186"/>
  <c r="AD84" i="186" s="1"/>
  <c r="AD86" i="186" s="1"/>
  <c r="V80" i="186"/>
  <c r="V84" i="186" s="1"/>
  <c r="V86" i="186" s="1"/>
  <c r="N80" i="186"/>
  <c r="N84" i="186" s="1"/>
  <c r="N86" i="186" s="1"/>
  <c r="F80" i="186"/>
  <c r="F84" i="186" s="1"/>
  <c r="F86" i="186" s="1"/>
  <c r="D70" i="186"/>
  <c r="D68" i="186"/>
  <c r="D69" i="186"/>
  <c r="E32" i="186"/>
  <c r="E13" i="186"/>
  <c r="E15" i="186" s="1"/>
  <c r="S33" i="184"/>
  <c r="U33" i="184"/>
  <c r="E33" i="184"/>
  <c r="AA33" i="184"/>
  <c r="AB33" i="184"/>
  <c r="Y33" i="184"/>
  <c r="V33" i="184"/>
  <c r="K33" i="184"/>
  <c r="Z33" i="184"/>
  <c r="P33" i="184"/>
  <c r="G33" i="184"/>
  <c r="W33" i="184"/>
  <c r="I33" i="184"/>
  <c r="N33" i="184"/>
  <c r="L33" i="184"/>
  <c r="AD33" i="184"/>
  <c r="R33" i="184"/>
  <c r="M33" i="184"/>
  <c r="AC33" i="184"/>
  <c r="H33" i="184"/>
  <c r="O33" i="184"/>
  <c r="T33" i="184"/>
  <c r="X33" i="184"/>
  <c r="Q33" i="184"/>
  <c r="F33" i="184"/>
  <c r="J33" i="184"/>
  <c r="H112" i="169"/>
  <c r="H114" i="169" s="1"/>
  <c r="G112" i="169"/>
  <c r="G114" i="169" s="1"/>
  <c r="J112" i="169"/>
  <c r="J114" i="169" s="1"/>
  <c r="I112" i="169"/>
  <c r="I114" i="169" s="1"/>
  <c r="D94" i="183"/>
  <c r="D93" i="183"/>
  <c r="D92" i="183"/>
  <c r="F62" i="181"/>
  <c r="F64" i="181" s="1"/>
  <c r="L132" i="181"/>
  <c r="L137" i="181" s="1"/>
  <c r="L139" i="181" s="1"/>
  <c r="T132" i="181"/>
  <c r="T137" i="181" s="1"/>
  <c r="T139" i="181" s="1"/>
  <c r="Y132" i="181"/>
  <c r="Y137" i="181" s="1"/>
  <c r="Y139" i="181" s="1"/>
  <c r="AA132" i="181"/>
  <c r="AA137" i="181" s="1"/>
  <c r="AA139" i="181" s="1"/>
  <c r="V132" i="181"/>
  <c r="V137" i="181" s="1"/>
  <c r="V139" i="181" s="1"/>
  <c r="K132" i="181"/>
  <c r="F132" i="181"/>
  <c r="Z132" i="181"/>
  <c r="Z137" i="181" s="1"/>
  <c r="Z139" i="181" s="1"/>
  <c r="U132" i="181"/>
  <c r="U137" i="181" s="1"/>
  <c r="U139" i="181" s="1"/>
  <c r="J132" i="181"/>
  <c r="S132" i="181"/>
  <c r="S137" i="181" s="1"/>
  <c r="S139" i="181" s="1"/>
  <c r="I132" i="181"/>
  <c r="R132" i="181"/>
  <c r="R137" i="181" s="1"/>
  <c r="R139" i="181" s="1"/>
  <c r="X132" i="181"/>
  <c r="X137" i="181" s="1"/>
  <c r="X139" i="181" s="1"/>
  <c r="AB132" i="181"/>
  <c r="AB137" i="181" s="1"/>
  <c r="AB139" i="181" s="1"/>
  <c r="Q132" i="181"/>
  <c r="Q137" i="181" s="1"/>
  <c r="Q139" i="181" s="1"/>
  <c r="H132" i="181"/>
  <c r="P132" i="181"/>
  <c r="P137" i="181" s="1"/>
  <c r="P139" i="181" s="1"/>
  <c r="W132" i="181"/>
  <c r="W137" i="181" s="1"/>
  <c r="W139" i="181" s="1"/>
  <c r="O132" i="181"/>
  <c r="O137" i="181" s="1"/>
  <c r="O139" i="181" s="1"/>
  <c r="G132" i="181"/>
  <c r="AD132" i="181"/>
  <c r="AD137" i="181" s="1"/>
  <c r="AD139" i="181" s="1"/>
  <c r="M132" i="181"/>
  <c r="M137" i="181" s="1"/>
  <c r="M139" i="181" s="1"/>
  <c r="N132" i="181"/>
  <c r="N137" i="181" s="1"/>
  <c r="N139" i="181" s="1"/>
  <c r="AC132" i="181"/>
  <c r="AC137" i="181" s="1"/>
  <c r="AC139" i="181" s="1"/>
  <c r="D44" i="183"/>
  <c r="D46" i="183"/>
  <c r="D45" i="183"/>
  <c r="D47" i="181"/>
  <c r="D45" i="181"/>
  <c r="D46" i="181"/>
  <c r="E111" i="181"/>
  <c r="E87" i="181"/>
  <c r="E89" i="181" s="1"/>
  <c r="E62" i="181"/>
  <c r="E64" i="181" s="1"/>
  <c r="E32" i="179"/>
  <c r="E13" i="179"/>
  <c r="E15" i="179" s="1"/>
  <c r="AA9" i="178"/>
  <c r="W9" i="178"/>
  <c r="U9" i="178"/>
  <c r="R9" i="178"/>
  <c r="O9" i="178"/>
  <c r="K9" i="178"/>
  <c r="G9" i="178"/>
  <c r="E9" i="178"/>
  <c r="Z9" i="178"/>
  <c r="Q9" i="178"/>
  <c r="S9" i="178"/>
  <c r="H9" i="178"/>
  <c r="I9" i="178"/>
  <c r="J9" i="178"/>
  <c r="F9" i="178"/>
  <c r="X9" i="178"/>
  <c r="Y9" i="178"/>
  <c r="P9" i="178"/>
  <c r="V9" i="178"/>
  <c r="N9" i="178"/>
  <c r="AD9" i="178"/>
  <c r="L9" i="178"/>
  <c r="M9" i="178"/>
  <c r="T9" i="178"/>
  <c r="AB9" i="178"/>
  <c r="AC9" i="178"/>
  <c r="E56" i="179"/>
  <c r="C57" i="176"/>
  <c r="C56" i="176"/>
  <c r="E56" i="176" s="1"/>
  <c r="AC57" i="177"/>
  <c r="AC61" i="177" s="1"/>
  <c r="AC63" i="177" s="1"/>
  <c r="N57" i="177"/>
  <c r="N61" i="177" s="1"/>
  <c r="N63" i="177" s="1"/>
  <c r="K57" i="177"/>
  <c r="K61" i="177" s="1"/>
  <c r="K63" i="177" s="1"/>
  <c r="J57" i="177"/>
  <c r="J61" i="177" s="1"/>
  <c r="J63" i="177" s="1"/>
  <c r="H57" i="177"/>
  <c r="H61" i="177" s="1"/>
  <c r="H63" i="177" s="1"/>
  <c r="E82" i="177"/>
  <c r="AD57" i="177"/>
  <c r="AD61" i="177" s="1"/>
  <c r="AD63" i="177" s="1"/>
  <c r="Z57" i="177"/>
  <c r="Z61" i="177" s="1"/>
  <c r="Z63" i="177" s="1"/>
  <c r="Y57" i="177"/>
  <c r="Y61" i="177" s="1"/>
  <c r="Y63" i="177" s="1"/>
  <c r="X57" i="177"/>
  <c r="X61" i="177" s="1"/>
  <c r="X63" i="177" s="1"/>
  <c r="V57" i="177"/>
  <c r="V61" i="177" s="1"/>
  <c r="V63" i="177" s="1"/>
  <c r="O57" i="177"/>
  <c r="O61" i="177" s="1"/>
  <c r="O63" i="177" s="1"/>
  <c r="S57" i="177"/>
  <c r="S61" i="177" s="1"/>
  <c r="S63" i="177" s="1"/>
  <c r="L57" i="177"/>
  <c r="L61" i="177" s="1"/>
  <c r="L63" i="177" s="1"/>
  <c r="AB57" i="177"/>
  <c r="AB61" i="177" s="1"/>
  <c r="AB63" i="177" s="1"/>
  <c r="T57" i="177"/>
  <c r="T61" i="177" s="1"/>
  <c r="T63" i="177" s="1"/>
  <c r="U57" i="177"/>
  <c r="U61" i="177" s="1"/>
  <c r="U63" i="177" s="1"/>
  <c r="F57" i="177"/>
  <c r="F61" i="177" s="1"/>
  <c r="F63" i="177" s="1"/>
  <c r="I57" i="177"/>
  <c r="I61" i="177" s="1"/>
  <c r="I63" i="177" s="1"/>
  <c r="P57" i="177"/>
  <c r="P61" i="177" s="1"/>
  <c r="P63" i="177" s="1"/>
  <c r="E61" i="177"/>
  <c r="E63" i="177" s="1"/>
  <c r="AA57" i="177"/>
  <c r="AA61" i="177" s="1"/>
  <c r="AA63" i="177" s="1"/>
  <c r="Q57" i="177"/>
  <c r="Q61" i="177" s="1"/>
  <c r="Q63" i="177" s="1"/>
  <c r="M57" i="177"/>
  <c r="M61" i="177" s="1"/>
  <c r="M63" i="177" s="1"/>
  <c r="G57" i="177"/>
  <c r="G61" i="177" s="1"/>
  <c r="G63" i="177" s="1"/>
  <c r="W57" i="177"/>
  <c r="W61" i="177" s="1"/>
  <c r="W63" i="177" s="1"/>
  <c r="R57" i="177"/>
  <c r="R61" i="177" s="1"/>
  <c r="R63" i="177" s="1"/>
  <c r="C33" i="175"/>
  <c r="W9" i="177"/>
  <c r="W13" i="177" s="1"/>
  <c r="W15" i="177" s="1"/>
  <c r="S9" i="177"/>
  <c r="S13" i="177" s="1"/>
  <c r="S15" i="177" s="1"/>
  <c r="R9" i="177"/>
  <c r="R13" i="177" s="1"/>
  <c r="R15" i="177" s="1"/>
  <c r="H9" i="177"/>
  <c r="H13" i="177" s="1"/>
  <c r="H15" i="177" s="1"/>
  <c r="G9" i="177"/>
  <c r="G13" i="177" s="1"/>
  <c r="G15" i="177" s="1"/>
  <c r="V9" i="177"/>
  <c r="V13" i="177" s="1"/>
  <c r="V15" i="177" s="1"/>
  <c r="X9" i="177"/>
  <c r="X13" i="177" s="1"/>
  <c r="X15" i="177" s="1"/>
  <c r="J9" i="177"/>
  <c r="J13" i="177" s="1"/>
  <c r="J15" i="177" s="1"/>
  <c r="Z9" i="177"/>
  <c r="Z13" i="177" s="1"/>
  <c r="Z15" i="177" s="1"/>
  <c r="P9" i="177"/>
  <c r="P13" i="177" s="1"/>
  <c r="P15" i="177" s="1"/>
  <c r="Q9" i="177"/>
  <c r="Q13" i="177" s="1"/>
  <c r="Q15" i="177" s="1"/>
  <c r="K9" i="177"/>
  <c r="K13" i="177" s="1"/>
  <c r="K15" i="177" s="1"/>
  <c r="AA9" i="177"/>
  <c r="AA13" i="177" s="1"/>
  <c r="AA15" i="177" s="1"/>
  <c r="L9" i="177"/>
  <c r="L13" i="177" s="1"/>
  <c r="L15" i="177" s="1"/>
  <c r="E9" i="177"/>
  <c r="F9" i="177"/>
  <c r="F13" i="177" s="1"/>
  <c r="F15" i="177" s="1"/>
  <c r="AB9" i="177"/>
  <c r="AB13" i="177" s="1"/>
  <c r="AB15" i="177" s="1"/>
  <c r="U9" i="177"/>
  <c r="U13" i="177" s="1"/>
  <c r="U15" i="177" s="1"/>
  <c r="N9" i="177"/>
  <c r="N13" i="177" s="1"/>
  <c r="N15" i="177" s="1"/>
  <c r="O9" i="177"/>
  <c r="O13" i="177" s="1"/>
  <c r="O15" i="177" s="1"/>
  <c r="M9" i="177"/>
  <c r="M13" i="177" s="1"/>
  <c r="M15" i="177" s="1"/>
  <c r="AD9" i="177"/>
  <c r="AD13" i="177" s="1"/>
  <c r="AD15" i="177" s="1"/>
  <c r="I9" i="177"/>
  <c r="I13" i="177" s="1"/>
  <c r="I15" i="177" s="1"/>
  <c r="AC9" i="177"/>
  <c r="AC13" i="177" s="1"/>
  <c r="AC15" i="177" s="1"/>
  <c r="Y9" i="177"/>
  <c r="Y13" i="177" s="1"/>
  <c r="Y15" i="177" s="1"/>
  <c r="T9" i="177"/>
  <c r="T13" i="177" s="1"/>
  <c r="T15" i="177" s="1"/>
  <c r="G48" i="123"/>
  <c r="I136" i="172"/>
  <c r="H136" i="172"/>
  <c r="G136" i="172"/>
  <c r="F136" i="172"/>
  <c r="K136" i="172"/>
  <c r="J136" i="172"/>
  <c r="AB58" i="172"/>
  <c r="AB62" i="172" s="1"/>
  <c r="AB64" i="172" s="1"/>
  <c r="AB13" i="172"/>
  <c r="AB15" i="172" s="1"/>
  <c r="S58" i="172"/>
  <c r="S62" i="172" s="1"/>
  <c r="S64" i="172" s="1"/>
  <c r="S13" i="172"/>
  <c r="S15" i="172" s="1"/>
  <c r="L58" i="172"/>
  <c r="L62" i="172" s="1"/>
  <c r="L64" i="172" s="1"/>
  <c r="L13" i="172"/>
  <c r="L15" i="172" s="1"/>
  <c r="G58" i="172"/>
  <c r="G62" i="172" s="1"/>
  <c r="G64" i="172" s="1"/>
  <c r="G13" i="172"/>
  <c r="G15" i="172" s="1"/>
  <c r="Z58" i="172"/>
  <c r="Z62" i="172" s="1"/>
  <c r="Z64" i="172" s="1"/>
  <c r="Z13" i="172"/>
  <c r="Z15" i="172" s="1"/>
  <c r="J58" i="172"/>
  <c r="J62" i="172" s="1"/>
  <c r="J64" i="172" s="1"/>
  <c r="J13" i="172"/>
  <c r="J15" i="172" s="1"/>
  <c r="U58" i="172"/>
  <c r="U62" i="172" s="1"/>
  <c r="U64" i="172" s="1"/>
  <c r="U13" i="172"/>
  <c r="U15" i="172" s="1"/>
  <c r="R58" i="172"/>
  <c r="R62" i="172" s="1"/>
  <c r="R64" i="172" s="1"/>
  <c r="R13" i="172"/>
  <c r="R15" i="172" s="1"/>
  <c r="O58" i="172"/>
  <c r="O62" i="172" s="1"/>
  <c r="O64" i="172" s="1"/>
  <c r="O13" i="172"/>
  <c r="O15" i="172" s="1"/>
  <c r="Q58" i="172"/>
  <c r="Q62" i="172" s="1"/>
  <c r="Q64" i="172" s="1"/>
  <c r="Q13" i="172"/>
  <c r="Q15" i="172" s="1"/>
  <c r="AC58" i="172"/>
  <c r="AC62" i="172" s="1"/>
  <c r="AC64" i="172" s="1"/>
  <c r="AC13" i="172"/>
  <c r="AC15" i="172" s="1"/>
  <c r="V58" i="172"/>
  <c r="V62" i="172" s="1"/>
  <c r="V64" i="172" s="1"/>
  <c r="V13" i="172"/>
  <c r="V15" i="172" s="1"/>
  <c r="E58" i="172"/>
  <c r="E13" i="172"/>
  <c r="E15" i="172" s="1"/>
  <c r="X58" i="172"/>
  <c r="X62" i="172" s="1"/>
  <c r="X64" i="172" s="1"/>
  <c r="X13" i="172"/>
  <c r="X15" i="172" s="1"/>
  <c r="M58" i="172"/>
  <c r="M62" i="172" s="1"/>
  <c r="M64" i="172" s="1"/>
  <c r="M13" i="172"/>
  <c r="M15" i="172" s="1"/>
  <c r="Y58" i="172"/>
  <c r="Y62" i="172" s="1"/>
  <c r="Y64" i="172" s="1"/>
  <c r="Y13" i="172"/>
  <c r="Y15" i="172" s="1"/>
  <c r="AA58" i="172"/>
  <c r="AA62" i="172" s="1"/>
  <c r="AA64" i="172" s="1"/>
  <c r="AA13" i="172"/>
  <c r="AA15" i="172" s="1"/>
  <c r="W58" i="172"/>
  <c r="W62" i="172" s="1"/>
  <c r="W64" i="172" s="1"/>
  <c r="W13" i="172"/>
  <c r="W15" i="172" s="1"/>
  <c r="K58" i="172"/>
  <c r="K62" i="172" s="1"/>
  <c r="K64" i="172" s="1"/>
  <c r="K13" i="172"/>
  <c r="K15" i="172" s="1"/>
  <c r="F58" i="172"/>
  <c r="F13" i="172"/>
  <c r="F15" i="172" s="1"/>
  <c r="T58" i="172"/>
  <c r="T62" i="172" s="1"/>
  <c r="T64" i="172" s="1"/>
  <c r="T13" i="172"/>
  <c r="T15" i="172" s="1"/>
  <c r="H58" i="172"/>
  <c r="H62" i="172" s="1"/>
  <c r="H64" i="172" s="1"/>
  <c r="H13" i="172"/>
  <c r="H15" i="172" s="1"/>
  <c r="AD58" i="172"/>
  <c r="AD62" i="172" s="1"/>
  <c r="AD64" i="172" s="1"/>
  <c r="AD13" i="172"/>
  <c r="AD15" i="172" s="1"/>
  <c r="I58" i="172"/>
  <c r="I62" i="172" s="1"/>
  <c r="I64" i="172" s="1"/>
  <c r="I13" i="172"/>
  <c r="I15" i="172" s="1"/>
  <c r="N58" i="172"/>
  <c r="N62" i="172" s="1"/>
  <c r="N64" i="172" s="1"/>
  <c r="N13" i="172"/>
  <c r="N15" i="172" s="1"/>
  <c r="P58" i="172"/>
  <c r="P62" i="172" s="1"/>
  <c r="P64" i="172" s="1"/>
  <c r="P13" i="172"/>
  <c r="P15" i="172" s="1"/>
  <c r="E13" i="174"/>
  <c r="E15" i="174" s="1"/>
  <c r="Z35" i="144"/>
  <c r="W34" i="144"/>
  <c r="AB34" i="144"/>
  <c r="U35" i="144"/>
  <c r="K136" i="169"/>
  <c r="H136" i="169"/>
  <c r="J136" i="169"/>
  <c r="I136" i="169"/>
  <c r="G136" i="169"/>
  <c r="E137" i="169"/>
  <c r="E139" i="169" s="1"/>
  <c r="F136" i="169"/>
  <c r="AB84" i="169"/>
  <c r="AB87" i="169" s="1"/>
  <c r="AB89" i="169" s="1"/>
  <c r="R84" i="169"/>
  <c r="R87" i="169" s="1"/>
  <c r="R89" i="169" s="1"/>
  <c r="L84" i="169"/>
  <c r="L87" i="169" s="1"/>
  <c r="L89" i="169" s="1"/>
  <c r="Q84" i="169"/>
  <c r="Q87" i="169" s="1"/>
  <c r="Q89" i="169" s="1"/>
  <c r="AA84" i="169"/>
  <c r="AA87" i="169" s="1"/>
  <c r="AA89" i="169" s="1"/>
  <c r="P84" i="169"/>
  <c r="P87" i="169" s="1"/>
  <c r="P89" i="169" s="1"/>
  <c r="K84" i="169"/>
  <c r="K87" i="169" s="1"/>
  <c r="K89" i="169" s="1"/>
  <c r="O84" i="169"/>
  <c r="O87" i="169" s="1"/>
  <c r="O89" i="169" s="1"/>
  <c r="Z84" i="169"/>
  <c r="Z87" i="169" s="1"/>
  <c r="Z89" i="169" s="1"/>
  <c r="AD84" i="169"/>
  <c r="AD87" i="169" s="1"/>
  <c r="AD89" i="169" s="1"/>
  <c r="J84" i="169"/>
  <c r="J87" i="169" s="1"/>
  <c r="J89" i="169" s="1"/>
  <c r="N84" i="169"/>
  <c r="N87" i="169" s="1"/>
  <c r="N89" i="169" s="1"/>
  <c r="Y84" i="169"/>
  <c r="Y87" i="169" s="1"/>
  <c r="Y89" i="169" s="1"/>
  <c r="AC84" i="169"/>
  <c r="AC87" i="169" s="1"/>
  <c r="AC89" i="169" s="1"/>
  <c r="I84" i="169"/>
  <c r="I87" i="169" s="1"/>
  <c r="I89" i="169" s="1"/>
  <c r="M84" i="169"/>
  <c r="M87" i="169" s="1"/>
  <c r="M89" i="169" s="1"/>
  <c r="X84" i="169"/>
  <c r="X87" i="169" s="1"/>
  <c r="X89" i="169" s="1"/>
  <c r="H84" i="169"/>
  <c r="H87" i="169" s="1"/>
  <c r="H89" i="169" s="1"/>
  <c r="W84" i="169"/>
  <c r="W87" i="169" s="1"/>
  <c r="W89" i="169" s="1"/>
  <c r="S84" i="169"/>
  <c r="S87" i="169" s="1"/>
  <c r="S89" i="169" s="1"/>
  <c r="G84" i="169"/>
  <c r="G87" i="169" s="1"/>
  <c r="G89" i="169" s="1"/>
  <c r="V84" i="169"/>
  <c r="V87" i="169" s="1"/>
  <c r="V89" i="169" s="1"/>
  <c r="U84" i="169"/>
  <c r="U87" i="169" s="1"/>
  <c r="U89" i="169" s="1"/>
  <c r="T84" i="169"/>
  <c r="T87" i="169" s="1"/>
  <c r="T89" i="169" s="1"/>
  <c r="F87" i="169"/>
  <c r="F89" i="169" s="1"/>
  <c r="D94" i="171"/>
  <c r="D95" i="171"/>
  <c r="D96" i="171"/>
  <c r="D70" i="169"/>
  <c r="D72" i="169"/>
  <c r="D71" i="169"/>
  <c r="F112" i="169"/>
  <c r="F114" i="169" s="1"/>
  <c r="D46" i="171"/>
  <c r="D44" i="171"/>
  <c r="D45" i="171"/>
  <c r="R34" i="144"/>
  <c r="J37" i="145"/>
  <c r="J66" i="145" s="1"/>
  <c r="N37" i="145"/>
  <c r="N66" i="145" s="1"/>
  <c r="T34" i="144"/>
  <c r="Y37" i="145"/>
  <c r="Y66" i="145" s="1"/>
  <c r="AC37" i="145"/>
  <c r="AC66" i="145" s="1"/>
  <c r="G37" i="145"/>
  <c r="G66" i="145" s="1"/>
  <c r="K37" i="145"/>
  <c r="K66" i="145" s="1"/>
  <c r="S37" i="145"/>
  <c r="S66" i="145" s="1"/>
  <c r="AC36" i="145"/>
  <c r="AC65" i="145" s="1"/>
  <c r="AA10" i="144"/>
  <c r="L10" i="144"/>
  <c r="Q10" i="144"/>
  <c r="P37" i="145"/>
  <c r="P66" i="145" s="1"/>
  <c r="F37" i="145"/>
  <c r="F66" i="145" s="1"/>
  <c r="F123" i="145" s="1"/>
  <c r="F152" i="145" s="1"/>
  <c r="J10" i="144"/>
  <c r="R6" i="156"/>
  <c r="R10" i="156" s="1"/>
  <c r="D94" i="168"/>
  <c r="D96" i="168"/>
  <c r="D95" i="168"/>
  <c r="D92" i="167"/>
  <c r="D94" i="167"/>
  <c r="D93" i="167"/>
  <c r="AA58" i="166"/>
  <c r="AA62" i="166" s="1"/>
  <c r="AA64" i="166" s="1"/>
  <c r="AA37" i="166"/>
  <c r="AA39" i="166" s="1"/>
  <c r="L58" i="166"/>
  <c r="L62" i="166" s="1"/>
  <c r="L64" i="166" s="1"/>
  <c r="L37" i="166"/>
  <c r="L39" i="166" s="1"/>
  <c r="AB58" i="166"/>
  <c r="AB62" i="166" s="1"/>
  <c r="AB64" i="166" s="1"/>
  <c r="AB37" i="166"/>
  <c r="AB39" i="166" s="1"/>
  <c r="E37" i="166"/>
  <c r="E39" i="166" s="1"/>
  <c r="E58" i="166"/>
  <c r="M58" i="166"/>
  <c r="M62" i="166" s="1"/>
  <c r="M64" i="166" s="1"/>
  <c r="M37" i="166"/>
  <c r="M39" i="166" s="1"/>
  <c r="W58" i="166"/>
  <c r="W62" i="166" s="1"/>
  <c r="W64" i="166" s="1"/>
  <c r="W37" i="166"/>
  <c r="W39" i="166" s="1"/>
  <c r="U58" i="166"/>
  <c r="U62" i="166" s="1"/>
  <c r="U64" i="166" s="1"/>
  <c r="U37" i="166"/>
  <c r="U39" i="166" s="1"/>
  <c r="H58" i="166"/>
  <c r="H62" i="166" s="1"/>
  <c r="H64" i="166" s="1"/>
  <c r="H37" i="166"/>
  <c r="H39" i="166" s="1"/>
  <c r="AC58" i="166"/>
  <c r="AC62" i="166" s="1"/>
  <c r="AC64" i="166" s="1"/>
  <c r="AC37" i="166"/>
  <c r="AC39" i="166" s="1"/>
  <c r="Q58" i="166"/>
  <c r="Q62" i="166" s="1"/>
  <c r="Q64" i="166" s="1"/>
  <c r="Q37" i="166"/>
  <c r="Q39" i="166" s="1"/>
  <c r="F58" i="166"/>
  <c r="F83" i="166" s="1"/>
  <c r="F37" i="166"/>
  <c r="F39" i="166" s="1"/>
  <c r="X58" i="166"/>
  <c r="X62" i="166" s="1"/>
  <c r="X64" i="166" s="1"/>
  <c r="X37" i="166"/>
  <c r="X39" i="166" s="1"/>
  <c r="N58" i="166"/>
  <c r="N62" i="166" s="1"/>
  <c r="N64" i="166" s="1"/>
  <c r="N37" i="166"/>
  <c r="N39" i="166" s="1"/>
  <c r="R58" i="166"/>
  <c r="R62" i="166" s="1"/>
  <c r="R64" i="166" s="1"/>
  <c r="R37" i="166"/>
  <c r="R39" i="166" s="1"/>
  <c r="V58" i="166"/>
  <c r="V62" i="166" s="1"/>
  <c r="V64" i="166" s="1"/>
  <c r="V37" i="166"/>
  <c r="V39" i="166" s="1"/>
  <c r="D23" i="168"/>
  <c r="D21" i="168"/>
  <c r="D22" i="168"/>
  <c r="I58" i="166"/>
  <c r="I62" i="166" s="1"/>
  <c r="I64" i="166" s="1"/>
  <c r="I37" i="166"/>
  <c r="I39" i="166" s="1"/>
  <c r="AD58" i="166"/>
  <c r="AD62" i="166" s="1"/>
  <c r="AD64" i="166" s="1"/>
  <c r="AD37" i="166"/>
  <c r="AD39" i="166" s="1"/>
  <c r="U32" i="168"/>
  <c r="U36" i="168" s="1"/>
  <c r="U38" i="168" s="1"/>
  <c r="S32" i="168"/>
  <c r="S36" i="168" s="1"/>
  <c r="S38" i="168" s="1"/>
  <c r="R32" i="168"/>
  <c r="R36" i="168" s="1"/>
  <c r="R38" i="168" s="1"/>
  <c r="Q32" i="168"/>
  <c r="Q36" i="168" s="1"/>
  <c r="Q38" i="168" s="1"/>
  <c r="N32" i="168"/>
  <c r="N36" i="168" s="1"/>
  <c r="N38" i="168" s="1"/>
  <c r="AC32" i="168"/>
  <c r="AC36" i="168" s="1"/>
  <c r="AC38" i="168" s="1"/>
  <c r="AB32" i="168"/>
  <c r="AB36" i="168" s="1"/>
  <c r="AB38" i="168" s="1"/>
  <c r="L32" i="168"/>
  <c r="L36" i="168" s="1"/>
  <c r="L38" i="168" s="1"/>
  <c r="AA32" i="168"/>
  <c r="AA36" i="168" s="1"/>
  <c r="AA38" i="168" s="1"/>
  <c r="K32" i="168"/>
  <c r="K36" i="168" s="1"/>
  <c r="K38" i="168" s="1"/>
  <c r="Z32" i="168"/>
  <c r="Z36" i="168" s="1"/>
  <c r="Z38" i="168" s="1"/>
  <c r="J32" i="168"/>
  <c r="J36" i="168" s="1"/>
  <c r="J38" i="168" s="1"/>
  <c r="Y32" i="168"/>
  <c r="Y36" i="168" s="1"/>
  <c r="Y38" i="168" s="1"/>
  <c r="X32" i="168"/>
  <c r="X36" i="168" s="1"/>
  <c r="X38" i="168" s="1"/>
  <c r="F32" i="168"/>
  <c r="F36" i="168" s="1"/>
  <c r="F38" i="168" s="1"/>
  <c r="AD32" i="168"/>
  <c r="AD36" i="168" s="1"/>
  <c r="AD38" i="168" s="1"/>
  <c r="G32" i="168"/>
  <c r="G36" i="168" s="1"/>
  <c r="G38" i="168" s="1"/>
  <c r="O32" i="168"/>
  <c r="O36" i="168" s="1"/>
  <c r="O38" i="168" s="1"/>
  <c r="W32" i="168"/>
  <c r="W36" i="168" s="1"/>
  <c r="W38" i="168" s="1"/>
  <c r="H32" i="168"/>
  <c r="H36" i="168" s="1"/>
  <c r="H38" i="168" s="1"/>
  <c r="I32" i="168"/>
  <c r="I36" i="168" s="1"/>
  <c r="I38" i="168" s="1"/>
  <c r="P32" i="168"/>
  <c r="P36" i="168" s="1"/>
  <c r="P38" i="168" s="1"/>
  <c r="V32" i="168"/>
  <c r="V36" i="168" s="1"/>
  <c r="V38" i="168" s="1"/>
  <c r="T32" i="168"/>
  <c r="T36" i="168" s="1"/>
  <c r="T38" i="168" s="1"/>
  <c r="E36" i="168"/>
  <c r="E38" i="168" s="1"/>
  <c r="S58" i="166"/>
  <c r="S62" i="166" s="1"/>
  <c r="S64" i="166" s="1"/>
  <c r="S37" i="166"/>
  <c r="S39" i="166" s="1"/>
  <c r="G58" i="166"/>
  <c r="G62" i="166" s="1"/>
  <c r="G64" i="166" s="1"/>
  <c r="G37" i="166"/>
  <c r="G39" i="166" s="1"/>
  <c r="M32" i="168"/>
  <c r="M36" i="168" s="1"/>
  <c r="M38" i="168" s="1"/>
  <c r="Y58" i="166"/>
  <c r="Y62" i="166" s="1"/>
  <c r="Y64" i="166" s="1"/>
  <c r="Y37" i="166"/>
  <c r="Y39" i="166" s="1"/>
  <c r="O58" i="166"/>
  <c r="O62" i="166" s="1"/>
  <c r="O64" i="166" s="1"/>
  <c r="O37" i="166"/>
  <c r="O39" i="166" s="1"/>
  <c r="J58" i="166"/>
  <c r="J62" i="166" s="1"/>
  <c r="J64" i="166" s="1"/>
  <c r="J37" i="166"/>
  <c r="J39" i="166" s="1"/>
  <c r="P58" i="166"/>
  <c r="P62" i="166" s="1"/>
  <c r="P64" i="166" s="1"/>
  <c r="P37" i="166"/>
  <c r="P39" i="166" s="1"/>
  <c r="Z58" i="166"/>
  <c r="Z62" i="166" s="1"/>
  <c r="Z64" i="166" s="1"/>
  <c r="Z37" i="166"/>
  <c r="Z39" i="166" s="1"/>
  <c r="T58" i="166"/>
  <c r="T62" i="166" s="1"/>
  <c r="T64" i="166" s="1"/>
  <c r="T37" i="166"/>
  <c r="T39" i="166" s="1"/>
  <c r="K58" i="166"/>
  <c r="K62" i="166" s="1"/>
  <c r="K64" i="166" s="1"/>
  <c r="K37" i="166"/>
  <c r="K39" i="166" s="1"/>
  <c r="AD134" i="166"/>
  <c r="AA134" i="166"/>
  <c r="K134" i="166"/>
  <c r="Z134" i="166"/>
  <c r="J134" i="166"/>
  <c r="Y134" i="166"/>
  <c r="I134" i="166"/>
  <c r="X134" i="166"/>
  <c r="H134" i="166"/>
  <c r="W134" i="166"/>
  <c r="G134" i="166"/>
  <c r="V134" i="166"/>
  <c r="P134" i="166"/>
  <c r="O134" i="166"/>
  <c r="Q134" i="166"/>
  <c r="L134" i="166"/>
  <c r="R134" i="166"/>
  <c r="T134" i="166"/>
  <c r="AC134" i="166"/>
  <c r="U134" i="166"/>
  <c r="N134" i="166"/>
  <c r="M134" i="166"/>
  <c r="AB134" i="166"/>
  <c r="S134" i="166"/>
  <c r="AD84" i="163"/>
  <c r="O84" i="163"/>
  <c r="AC84" i="163"/>
  <c r="AB84" i="163"/>
  <c r="Q84" i="163"/>
  <c r="R84" i="163"/>
  <c r="L84" i="163"/>
  <c r="S84" i="163"/>
  <c r="N84" i="163"/>
  <c r="P84" i="163"/>
  <c r="G84" i="163"/>
  <c r="J84" i="163"/>
  <c r="K84" i="163"/>
  <c r="X84" i="163"/>
  <c r="W84" i="163"/>
  <c r="Y84" i="163"/>
  <c r="V84" i="163"/>
  <c r="T84" i="163"/>
  <c r="Z84" i="163"/>
  <c r="U84" i="163"/>
  <c r="H84" i="163"/>
  <c r="D45" i="165"/>
  <c r="D46" i="165"/>
  <c r="P108" i="163"/>
  <c r="AB108" i="163"/>
  <c r="AA108" i="163"/>
  <c r="N108" i="163"/>
  <c r="Z108" i="163"/>
  <c r="W108" i="163"/>
  <c r="S108" i="163"/>
  <c r="AD108" i="163"/>
  <c r="U108" i="163"/>
  <c r="T108" i="163"/>
  <c r="F108" i="163"/>
  <c r="G108" i="163"/>
  <c r="M108" i="163"/>
  <c r="X108" i="163"/>
  <c r="O108" i="163"/>
  <c r="K108" i="163"/>
  <c r="I108" i="163"/>
  <c r="L108" i="163"/>
  <c r="H108" i="163"/>
  <c r="V108" i="163"/>
  <c r="R108" i="163"/>
  <c r="J108" i="163"/>
  <c r="AC108" i="163"/>
  <c r="Y108" i="163"/>
  <c r="Q108" i="163"/>
  <c r="M57" i="163"/>
  <c r="M62" i="163" s="1"/>
  <c r="M64" i="163" s="1"/>
  <c r="M37" i="163"/>
  <c r="M39" i="163" s="1"/>
  <c r="N57" i="163"/>
  <c r="N62" i="163" s="1"/>
  <c r="N64" i="163" s="1"/>
  <c r="N37" i="163"/>
  <c r="N39" i="163" s="1"/>
  <c r="S57" i="163"/>
  <c r="S62" i="163" s="1"/>
  <c r="S64" i="163" s="1"/>
  <c r="S37" i="163"/>
  <c r="S39" i="163" s="1"/>
  <c r="AD57" i="163"/>
  <c r="AD62" i="163" s="1"/>
  <c r="AD64" i="163" s="1"/>
  <c r="AD37" i="163"/>
  <c r="AD39" i="163" s="1"/>
  <c r="P57" i="163"/>
  <c r="P62" i="163" s="1"/>
  <c r="P64" i="163" s="1"/>
  <c r="P37" i="163"/>
  <c r="P39" i="163" s="1"/>
  <c r="T57" i="163"/>
  <c r="T62" i="163" s="1"/>
  <c r="T64" i="163" s="1"/>
  <c r="T37" i="163"/>
  <c r="T39" i="163" s="1"/>
  <c r="I86" i="163"/>
  <c r="H86" i="163"/>
  <c r="G86" i="163"/>
  <c r="J86" i="163"/>
  <c r="K86" i="163"/>
  <c r="L57" i="163"/>
  <c r="L62" i="163" s="1"/>
  <c r="L64" i="163" s="1"/>
  <c r="L37" i="163"/>
  <c r="L39" i="163" s="1"/>
  <c r="O57" i="163"/>
  <c r="O62" i="163" s="1"/>
  <c r="O64" i="163" s="1"/>
  <c r="O37" i="163"/>
  <c r="O39" i="163" s="1"/>
  <c r="V57" i="163"/>
  <c r="V62" i="163" s="1"/>
  <c r="V64" i="163" s="1"/>
  <c r="V37" i="163"/>
  <c r="V39" i="163" s="1"/>
  <c r="Z57" i="163"/>
  <c r="Z62" i="163" s="1"/>
  <c r="Z64" i="163" s="1"/>
  <c r="Z37" i="163"/>
  <c r="Z39" i="163" s="1"/>
  <c r="J57" i="163"/>
  <c r="J62" i="163" s="1"/>
  <c r="J64" i="163" s="1"/>
  <c r="J37" i="163"/>
  <c r="J39" i="163" s="1"/>
  <c r="R57" i="163"/>
  <c r="R62" i="163" s="1"/>
  <c r="R64" i="163" s="1"/>
  <c r="R37" i="163"/>
  <c r="R39" i="163" s="1"/>
  <c r="AB57" i="163"/>
  <c r="AB62" i="163" s="1"/>
  <c r="AB64" i="163" s="1"/>
  <c r="AB37" i="163"/>
  <c r="AB39" i="163" s="1"/>
  <c r="P56" i="164"/>
  <c r="E81" i="164"/>
  <c r="G56" i="164"/>
  <c r="Z56" i="164"/>
  <c r="H56" i="164"/>
  <c r="Y56" i="164"/>
  <c r="I56" i="164"/>
  <c r="W56" i="164"/>
  <c r="J56" i="164"/>
  <c r="F56" i="164"/>
  <c r="AA56" i="164"/>
  <c r="U56" i="164"/>
  <c r="Q56" i="164"/>
  <c r="AC56" i="164"/>
  <c r="AD56" i="164"/>
  <c r="N56" i="164"/>
  <c r="M56" i="164"/>
  <c r="X56" i="164"/>
  <c r="O56" i="164"/>
  <c r="AB56" i="164"/>
  <c r="V56" i="164"/>
  <c r="L56" i="164"/>
  <c r="E61" i="164"/>
  <c r="E63" i="164" s="1"/>
  <c r="K56" i="164"/>
  <c r="S56" i="164"/>
  <c r="T56" i="164"/>
  <c r="R56" i="164"/>
  <c r="U57" i="163"/>
  <c r="U62" i="163" s="1"/>
  <c r="U64" i="163" s="1"/>
  <c r="U37" i="163"/>
  <c r="U39" i="163" s="1"/>
  <c r="Q57" i="163"/>
  <c r="Q62" i="163" s="1"/>
  <c r="Q64" i="163" s="1"/>
  <c r="Q37" i="163"/>
  <c r="Q39" i="163" s="1"/>
  <c r="W57" i="163"/>
  <c r="W62" i="163" s="1"/>
  <c r="W64" i="163" s="1"/>
  <c r="W37" i="163"/>
  <c r="W39" i="163" s="1"/>
  <c r="F57" i="163"/>
  <c r="F82" i="163" s="1"/>
  <c r="F37" i="163"/>
  <c r="F39" i="163" s="1"/>
  <c r="G57" i="163"/>
  <c r="G62" i="163" s="1"/>
  <c r="G64" i="163" s="1"/>
  <c r="G37" i="163"/>
  <c r="G39" i="163" s="1"/>
  <c r="AA57" i="163"/>
  <c r="AA62" i="163" s="1"/>
  <c r="AA64" i="163" s="1"/>
  <c r="AA37" i="163"/>
  <c r="AA39" i="163" s="1"/>
  <c r="E85" i="164"/>
  <c r="K60" i="164"/>
  <c r="I60" i="164"/>
  <c r="G60" i="164"/>
  <c r="J60" i="164"/>
  <c r="H60" i="164"/>
  <c r="F60" i="164"/>
  <c r="E57" i="163"/>
  <c r="E82" i="163" s="1"/>
  <c r="E37" i="163"/>
  <c r="E39" i="163" s="1"/>
  <c r="AC57" i="163"/>
  <c r="AC62" i="163" s="1"/>
  <c r="AC64" i="163" s="1"/>
  <c r="AC37" i="163"/>
  <c r="AC39" i="163" s="1"/>
  <c r="H57" i="163"/>
  <c r="H62" i="163" s="1"/>
  <c r="H64" i="163" s="1"/>
  <c r="H37" i="163"/>
  <c r="H39" i="163" s="1"/>
  <c r="K57" i="163"/>
  <c r="K62" i="163" s="1"/>
  <c r="K64" i="163" s="1"/>
  <c r="K37" i="163"/>
  <c r="K39" i="163" s="1"/>
  <c r="X57" i="163"/>
  <c r="X62" i="163" s="1"/>
  <c r="X64" i="163" s="1"/>
  <c r="X37" i="163"/>
  <c r="X39" i="163" s="1"/>
  <c r="E111" i="163"/>
  <c r="Y57" i="163"/>
  <c r="Y62" i="163" s="1"/>
  <c r="Y64" i="163" s="1"/>
  <c r="Y37" i="163"/>
  <c r="Y39" i="163" s="1"/>
  <c r="I57" i="163"/>
  <c r="I62" i="163" s="1"/>
  <c r="I64" i="163" s="1"/>
  <c r="I37" i="163"/>
  <c r="I39" i="163" s="1"/>
  <c r="Q44" i="119"/>
  <c r="R44" i="119" s="1"/>
  <c r="C58" i="164"/>
  <c r="U134" i="163"/>
  <c r="X134" i="163"/>
  <c r="W134" i="163"/>
  <c r="O134" i="163"/>
  <c r="I134" i="163"/>
  <c r="Z134" i="163"/>
  <c r="AD134" i="163"/>
  <c r="H134" i="163"/>
  <c r="G134" i="163"/>
  <c r="V134" i="163"/>
  <c r="AC134" i="163"/>
  <c r="Y134" i="163"/>
  <c r="AA134" i="163"/>
  <c r="M134" i="163"/>
  <c r="S134" i="163"/>
  <c r="K134" i="163"/>
  <c r="T134" i="163"/>
  <c r="J134" i="163"/>
  <c r="N134" i="163"/>
  <c r="AB134" i="163"/>
  <c r="R134" i="163"/>
  <c r="L134" i="163"/>
  <c r="P134" i="163"/>
  <c r="Q134" i="163"/>
  <c r="F13" i="164"/>
  <c r="F15" i="164" s="1"/>
  <c r="AD57" i="165"/>
  <c r="AD60" i="165" s="1"/>
  <c r="AD62" i="165" s="1"/>
  <c r="Y57" i="165"/>
  <c r="Y60" i="165" s="1"/>
  <c r="Y62" i="165" s="1"/>
  <c r="U57" i="165"/>
  <c r="U60" i="165" s="1"/>
  <c r="U62" i="165" s="1"/>
  <c r="V57" i="165"/>
  <c r="V60" i="165" s="1"/>
  <c r="V62" i="165" s="1"/>
  <c r="R57" i="165"/>
  <c r="R60" i="165" s="1"/>
  <c r="R62" i="165" s="1"/>
  <c r="H57" i="165"/>
  <c r="H60" i="165" s="1"/>
  <c r="H62" i="165" s="1"/>
  <c r="W57" i="165"/>
  <c r="W60" i="165" s="1"/>
  <c r="W62" i="165" s="1"/>
  <c r="G57" i="165"/>
  <c r="G60" i="165" s="1"/>
  <c r="G62" i="165" s="1"/>
  <c r="Q57" i="165"/>
  <c r="Q60" i="165" s="1"/>
  <c r="Q62" i="165" s="1"/>
  <c r="F57" i="165"/>
  <c r="I57" i="165"/>
  <c r="I60" i="165" s="1"/>
  <c r="I62" i="165" s="1"/>
  <c r="S57" i="165"/>
  <c r="S60" i="165" s="1"/>
  <c r="S62" i="165" s="1"/>
  <c r="X57" i="165"/>
  <c r="X60" i="165" s="1"/>
  <c r="X62" i="165" s="1"/>
  <c r="N57" i="165"/>
  <c r="N60" i="165" s="1"/>
  <c r="N62" i="165" s="1"/>
  <c r="T57" i="165"/>
  <c r="T60" i="165" s="1"/>
  <c r="T62" i="165" s="1"/>
  <c r="AC57" i="165"/>
  <c r="AC60" i="165" s="1"/>
  <c r="AC62" i="165" s="1"/>
  <c r="M57" i="165"/>
  <c r="M60" i="165" s="1"/>
  <c r="M62" i="165" s="1"/>
  <c r="O57" i="165"/>
  <c r="O60" i="165" s="1"/>
  <c r="O62" i="165" s="1"/>
  <c r="AB57" i="165"/>
  <c r="AB60" i="165" s="1"/>
  <c r="AB62" i="165" s="1"/>
  <c r="P57" i="165"/>
  <c r="P60" i="165" s="1"/>
  <c r="P62" i="165" s="1"/>
  <c r="L57" i="165"/>
  <c r="L60" i="165" s="1"/>
  <c r="L62" i="165" s="1"/>
  <c r="Z57" i="165"/>
  <c r="Z60" i="165" s="1"/>
  <c r="Z62" i="165" s="1"/>
  <c r="J57" i="165"/>
  <c r="J60" i="165" s="1"/>
  <c r="J62" i="165" s="1"/>
  <c r="AA57" i="165"/>
  <c r="AA60" i="165" s="1"/>
  <c r="AA62" i="165" s="1"/>
  <c r="K57" i="165"/>
  <c r="K60" i="165" s="1"/>
  <c r="K62" i="165" s="1"/>
  <c r="D44" i="165"/>
  <c r="E13" i="164"/>
  <c r="E15" i="164" s="1"/>
  <c r="I13" i="164"/>
  <c r="I15" i="164" s="1"/>
  <c r="G13" i="164"/>
  <c r="G15" i="164" s="1"/>
  <c r="K13" i="164"/>
  <c r="K15" i="164" s="1"/>
  <c r="J13" i="164"/>
  <c r="J15" i="164" s="1"/>
  <c r="H35" i="164"/>
  <c r="F35" i="164"/>
  <c r="J35" i="164"/>
  <c r="K35" i="164"/>
  <c r="G35" i="164"/>
  <c r="I35" i="164"/>
  <c r="H13" i="164"/>
  <c r="H15" i="164" s="1"/>
  <c r="G51" i="122"/>
  <c r="P58" i="160"/>
  <c r="P62" i="160" s="1"/>
  <c r="P64" i="160" s="1"/>
  <c r="J58" i="160"/>
  <c r="J62" i="160" s="1"/>
  <c r="J64" i="160" s="1"/>
  <c r="E58" i="160"/>
  <c r="Z58" i="160"/>
  <c r="Z62" i="160" s="1"/>
  <c r="Z64" i="160" s="1"/>
  <c r="I58" i="160"/>
  <c r="I62" i="160" s="1"/>
  <c r="I64" i="160" s="1"/>
  <c r="Q58" i="160"/>
  <c r="Q62" i="160" s="1"/>
  <c r="Q64" i="160" s="1"/>
  <c r="N58" i="160"/>
  <c r="N62" i="160" s="1"/>
  <c r="N64" i="160" s="1"/>
  <c r="AC58" i="160"/>
  <c r="AC62" i="160" s="1"/>
  <c r="AC64" i="160" s="1"/>
  <c r="G58" i="160"/>
  <c r="G62" i="160" s="1"/>
  <c r="G64" i="160" s="1"/>
  <c r="M58" i="160"/>
  <c r="M62" i="160" s="1"/>
  <c r="M64" i="160" s="1"/>
  <c r="D70" i="162"/>
  <c r="D71" i="162"/>
  <c r="D69" i="162"/>
  <c r="L58" i="160"/>
  <c r="L62" i="160" s="1"/>
  <c r="L64" i="160" s="1"/>
  <c r="Y58" i="160"/>
  <c r="Y62" i="160" s="1"/>
  <c r="Y64" i="160" s="1"/>
  <c r="F58" i="160"/>
  <c r="F83" i="160" s="1"/>
  <c r="W58" i="160"/>
  <c r="W62" i="160" s="1"/>
  <c r="W64" i="160" s="1"/>
  <c r="D23" i="160"/>
  <c r="O58" i="160"/>
  <c r="O62" i="160" s="1"/>
  <c r="O64" i="160" s="1"/>
  <c r="V58" i="160"/>
  <c r="V62" i="160" s="1"/>
  <c r="V64" i="160" s="1"/>
  <c r="D22" i="160"/>
  <c r="K58" i="160"/>
  <c r="K62" i="160" s="1"/>
  <c r="K64" i="160" s="1"/>
  <c r="E83" i="160"/>
  <c r="E108" i="160"/>
  <c r="AD58" i="160"/>
  <c r="AD62" i="160" s="1"/>
  <c r="AD64" i="160" s="1"/>
  <c r="AB58" i="160"/>
  <c r="AB62" i="160" s="1"/>
  <c r="AB64" i="160" s="1"/>
  <c r="U58" i="160"/>
  <c r="U62" i="160" s="1"/>
  <c r="U64" i="160" s="1"/>
  <c r="D21" i="160"/>
  <c r="X58" i="160"/>
  <c r="X62" i="160" s="1"/>
  <c r="X64" i="160" s="1"/>
  <c r="S58" i="160"/>
  <c r="S62" i="160" s="1"/>
  <c r="S64" i="160" s="1"/>
  <c r="R58" i="160"/>
  <c r="R62" i="160" s="1"/>
  <c r="R64" i="160" s="1"/>
  <c r="H58" i="160"/>
  <c r="H62" i="160" s="1"/>
  <c r="H64" i="160" s="1"/>
  <c r="T58" i="160"/>
  <c r="T62" i="160" s="1"/>
  <c r="T64" i="160" s="1"/>
  <c r="AA58" i="160"/>
  <c r="AA62" i="160" s="1"/>
  <c r="AA64" i="160" s="1"/>
  <c r="D23" i="162"/>
  <c r="I86" i="162"/>
  <c r="I88" i="162" s="1"/>
  <c r="K36" i="162"/>
  <c r="K38" i="162" s="1"/>
  <c r="AA36" i="162"/>
  <c r="AA38" i="162" s="1"/>
  <c r="AD107" i="160"/>
  <c r="V107" i="160"/>
  <c r="G107" i="160"/>
  <c r="M107" i="160"/>
  <c r="X107" i="160"/>
  <c r="K107" i="160"/>
  <c r="W107" i="160"/>
  <c r="L107" i="160"/>
  <c r="R107" i="160"/>
  <c r="J107" i="160"/>
  <c r="Q107" i="160"/>
  <c r="I107" i="160"/>
  <c r="AC107" i="160"/>
  <c r="H107" i="160"/>
  <c r="F107" i="160"/>
  <c r="P107" i="160"/>
  <c r="U107" i="160"/>
  <c r="AA107" i="160"/>
  <c r="Z107" i="160"/>
  <c r="T107" i="160"/>
  <c r="O107" i="160"/>
  <c r="S107" i="160"/>
  <c r="AB107" i="160"/>
  <c r="N107" i="160"/>
  <c r="Y107" i="160"/>
  <c r="J36" i="162"/>
  <c r="J38" i="162" s="1"/>
  <c r="AC36" i="162"/>
  <c r="AC38" i="162" s="1"/>
  <c r="Z36" i="162"/>
  <c r="Z38" i="162" s="1"/>
  <c r="D47" i="160"/>
  <c r="D46" i="160"/>
  <c r="D45" i="160"/>
  <c r="D21" i="162"/>
  <c r="E87" i="160"/>
  <c r="E89" i="160" s="1"/>
  <c r="E62" i="160"/>
  <c r="E64" i="160" s="1"/>
  <c r="T36" i="162"/>
  <c r="T38" i="162" s="1"/>
  <c r="W36" i="162"/>
  <c r="W38" i="162" s="1"/>
  <c r="G86" i="162"/>
  <c r="G88" i="162" s="1"/>
  <c r="K86" i="162"/>
  <c r="K88" i="162" s="1"/>
  <c r="J86" i="162"/>
  <c r="J88" i="162" s="1"/>
  <c r="H86" i="162"/>
  <c r="H88" i="162" s="1"/>
  <c r="N36" i="162"/>
  <c r="N38" i="162" s="1"/>
  <c r="Q36" i="162"/>
  <c r="Q38" i="162" s="1"/>
  <c r="S36" i="162"/>
  <c r="S38" i="162" s="1"/>
  <c r="G84" i="161"/>
  <c r="G86" i="161" s="1"/>
  <c r="Y36" i="162"/>
  <c r="Y38" i="162" s="1"/>
  <c r="X36" i="162"/>
  <c r="X38" i="162" s="1"/>
  <c r="K84" i="161"/>
  <c r="K86" i="161" s="1"/>
  <c r="H84" i="161"/>
  <c r="H86" i="161" s="1"/>
  <c r="AD36" i="162"/>
  <c r="AD38" i="162" s="1"/>
  <c r="I84" i="161"/>
  <c r="I86" i="161" s="1"/>
  <c r="AB36" i="162"/>
  <c r="AB38" i="162" s="1"/>
  <c r="I36" i="162"/>
  <c r="I38" i="162" s="1"/>
  <c r="F36" i="162"/>
  <c r="F38" i="162" s="1"/>
  <c r="P36" i="162"/>
  <c r="P38" i="162" s="1"/>
  <c r="O36" i="162"/>
  <c r="O38" i="162" s="1"/>
  <c r="L36" i="162"/>
  <c r="L38" i="162" s="1"/>
  <c r="R36" i="162"/>
  <c r="R38" i="162" s="1"/>
  <c r="V36" i="162"/>
  <c r="V38" i="162" s="1"/>
  <c r="M36" i="162"/>
  <c r="M38" i="162" s="1"/>
  <c r="H36" i="162"/>
  <c r="H38" i="162" s="1"/>
  <c r="J84" i="161"/>
  <c r="J86" i="161" s="1"/>
  <c r="G36" i="162"/>
  <c r="G38" i="162" s="1"/>
  <c r="U36" i="162"/>
  <c r="U38" i="162" s="1"/>
  <c r="E32" i="161"/>
  <c r="E13" i="161"/>
  <c r="E15" i="161" s="1"/>
  <c r="AA33" i="157"/>
  <c r="Q33" i="157"/>
  <c r="K33" i="157"/>
  <c r="L33" i="157"/>
  <c r="R33" i="157"/>
  <c r="O33" i="157"/>
  <c r="E33" i="157"/>
  <c r="H33" i="157"/>
  <c r="S33" i="157"/>
  <c r="G33" i="157"/>
  <c r="M33" i="157"/>
  <c r="U33" i="157"/>
  <c r="AB33" i="157"/>
  <c r="N33" i="157"/>
  <c r="X33" i="157"/>
  <c r="V33" i="157"/>
  <c r="J33" i="157"/>
  <c r="T33" i="157"/>
  <c r="W33" i="157"/>
  <c r="P33" i="157"/>
  <c r="Y33" i="157"/>
  <c r="AC33" i="157"/>
  <c r="F33" i="157"/>
  <c r="I33" i="157"/>
  <c r="AD33" i="157"/>
  <c r="Z33" i="157"/>
  <c r="E32" i="159"/>
  <c r="E13" i="159"/>
  <c r="E15" i="159" s="1"/>
  <c r="E137" i="157"/>
  <c r="E139" i="157" s="1"/>
  <c r="I32" i="158"/>
  <c r="V32" i="158"/>
  <c r="X32" i="158"/>
  <c r="AB32" i="158"/>
  <c r="S32" i="158"/>
  <c r="R32" i="158"/>
  <c r="Q32" i="158"/>
  <c r="AC32" i="158"/>
  <c r="Z32" i="158"/>
  <c r="G32" i="158"/>
  <c r="H32" i="158"/>
  <c r="F32" i="158"/>
  <c r="O32" i="158"/>
  <c r="L32" i="158"/>
  <c r="J32" i="158"/>
  <c r="AA32" i="158"/>
  <c r="U32" i="158"/>
  <c r="N32" i="158"/>
  <c r="AD32" i="158"/>
  <c r="M32" i="158"/>
  <c r="T32" i="158"/>
  <c r="K32" i="158"/>
  <c r="Y32" i="158"/>
  <c r="P32" i="158"/>
  <c r="W32" i="158"/>
  <c r="E36" i="158"/>
  <c r="E38" i="158" s="1"/>
  <c r="F72" i="151"/>
  <c r="K72" i="151"/>
  <c r="C101" i="151"/>
  <c r="E101" i="151" s="1"/>
  <c r="J72" i="151"/>
  <c r="I72" i="151"/>
  <c r="H72" i="151"/>
  <c r="G72" i="151"/>
  <c r="E72" i="151"/>
  <c r="U69" i="151"/>
  <c r="U73" i="151" s="1"/>
  <c r="U75" i="151" s="1"/>
  <c r="W69" i="151"/>
  <c r="W73" i="151" s="1"/>
  <c r="W75" i="151" s="1"/>
  <c r="V69" i="151"/>
  <c r="V73" i="151" s="1"/>
  <c r="V75" i="151" s="1"/>
  <c r="R69" i="151"/>
  <c r="R73" i="151" s="1"/>
  <c r="R75" i="151" s="1"/>
  <c r="T69" i="151"/>
  <c r="T73" i="151" s="1"/>
  <c r="T75" i="151" s="1"/>
  <c r="Q69" i="151"/>
  <c r="Q73" i="151" s="1"/>
  <c r="Q75" i="151" s="1"/>
  <c r="G69" i="151"/>
  <c r="G73" i="151" s="1"/>
  <c r="G75" i="151" s="1"/>
  <c r="F69" i="151"/>
  <c r="F73" i="151" s="1"/>
  <c r="F75" i="151" s="1"/>
  <c r="N69" i="151"/>
  <c r="N73" i="151" s="1"/>
  <c r="N75" i="151" s="1"/>
  <c r="AD69" i="151"/>
  <c r="AD73" i="151" s="1"/>
  <c r="AD75" i="151" s="1"/>
  <c r="S69" i="151"/>
  <c r="S73" i="151" s="1"/>
  <c r="S75" i="151" s="1"/>
  <c r="L69" i="151"/>
  <c r="L73" i="151" s="1"/>
  <c r="L75" i="151" s="1"/>
  <c r="AC69" i="151"/>
  <c r="AC73" i="151" s="1"/>
  <c r="AC75" i="151" s="1"/>
  <c r="AB69" i="151"/>
  <c r="AB73" i="151" s="1"/>
  <c r="AB75" i="151" s="1"/>
  <c r="K69" i="151"/>
  <c r="K73" i="151" s="1"/>
  <c r="K75" i="151" s="1"/>
  <c r="O69" i="151"/>
  <c r="O73" i="151" s="1"/>
  <c r="O75" i="151" s="1"/>
  <c r="C98" i="151"/>
  <c r="E98" i="151" s="1"/>
  <c r="I69" i="151"/>
  <c r="I73" i="151" s="1"/>
  <c r="I75" i="151" s="1"/>
  <c r="AA69" i="151"/>
  <c r="AA73" i="151" s="1"/>
  <c r="AA75" i="151" s="1"/>
  <c r="H69" i="151"/>
  <c r="H73" i="151" s="1"/>
  <c r="H75" i="151" s="1"/>
  <c r="J69" i="151"/>
  <c r="J73" i="151" s="1"/>
  <c r="J75" i="151" s="1"/>
  <c r="E69" i="151"/>
  <c r="Y69" i="151"/>
  <c r="Y73" i="151" s="1"/>
  <c r="Y75" i="151" s="1"/>
  <c r="X69" i="151"/>
  <c r="X73" i="151" s="1"/>
  <c r="X75" i="151" s="1"/>
  <c r="Z69" i="151"/>
  <c r="Z73" i="151" s="1"/>
  <c r="Z75" i="151" s="1"/>
  <c r="P69" i="151"/>
  <c r="P73" i="151" s="1"/>
  <c r="P75" i="151" s="1"/>
  <c r="M69" i="151"/>
  <c r="M73" i="151" s="1"/>
  <c r="M75" i="151" s="1"/>
  <c r="E100" i="150"/>
  <c r="E104" i="150" s="1"/>
  <c r="E106" i="150" s="1"/>
  <c r="E75" i="150"/>
  <c r="E77" i="150" s="1"/>
  <c r="E129" i="150"/>
  <c r="E100" i="155"/>
  <c r="E129" i="155"/>
  <c r="E158" i="155" s="1"/>
  <c r="E128" i="155"/>
  <c r="E157" i="155" s="1"/>
  <c r="E99" i="155"/>
  <c r="Q6" i="156"/>
  <c r="W6" i="156"/>
  <c r="W10" i="156" s="1"/>
  <c r="T6" i="156"/>
  <c r="T10" i="156" s="1"/>
  <c r="U66" i="155"/>
  <c r="K6" i="156"/>
  <c r="K10" i="156" s="1"/>
  <c r="X6" i="156"/>
  <c r="X10" i="156" s="1"/>
  <c r="F6" i="156"/>
  <c r="F33" i="156" s="1"/>
  <c r="J6" i="156"/>
  <c r="J10" i="156" s="1"/>
  <c r="AC35" i="155"/>
  <c r="AC64" i="155" s="1"/>
  <c r="H35" i="155"/>
  <c r="H64" i="155" s="1"/>
  <c r="L6" i="156"/>
  <c r="L10" i="156" s="1"/>
  <c r="P65" i="154"/>
  <c r="P74" i="154" s="1"/>
  <c r="P35" i="155"/>
  <c r="P64" i="155" s="1"/>
  <c r="Q35" i="155"/>
  <c r="Q64" i="155" s="1"/>
  <c r="N6" i="156"/>
  <c r="R49" i="126"/>
  <c r="Y6" i="156"/>
  <c r="Y10" i="156" s="1"/>
  <c r="I11" i="111"/>
  <c r="F57" i="111" s="1"/>
  <c r="P11" i="155"/>
  <c r="H11" i="155"/>
  <c r="O65" i="154"/>
  <c r="O74" i="154" s="1"/>
  <c r="F35" i="155"/>
  <c r="F64" i="155" s="1"/>
  <c r="Q65" i="154"/>
  <c r="Q74" i="154" s="1"/>
  <c r="Z65" i="154"/>
  <c r="Z74" i="154" s="1"/>
  <c r="T65" i="154"/>
  <c r="T74" i="154" s="1"/>
  <c r="AB35" i="155"/>
  <c r="AB64" i="155" s="1"/>
  <c r="X35" i="155"/>
  <c r="X64" i="155" s="1"/>
  <c r="I6" i="156"/>
  <c r="I10" i="156" s="1"/>
  <c r="AC11" i="155"/>
  <c r="L11" i="155"/>
  <c r="R35" i="155"/>
  <c r="R64" i="155" s="1"/>
  <c r="Y35" i="155"/>
  <c r="Y64" i="155" s="1"/>
  <c r="U11" i="155"/>
  <c r="AC6" i="156"/>
  <c r="AC10" i="156" s="1"/>
  <c r="H6" i="156"/>
  <c r="H10" i="156" s="1"/>
  <c r="U65" i="154"/>
  <c r="AC66" i="155"/>
  <c r="AA35" i="155"/>
  <c r="AA64" i="155" s="1"/>
  <c r="Z6" i="156"/>
  <c r="Z10" i="156" s="1"/>
  <c r="P6" i="156"/>
  <c r="P10" i="156" s="1"/>
  <c r="L65" i="154"/>
  <c r="L74" i="154" s="1"/>
  <c r="Z35" i="155"/>
  <c r="Z64" i="155" s="1"/>
  <c r="M6" i="156"/>
  <c r="M10" i="156" s="1"/>
  <c r="V6" i="156"/>
  <c r="V10" i="156" s="1"/>
  <c r="W35" i="155"/>
  <c r="W64" i="155" s="1"/>
  <c r="AD11" i="155"/>
  <c r="V35" i="155"/>
  <c r="V64" i="155" s="1"/>
  <c r="AB6" i="156"/>
  <c r="AB10" i="156" s="1"/>
  <c r="O6" i="156"/>
  <c r="O10" i="156" s="1"/>
  <c r="U35" i="155"/>
  <c r="U64" i="155" s="1"/>
  <c r="T35" i="155"/>
  <c r="T64" i="155" s="1"/>
  <c r="S35" i="155"/>
  <c r="S64" i="155" s="1"/>
  <c r="G35" i="155"/>
  <c r="G64" i="155" s="1"/>
  <c r="G6" i="156"/>
  <c r="G10" i="156" s="1"/>
  <c r="AD6" i="156"/>
  <c r="AD10" i="156" s="1"/>
  <c r="W11" i="155"/>
  <c r="O35" i="155"/>
  <c r="O64" i="155" s="1"/>
  <c r="K35" i="155"/>
  <c r="K64" i="155" s="1"/>
  <c r="J35" i="155"/>
  <c r="J64" i="155" s="1"/>
  <c r="L35" i="155"/>
  <c r="L64" i="155" s="1"/>
  <c r="U6" i="156"/>
  <c r="AD35" i="155"/>
  <c r="AD64" i="155" s="1"/>
  <c r="M35" i="155"/>
  <c r="M64" i="155" s="1"/>
  <c r="S6" i="156"/>
  <c r="S10" i="156" s="1"/>
  <c r="I35" i="155"/>
  <c r="I64" i="155" s="1"/>
  <c r="K123" i="155"/>
  <c r="AA95" i="155"/>
  <c r="X65" i="154"/>
  <c r="X74" i="154" s="1"/>
  <c r="N11" i="155"/>
  <c r="M39" i="156"/>
  <c r="U39" i="156"/>
  <c r="E44" i="156"/>
  <c r="E46" i="156" s="1"/>
  <c r="AA39" i="156"/>
  <c r="K39" i="156"/>
  <c r="J39" i="156"/>
  <c r="Z39" i="156"/>
  <c r="T39" i="156"/>
  <c r="Y39" i="156"/>
  <c r="S39" i="156"/>
  <c r="I39" i="156"/>
  <c r="N39" i="156"/>
  <c r="V39" i="156"/>
  <c r="O39" i="156"/>
  <c r="R39" i="156"/>
  <c r="X39" i="156"/>
  <c r="Q39" i="156"/>
  <c r="H39" i="156"/>
  <c r="AD39" i="156"/>
  <c r="G39" i="156"/>
  <c r="P39" i="156"/>
  <c r="W39" i="156"/>
  <c r="AB39" i="156"/>
  <c r="L39" i="156"/>
  <c r="AC39" i="156"/>
  <c r="F39" i="156"/>
  <c r="Q11" i="155"/>
  <c r="S35" i="154"/>
  <c r="S37" i="154" s="1"/>
  <c r="AD35" i="154"/>
  <c r="AD37" i="154" s="1"/>
  <c r="J35" i="154"/>
  <c r="J37" i="154" s="1"/>
  <c r="AC35" i="154"/>
  <c r="AC37" i="154" s="1"/>
  <c r="R35" i="154"/>
  <c r="R37" i="154" s="1"/>
  <c r="O35" i="154"/>
  <c r="O37" i="154" s="1"/>
  <c r="I35" i="154"/>
  <c r="I37" i="154" s="1"/>
  <c r="M35" i="154"/>
  <c r="M37" i="154" s="1"/>
  <c r="N35" i="154"/>
  <c r="N37" i="154" s="1"/>
  <c r="AA35" i="154"/>
  <c r="AA37" i="154" s="1"/>
  <c r="AB35" i="154"/>
  <c r="AB37" i="154" s="1"/>
  <c r="Q35" i="154"/>
  <c r="Q37" i="154" s="1"/>
  <c r="Z35" i="154"/>
  <c r="Z37" i="154" s="1"/>
  <c r="L35" i="154"/>
  <c r="L37" i="154" s="1"/>
  <c r="P35" i="154"/>
  <c r="P37" i="154" s="1"/>
  <c r="K35" i="154"/>
  <c r="K37" i="154" s="1"/>
  <c r="Y35" i="154"/>
  <c r="Y37" i="154" s="1"/>
  <c r="W35" i="154"/>
  <c r="W37" i="154" s="1"/>
  <c r="X35" i="154"/>
  <c r="X37" i="154" s="1"/>
  <c r="H35" i="154"/>
  <c r="H37" i="154" s="1"/>
  <c r="G35" i="154"/>
  <c r="G37" i="154" s="1"/>
  <c r="V35" i="154"/>
  <c r="V37" i="154" s="1"/>
  <c r="U35" i="154"/>
  <c r="U37" i="154" s="1"/>
  <c r="T35" i="154"/>
  <c r="T37" i="154" s="1"/>
  <c r="F37" i="154"/>
  <c r="X11" i="155"/>
  <c r="K11" i="155"/>
  <c r="T18" i="111"/>
  <c r="Q57" i="111" s="1"/>
  <c r="J132" i="155"/>
  <c r="K132" i="155"/>
  <c r="H132" i="155"/>
  <c r="G132" i="155"/>
  <c r="F132" i="155"/>
  <c r="I132" i="155"/>
  <c r="E46" i="155"/>
  <c r="E48" i="155" s="1"/>
  <c r="V11" i="155"/>
  <c r="I11" i="155"/>
  <c r="R11" i="155"/>
  <c r="G11" i="155"/>
  <c r="Z11" i="155"/>
  <c r="B61" i="156"/>
  <c r="W14" i="111"/>
  <c r="AB11" i="155"/>
  <c r="AA11" i="155"/>
  <c r="S11" i="155"/>
  <c r="Y11" i="155"/>
  <c r="F11" i="155"/>
  <c r="M11" i="155"/>
  <c r="O11" i="155"/>
  <c r="G99" i="155"/>
  <c r="AD99" i="155"/>
  <c r="Z99" i="155"/>
  <c r="V99" i="155"/>
  <c r="Q99" i="155"/>
  <c r="O99" i="155"/>
  <c r="AC99" i="155"/>
  <c r="N99" i="155"/>
  <c r="P99" i="155"/>
  <c r="U99" i="155"/>
  <c r="AB99" i="155"/>
  <c r="AA99" i="155"/>
  <c r="I99" i="155"/>
  <c r="X99" i="155"/>
  <c r="Y99" i="155"/>
  <c r="T99" i="155"/>
  <c r="W99" i="155"/>
  <c r="H99" i="155"/>
  <c r="L99" i="155"/>
  <c r="M99" i="155"/>
  <c r="R99" i="155"/>
  <c r="S99" i="155"/>
  <c r="J99" i="155"/>
  <c r="K99" i="155"/>
  <c r="T11" i="155"/>
  <c r="J11" i="155"/>
  <c r="AC97" i="156"/>
  <c r="P97" i="156"/>
  <c r="O97" i="156"/>
  <c r="AD97" i="156"/>
  <c r="N97" i="156"/>
  <c r="M97" i="156"/>
  <c r="E102" i="156"/>
  <c r="E104" i="156" s="1"/>
  <c r="AB97" i="156"/>
  <c r="L97" i="156"/>
  <c r="AA97" i="156"/>
  <c r="V97" i="156"/>
  <c r="K97" i="156"/>
  <c r="F97" i="156"/>
  <c r="Z97" i="156"/>
  <c r="U97" i="156"/>
  <c r="J97" i="156"/>
  <c r="T97" i="156"/>
  <c r="Y97" i="156"/>
  <c r="S97" i="156"/>
  <c r="I97" i="156"/>
  <c r="R97" i="156"/>
  <c r="X97" i="156"/>
  <c r="H97" i="156"/>
  <c r="W97" i="156"/>
  <c r="G97" i="156"/>
  <c r="Q97" i="156"/>
  <c r="O92" i="156"/>
  <c r="U92" i="156"/>
  <c r="AD92" i="156"/>
  <c r="T92" i="156"/>
  <c r="N92" i="156"/>
  <c r="S92" i="156"/>
  <c r="Y92" i="156"/>
  <c r="W92" i="156"/>
  <c r="H92" i="156"/>
  <c r="AB92" i="156"/>
  <c r="AA92" i="156"/>
  <c r="Z92" i="156"/>
  <c r="AC92" i="156"/>
  <c r="J92" i="156"/>
  <c r="R92" i="156"/>
  <c r="M92" i="156"/>
  <c r="I92" i="156"/>
  <c r="X92" i="156"/>
  <c r="L92" i="156"/>
  <c r="G92" i="156"/>
  <c r="K92" i="156"/>
  <c r="P92" i="156"/>
  <c r="V92" i="156"/>
  <c r="Q92" i="156"/>
  <c r="N95" i="155"/>
  <c r="Q95" i="155"/>
  <c r="AD95" i="155"/>
  <c r="X95" i="155"/>
  <c r="I95" i="155"/>
  <c r="K95" i="155"/>
  <c r="G95" i="155"/>
  <c r="P95" i="155"/>
  <c r="O95" i="155"/>
  <c r="R95" i="155"/>
  <c r="S95" i="155"/>
  <c r="AC95" i="155"/>
  <c r="W65" i="154"/>
  <c r="W74" i="154" s="1"/>
  <c r="F74" i="154"/>
  <c r="O67" i="155"/>
  <c r="Q67" i="155"/>
  <c r="W67" i="155"/>
  <c r="R67" i="155"/>
  <c r="T67" i="155"/>
  <c r="AD65" i="154"/>
  <c r="AD74" i="154" s="1"/>
  <c r="Y67" i="155"/>
  <c r="V65" i="154"/>
  <c r="V74" i="154" s="1"/>
  <c r="AD39" i="155"/>
  <c r="AD67" i="155"/>
  <c r="S67" i="155"/>
  <c r="J67" i="155"/>
  <c r="I67" i="155"/>
  <c r="G67" i="155"/>
  <c r="AA67" i="155"/>
  <c r="Z67" i="155"/>
  <c r="B64" i="156"/>
  <c r="W17" i="111"/>
  <c r="Y65" i="154"/>
  <c r="Y74" i="154" s="1"/>
  <c r="F67" i="155"/>
  <c r="AB67" i="155"/>
  <c r="M65" i="154"/>
  <c r="M74" i="154" s="1"/>
  <c r="L67" i="155"/>
  <c r="N39" i="155"/>
  <c r="N67" i="155"/>
  <c r="N68" i="155" s="1"/>
  <c r="V67" i="155"/>
  <c r="U67" i="155"/>
  <c r="K67" i="155"/>
  <c r="M67" i="155"/>
  <c r="H67" i="155"/>
  <c r="X67" i="155"/>
  <c r="S65" i="154"/>
  <c r="S74" i="154" s="1"/>
  <c r="P67" i="155"/>
  <c r="AC67" i="155"/>
  <c r="I15" i="155"/>
  <c r="AB15" i="155"/>
  <c r="AA15" i="155"/>
  <c r="X15" i="155"/>
  <c r="V15" i="155"/>
  <c r="T15" i="155"/>
  <c r="L15" i="155"/>
  <c r="P15" i="155"/>
  <c r="O15" i="155"/>
  <c r="G15" i="155"/>
  <c r="U15" i="155"/>
  <c r="W15" i="155"/>
  <c r="Z15" i="155"/>
  <c r="K15" i="155"/>
  <c r="AD15" i="155"/>
  <c r="M15" i="155"/>
  <c r="F15" i="155"/>
  <c r="Y15" i="155"/>
  <c r="N15" i="155"/>
  <c r="H15" i="155"/>
  <c r="Q15" i="155"/>
  <c r="J15" i="155"/>
  <c r="AC15" i="155"/>
  <c r="S15" i="155"/>
  <c r="R15" i="155"/>
  <c r="V129" i="155"/>
  <c r="T129" i="155"/>
  <c r="J129" i="155"/>
  <c r="Q129" i="155"/>
  <c r="O129" i="155"/>
  <c r="N129" i="155"/>
  <c r="M129" i="155"/>
  <c r="R129" i="155"/>
  <c r="Y129" i="155"/>
  <c r="P129" i="155"/>
  <c r="I129" i="155"/>
  <c r="L129" i="155"/>
  <c r="X129" i="155"/>
  <c r="K129" i="155"/>
  <c r="H129" i="155"/>
  <c r="AC129" i="155"/>
  <c r="W129" i="155"/>
  <c r="AB129" i="155"/>
  <c r="F129" i="155"/>
  <c r="AD129" i="155"/>
  <c r="G129" i="155"/>
  <c r="AA129" i="155"/>
  <c r="Z129" i="155"/>
  <c r="U129" i="155"/>
  <c r="S129" i="155"/>
  <c r="Z100" i="155"/>
  <c r="Q100" i="155"/>
  <c r="X100" i="155"/>
  <c r="M100" i="155"/>
  <c r="W100" i="155"/>
  <c r="N100" i="155"/>
  <c r="V100" i="155"/>
  <c r="K100" i="155"/>
  <c r="J100" i="155"/>
  <c r="I100" i="155"/>
  <c r="H100" i="155"/>
  <c r="L100" i="155"/>
  <c r="AD100" i="155"/>
  <c r="AC100" i="155"/>
  <c r="U100" i="155"/>
  <c r="AB100" i="155"/>
  <c r="S100" i="155"/>
  <c r="AA100" i="155"/>
  <c r="R100" i="155"/>
  <c r="Y100" i="155"/>
  <c r="P100" i="155"/>
  <c r="T100" i="155"/>
  <c r="G100" i="155"/>
  <c r="O100" i="155"/>
  <c r="AA65" i="154"/>
  <c r="AA74" i="154" s="1"/>
  <c r="T92" i="154"/>
  <c r="S92" i="154"/>
  <c r="Q92" i="154"/>
  <c r="P92" i="154"/>
  <c r="O92" i="154"/>
  <c r="AD92" i="154"/>
  <c r="AB92" i="154"/>
  <c r="L92" i="154"/>
  <c r="H92" i="154"/>
  <c r="J92" i="154"/>
  <c r="X92" i="154"/>
  <c r="R92" i="154"/>
  <c r="I92" i="154"/>
  <c r="Z92" i="154"/>
  <c r="M92" i="154"/>
  <c r="K92" i="154"/>
  <c r="AC92" i="154"/>
  <c r="AA92" i="154"/>
  <c r="N92" i="154"/>
  <c r="U92" i="154"/>
  <c r="Y92" i="154"/>
  <c r="V92" i="154"/>
  <c r="G92" i="154"/>
  <c r="W92" i="154"/>
  <c r="U74" i="154"/>
  <c r="N65" i="154"/>
  <c r="N74" i="154" s="1"/>
  <c r="J65" i="154"/>
  <c r="J74" i="154" s="1"/>
  <c r="R65" i="154"/>
  <c r="R74" i="154" s="1"/>
  <c r="I65" i="154"/>
  <c r="I74" i="154" s="1"/>
  <c r="H65" i="154"/>
  <c r="H74" i="154" s="1"/>
  <c r="K65" i="154"/>
  <c r="K74" i="154" s="1"/>
  <c r="G65" i="154"/>
  <c r="G74" i="154" s="1"/>
  <c r="AB65" i="154"/>
  <c r="AB74" i="154" s="1"/>
  <c r="AC65" i="154"/>
  <c r="AC74" i="154" s="1"/>
  <c r="N10" i="156"/>
  <c r="Q10" i="156"/>
  <c r="E57" i="111"/>
  <c r="F93" i="154"/>
  <c r="AB89" i="154"/>
  <c r="W89" i="154"/>
  <c r="U89" i="154"/>
  <c r="L89" i="154"/>
  <c r="G89" i="154"/>
  <c r="AA89" i="154"/>
  <c r="K89" i="154"/>
  <c r="V89" i="154"/>
  <c r="Z89" i="154"/>
  <c r="J89" i="154"/>
  <c r="T89" i="154"/>
  <c r="AC89" i="154"/>
  <c r="Q89" i="154"/>
  <c r="Y89" i="154"/>
  <c r="AD89" i="154"/>
  <c r="H89" i="154"/>
  <c r="S89" i="154"/>
  <c r="P89" i="154"/>
  <c r="O89" i="154"/>
  <c r="I89" i="154"/>
  <c r="X89" i="154"/>
  <c r="M89" i="154"/>
  <c r="N89" i="154"/>
  <c r="R89" i="154"/>
  <c r="F56" i="111"/>
  <c r="G56" i="111" s="1"/>
  <c r="C14" i="156"/>
  <c r="C43" i="155" s="1"/>
  <c r="U10" i="156"/>
  <c r="U36" i="156"/>
  <c r="K36" i="156"/>
  <c r="H36" i="156"/>
  <c r="I36" i="156"/>
  <c r="W36" i="156"/>
  <c r="X36" i="156"/>
  <c r="J36" i="156"/>
  <c r="Q36" i="156"/>
  <c r="L36" i="156"/>
  <c r="Z36" i="156"/>
  <c r="Y36" i="156"/>
  <c r="AA36" i="156"/>
  <c r="O36" i="156"/>
  <c r="AC36" i="156"/>
  <c r="S36" i="156"/>
  <c r="N36" i="156"/>
  <c r="T36" i="156"/>
  <c r="AB36" i="156"/>
  <c r="AD36" i="156"/>
  <c r="M36" i="156"/>
  <c r="P36" i="156"/>
  <c r="R36" i="156"/>
  <c r="V36" i="156"/>
  <c r="G36" i="156"/>
  <c r="U17" i="111"/>
  <c r="AA10" i="156"/>
  <c r="L96" i="154"/>
  <c r="L100" i="154" s="1"/>
  <c r="AA96" i="154"/>
  <c r="AA100" i="154" s="1"/>
  <c r="V96" i="154"/>
  <c r="V100" i="154" s="1"/>
  <c r="K96" i="154"/>
  <c r="K100" i="154" s="1"/>
  <c r="F96" i="154"/>
  <c r="F100" i="154" s="1"/>
  <c r="Z96" i="154"/>
  <c r="Z100" i="154" s="1"/>
  <c r="J96" i="154"/>
  <c r="J100" i="154" s="1"/>
  <c r="T96" i="154"/>
  <c r="T100" i="154" s="1"/>
  <c r="Y96" i="154"/>
  <c r="Y100" i="154" s="1"/>
  <c r="S96" i="154"/>
  <c r="S100" i="154" s="1"/>
  <c r="I96" i="154"/>
  <c r="I100" i="154" s="1"/>
  <c r="R96" i="154"/>
  <c r="R100" i="154" s="1"/>
  <c r="X96" i="154"/>
  <c r="X100" i="154" s="1"/>
  <c r="Q96" i="154"/>
  <c r="Q100" i="154" s="1"/>
  <c r="H96" i="154"/>
  <c r="H100" i="154" s="1"/>
  <c r="P96" i="154"/>
  <c r="P100" i="154" s="1"/>
  <c r="W96" i="154"/>
  <c r="W100" i="154" s="1"/>
  <c r="O96" i="154"/>
  <c r="O100" i="154" s="1"/>
  <c r="G96" i="154"/>
  <c r="G100" i="154" s="1"/>
  <c r="AD96" i="154"/>
  <c r="AD100" i="154" s="1"/>
  <c r="E100" i="154"/>
  <c r="E102" i="154" s="1"/>
  <c r="N96" i="154"/>
  <c r="N100" i="154" s="1"/>
  <c r="AC96" i="154"/>
  <c r="AC100" i="154" s="1"/>
  <c r="AB96" i="154"/>
  <c r="AB100" i="154" s="1"/>
  <c r="U96" i="154"/>
  <c r="U100" i="154" s="1"/>
  <c r="M96" i="154"/>
  <c r="M100" i="154" s="1"/>
  <c r="U14" i="111"/>
  <c r="O14" i="154"/>
  <c r="O17" i="154" s="1"/>
  <c r="O19" i="154" s="1"/>
  <c r="L14" i="154"/>
  <c r="L17" i="154" s="1"/>
  <c r="L19" i="154" s="1"/>
  <c r="K14" i="154"/>
  <c r="K17" i="154" s="1"/>
  <c r="K19" i="154" s="1"/>
  <c r="I14" i="154"/>
  <c r="I17" i="154" s="1"/>
  <c r="I19" i="154" s="1"/>
  <c r="H14" i="154"/>
  <c r="H17" i="154" s="1"/>
  <c r="H19" i="154" s="1"/>
  <c r="R14" i="154"/>
  <c r="R17" i="154" s="1"/>
  <c r="R19" i="154" s="1"/>
  <c r="AD14" i="154"/>
  <c r="AD17" i="154" s="1"/>
  <c r="AD19" i="154" s="1"/>
  <c r="AC14" i="154"/>
  <c r="AC17" i="154" s="1"/>
  <c r="AC19" i="154" s="1"/>
  <c r="AB14" i="154"/>
  <c r="AB17" i="154" s="1"/>
  <c r="AB19" i="154" s="1"/>
  <c r="X14" i="154"/>
  <c r="X17" i="154" s="1"/>
  <c r="X19" i="154" s="1"/>
  <c r="S14" i="154"/>
  <c r="S17" i="154" s="1"/>
  <c r="S19" i="154" s="1"/>
  <c r="P14" i="154"/>
  <c r="P17" i="154" s="1"/>
  <c r="P19" i="154" s="1"/>
  <c r="N14" i="154"/>
  <c r="N17" i="154" s="1"/>
  <c r="N19" i="154" s="1"/>
  <c r="M14" i="154"/>
  <c r="M17" i="154" s="1"/>
  <c r="M19" i="154" s="1"/>
  <c r="G14" i="154"/>
  <c r="G17" i="154" s="1"/>
  <c r="G19" i="154" s="1"/>
  <c r="U14" i="154"/>
  <c r="U17" i="154" s="1"/>
  <c r="U19" i="154" s="1"/>
  <c r="F14" i="154"/>
  <c r="F41" i="154" s="1"/>
  <c r="W14" i="154"/>
  <c r="W17" i="154" s="1"/>
  <c r="W19" i="154" s="1"/>
  <c r="V14" i="154"/>
  <c r="V17" i="154" s="1"/>
  <c r="V19" i="154" s="1"/>
  <c r="Q14" i="154"/>
  <c r="Q17" i="154" s="1"/>
  <c r="Q19" i="154" s="1"/>
  <c r="T14" i="154"/>
  <c r="T17" i="154" s="1"/>
  <c r="T19" i="154" s="1"/>
  <c r="Y14" i="154"/>
  <c r="Y17" i="154" s="1"/>
  <c r="Y19" i="154" s="1"/>
  <c r="Z14" i="154"/>
  <c r="Z17" i="154" s="1"/>
  <c r="Z19" i="154" s="1"/>
  <c r="AA14" i="154"/>
  <c r="AA17" i="154" s="1"/>
  <c r="AA19" i="154" s="1"/>
  <c r="J14" i="154"/>
  <c r="J17" i="154" s="1"/>
  <c r="J19" i="154" s="1"/>
  <c r="V18" i="111"/>
  <c r="Q56" i="111" s="1"/>
  <c r="S17" i="111"/>
  <c r="S14" i="111"/>
  <c r="X43" i="150"/>
  <c r="X46" i="150" s="1"/>
  <c r="X48" i="150" s="1"/>
  <c r="AB43" i="150"/>
  <c r="AB46" i="150" s="1"/>
  <c r="AB48" i="150" s="1"/>
  <c r="U43" i="150"/>
  <c r="U46" i="150" s="1"/>
  <c r="U48" i="150" s="1"/>
  <c r="O43" i="150"/>
  <c r="O46" i="150" s="1"/>
  <c r="O48" i="150" s="1"/>
  <c r="L43" i="150"/>
  <c r="L46" i="150" s="1"/>
  <c r="L48" i="150" s="1"/>
  <c r="Y43" i="150"/>
  <c r="Y46" i="150" s="1"/>
  <c r="Y48" i="150" s="1"/>
  <c r="AD43" i="150"/>
  <c r="AD46" i="150" s="1"/>
  <c r="AD48" i="150" s="1"/>
  <c r="J43" i="150"/>
  <c r="J46" i="150" s="1"/>
  <c r="J48" i="150" s="1"/>
  <c r="G43" i="150"/>
  <c r="G46" i="150" s="1"/>
  <c r="G48" i="150" s="1"/>
  <c r="Z43" i="150"/>
  <c r="Z46" i="150" s="1"/>
  <c r="Z48" i="150" s="1"/>
  <c r="Q43" i="150"/>
  <c r="Q46" i="150" s="1"/>
  <c r="Q48" i="150" s="1"/>
  <c r="W43" i="150"/>
  <c r="W46" i="150" s="1"/>
  <c r="W48" i="150" s="1"/>
  <c r="R43" i="150"/>
  <c r="R46" i="150" s="1"/>
  <c r="R48" i="150" s="1"/>
  <c r="M43" i="150"/>
  <c r="M46" i="150" s="1"/>
  <c r="M48" i="150" s="1"/>
  <c r="T43" i="150"/>
  <c r="T46" i="150" s="1"/>
  <c r="T48" i="150" s="1"/>
  <c r="K43" i="150"/>
  <c r="K46" i="150" s="1"/>
  <c r="K48" i="150" s="1"/>
  <c r="AC43" i="150"/>
  <c r="AC46" i="150" s="1"/>
  <c r="AC48" i="150" s="1"/>
  <c r="I43" i="150"/>
  <c r="I46" i="150" s="1"/>
  <c r="I48" i="150" s="1"/>
  <c r="AA43" i="150"/>
  <c r="AA46" i="150" s="1"/>
  <c r="AA48" i="150" s="1"/>
  <c r="F43" i="150"/>
  <c r="F46" i="150" s="1"/>
  <c r="F48" i="150" s="1"/>
  <c r="V43" i="150"/>
  <c r="V46" i="150" s="1"/>
  <c r="V48" i="150" s="1"/>
  <c r="P43" i="150"/>
  <c r="P46" i="150" s="1"/>
  <c r="P48" i="150" s="1"/>
  <c r="H43" i="150"/>
  <c r="H46" i="150" s="1"/>
  <c r="H48" i="150" s="1"/>
  <c r="S43" i="150"/>
  <c r="S46" i="150" s="1"/>
  <c r="S48" i="150" s="1"/>
  <c r="N43" i="150"/>
  <c r="N46" i="150" s="1"/>
  <c r="N48" i="150" s="1"/>
  <c r="K99" i="152"/>
  <c r="J99" i="152"/>
  <c r="I99" i="152"/>
  <c r="H99" i="152"/>
  <c r="G99" i="152"/>
  <c r="F99" i="152"/>
  <c r="L95" i="152"/>
  <c r="Z95" i="152"/>
  <c r="E100" i="152"/>
  <c r="E102" i="152" s="1"/>
  <c r="AD95" i="152"/>
  <c r="AA95" i="152"/>
  <c r="N95" i="152"/>
  <c r="J95" i="152"/>
  <c r="H95" i="152"/>
  <c r="G95" i="152"/>
  <c r="R95" i="152"/>
  <c r="V95" i="152"/>
  <c r="F95" i="152"/>
  <c r="I95" i="152"/>
  <c r="Q95" i="152"/>
  <c r="O95" i="152"/>
  <c r="U95" i="152"/>
  <c r="AC95" i="152"/>
  <c r="T95" i="152"/>
  <c r="Y95" i="152"/>
  <c r="M95" i="152"/>
  <c r="S95" i="152"/>
  <c r="AB95" i="152"/>
  <c r="P95" i="152"/>
  <c r="K95" i="152"/>
  <c r="X95" i="152"/>
  <c r="W95" i="152"/>
  <c r="L69" i="152"/>
  <c r="L72" i="152" s="1"/>
  <c r="L74" i="152" s="1"/>
  <c r="AB69" i="152"/>
  <c r="AB72" i="152" s="1"/>
  <c r="AB74" i="152" s="1"/>
  <c r="Y69" i="152"/>
  <c r="Y72" i="152" s="1"/>
  <c r="Y74" i="152" s="1"/>
  <c r="X69" i="152"/>
  <c r="X72" i="152" s="1"/>
  <c r="X74" i="152" s="1"/>
  <c r="W69" i="152"/>
  <c r="W72" i="152" s="1"/>
  <c r="W74" i="152" s="1"/>
  <c r="V69" i="152"/>
  <c r="V72" i="152" s="1"/>
  <c r="V74" i="152" s="1"/>
  <c r="P69" i="152"/>
  <c r="P72" i="152" s="1"/>
  <c r="P74" i="152" s="1"/>
  <c r="O69" i="152"/>
  <c r="O72" i="152" s="1"/>
  <c r="O74" i="152" s="1"/>
  <c r="AD69" i="152"/>
  <c r="AD72" i="152" s="1"/>
  <c r="AD74" i="152" s="1"/>
  <c r="S69" i="152"/>
  <c r="S72" i="152" s="1"/>
  <c r="S74" i="152" s="1"/>
  <c r="G69" i="152"/>
  <c r="G72" i="152" s="1"/>
  <c r="G74" i="152" s="1"/>
  <c r="N69" i="152"/>
  <c r="N72" i="152" s="1"/>
  <c r="N74" i="152" s="1"/>
  <c r="AC69" i="152"/>
  <c r="AC72" i="152" s="1"/>
  <c r="AC74" i="152" s="1"/>
  <c r="U69" i="152"/>
  <c r="U72" i="152" s="1"/>
  <c r="U74" i="152" s="1"/>
  <c r="M69" i="152"/>
  <c r="M72" i="152" s="1"/>
  <c r="M74" i="152" s="1"/>
  <c r="AA69" i="152"/>
  <c r="AA72" i="152" s="1"/>
  <c r="AA74" i="152" s="1"/>
  <c r="K69" i="152"/>
  <c r="K72" i="152" s="1"/>
  <c r="K74" i="152" s="1"/>
  <c r="Z69" i="152"/>
  <c r="Z72" i="152" s="1"/>
  <c r="Z74" i="152" s="1"/>
  <c r="T69" i="152"/>
  <c r="T72" i="152" s="1"/>
  <c r="T74" i="152" s="1"/>
  <c r="F69" i="152"/>
  <c r="J69" i="152"/>
  <c r="J72" i="152" s="1"/>
  <c r="J74" i="152" s="1"/>
  <c r="H69" i="152"/>
  <c r="H72" i="152" s="1"/>
  <c r="H74" i="152" s="1"/>
  <c r="R69" i="152"/>
  <c r="R72" i="152" s="1"/>
  <c r="R74" i="152" s="1"/>
  <c r="I69" i="152"/>
  <c r="I72" i="152" s="1"/>
  <c r="I74" i="152" s="1"/>
  <c r="Q69" i="152"/>
  <c r="Q72" i="152" s="1"/>
  <c r="Q74" i="152" s="1"/>
  <c r="AC14" i="151"/>
  <c r="AC17" i="151" s="1"/>
  <c r="AC19" i="151" s="1"/>
  <c r="L14" i="151"/>
  <c r="L17" i="151" s="1"/>
  <c r="L19" i="151" s="1"/>
  <c r="AD14" i="151"/>
  <c r="AD17" i="151" s="1"/>
  <c r="AD19" i="151" s="1"/>
  <c r="K14" i="151"/>
  <c r="K17" i="151" s="1"/>
  <c r="K19" i="151" s="1"/>
  <c r="AB14" i="151"/>
  <c r="AB17" i="151" s="1"/>
  <c r="AB19" i="151" s="1"/>
  <c r="J14" i="151"/>
  <c r="J17" i="151" s="1"/>
  <c r="J19" i="151" s="1"/>
  <c r="AA14" i="151"/>
  <c r="AA17" i="151" s="1"/>
  <c r="AA19" i="151" s="1"/>
  <c r="I14" i="151"/>
  <c r="I17" i="151" s="1"/>
  <c r="I19" i="151" s="1"/>
  <c r="Z14" i="151"/>
  <c r="Z17" i="151" s="1"/>
  <c r="Z19" i="151" s="1"/>
  <c r="H14" i="151"/>
  <c r="H17" i="151" s="1"/>
  <c r="H19" i="151" s="1"/>
  <c r="Y14" i="151"/>
  <c r="Y17" i="151" s="1"/>
  <c r="Y19" i="151" s="1"/>
  <c r="G14" i="151"/>
  <c r="G17" i="151" s="1"/>
  <c r="G19" i="151" s="1"/>
  <c r="X14" i="151"/>
  <c r="X17" i="151" s="1"/>
  <c r="X19" i="151" s="1"/>
  <c r="F14" i="151"/>
  <c r="W14" i="151"/>
  <c r="W17" i="151" s="1"/>
  <c r="W19" i="151" s="1"/>
  <c r="V14" i="151"/>
  <c r="V17" i="151" s="1"/>
  <c r="V19" i="151" s="1"/>
  <c r="T14" i="151"/>
  <c r="T17" i="151" s="1"/>
  <c r="T19" i="151" s="1"/>
  <c r="U14" i="151"/>
  <c r="U17" i="151" s="1"/>
  <c r="U19" i="151" s="1"/>
  <c r="S14" i="151"/>
  <c r="S17" i="151" s="1"/>
  <c r="S19" i="151" s="1"/>
  <c r="Q14" i="151"/>
  <c r="Q17" i="151" s="1"/>
  <c r="Q19" i="151" s="1"/>
  <c r="P14" i="151"/>
  <c r="P17" i="151" s="1"/>
  <c r="P19" i="151" s="1"/>
  <c r="O14" i="151"/>
  <c r="O17" i="151" s="1"/>
  <c r="O19" i="151" s="1"/>
  <c r="N14" i="151"/>
  <c r="N17" i="151" s="1"/>
  <c r="N19" i="151" s="1"/>
  <c r="M14" i="151"/>
  <c r="M17" i="151" s="1"/>
  <c r="M19" i="151" s="1"/>
  <c r="R14" i="151"/>
  <c r="R17" i="151" s="1"/>
  <c r="R19" i="151" s="1"/>
  <c r="E56" i="110"/>
  <c r="C14" i="152"/>
  <c r="C15" i="150" s="1"/>
  <c r="F128" i="148"/>
  <c r="E157" i="148"/>
  <c r="E103" i="148"/>
  <c r="E132" i="148"/>
  <c r="E161" i="148" s="1"/>
  <c r="S54" i="109"/>
  <c r="AC98" i="149"/>
  <c r="AA98" i="149"/>
  <c r="S98" i="149"/>
  <c r="H98" i="149"/>
  <c r="AB98" i="149"/>
  <c r="O98" i="149"/>
  <c r="W98" i="149"/>
  <c r="U98" i="149"/>
  <c r="L98" i="149"/>
  <c r="R98" i="149"/>
  <c r="AD98" i="149"/>
  <c r="G98" i="149"/>
  <c r="F98" i="149"/>
  <c r="J98" i="149"/>
  <c r="V98" i="149"/>
  <c r="I98" i="149"/>
  <c r="K98" i="149"/>
  <c r="Y98" i="149"/>
  <c r="P98" i="149"/>
  <c r="N98" i="149"/>
  <c r="Q98" i="149"/>
  <c r="X98" i="149"/>
  <c r="Z98" i="149"/>
  <c r="T98" i="149"/>
  <c r="M98" i="149"/>
  <c r="H96" i="147"/>
  <c r="I96" i="147"/>
  <c r="AC96" i="147"/>
  <c r="R96" i="147"/>
  <c r="F96" i="147"/>
  <c r="T96" i="147"/>
  <c r="J96" i="147"/>
  <c r="G96" i="147"/>
  <c r="O96" i="147"/>
  <c r="Z96" i="147"/>
  <c r="N96" i="147"/>
  <c r="P96" i="147"/>
  <c r="U96" i="147"/>
  <c r="AD96" i="147"/>
  <c r="AB96" i="147"/>
  <c r="X96" i="147"/>
  <c r="L96" i="147"/>
  <c r="K96" i="147"/>
  <c r="S96" i="147"/>
  <c r="V96" i="147"/>
  <c r="Y96" i="147"/>
  <c r="AA96" i="147"/>
  <c r="M96" i="147"/>
  <c r="Q96" i="147"/>
  <c r="W96" i="147"/>
  <c r="W99" i="148"/>
  <c r="AC99" i="148"/>
  <c r="X99" i="148"/>
  <c r="AA99" i="148"/>
  <c r="U100" i="148"/>
  <c r="AA100" i="148"/>
  <c r="H100" i="148"/>
  <c r="AC100" i="148"/>
  <c r="W100" i="148"/>
  <c r="J100" i="148"/>
  <c r="G100" i="148"/>
  <c r="R100" i="148"/>
  <c r="AD100" i="148"/>
  <c r="Q100" i="148"/>
  <c r="L100" i="148"/>
  <c r="T100" i="148"/>
  <c r="M100" i="148"/>
  <c r="K100" i="148"/>
  <c r="O100" i="148"/>
  <c r="Z100" i="148"/>
  <c r="N100" i="148"/>
  <c r="Y100" i="148"/>
  <c r="X100" i="148"/>
  <c r="I100" i="148"/>
  <c r="P100" i="148"/>
  <c r="S100" i="148"/>
  <c r="V100" i="148"/>
  <c r="AB100" i="148"/>
  <c r="V99" i="148"/>
  <c r="R97" i="149"/>
  <c r="Y97" i="149"/>
  <c r="Q97" i="149"/>
  <c r="I97" i="149"/>
  <c r="X97" i="149"/>
  <c r="M97" i="149"/>
  <c r="W97" i="149"/>
  <c r="K97" i="149"/>
  <c r="H97" i="149"/>
  <c r="AB97" i="149"/>
  <c r="O97" i="149"/>
  <c r="V97" i="149"/>
  <c r="G97" i="149"/>
  <c r="L97" i="149"/>
  <c r="AD97" i="149"/>
  <c r="F97" i="149"/>
  <c r="AA97" i="149"/>
  <c r="T97" i="149"/>
  <c r="U97" i="149"/>
  <c r="Z97" i="149"/>
  <c r="N97" i="149"/>
  <c r="S97" i="149"/>
  <c r="AC97" i="149"/>
  <c r="J97" i="149"/>
  <c r="P97" i="149"/>
  <c r="H103" i="148"/>
  <c r="K99" i="148"/>
  <c r="AD99" i="148"/>
  <c r="Y99" i="148"/>
  <c r="AB99" i="148"/>
  <c r="R99" i="148"/>
  <c r="O99" i="148"/>
  <c r="L99" i="148"/>
  <c r="U99" i="148"/>
  <c r="H99" i="148"/>
  <c r="S99" i="148"/>
  <c r="P99" i="148"/>
  <c r="M99" i="148"/>
  <c r="Q99" i="148"/>
  <c r="Z99" i="148"/>
  <c r="G103" i="148"/>
  <c r="I103" i="148"/>
  <c r="J103" i="148"/>
  <c r="J99" i="148"/>
  <c r="N99" i="148"/>
  <c r="T99" i="148"/>
  <c r="G99" i="148"/>
  <c r="V129" i="148"/>
  <c r="M129" i="148"/>
  <c r="L129" i="148"/>
  <c r="AC129" i="148"/>
  <c r="AB129" i="148"/>
  <c r="AA129" i="148"/>
  <c r="U129" i="148"/>
  <c r="K129" i="148"/>
  <c r="T129" i="148"/>
  <c r="Z129" i="148"/>
  <c r="S129" i="148"/>
  <c r="J129" i="148"/>
  <c r="R129" i="148"/>
  <c r="Y129" i="148"/>
  <c r="Q129" i="148"/>
  <c r="I129" i="148"/>
  <c r="P129" i="148"/>
  <c r="X129" i="148"/>
  <c r="O129" i="148"/>
  <c r="H129" i="148"/>
  <c r="AD129" i="148"/>
  <c r="W129" i="148"/>
  <c r="N129" i="148"/>
  <c r="G129" i="148"/>
  <c r="O39" i="149"/>
  <c r="G39" i="149"/>
  <c r="Q39" i="149"/>
  <c r="T39" i="149"/>
  <c r="P39" i="149"/>
  <c r="R39" i="149"/>
  <c r="S39" i="149"/>
  <c r="H39" i="149"/>
  <c r="W39" i="149"/>
  <c r="X39" i="149"/>
  <c r="I39" i="149"/>
  <c r="Y39" i="149"/>
  <c r="J39" i="149"/>
  <c r="Z39" i="149"/>
  <c r="N39" i="149"/>
  <c r="K39" i="149"/>
  <c r="AA39" i="149"/>
  <c r="AD39" i="149"/>
  <c r="U39" i="149"/>
  <c r="L39" i="149"/>
  <c r="AB39" i="149"/>
  <c r="V39" i="149"/>
  <c r="M39" i="149"/>
  <c r="AC39" i="149"/>
  <c r="E42" i="149"/>
  <c r="F42" i="149"/>
  <c r="F43" i="149"/>
  <c r="E43" i="149"/>
  <c r="H72" i="149"/>
  <c r="K72" i="149"/>
  <c r="I72" i="149"/>
  <c r="J72" i="149"/>
  <c r="G72" i="149"/>
  <c r="E72" i="149"/>
  <c r="E73" i="149" s="1"/>
  <c r="E75" i="149" s="1"/>
  <c r="E101" i="149"/>
  <c r="L37" i="149"/>
  <c r="Y37" i="149"/>
  <c r="T37" i="149"/>
  <c r="R37" i="149"/>
  <c r="J37" i="149"/>
  <c r="G37" i="149"/>
  <c r="AB37" i="149"/>
  <c r="M37" i="149"/>
  <c r="P37" i="149"/>
  <c r="X37" i="149"/>
  <c r="AA37" i="149"/>
  <c r="I37" i="149"/>
  <c r="H37" i="149"/>
  <c r="E157" i="145"/>
  <c r="E75" i="148"/>
  <c r="E77" i="148" s="1"/>
  <c r="E99" i="148"/>
  <c r="E67" i="147"/>
  <c r="E95" i="147" s="1"/>
  <c r="V37" i="149"/>
  <c r="AD37" i="149"/>
  <c r="U37" i="149"/>
  <c r="Z37" i="149"/>
  <c r="N37" i="149"/>
  <c r="S35" i="144"/>
  <c r="G10" i="144"/>
  <c r="S37" i="149"/>
  <c r="J35" i="144"/>
  <c r="Q37" i="149"/>
  <c r="F37" i="149"/>
  <c r="AC37" i="149"/>
  <c r="T37" i="148"/>
  <c r="T66" i="148" s="1"/>
  <c r="Z37" i="148"/>
  <c r="Z66" i="148" s="1"/>
  <c r="U37" i="148"/>
  <c r="U66" i="148" s="1"/>
  <c r="F37" i="148"/>
  <c r="F66" i="148" s="1"/>
  <c r="F123" i="148" s="1"/>
  <c r="AA37" i="148"/>
  <c r="AA66" i="148" s="1"/>
  <c r="V37" i="148"/>
  <c r="V66" i="148" s="1"/>
  <c r="L37" i="148"/>
  <c r="L66" i="148" s="1"/>
  <c r="R37" i="148"/>
  <c r="R66" i="148" s="1"/>
  <c r="K37" i="148"/>
  <c r="K66" i="148" s="1"/>
  <c r="Y37" i="148"/>
  <c r="Y66" i="148" s="1"/>
  <c r="P37" i="148"/>
  <c r="P66" i="148" s="1"/>
  <c r="AC37" i="148"/>
  <c r="AC66" i="148" s="1"/>
  <c r="S37" i="148"/>
  <c r="S66" i="148" s="1"/>
  <c r="Q37" i="148"/>
  <c r="Q66" i="148" s="1"/>
  <c r="G37" i="148"/>
  <c r="G66" i="148" s="1"/>
  <c r="H37" i="148"/>
  <c r="H66" i="148" s="1"/>
  <c r="O37" i="148"/>
  <c r="O66" i="148" s="1"/>
  <c r="N37" i="148"/>
  <c r="N66" i="148" s="1"/>
  <c r="W37" i="148"/>
  <c r="W66" i="148" s="1"/>
  <c r="AB37" i="148"/>
  <c r="AB66" i="148" s="1"/>
  <c r="J37" i="148"/>
  <c r="J66" i="148" s="1"/>
  <c r="AD37" i="148"/>
  <c r="AD66" i="148" s="1"/>
  <c r="M37" i="148"/>
  <c r="M66" i="148" s="1"/>
  <c r="I37" i="148"/>
  <c r="I66" i="148" s="1"/>
  <c r="X37" i="148"/>
  <c r="X66" i="148" s="1"/>
  <c r="T35" i="144"/>
  <c r="T37" i="144" s="1"/>
  <c r="F10" i="144"/>
  <c r="O10" i="144"/>
  <c r="O37" i="149"/>
  <c r="Z10" i="144"/>
  <c r="W37" i="149"/>
  <c r="W63" i="149"/>
  <c r="AC63" i="149"/>
  <c r="I63" i="149"/>
  <c r="AB63" i="149"/>
  <c r="H63" i="149"/>
  <c r="AA63" i="149"/>
  <c r="F63" i="149"/>
  <c r="F92" i="149" s="1"/>
  <c r="Z63" i="149"/>
  <c r="P63" i="149"/>
  <c r="O63" i="149"/>
  <c r="J63" i="149"/>
  <c r="X63" i="149"/>
  <c r="V63" i="149"/>
  <c r="N63" i="149"/>
  <c r="M63" i="149"/>
  <c r="L63" i="149"/>
  <c r="Y63" i="149"/>
  <c r="R63" i="149"/>
  <c r="K63" i="149"/>
  <c r="AD63" i="149"/>
  <c r="Q63" i="149"/>
  <c r="T63" i="149"/>
  <c r="G63" i="149"/>
  <c r="U63" i="149"/>
  <c r="S63" i="149"/>
  <c r="K37" i="149"/>
  <c r="X34" i="144"/>
  <c r="Z62" i="149"/>
  <c r="L62" i="149"/>
  <c r="K62" i="149"/>
  <c r="AB62" i="149"/>
  <c r="AA62" i="149"/>
  <c r="S62" i="149"/>
  <c r="Y62" i="149"/>
  <c r="J62" i="149"/>
  <c r="F62" i="149"/>
  <c r="F91" i="149" s="1"/>
  <c r="O62" i="149"/>
  <c r="V62" i="149"/>
  <c r="U62" i="149"/>
  <c r="R62" i="149"/>
  <c r="G62" i="149"/>
  <c r="P62" i="149"/>
  <c r="I62" i="149"/>
  <c r="AD62" i="149"/>
  <c r="Q62" i="149"/>
  <c r="W62" i="149"/>
  <c r="H62" i="149"/>
  <c r="M62" i="149"/>
  <c r="X62" i="149"/>
  <c r="AC62" i="149"/>
  <c r="N62" i="149"/>
  <c r="T62" i="149"/>
  <c r="M34" i="144"/>
  <c r="AC34" i="144"/>
  <c r="AC37" i="144" s="1"/>
  <c r="G34" i="144"/>
  <c r="O34" i="144"/>
  <c r="H34" i="144"/>
  <c r="V36" i="148"/>
  <c r="Z36" i="148"/>
  <c r="P36" i="148"/>
  <c r="J36" i="148"/>
  <c r="I36" i="148"/>
  <c r="H36" i="148"/>
  <c r="G36" i="148"/>
  <c r="F36" i="148"/>
  <c r="N36" i="148"/>
  <c r="S36" i="148"/>
  <c r="AB36" i="148"/>
  <c r="L36" i="148"/>
  <c r="K36" i="148"/>
  <c r="Q36" i="148"/>
  <c r="U36" i="148"/>
  <c r="Y36" i="148"/>
  <c r="R36" i="148"/>
  <c r="M36" i="148"/>
  <c r="X36" i="148"/>
  <c r="O36" i="148"/>
  <c r="T36" i="148"/>
  <c r="AD36" i="148"/>
  <c r="AC36" i="148"/>
  <c r="AA36" i="148"/>
  <c r="W36" i="148"/>
  <c r="Q34" i="144"/>
  <c r="O90" i="149"/>
  <c r="AD90" i="149"/>
  <c r="V90" i="149"/>
  <c r="AA90" i="149"/>
  <c r="N90" i="149"/>
  <c r="K90" i="149"/>
  <c r="AC90" i="149"/>
  <c r="T90" i="149"/>
  <c r="M90" i="149"/>
  <c r="J90" i="149"/>
  <c r="G90" i="149"/>
  <c r="S90" i="149"/>
  <c r="R90" i="149"/>
  <c r="U90" i="149"/>
  <c r="Y90" i="149"/>
  <c r="AB90" i="149"/>
  <c r="Z90" i="149"/>
  <c r="W90" i="149"/>
  <c r="L90" i="149"/>
  <c r="Q90" i="149"/>
  <c r="I90" i="149"/>
  <c r="P90" i="149"/>
  <c r="X90" i="149"/>
  <c r="H90" i="149"/>
  <c r="F93" i="148"/>
  <c r="I34" i="144"/>
  <c r="S34" i="144"/>
  <c r="Y34" i="144"/>
  <c r="P34" i="144"/>
  <c r="J34" i="144"/>
  <c r="N34" i="144"/>
  <c r="Z34" i="144"/>
  <c r="Z37" i="144" s="1"/>
  <c r="V34" i="144"/>
  <c r="K34" i="144"/>
  <c r="AD34" i="144"/>
  <c r="AA34" i="144"/>
  <c r="F34" i="144"/>
  <c r="D54" i="147"/>
  <c r="D52" i="147"/>
  <c r="D53" i="147"/>
  <c r="AC99" i="145"/>
  <c r="N99" i="145"/>
  <c r="K99" i="145"/>
  <c r="O99" i="145"/>
  <c r="R99" i="145"/>
  <c r="M99" i="145"/>
  <c r="T99" i="145"/>
  <c r="AB99" i="145"/>
  <c r="Y99" i="145"/>
  <c r="AC10" i="144"/>
  <c r="H10" i="144"/>
  <c r="U10" i="144"/>
  <c r="W10" i="144"/>
  <c r="S10" i="144"/>
  <c r="P99" i="145"/>
  <c r="Q99" i="145"/>
  <c r="W99" i="145"/>
  <c r="F35" i="144"/>
  <c r="K35" i="144"/>
  <c r="V35" i="144"/>
  <c r="P35" i="144"/>
  <c r="P37" i="144" s="1"/>
  <c r="Y35" i="144"/>
  <c r="AA35" i="144"/>
  <c r="G35" i="144"/>
  <c r="O35" i="144"/>
  <c r="L35" i="144"/>
  <c r="L37" i="144" s="1"/>
  <c r="W35" i="144"/>
  <c r="W37" i="144" s="1"/>
  <c r="H35" i="144"/>
  <c r="AB35" i="144"/>
  <c r="AB37" i="144" s="1"/>
  <c r="X35" i="144"/>
  <c r="N35" i="144"/>
  <c r="V10" i="144"/>
  <c r="R35" i="144"/>
  <c r="AD35" i="144"/>
  <c r="R10" i="144"/>
  <c r="I10" i="144"/>
  <c r="Q35" i="144"/>
  <c r="M35" i="144"/>
  <c r="I35" i="144"/>
  <c r="I103" i="140"/>
  <c r="H103" i="140"/>
  <c r="J103" i="140"/>
  <c r="F103" i="140"/>
  <c r="G103" i="140"/>
  <c r="S71" i="140"/>
  <c r="S100" i="140" s="1"/>
  <c r="P71" i="140"/>
  <c r="P100" i="140" s="1"/>
  <c r="I71" i="140"/>
  <c r="I100" i="140" s="1"/>
  <c r="AB71" i="140"/>
  <c r="AB100" i="140" s="1"/>
  <c r="G71" i="140"/>
  <c r="G100" i="140" s="1"/>
  <c r="J71" i="140"/>
  <c r="J100" i="140" s="1"/>
  <c r="C71" i="140"/>
  <c r="Y71" i="140"/>
  <c r="Y100" i="140" s="1"/>
  <c r="Z71" i="140"/>
  <c r="Z100" i="140" s="1"/>
  <c r="W17" i="107"/>
  <c r="B64" i="139"/>
  <c r="F64" i="139" s="1"/>
  <c r="F93" i="139" s="1"/>
  <c r="W16" i="107"/>
  <c r="B63" i="139"/>
  <c r="F63" i="139" s="1"/>
  <c r="AD71" i="140"/>
  <c r="AD100" i="140" s="1"/>
  <c r="R71" i="140"/>
  <c r="R100" i="140" s="1"/>
  <c r="K103" i="140"/>
  <c r="L103" i="140"/>
  <c r="E71" i="140"/>
  <c r="T129" i="140" s="1"/>
  <c r="F71" i="140"/>
  <c r="F100" i="140" s="1"/>
  <c r="T71" i="140"/>
  <c r="T100" i="140" s="1"/>
  <c r="H71" i="140"/>
  <c r="H100" i="140" s="1"/>
  <c r="S99" i="145"/>
  <c r="Z99" i="145"/>
  <c r="H99" i="145"/>
  <c r="G99" i="145"/>
  <c r="AD99" i="145"/>
  <c r="J99" i="145"/>
  <c r="X99" i="145"/>
  <c r="U99" i="145"/>
  <c r="L99" i="145"/>
  <c r="X63" i="144"/>
  <c r="AC65" i="143"/>
  <c r="E132" i="145"/>
  <c r="E161" i="145" s="1"/>
  <c r="F161" i="145" s="1"/>
  <c r="E103" i="145"/>
  <c r="E99" i="145"/>
  <c r="I99" i="145"/>
  <c r="AA99" i="145"/>
  <c r="V99" i="145"/>
  <c r="AB65" i="143"/>
  <c r="N10" i="144"/>
  <c r="L62" i="144"/>
  <c r="K62" i="144"/>
  <c r="Q63" i="144"/>
  <c r="T62" i="144"/>
  <c r="U62" i="144"/>
  <c r="V62" i="144"/>
  <c r="G62" i="144"/>
  <c r="N62" i="144"/>
  <c r="S62" i="144"/>
  <c r="O62" i="144"/>
  <c r="Y62" i="144"/>
  <c r="P62" i="144"/>
  <c r="AC62" i="144"/>
  <c r="Z62" i="144"/>
  <c r="X62" i="144"/>
  <c r="L65" i="143"/>
  <c r="J62" i="144"/>
  <c r="AB62" i="144"/>
  <c r="AA62" i="144"/>
  <c r="E17" i="138"/>
  <c r="E19" i="138" s="1"/>
  <c r="L71" i="140"/>
  <c r="L100" i="140" s="1"/>
  <c r="E17" i="139"/>
  <c r="E19" i="139" s="1"/>
  <c r="X71" i="140"/>
  <c r="X100" i="140" s="1"/>
  <c r="K71" i="140"/>
  <c r="K100" i="140" s="1"/>
  <c r="W71" i="140"/>
  <c r="W100" i="140" s="1"/>
  <c r="P63" i="144"/>
  <c r="X65" i="143"/>
  <c r="AB63" i="144"/>
  <c r="M62" i="144"/>
  <c r="H63" i="144"/>
  <c r="V63" i="144"/>
  <c r="AD62" i="144"/>
  <c r="U63" i="144"/>
  <c r="Y63" i="144"/>
  <c r="O65" i="143"/>
  <c r="W62" i="144"/>
  <c r="J65" i="143"/>
  <c r="AA63" i="144"/>
  <c r="W63" i="144"/>
  <c r="I62" i="144"/>
  <c r="Q62" i="144"/>
  <c r="T10" i="144"/>
  <c r="V65" i="143"/>
  <c r="AC63" i="144"/>
  <c r="H62" i="144"/>
  <c r="R62" i="144"/>
  <c r="Z63" i="144"/>
  <c r="I65" i="143"/>
  <c r="O63" i="144"/>
  <c r="U65" i="143"/>
  <c r="H65" i="143"/>
  <c r="T63" i="144"/>
  <c r="T66" i="144" s="1"/>
  <c r="R63" i="144"/>
  <c r="G63" i="144"/>
  <c r="I63" i="144"/>
  <c r="M63" i="144"/>
  <c r="L63" i="144"/>
  <c r="J63" i="144"/>
  <c r="S63" i="144"/>
  <c r="AD63" i="144"/>
  <c r="R65" i="143"/>
  <c r="AA65" i="143"/>
  <c r="N63" i="144"/>
  <c r="G65" i="145"/>
  <c r="O65" i="145"/>
  <c r="O68" i="145" s="1"/>
  <c r="O39" i="145"/>
  <c r="I65" i="145"/>
  <c r="R16" i="145"/>
  <c r="R73" i="145" s="1"/>
  <c r="S16" i="145"/>
  <c r="S73" i="145" s="1"/>
  <c r="T16" i="145"/>
  <c r="T73" i="145" s="1"/>
  <c r="X16" i="145"/>
  <c r="X73" i="145" s="1"/>
  <c r="U16" i="145"/>
  <c r="U73" i="145" s="1"/>
  <c r="V16" i="145"/>
  <c r="V73" i="145" s="1"/>
  <c r="G16" i="145"/>
  <c r="G73" i="145" s="1"/>
  <c r="W16" i="145"/>
  <c r="W73" i="145" s="1"/>
  <c r="H16" i="145"/>
  <c r="H73" i="145" s="1"/>
  <c r="I16" i="145"/>
  <c r="I73" i="145" s="1"/>
  <c r="Y16" i="145"/>
  <c r="Y73" i="145" s="1"/>
  <c r="J16" i="145"/>
  <c r="J73" i="145" s="1"/>
  <c r="Z16" i="145"/>
  <c r="Z73" i="145" s="1"/>
  <c r="K16" i="145"/>
  <c r="K73" i="145" s="1"/>
  <c r="AA16" i="145"/>
  <c r="AA73" i="145" s="1"/>
  <c r="L16" i="145"/>
  <c r="L73" i="145" s="1"/>
  <c r="AB16" i="145"/>
  <c r="AB73" i="145" s="1"/>
  <c r="M16" i="145"/>
  <c r="M73" i="145" s="1"/>
  <c r="AC16" i="145"/>
  <c r="AC73" i="145" s="1"/>
  <c r="N16" i="145"/>
  <c r="N73" i="145" s="1"/>
  <c r="AD16" i="145"/>
  <c r="AD73" i="145" s="1"/>
  <c r="O16" i="145"/>
  <c r="O73" i="145" s="1"/>
  <c r="F16" i="145"/>
  <c r="F102" i="145" s="1"/>
  <c r="P16" i="145"/>
  <c r="P73" i="145" s="1"/>
  <c r="Q16" i="145"/>
  <c r="Q73" i="145" s="1"/>
  <c r="E16" i="145"/>
  <c r="E73" i="145" s="1"/>
  <c r="E102" i="145" s="1"/>
  <c r="Y65" i="143"/>
  <c r="V65" i="145"/>
  <c r="V39" i="145"/>
  <c r="Y65" i="145"/>
  <c r="Y68" i="145" s="1"/>
  <c r="Y39" i="145"/>
  <c r="M65" i="145"/>
  <c r="M68" i="145" s="1"/>
  <c r="M39" i="145"/>
  <c r="T65" i="145"/>
  <c r="T68" i="145" s="1"/>
  <c r="T39" i="145"/>
  <c r="P41" i="108"/>
  <c r="P42" i="108" s="1"/>
  <c r="P43" i="108" s="1"/>
  <c r="P44" i="108" s="1"/>
  <c r="P45" i="108" s="1"/>
  <c r="P48" i="108" s="1"/>
  <c r="R121" i="145"/>
  <c r="U121" i="145"/>
  <c r="P121" i="145"/>
  <c r="O121" i="145"/>
  <c r="N121" i="145"/>
  <c r="M121" i="145"/>
  <c r="L121" i="145"/>
  <c r="S121" i="145"/>
  <c r="K121" i="145"/>
  <c r="X121" i="145"/>
  <c r="AD121" i="145"/>
  <c r="Q121" i="145"/>
  <c r="J121" i="145"/>
  <c r="Y121" i="145"/>
  <c r="AC121" i="145"/>
  <c r="I121" i="145"/>
  <c r="H121" i="145"/>
  <c r="W121" i="145"/>
  <c r="AB121" i="145"/>
  <c r="G121" i="145"/>
  <c r="AA121" i="145"/>
  <c r="V121" i="145"/>
  <c r="Z121" i="145"/>
  <c r="T121" i="145"/>
  <c r="X93" i="145"/>
  <c r="G93" i="145"/>
  <c r="V93" i="145"/>
  <c r="T93" i="145"/>
  <c r="L93" i="145"/>
  <c r="H93" i="145"/>
  <c r="Y93" i="145"/>
  <c r="I93" i="145"/>
  <c r="AD93" i="145"/>
  <c r="P93" i="145"/>
  <c r="Q93" i="145"/>
  <c r="W93" i="145"/>
  <c r="AC93" i="145"/>
  <c r="N93" i="145"/>
  <c r="M93" i="145"/>
  <c r="AA93" i="145"/>
  <c r="Z93" i="145"/>
  <c r="K93" i="145"/>
  <c r="O93" i="145"/>
  <c r="J93" i="145"/>
  <c r="U93" i="145"/>
  <c r="R93" i="145"/>
  <c r="S93" i="145"/>
  <c r="AB93" i="145"/>
  <c r="K65" i="145"/>
  <c r="K39" i="145"/>
  <c r="Z65" i="145"/>
  <c r="Z68" i="145" s="1"/>
  <c r="Z39" i="145"/>
  <c r="K65" i="143"/>
  <c r="J65" i="145"/>
  <c r="J68" i="145" s="1"/>
  <c r="J39" i="145"/>
  <c r="R65" i="145"/>
  <c r="R68" i="145" s="1"/>
  <c r="R39" i="145"/>
  <c r="X65" i="145"/>
  <c r="F65" i="145"/>
  <c r="F122" i="145" s="1"/>
  <c r="F151" i="145" s="1"/>
  <c r="H65" i="145"/>
  <c r="H68" i="145" s="1"/>
  <c r="H39" i="145"/>
  <c r="F91" i="144"/>
  <c r="F95" i="144" s="1"/>
  <c r="F66" i="144"/>
  <c r="N65" i="143"/>
  <c r="K63" i="144"/>
  <c r="Q65" i="145"/>
  <c r="Q68" i="145" s="1"/>
  <c r="Q39" i="145"/>
  <c r="W65" i="145"/>
  <c r="AB92" i="144"/>
  <c r="S92" i="144"/>
  <c r="L92" i="144"/>
  <c r="R92" i="144"/>
  <c r="AA92" i="144"/>
  <c r="Q92" i="144"/>
  <c r="K92" i="144"/>
  <c r="P92" i="144"/>
  <c r="Z92" i="144"/>
  <c r="O92" i="144"/>
  <c r="J92" i="144"/>
  <c r="Y92" i="144"/>
  <c r="I92" i="144"/>
  <c r="X92" i="144"/>
  <c r="N92" i="144"/>
  <c r="H92" i="144"/>
  <c r="W92" i="144"/>
  <c r="G92" i="144"/>
  <c r="AD92" i="144"/>
  <c r="V92" i="144"/>
  <c r="AC92" i="144"/>
  <c r="U92" i="144"/>
  <c r="M92" i="144"/>
  <c r="T92" i="144"/>
  <c r="S65" i="143"/>
  <c r="Q65" i="143"/>
  <c r="G65" i="143"/>
  <c r="J37" i="144"/>
  <c r="Q53" i="108"/>
  <c r="C67" i="143"/>
  <c r="U91" i="143"/>
  <c r="V91" i="143"/>
  <c r="W91" i="143"/>
  <c r="G91" i="143"/>
  <c r="H91" i="143"/>
  <c r="X91" i="143"/>
  <c r="T91" i="143"/>
  <c r="I91" i="143"/>
  <c r="Y91" i="143"/>
  <c r="J91" i="143"/>
  <c r="Z91" i="143"/>
  <c r="K91" i="143"/>
  <c r="AA91" i="143"/>
  <c r="L91" i="143"/>
  <c r="AB91" i="143"/>
  <c r="S91" i="143"/>
  <c r="M91" i="143"/>
  <c r="AC91" i="143"/>
  <c r="N91" i="143"/>
  <c r="AD91" i="143"/>
  <c r="O91" i="143"/>
  <c r="P91" i="143"/>
  <c r="Q91" i="143"/>
  <c r="R91" i="143"/>
  <c r="F65" i="143"/>
  <c r="U37" i="144"/>
  <c r="U18" i="108"/>
  <c r="R57" i="108" s="1"/>
  <c r="T37" i="143"/>
  <c r="U37" i="143"/>
  <c r="L90" i="143"/>
  <c r="AB90" i="143"/>
  <c r="M90" i="143"/>
  <c r="AC90" i="143"/>
  <c r="AA90" i="143"/>
  <c r="N90" i="143"/>
  <c r="AD90" i="143"/>
  <c r="O90" i="143"/>
  <c r="G90" i="143"/>
  <c r="P90" i="143"/>
  <c r="J90" i="143"/>
  <c r="Q90" i="143"/>
  <c r="R90" i="143"/>
  <c r="K90" i="143"/>
  <c r="S90" i="143"/>
  <c r="T90" i="143"/>
  <c r="U90" i="143"/>
  <c r="Z90" i="143"/>
  <c r="V90" i="143"/>
  <c r="W90" i="143"/>
  <c r="H90" i="143"/>
  <c r="X90" i="143"/>
  <c r="I90" i="143"/>
  <c r="Y90" i="143"/>
  <c r="G74" i="145"/>
  <c r="I74" i="145"/>
  <c r="H74" i="145"/>
  <c r="J74" i="145"/>
  <c r="F93" i="143"/>
  <c r="K37" i="143"/>
  <c r="M37" i="143"/>
  <c r="AD37" i="143"/>
  <c r="V37" i="143"/>
  <c r="N37" i="143"/>
  <c r="X37" i="143"/>
  <c r="F37" i="143"/>
  <c r="Q37" i="143"/>
  <c r="Z15" i="143"/>
  <c r="AD15" i="143"/>
  <c r="I15" i="143"/>
  <c r="AA15" i="143"/>
  <c r="E15" i="143"/>
  <c r="V15" i="143"/>
  <c r="G15" i="143"/>
  <c r="Y15" i="143"/>
  <c r="J15" i="143"/>
  <c r="Q15" i="143"/>
  <c r="U15" i="143"/>
  <c r="F15" i="143"/>
  <c r="N15" i="143"/>
  <c r="R15" i="143"/>
  <c r="X15" i="143"/>
  <c r="K15" i="143"/>
  <c r="P15" i="143"/>
  <c r="AC15" i="143"/>
  <c r="M15" i="143"/>
  <c r="AB15" i="143"/>
  <c r="L15" i="143"/>
  <c r="O15" i="143"/>
  <c r="H15" i="143"/>
  <c r="S15" i="143"/>
  <c r="W15" i="143"/>
  <c r="T15" i="143"/>
  <c r="P37" i="143"/>
  <c r="AC37" i="143"/>
  <c r="O37" i="143"/>
  <c r="Y37" i="143"/>
  <c r="J37" i="143"/>
  <c r="S37" i="143"/>
  <c r="R37" i="143"/>
  <c r="G37" i="143"/>
  <c r="Z37" i="143"/>
  <c r="L37" i="143"/>
  <c r="H37" i="143"/>
  <c r="W37" i="143"/>
  <c r="AA37" i="143"/>
  <c r="AB37" i="143"/>
  <c r="I37" i="143"/>
  <c r="E51" i="108"/>
  <c r="C13" i="143" s="1"/>
  <c r="C14" i="145" s="1"/>
  <c r="F51" i="108"/>
  <c r="C13" i="144" s="1"/>
  <c r="C42" i="145" s="1"/>
  <c r="P89" i="139"/>
  <c r="Q89" i="139"/>
  <c r="R89" i="139"/>
  <c r="S89" i="139"/>
  <c r="T89" i="139"/>
  <c r="U89" i="139"/>
  <c r="V89" i="139"/>
  <c r="W89" i="139"/>
  <c r="H89" i="139"/>
  <c r="X89" i="139"/>
  <c r="I89" i="139"/>
  <c r="Y89" i="139"/>
  <c r="J89" i="139"/>
  <c r="Z89" i="139"/>
  <c r="K89" i="139"/>
  <c r="AA89" i="139"/>
  <c r="L89" i="139"/>
  <c r="AB89" i="139"/>
  <c r="G89" i="139"/>
  <c r="M89" i="139"/>
  <c r="AC89" i="139"/>
  <c r="O89" i="139"/>
  <c r="N89" i="139"/>
  <c r="AD89" i="139"/>
  <c r="Q71" i="140"/>
  <c r="Q100" i="140" s="1"/>
  <c r="M71" i="140"/>
  <c r="M100" i="140" s="1"/>
  <c r="N71" i="140"/>
  <c r="N100" i="140" s="1"/>
  <c r="AA71" i="140"/>
  <c r="AA100" i="140" s="1"/>
  <c r="I90" i="139"/>
  <c r="Y90" i="139"/>
  <c r="J90" i="139"/>
  <c r="Z90" i="139"/>
  <c r="K90" i="139"/>
  <c r="AA90" i="139"/>
  <c r="L90" i="139"/>
  <c r="AB90" i="139"/>
  <c r="M90" i="139"/>
  <c r="AC90" i="139"/>
  <c r="N90" i="139"/>
  <c r="AD90" i="139"/>
  <c r="O90" i="139"/>
  <c r="G90" i="139"/>
  <c r="P90" i="139"/>
  <c r="Q90" i="139"/>
  <c r="R90" i="139"/>
  <c r="S90" i="139"/>
  <c r="T90" i="139"/>
  <c r="U90" i="139"/>
  <c r="X90" i="139"/>
  <c r="V90" i="139"/>
  <c r="H90" i="139"/>
  <c r="W90" i="139"/>
  <c r="S16" i="107"/>
  <c r="E132" i="140"/>
  <c r="K71" i="138"/>
  <c r="H71" i="138"/>
  <c r="G71" i="138"/>
  <c r="E71" i="138"/>
  <c r="E72" i="138" s="1"/>
  <c r="F71" i="138"/>
  <c r="I71" i="138"/>
  <c r="J71" i="138"/>
  <c r="F121" i="140"/>
  <c r="R149" i="140"/>
  <c r="O149" i="140"/>
  <c r="P149" i="140"/>
  <c r="Q149" i="140"/>
  <c r="S149" i="140"/>
  <c r="AA149" i="140"/>
  <c r="AB149" i="140"/>
  <c r="AC149" i="140"/>
  <c r="AD149" i="140"/>
  <c r="T149" i="140"/>
  <c r="U149" i="140"/>
  <c r="G149" i="140"/>
  <c r="V149" i="140"/>
  <c r="W149" i="140"/>
  <c r="J149" i="140"/>
  <c r="H149" i="140"/>
  <c r="X149" i="140"/>
  <c r="I149" i="140"/>
  <c r="Y149" i="140"/>
  <c r="Z149" i="140"/>
  <c r="K149" i="140"/>
  <c r="L149" i="140"/>
  <c r="M149" i="140"/>
  <c r="N149" i="140"/>
  <c r="P128" i="140"/>
  <c r="O128" i="140"/>
  <c r="Q128" i="140"/>
  <c r="F128" i="140"/>
  <c r="R128" i="140"/>
  <c r="S128" i="140"/>
  <c r="T128" i="140"/>
  <c r="U128" i="140"/>
  <c r="V128" i="140"/>
  <c r="E157" i="140"/>
  <c r="G128" i="140"/>
  <c r="W128" i="140"/>
  <c r="H128" i="140"/>
  <c r="X128" i="140"/>
  <c r="I128" i="140"/>
  <c r="Y128" i="140"/>
  <c r="J128" i="140"/>
  <c r="Z128" i="140"/>
  <c r="K128" i="140"/>
  <c r="AA128" i="140"/>
  <c r="L128" i="140"/>
  <c r="AB128" i="140"/>
  <c r="M128" i="140"/>
  <c r="AC128" i="140"/>
  <c r="N128" i="140"/>
  <c r="AD128" i="140"/>
  <c r="N129" i="140"/>
  <c r="AD129" i="140"/>
  <c r="O129" i="140"/>
  <c r="P129" i="140"/>
  <c r="Q129" i="140"/>
  <c r="F129" i="140"/>
  <c r="R129" i="140"/>
  <c r="S129" i="140"/>
  <c r="E158" i="140"/>
  <c r="G129" i="140"/>
  <c r="H129" i="140"/>
  <c r="X129" i="140"/>
  <c r="I129" i="140"/>
  <c r="Y129" i="140"/>
  <c r="J129" i="140"/>
  <c r="Z129" i="140"/>
  <c r="K129" i="140"/>
  <c r="AA129" i="140"/>
  <c r="L129" i="140"/>
  <c r="AB129" i="140"/>
  <c r="M129" i="140"/>
  <c r="T34" i="139"/>
  <c r="M34" i="139"/>
  <c r="AA34" i="139"/>
  <c r="V34" i="139"/>
  <c r="F34" i="139"/>
  <c r="H34" i="139"/>
  <c r="G34" i="139"/>
  <c r="U34" i="139"/>
  <c r="Q34" i="139"/>
  <c r="W34" i="139"/>
  <c r="I34" i="139"/>
  <c r="N34" i="139"/>
  <c r="X34" i="139"/>
  <c r="AB34" i="139"/>
  <c r="J34" i="139"/>
  <c r="Z34" i="139"/>
  <c r="AD34" i="139"/>
  <c r="R34" i="139"/>
  <c r="Y34" i="139"/>
  <c r="S34" i="139"/>
  <c r="AC34" i="139"/>
  <c r="P34" i="139"/>
  <c r="K34" i="139"/>
  <c r="F37" i="138"/>
  <c r="F40" i="138"/>
  <c r="T40" i="138"/>
  <c r="Q40" i="138"/>
  <c r="AD40" i="138"/>
  <c r="AC40" i="138"/>
  <c r="S40" i="138"/>
  <c r="P40" i="138"/>
  <c r="N40" i="138"/>
  <c r="G40" i="138"/>
  <c r="R40" i="138"/>
  <c r="W40" i="138"/>
  <c r="Y40" i="138"/>
  <c r="AA40" i="138"/>
  <c r="AB40" i="138"/>
  <c r="H40" i="138"/>
  <c r="I40" i="138"/>
  <c r="J40" i="138"/>
  <c r="K40" i="138"/>
  <c r="M40" i="138"/>
  <c r="L40" i="138"/>
  <c r="O40" i="138"/>
  <c r="U40" i="138"/>
  <c r="V40" i="138"/>
  <c r="X40" i="138"/>
  <c r="Z40" i="138"/>
  <c r="E44" i="138"/>
  <c r="E46" i="138" s="1"/>
  <c r="G72" i="139"/>
  <c r="H72" i="139"/>
  <c r="I72" i="139"/>
  <c r="J72" i="139"/>
  <c r="K72" i="139"/>
  <c r="F43" i="139"/>
  <c r="H43" i="139"/>
  <c r="I43" i="139"/>
  <c r="G43" i="139"/>
  <c r="J43" i="139"/>
  <c r="K43" i="139"/>
  <c r="G99" i="138"/>
  <c r="H99" i="138"/>
  <c r="I99" i="138"/>
  <c r="J99" i="138"/>
  <c r="K99" i="138"/>
  <c r="F99" i="138"/>
  <c r="U40" i="139"/>
  <c r="V40" i="139"/>
  <c r="W40" i="139"/>
  <c r="H40" i="139"/>
  <c r="X40" i="139"/>
  <c r="G40" i="139"/>
  <c r="I40" i="139"/>
  <c r="Y40" i="139"/>
  <c r="J40" i="139"/>
  <c r="Z40" i="139"/>
  <c r="K40" i="139"/>
  <c r="AA40" i="139"/>
  <c r="L40" i="139"/>
  <c r="AB40" i="139"/>
  <c r="F40" i="139"/>
  <c r="M40" i="139"/>
  <c r="AC40" i="139"/>
  <c r="N40" i="139"/>
  <c r="AD40" i="139"/>
  <c r="S40" i="139"/>
  <c r="O40" i="139"/>
  <c r="T40" i="139"/>
  <c r="P40" i="139"/>
  <c r="Q40" i="139"/>
  <c r="R40" i="139"/>
  <c r="J8" i="139"/>
  <c r="J37" i="140" s="1"/>
  <c r="J66" i="140" s="1"/>
  <c r="J95" i="140" s="1"/>
  <c r="V35" i="139"/>
  <c r="T68" i="139"/>
  <c r="U68" i="139"/>
  <c r="V68" i="139"/>
  <c r="G68" i="139"/>
  <c r="W68" i="139"/>
  <c r="R68" i="139"/>
  <c r="H68" i="139"/>
  <c r="X68" i="139"/>
  <c r="I68" i="139"/>
  <c r="Y68" i="139"/>
  <c r="J68" i="139"/>
  <c r="Z68" i="139"/>
  <c r="K68" i="139"/>
  <c r="AA68" i="139"/>
  <c r="L68" i="139"/>
  <c r="AB68" i="139"/>
  <c r="S68" i="139"/>
  <c r="M68" i="139"/>
  <c r="AC68" i="139"/>
  <c r="N68" i="139"/>
  <c r="AD68" i="139"/>
  <c r="O68" i="139"/>
  <c r="P68" i="139"/>
  <c r="Q68" i="139"/>
  <c r="G97" i="139"/>
  <c r="F36" i="140"/>
  <c r="F65" i="140" s="1"/>
  <c r="F94" i="140" s="1"/>
  <c r="B65" i="140"/>
  <c r="I11" i="107"/>
  <c r="F58" i="107" s="1"/>
  <c r="G58" i="107" s="1"/>
  <c r="U16" i="107"/>
  <c r="U15" i="107"/>
  <c r="R62" i="139"/>
  <c r="J62" i="139"/>
  <c r="W62" i="139"/>
  <c r="AA62" i="139"/>
  <c r="G62" i="139"/>
  <c r="AC62" i="139"/>
  <c r="AB62" i="139"/>
  <c r="H62" i="139"/>
  <c r="M62" i="139"/>
  <c r="K62" i="139"/>
  <c r="Q62" i="139"/>
  <c r="AD62" i="139"/>
  <c r="O62" i="139"/>
  <c r="U62" i="139"/>
  <c r="Y62" i="139"/>
  <c r="Z62" i="139"/>
  <c r="S62" i="139"/>
  <c r="P62" i="139"/>
  <c r="T62" i="139"/>
  <c r="X62" i="139"/>
  <c r="L62" i="139"/>
  <c r="N62" i="139"/>
  <c r="I62" i="139"/>
  <c r="V62" i="139"/>
  <c r="E52" i="107"/>
  <c r="E55" i="107" s="1"/>
  <c r="C14" i="138"/>
  <c r="F14" i="138" s="1"/>
  <c r="I14" i="139"/>
  <c r="I17" i="139" s="1"/>
  <c r="T35" i="138"/>
  <c r="T37" i="138" s="1"/>
  <c r="P35" i="138"/>
  <c r="M35" i="138"/>
  <c r="K35" i="138"/>
  <c r="O35" i="138"/>
  <c r="AB35" i="138"/>
  <c r="Z35" i="138"/>
  <c r="Z37" i="138" s="1"/>
  <c r="L35" i="138"/>
  <c r="L37" i="138" s="1"/>
  <c r="J35" i="138"/>
  <c r="J37" i="138" s="1"/>
  <c r="AA35" i="138"/>
  <c r="I35" i="138"/>
  <c r="I37" i="138" s="1"/>
  <c r="V35" i="138"/>
  <c r="Y35" i="138"/>
  <c r="X35" i="138"/>
  <c r="U35" i="138"/>
  <c r="S35" i="138"/>
  <c r="S37" i="138" s="1"/>
  <c r="AD35" i="138"/>
  <c r="AD37" i="138" s="1"/>
  <c r="W35" i="138"/>
  <c r="AC35" i="138"/>
  <c r="R35" i="138"/>
  <c r="N35" i="138"/>
  <c r="N37" i="138" s="1"/>
  <c r="H35" i="138"/>
  <c r="G35" i="138"/>
  <c r="Q35" i="138"/>
  <c r="Q37" i="138" s="1"/>
  <c r="G51" i="126"/>
  <c r="R51" i="124"/>
  <c r="G51" i="124"/>
  <c r="B92" i="138"/>
  <c r="F92" i="138" s="1"/>
  <c r="N11" i="140"/>
  <c r="Z8" i="139"/>
  <c r="Z37" i="140" s="1"/>
  <c r="Z66" i="140" s="1"/>
  <c r="Z95" i="140" s="1"/>
  <c r="U8" i="139"/>
  <c r="U37" i="140" s="1"/>
  <c r="U66" i="140" s="1"/>
  <c r="U95" i="140" s="1"/>
  <c r="B37" i="140"/>
  <c r="B66" i="140" s="1"/>
  <c r="G8" i="139"/>
  <c r="G37" i="140" s="1"/>
  <c r="G66" i="140" s="1"/>
  <c r="G95" i="140" s="1"/>
  <c r="N8" i="139"/>
  <c r="N37" i="140" s="1"/>
  <c r="N66" i="140" s="1"/>
  <c r="N95" i="140" s="1"/>
  <c r="H8" i="139"/>
  <c r="H37" i="140" s="1"/>
  <c r="H66" i="140" s="1"/>
  <c r="H95" i="140" s="1"/>
  <c r="AD8" i="139"/>
  <c r="AD37" i="140" s="1"/>
  <c r="AD66" i="140" s="1"/>
  <c r="AD95" i="140" s="1"/>
  <c r="G11" i="140"/>
  <c r="O11" i="140"/>
  <c r="O8" i="139"/>
  <c r="O37" i="140" s="1"/>
  <c r="O66" i="140" s="1"/>
  <c r="O95" i="140" s="1"/>
  <c r="V8" i="139"/>
  <c r="V37" i="140" s="1"/>
  <c r="V66" i="140" s="1"/>
  <c r="V95" i="140" s="1"/>
  <c r="I8" i="139"/>
  <c r="I37" i="140" s="1"/>
  <c r="I66" i="140" s="1"/>
  <c r="I95" i="140" s="1"/>
  <c r="Y8" i="139"/>
  <c r="Y37" i="140" s="1"/>
  <c r="Y66" i="140" s="1"/>
  <c r="Y95" i="140" s="1"/>
  <c r="M8" i="139"/>
  <c r="M37" i="140" s="1"/>
  <c r="M66" i="140" s="1"/>
  <c r="M95" i="140" s="1"/>
  <c r="AA8" i="139"/>
  <c r="AA37" i="140" s="1"/>
  <c r="AA66" i="140" s="1"/>
  <c r="AA95" i="140" s="1"/>
  <c r="T8" i="139"/>
  <c r="T37" i="140" s="1"/>
  <c r="T66" i="140" s="1"/>
  <c r="T95" i="140" s="1"/>
  <c r="W8" i="139"/>
  <c r="W37" i="140" s="1"/>
  <c r="W66" i="140" s="1"/>
  <c r="W95" i="140" s="1"/>
  <c r="K8" i="139"/>
  <c r="K37" i="140" s="1"/>
  <c r="K66" i="140" s="1"/>
  <c r="K95" i="140" s="1"/>
  <c r="L8" i="139"/>
  <c r="L37" i="140" s="1"/>
  <c r="L66" i="140" s="1"/>
  <c r="L95" i="140" s="1"/>
  <c r="Q8" i="139"/>
  <c r="Q37" i="140" s="1"/>
  <c r="Q66" i="140" s="1"/>
  <c r="Q95" i="140" s="1"/>
  <c r="S8" i="139"/>
  <c r="S37" i="140" s="1"/>
  <c r="S66" i="140" s="1"/>
  <c r="S95" i="140" s="1"/>
  <c r="AB8" i="139"/>
  <c r="AB37" i="140" s="1"/>
  <c r="AB66" i="140" s="1"/>
  <c r="AB95" i="140" s="1"/>
  <c r="F8" i="139"/>
  <c r="X8" i="139"/>
  <c r="X37" i="140" s="1"/>
  <c r="X66" i="140" s="1"/>
  <c r="X95" i="140" s="1"/>
  <c r="P8" i="139"/>
  <c r="P37" i="140" s="1"/>
  <c r="P66" i="140" s="1"/>
  <c r="P95" i="140" s="1"/>
  <c r="R8" i="139"/>
  <c r="R37" i="140" s="1"/>
  <c r="R66" i="140" s="1"/>
  <c r="R95" i="140" s="1"/>
  <c r="AC8" i="139"/>
  <c r="AC37" i="140" s="1"/>
  <c r="AC66" i="140" s="1"/>
  <c r="AC95" i="140" s="1"/>
  <c r="E57" i="107"/>
  <c r="G57" i="107" s="1"/>
  <c r="AA63" i="138"/>
  <c r="K63" i="138"/>
  <c r="Z63" i="138"/>
  <c r="T18" i="107"/>
  <c r="Q58" i="107" s="1"/>
  <c r="J63" i="138"/>
  <c r="Y63" i="138"/>
  <c r="I63" i="138"/>
  <c r="H63" i="138"/>
  <c r="W63" i="138"/>
  <c r="V63" i="138"/>
  <c r="AD63" i="138"/>
  <c r="N63" i="138"/>
  <c r="AC63" i="138"/>
  <c r="AB63" i="138"/>
  <c r="S63" i="138"/>
  <c r="X63" i="138"/>
  <c r="Q63" i="138"/>
  <c r="P63" i="138"/>
  <c r="O63" i="138"/>
  <c r="U63" i="138"/>
  <c r="G63" i="138"/>
  <c r="T63" i="138"/>
  <c r="M63" i="138"/>
  <c r="L63" i="138"/>
  <c r="R63" i="138"/>
  <c r="S54" i="107"/>
  <c r="F68" i="139"/>
  <c r="I97" i="139"/>
  <c r="E73" i="139"/>
  <c r="F72" i="139"/>
  <c r="I10" i="138"/>
  <c r="I10" i="140"/>
  <c r="I11" i="140" s="1"/>
  <c r="L10" i="138"/>
  <c r="L10" i="140"/>
  <c r="L11" i="140" s="1"/>
  <c r="F10" i="138"/>
  <c r="F10" i="140"/>
  <c r="F11" i="140" s="1"/>
  <c r="N10" i="138"/>
  <c r="AA10" i="138"/>
  <c r="AA10" i="140"/>
  <c r="AA11" i="140" s="1"/>
  <c r="Q10" i="138"/>
  <c r="Q10" i="140"/>
  <c r="Q11" i="140" s="1"/>
  <c r="P10" i="138"/>
  <c r="P10" i="140"/>
  <c r="P11" i="140" s="1"/>
  <c r="S10" i="138"/>
  <c r="S10" i="140"/>
  <c r="S11" i="140" s="1"/>
  <c r="AC10" i="138"/>
  <c r="AC10" i="140"/>
  <c r="AC11" i="140" s="1"/>
  <c r="AB10" i="138"/>
  <c r="AB10" i="140"/>
  <c r="AB11" i="140" s="1"/>
  <c r="T10" i="138"/>
  <c r="T10" i="140"/>
  <c r="T11" i="140" s="1"/>
  <c r="Z10" i="138"/>
  <c r="B38" i="140"/>
  <c r="S9" i="139"/>
  <c r="S38" i="140" s="1"/>
  <c r="AC9" i="139"/>
  <c r="AC38" i="140" s="1"/>
  <c r="M9" i="139"/>
  <c r="AB9" i="139"/>
  <c r="AB38" i="140" s="1"/>
  <c r="L9" i="139"/>
  <c r="I9" i="139"/>
  <c r="AA9" i="139"/>
  <c r="H9" i="139"/>
  <c r="H38" i="140" s="1"/>
  <c r="V9" i="139"/>
  <c r="U9" i="139"/>
  <c r="Z9" i="139"/>
  <c r="Y9" i="139"/>
  <c r="Y38" i="140" s="1"/>
  <c r="X9" i="139"/>
  <c r="X38" i="140" s="1"/>
  <c r="Q9" i="139"/>
  <c r="Q38" i="140" s="1"/>
  <c r="P9" i="139"/>
  <c r="W9" i="139"/>
  <c r="F36" i="139"/>
  <c r="R9" i="139"/>
  <c r="R38" i="140" s="1"/>
  <c r="O9" i="139"/>
  <c r="T9" i="139"/>
  <c r="J9" i="139"/>
  <c r="J38" i="140" s="1"/>
  <c r="G9" i="139"/>
  <c r="K9" i="139"/>
  <c r="K38" i="140" s="1"/>
  <c r="F9" i="139"/>
  <c r="N9" i="139"/>
  <c r="AD9" i="139"/>
  <c r="O10" i="138"/>
  <c r="W10" i="138"/>
  <c r="W10" i="140"/>
  <c r="W11" i="140" s="1"/>
  <c r="K10" i="138"/>
  <c r="K10" i="140"/>
  <c r="K11" i="140" s="1"/>
  <c r="J10" i="138"/>
  <c r="J10" i="140"/>
  <c r="J11" i="140" s="1"/>
  <c r="R10" i="138"/>
  <c r="R10" i="140"/>
  <c r="R11" i="140" s="1"/>
  <c r="X10" i="138"/>
  <c r="X10" i="140"/>
  <c r="X11" i="140" s="1"/>
  <c r="U10" i="138"/>
  <c r="U10" i="140"/>
  <c r="U11" i="140" s="1"/>
  <c r="M10" i="138"/>
  <c r="M10" i="140"/>
  <c r="M11" i="140" s="1"/>
  <c r="AD10" i="138"/>
  <c r="AD10" i="140"/>
  <c r="AD11" i="140" s="1"/>
  <c r="G10" i="138"/>
  <c r="H10" i="138"/>
  <c r="H10" i="140"/>
  <c r="H11" i="140" s="1"/>
  <c r="Y10" i="138"/>
  <c r="Y10" i="140"/>
  <c r="Y11" i="140" s="1"/>
  <c r="V10" i="138"/>
  <c r="V10" i="140"/>
  <c r="V11" i="140" s="1"/>
  <c r="J64" i="138"/>
  <c r="Z64" i="138"/>
  <c r="K64" i="138"/>
  <c r="AA64" i="138"/>
  <c r="L64" i="138"/>
  <c r="AB64" i="138"/>
  <c r="M64" i="138"/>
  <c r="AC64" i="138"/>
  <c r="N64" i="138"/>
  <c r="AD64" i="138"/>
  <c r="O64" i="138"/>
  <c r="P64" i="138"/>
  <c r="Q64" i="138"/>
  <c r="R64" i="138"/>
  <c r="S64" i="138"/>
  <c r="T64" i="138"/>
  <c r="U64" i="138"/>
  <c r="V64" i="138"/>
  <c r="G64" i="138"/>
  <c r="W64" i="138"/>
  <c r="H64" i="138"/>
  <c r="X64" i="138"/>
  <c r="I64" i="138"/>
  <c r="Y64" i="138"/>
  <c r="F55" i="107"/>
  <c r="Q57" i="107"/>
  <c r="C69" i="138"/>
  <c r="W18" i="107"/>
  <c r="R52" i="107" s="1"/>
  <c r="S17" i="107"/>
  <c r="Q52" i="126"/>
  <c r="P52" i="126"/>
  <c r="E51" i="123"/>
  <c r="Q52" i="125"/>
  <c r="F51" i="125"/>
  <c r="G51" i="125" s="1"/>
  <c r="R39" i="123"/>
  <c r="R42" i="123" s="1"/>
  <c r="Q51" i="123"/>
  <c r="Q42" i="123"/>
  <c r="Q49" i="123" s="1"/>
  <c r="S15" i="108"/>
  <c r="P51" i="123"/>
  <c r="P42" i="123"/>
  <c r="P49" i="123" s="1"/>
  <c r="P50" i="124"/>
  <c r="R50" i="124" s="1"/>
  <c r="Q52" i="124"/>
  <c r="R49" i="124"/>
  <c r="S17" i="110"/>
  <c r="W18" i="110"/>
  <c r="R56" i="110" s="1"/>
  <c r="S56" i="110" s="1"/>
  <c r="S16" i="108"/>
  <c r="R50" i="126"/>
  <c r="G49" i="123"/>
  <c r="F51" i="123"/>
  <c r="G49" i="125"/>
  <c r="Q59" i="110"/>
  <c r="Q61" i="110" s="1"/>
  <c r="P50" i="125"/>
  <c r="R50" i="125" s="1"/>
  <c r="R49" i="125"/>
  <c r="R42" i="119"/>
  <c r="E51" i="121"/>
  <c r="Q52" i="122"/>
  <c r="R52" i="122" s="1"/>
  <c r="R50" i="122"/>
  <c r="P47" i="121"/>
  <c r="P49" i="121" s="1"/>
  <c r="P50" i="121" s="1"/>
  <c r="G44" i="119"/>
  <c r="F46" i="121"/>
  <c r="G45" i="121"/>
  <c r="Q47" i="121"/>
  <c r="F49" i="120"/>
  <c r="G48" i="120"/>
  <c r="Q49" i="120"/>
  <c r="R47" i="120"/>
  <c r="Q45" i="119"/>
  <c r="P47" i="119"/>
  <c r="P49" i="119" s="1"/>
  <c r="P50" i="119" s="1"/>
  <c r="E46" i="119"/>
  <c r="E48" i="119" s="1"/>
  <c r="E49" i="119" s="1"/>
  <c r="Q42" i="119"/>
  <c r="G49" i="118"/>
  <c r="F51" i="118"/>
  <c r="G51" i="118" s="1"/>
  <c r="R52" i="118"/>
  <c r="S52" i="118" s="1"/>
  <c r="S50" i="118"/>
  <c r="S54" i="111"/>
  <c r="R54" i="111"/>
  <c r="G56" i="110"/>
  <c r="S54" i="110"/>
  <c r="R54" i="110"/>
  <c r="F57" i="110"/>
  <c r="E57" i="110"/>
  <c r="R54" i="109"/>
  <c r="R61" i="109" s="1"/>
  <c r="V18" i="108"/>
  <c r="K11" i="108"/>
  <c r="J11" i="108"/>
  <c r="G26" i="108"/>
  <c r="R26" i="108"/>
  <c r="S26" i="108" s="1"/>
  <c r="T17" i="108"/>
  <c r="T18" i="108" s="1"/>
  <c r="S25" i="108"/>
  <c r="H11" i="108"/>
  <c r="O76" i="158" l="1"/>
  <c r="O77" i="158" s="1"/>
  <c r="L76" i="158"/>
  <c r="L77" i="158" s="1"/>
  <c r="P76" i="158"/>
  <c r="P77" i="158" s="1"/>
  <c r="AA76" i="158"/>
  <c r="AA77" i="158" s="1"/>
  <c r="AB76" i="158"/>
  <c r="AB77" i="158" s="1"/>
  <c r="AC76" i="158"/>
  <c r="AC77" i="158" s="1"/>
  <c r="Z76" i="158"/>
  <c r="Z77" i="158" s="1"/>
  <c r="T76" i="158"/>
  <c r="T77" i="158" s="1"/>
  <c r="I76" i="158"/>
  <c r="I77" i="158" s="1"/>
  <c r="H76" i="158"/>
  <c r="H77" i="158" s="1"/>
  <c r="X76" i="158"/>
  <c r="X77" i="158" s="1"/>
  <c r="Y76" i="158"/>
  <c r="Y77" i="158" s="1"/>
  <c r="AD76" i="158"/>
  <c r="AD77" i="158" s="1"/>
  <c r="F77" i="158"/>
  <c r="K76" i="158"/>
  <c r="K77" i="158" s="1"/>
  <c r="S76" i="158"/>
  <c r="S77" i="158" s="1"/>
  <c r="Q76" i="158"/>
  <c r="Q77" i="158" s="1"/>
  <c r="W76" i="158"/>
  <c r="W77" i="158" s="1"/>
  <c r="U76" i="158"/>
  <c r="U77" i="158" s="1"/>
  <c r="V76" i="158"/>
  <c r="V77" i="158" s="1"/>
  <c r="G76" i="158"/>
  <c r="G77" i="158" s="1"/>
  <c r="M76" i="158"/>
  <c r="M77" i="158" s="1"/>
  <c r="J76" i="158"/>
  <c r="J77" i="158" s="1"/>
  <c r="N76" i="158"/>
  <c r="N77" i="158" s="1"/>
  <c r="R76" i="158"/>
  <c r="R77" i="158" s="1"/>
  <c r="N68" i="145"/>
  <c r="AC68" i="145"/>
  <c r="Y39" i="155"/>
  <c r="Y68" i="155"/>
  <c r="AD68" i="145"/>
  <c r="P68" i="145"/>
  <c r="G57" i="111"/>
  <c r="L28" i="158"/>
  <c r="L29" i="158" s="1"/>
  <c r="U28" i="158"/>
  <c r="U29" i="158" s="1"/>
  <c r="R28" i="158"/>
  <c r="R29" i="158" s="1"/>
  <c r="V28" i="158"/>
  <c r="V29" i="158" s="1"/>
  <c r="X28" i="158"/>
  <c r="X29" i="158" s="1"/>
  <c r="J28" i="158"/>
  <c r="J29" i="158" s="1"/>
  <c r="H28" i="158"/>
  <c r="H29" i="158" s="1"/>
  <c r="Q28" i="158"/>
  <c r="Q29" i="158" s="1"/>
  <c r="P28" i="158"/>
  <c r="P29" i="158" s="1"/>
  <c r="AD28" i="158"/>
  <c r="AD29" i="158" s="1"/>
  <c r="Y28" i="158"/>
  <c r="Y29" i="158" s="1"/>
  <c r="N28" i="158"/>
  <c r="N29" i="158" s="1"/>
  <c r="T28" i="158"/>
  <c r="T29" i="158" s="1"/>
  <c r="AC28" i="158"/>
  <c r="AC29" i="158" s="1"/>
  <c r="O28" i="158"/>
  <c r="O29" i="158" s="1"/>
  <c r="I28" i="158"/>
  <c r="I29" i="158" s="1"/>
  <c r="AB28" i="158"/>
  <c r="AB29" i="158" s="1"/>
  <c r="G28" i="158"/>
  <c r="G29" i="158" s="1"/>
  <c r="M28" i="158"/>
  <c r="M29" i="158" s="1"/>
  <c r="AA28" i="158"/>
  <c r="AA29" i="158" s="1"/>
  <c r="K28" i="158"/>
  <c r="K29" i="158" s="1"/>
  <c r="F29" i="158"/>
  <c r="Z28" i="158"/>
  <c r="Z29" i="158" s="1"/>
  <c r="S28" i="158"/>
  <c r="S29" i="158" s="1"/>
  <c r="W28" i="158"/>
  <c r="W29" i="158" s="1"/>
  <c r="K66" i="144"/>
  <c r="K68" i="145"/>
  <c r="S37" i="144"/>
  <c r="U39" i="145"/>
  <c r="N39" i="145"/>
  <c r="T68" i="155"/>
  <c r="X68" i="145"/>
  <c r="AB65" i="145"/>
  <c r="AB68" i="145" s="1"/>
  <c r="I68" i="145"/>
  <c r="AC39" i="145"/>
  <c r="V68" i="145"/>
  <c r="X37" i="144"/>
  <c r="F39" i="145"/>
  <c r="L65" i="145"/>
  <c r="L68" i="145" s="1"/>
  <c r="F39" i="155"/>
  <c r="X39" i="145"/>
  <c r="AD39" i="145"/>
  <c r="G39" i="145"/>
  <c r="W68" i="145"/>
  <c r="AA65" i="145"/>
  <c r="AA68" i="145" s="1"/>
  <c r="S65" i="145"/>
  <c r="S68" i="145" s="1"/>
  <c r="G68" i="145"/>
  <c r="U68" i="145"/>
  <c r="F95" i="145"/>
  <c r="J95" i="145" s="1"/>
  <c r="P39" i="145"/>
  <c r="T39" i="155"/>
  <c r="I39" i="145"/>
  <c r="W39" i="145"/>
  <c r="N80" i="185"/>
  <c r="N84" i="185" s="1"/>
  <c r="N86" i="185" s="1"/>
  <c r="F80" i="185"/>
  <c r="F84" i="185" s="1"/>
  <c r="F86" i="185" s="1"/>
  <c r="AC80" i="185"/>
  <c r="AC84" i="185" s="1"/>
  <c r="AC86" i="185" s="1"/>
  <c r="M80" i="185"/>
  <c r="M84" i="185" s="1"/>
  <c r="M86" i="185" s="1"/>
  <c r="AB80" i="185"/>
  <c r="AB84" i="185" s="1"/>
  <c r="AB86" i="185" s="1"/>
  <c r="L80" i="185"/>
  <c r="L84" i="185" s="1"/>
  <c r="L86" i="185" s="1"/>
  <c r="AA80" i="185"/>
  <c r="AA84" i="185" s="1"/>
  <c r="AA86" i="185" s="1"/>
  <c r="T80" i="185"/>
  <c r="T84" i="185" s="1"/>
  <c r="T86" i="185" s="1"/>
  <c r="K80" i="185"/>
  <c r="K84" i="185" s="1"/>
  <c r="K86" i="185" s="1"/>
  <c r="S80" i="185"/>
  <c r="S84" i="185" s="1"/>
  <c r="S86" i="185" s="1"/>
  <c r="Z80" i="185"/>
  <c r="Z84" i="185" s="1"/>
  <c r="Z86" i="185" s="1"/>
  <c r="R80" i="185"/>
  <c r="R84" i="185" s="1"/>
  <c r="R86" i="185" s="1"/>
  <c r="J80" i="185"/>
  <c r="J84" i="185" s="1"/>
  <c r="J86" i="185" s="1"/>
  <c r="Q80" i="185"/>
  <c r="Q84" i="185" s="1"/>
  <c r="Q86" i="185" s="1"/>
  <c r="Y80" i="185"/>
  <c r="Y84" i="185" s="1"/>
  <c r="Y86" i="185" s="1"/>
  <c r="P80" i="185"/>
  <c r="P84" i="185" s="1"/>
  <c r="P86" i="185" s="1"/>
  <c r="I80" i="185"/>
  <c r="I84" i="185" s="1"/>
  <c r="I86" i="185" s="1"/>
  <c r="E84" i="185"/>
  <c r="E86" i="185" s="1"/>
  <c r="O80" i="185"/>
  <c r="O84" i="185" s="1"/>
  <c r="O86" i="185" s="1"/>
  <c r="X80" i="185"/>
  <c r="X84" i="185" s="1"/>
  <c r="X86" i="185" s="1"/>
  <c r="V80" i="185"/>
  <c r="V84" i="185" s="1"/>
  <c r="V86" i="185" s="1"/>
  <c r="H80" i="185"/>
  <c r="H84" i="185" s="1"/>
  <c r="H86" i="185" s="1"/>
  <c r="U80" i="185"/>
  <c r="U84" i="185" s="1"/>
  <c r="U86" i="185" s="1"/>
  <c r="W80" i="185"/>
  <c r="W84" i="185" s="1"/>
  <c r="W86" i="185" s="1"/>
  <c r="AD80" i="185"/>
  <c r="AD84" i="185" s="1"/>
  <c r="AD86" i="185" s="1"/>
  <c r="G80" i="185"/>
  <c r="G84" i="185" s="1"/>
  <c r="G86" i="185" s="1"/>
  <c r="D23" i="185"/>
  <c r="D21" i="185"/>
  <c r="D22" i="185"/>
  <c r="T32" i="185"/>
  <c r="T36" i="185" s="1"/>
  <c r="T38" i="185" s="1"/>
  <c r="M32" i="185"/>
  <c r="M36" i="185" s="1"/>
  <c r="M38" i="185" s="1"/>
  <c r="L32" i="185"/>
  <c r="L36" i="185" s="1"/>
  <c r="L38" i="185" s="1"/>
  <c r="Q32" i="185"/>
  <c r="Q36" i="185" s="1"/>
  <c r="Q38" i="185" s="1"/>
  <c r="F32" i="185"/>
  <c r="F36" i="185" s="1"/>
  <c r="F38" i="185" s="1"/>
  <c r="K32" i="185"/>
  <c r="K36" i="185" s="1"/>
  <c r="K38" i="185" s="1"/>
  <c r="V32" i="185"/>
  <c r="V36" i="185" s="1"/>
  <c r="V38" i="185" s="1"/>
  <c r="R32" i="185"/>
  <c r="R36" i="185" s="1"/>
  <c r="R38" i="185" s="1"/>
  <c r="G32" i="185"/>
  <c r="G36" i="185" s="1"/>
  <c r="G38" i="185" s="1"/>
  <c r="AA32" i="185"/>
  <c r="AA36" i="185" s="1"/>
  <c r="AA38" i="185" s="1"/>
  <c r="AB32" i="185"/>
  <c r="AB36" i="185" s="1"/>
  <c r="AB38" i="185" s="1"/>
  <c r="W32" i="185"/>
  <c r="W36" i="185" s="1"/>
  <c r="W38" i="185" s="1"/>
  <c r="AC32" i="185"/>
  <c r="AC36" i="185" s="1"/>
  <c r="AC38" i="185" s="1"/>
  <c r="H32" i="185"/>
  <c r="H36" i="185" s="1"/>
  <c r="H38" i="185" s="1"/>
  <c r="N32" i="185"/>
  <c r="N36" i="185" s="1"/>
  <c r="N38" i="185" s="1"/>
  <c r="X32" i="185"/>
  <c r="X36" i="185" s="1"/>
  <c r="X38" i="185" s="1"/>
  <c r="AD32" i="185"/>
  <c r="AD36" i="185" s="1"/>
  <c r="AD38" i="185" s="1"/>
  <c r="I32" i="185"/>
  <c r="I36" i="185" s="1"/>
  <c r="I38" i="185" s="1"/>
  <c r="O32" i="185"/>
  <c r="O36" i="185" s="1"/>
  <c r="O38" i="185" s="1"/>
  <c r="Y32" i="185"/>
  <c r="Y36" i="185" s="1"/>
  <c r="Y38" i="185" s="1"/>
  <c r="P32" i="185"/>
  <c r="P36" i="185" s="1"/>
  <c r="P38" i="185" s="1"/>
  <c r="J32" i="185"/>
  <c r="J36" i="185" s="1"/>
  <c r="J38" i="185" s="1"/>
  <c r="U32" i="185"/>
  <c r="U36" i="185" s="1"/>
  <c r="U38" i="185" s="1"/>
  <c r="Z32" i="185"/>
  <c r="Z36" i="185" s="1"/>
  <c r="Z38" i="185" s="1"/>
  <c r="E36" i="185"/>
  <c r="E38" i="185" s="1"/>
  <c r="D22" i="184"/>
  <c r="D21" i="184"/>
  <c r="D23" i="184"/>
  <c r="D69" i="185"/>
  <c r="D68" i="185"/>
  <c r="D70" i="185"/>
  <c r="R58" i="184"/>
  <c r="R62" i="184" s="1"/>
  <c r="R64" i="184" s="1"/>
  <c r="R37" i="184"/>
  <c r="R39" i="184" s="1"/>
  <c r="S58" i="184"/>
  <c r="S62" i="184" s="1"/>
  <c r="S64" i="184" s="1"/>
  <c r="S37" i="184"/>
  <c r="S39" i="184" s="1"/>
  <c r="AD58" i="184"/>
  <c r="AD62" i="184" s="1"/>
  <c r="AD64" i="184" s="1"/>
  <c r="AD37" i="184"/>
  <c r="AD39" i="184" s="1"/>
  <c r="D23" i="186"/>
  <c r="D21" i="186"/>
  <c r="D22" i="186"/>
  <c r="L58" i="184"/>
  <c r="L62" i="184" s="1"/>
  <c r="L64" i="184" s="1"/>
  <c r="L37" i="184"/>
  <c r="L39" i="184" s="1"/>
  <c r="V32" i="186"/>
  <c r="V36" i="186" s="1"/>
  <c r="V38" i="186" s="1"/>
  <c r="R32" i="186"/>
  <c r="R36" i="186" s="1"/>
  <c r="R38" i="186" s="1"/>
  <c r="Q32" i="186"/>
  <c r="Q36" i="186" s="1"/>
  <c r="Q38" i="186" s="1"/>
  <c r="AA32" i="186"/>
  <c r="AA36" i="186" s="1"/>
  <c r="AA38" i="186" s="1"/>
  <c r="AB32" i="186"/>
  <c r="AB36" i="186" s="1"/>
  <c r="AB38" i="186" s="1"/>
  <c r="K32" i="186"/>
  <c r="K36" i="186" s="1"/>
  <c r="K38" i="186" s="1"/>
  <c r="P32" i="186"/>
  <c r="P36" i="186" s="1"/>
  <c r="P38" i="186" s="1"/>
  <c r="Z32" i="186"/>
  <c r="Z36" i="186" s="1"/>
  <c r="Z38" i="186" s="1"/>
  <c r="O32" i="186"/>
  <c r="O36" i="186" s="1"/>
  <c r="O38" i="186" s="1"/>
  <c r="J32" i="186"/>
  <c r="J36" i="186" s="1"/>
  <c r="J38" i="186" s="1"/>
  <c r="AD32" i="186"/>
  <c r="AD36" i="186" s="1"/>
  <c r="AD38" i="186" s="1"/>
  <c r="Y32" i="186"/>
  <c r="Y36" i="186" s="1"/>
  <c r="Y38" i="186" s="1"/>
  <c r="N32" i="186"/>
  <c r="N36" i="186" s="1"/>
  <c r="N38" i="186" s="1"/>
  <c r="I32" i="186"/>
  <c r="I36" i="186" s="1"/>
  <c r="I38" i="186" s="1"/>
  <c r="F32" i="186"/>
  <c r="F36" i="186" s="1"/>
  <c r="F38" i="186" s="1"/>
  <c r="X32" i="186"/>
  <c r="X36" i="186" s="1"/>
  <c r="X38" i="186" s="1"/>
  <c r="AC32" i="186"/>
  <c r="AC36" i="186" s="1"/>
  <c r="AC38" i="186" s="1"/>
  <c r="H32" i="186"/>
  <c r="H36" i="186" s="1"/>
  <c r="H38" i="186" s="1"/>
  <c r="M32" i="186"/>
  <c r="M36" i="186" s="1"/>
  <c r="M38" i="186" s="1"/>
  <c r="W32" i="186"/>
  <c r="W36" i="186" s="1"/>
  <c r="W38" i="186" s="1"/>
  <c r="L32" i="186"/>
  <c r="L36" i="186" s="1"/>
  <c r="L38" i="186" s="1"/>
  <c r="G32" i="186"/>
  <c r="G36" i="186" s="1"/>
  <c r="G38" i="186" s="1"/>
  <c r="U32" i="186"/>
  <c r="U36" i="186" s="1"/>
  <c r="U38" i="186" s="1"/>
  <c r="E36" i="186"/>
  <c r="E38" i="186" s="1"/>
  <c r="T32" i="186"/>
  <c r="T36" i="186" s="1"/>
  <c r="T38" i="186" s="1"/>
  <c r="S32" i="186"/>
  <c r="S36" i="186" s="1"/>
  <c r="S38" i="186" s="1"/>
  <c r="N58" i="184"/>
  <c r="N62" i="184" s="1"/>
  <c r="N64" i="184" s="1"/>
  <c r="N37" i="184"/>
  <c r="N39" i="184" s="1"/>
  <c r="I58" i="184"/>
  <c r="I62" i="184" s="1"/>
  <c r="I64" i="184" s="1"/>
  <c r="I37" i="184"/>
  <c r="I39" i="184" s="1"/>
  <c r="W58" i="184"/>
  <c r="W62" i="184" s="1"/>
  <c r="W64" i="184" s="1"/>
  <c r="W37" i="184"/>
  <c r="W39" i="184" s="1"/>
  <c r="G58" i="184"/>
  <c r="G62" i="184" s="1"/>
  <c r="G64" i="184" s="1"/>
  <c r="G37" i="184"/>
  <c r="G39" i="184" s="1"/>
  <c r="J58" i="184"/>
  <c r="J62" i="184" s="1"/>
  <c r="J64" i="184" s="1"/>
  <c r="J37" i="184"/>
  <c r="J39" i="184" s="1"/>
  <c r="P58" i="184"/>
  <c r="P62" i="184" s="1"/>
  <c r="P64" i="184" s="1"/>
  <c r="P37" i="184"/>
  <c r="P39" i="184" s="1"/>
  <c r="F58" i="184"/>
  <c r="F62" i="184" s="1"/>
  <c r="F64" i="184" s="1"/>
  <c r="F37" i="184"/>
  <c r="F39" i="184" s="1"/>
  <c r="Z58" i="184"/>
  <c r="Z62" i="184" s="1"/>
  <c r="Z64" i="184" s="1"/>
  <c r="Z37" i="184"/>
  <c r="Z39" i="184" s="1"/>
  <c r="Q58" i="184"/>
  <c r="Q62" i="184" s="1"/>
  <c r="Q64" i="184" s="1"/>
  <c r="Q37" i="184"/>
  <c r="Q39" i="184" s="1"/>
  <c r="K58" i="184"/>
  <c r="K62" i="184" s="1"/>
  <c r="K64" i="184" s="1"/>
  <c r="K37" i="184"/>
  <c r="K39" i="184" s="1"/>
  <c r="X58" i="184"/>
  <c r="X62" i="184" s="1"/>
  <c r="X64" i="184" s="1"/>
  <c r="X37" i="184"/>
  <c r="X39" i="184" s="1"/>
  <c r="V58" i="184"/>
  <c r="V62" i="184" s="1"/>
  <c r="V64" i="184" s="1"/>
  <c r="V37" i="184"/>
  <c r="V39" i="184" s="1"/>
  <c r="T58" i="184"/>
  <c r="T62" i="184" s="1"/>
  <c r="T64" i="184" s="1"/>
  <c r="T37" i="184"/>
  <c r="T39" i="184" s="1"/>
  <c r="Y58" i="184"/>
  <c r="Y62" i="184" s="1"/>
  <c r="Y64" i="184" s="1"/>
  <c r="Y37" i="184"/>
  <c r="Y39" i="184" s="1"/>
  <c r="O58" i="184"/>
  <c r="O62" i="184" s="1"/>
  <c r="O64" i="184" s="1"/>
  <c r="O37" i="184"/>
  <c r="O39" i="184" s="1"/>
  <c r="AB58" i="184"/>
  <c r="AB62" i="184" s="1"/>
  <c r="AB64" i="184" s="1"/>
  <c r="AB37" i="184"/>
  <c r="AB39" i="184" s="1"/>
  <c r="D94" i="186"/>
  <c r="D93" i="186"/>
  <c r="D92" i="186"/>
  <c r="H58" i="184"/>
  <c r="H62" i="184" s="1"/>
  <c r="H64" i="184" s="1"/>
  <c r="H37" i="184"/>
  <c r="H39" i="184" s="1"/>
  <c r="AA58" i="184"/>
  <c r="AA62" i="184" s="1"/>
  <c r="AA64" i="184" s="1"/>
  <c r="AA37" i="184"/>
  <c r="AA39" i="184" s="1"/>
  <c r="AC58" i="184"/>
  <c r="AC62" i="184" s="1"/>
  <c r="AC64" i="184" s="1"/>
  <c r="AC37" i="184"/>
  <c r="AC39" i="184" s="1"/>
  <c r="E58" i="184"/>
  <c r="E37" i="184"/>
  <c r="E39" i="184" s="1"/>
  <c r="M58" i="184"/>
  <c r="M62" i="184" s="1"/>
  <c r="M64" i="184" s="1"/>
  <c r="M37" i="184"/>
  <c r="M39" i="184" s="1"/>
  <c r="U58" i="184"/>
  <c r="U62" i="184" s="1"/>
  <c r="U64" i="184" s="1"/>
  <c r="U37" i="184"/>
  <c r="U39" i="184" s="1"/>
  <c r="K111" i="181"/>
  <c r="K112" i="181" s="1"/>
  <c r="K114" i="181" s="1"/>
  <c r="J111" i="181"/>
  <c r="J112" i="181" s="1"/>
  <c r="J114" i="181" s="1"/>
  <c r="I111" i="181"/>
  <c r="I112" i="181" s="1"/>
  <c r="I114" i="181" s="1"/>
  <c r="H111" i="181"/>
  <c r="H112" i="181" s="1"/>
  <c r="H114" i="181" s="1"/>
  <c r="G111" i="181"/>
  <c r="G112" i="181" s="1"/>
  <c r="G114" i="181" s="1"/>
  <c r="F111" i="181"/>
  <c r="F112" i="181" s="1"/>
  <c r="F114" i="181" s="1"/>
  <c r="E112" i="181"/>
  <c r="E114" i="181" s="1"/>
  <c r="H86" i="181"/>
  <c r="K86" i="181"/>
  <c r="J86" i="181"/>
  <c r="I86" i="181"/>
  <c r="G86" i="181"/>
  <c r="D70" i="181"/>
  <c r="D71" i="181"/>
  <c r="D72" i="181"/>
  <c r="J58" i="178"/>
  <c r="J62" i="178" s="1"/>
  <c r="J64" i="178" s="1"/>
  <c r="J13" i="178"/>
  <c r="J15" i="178" s="1"/>
  <c r="I58" i="178"/>
  <c r="I62" i="178" s="1"/>
  <c r="I64" i="178" s="1"/>
  <c r="I13" i="178"/>
  <c r="I15" i="178" s="1"/>
  <c r="H13" i="178"/>
  <c r="H15" i="178" s="1"/>
  <c r="H58" i="178"/>
  <c r="H62" i="178" s="1"/>
  <c r="H64" i="178" s="1"/>
  <c r="S58" i="178"/>
  <c r="S62" i="178" s="1"/>
  <c r="S64" i="178" s="1"/>
  <c r="S13" i="178"/>
  <c r="S15" i="178" s="1"/>
  <c r="AC58" i="178"/>
  <c r="AC62" i="178" s="1"/>
  <c r="AC64" i="178" s="1"/>
  <c r="AC13" i="178"/>
  <c r="AC15" i="178" s="1"/>
  <c r="Q13" i="178"/>
  <c r="Q15" i="178" s="1"/>
  <c r="Q58" i="178"/>
  <c r="Q62" i="178" s="1"/>
  <c r="Q64" i="178" s="1"/>
  <c r="AB13" i="178"/>
  <c r="AB15" i="178" s="1"/>
  <c r="AB58" i="178"/>
  <c r="AB62" i="178" s="1"/>
  <c r="AB64" i="178" s="1"/>
  <c r="Z13" i="178"/>
  <c r="Z15" i="178" s="1"/>
  <c r="Z58" i="178"/>
  <c r="Z62" i="178" s="1"/>
  <c r="Z64" i="178" s="1"/>
  <c r="T13" i="178"/>
  <c r="T15" i="178" s="1"/>
  <c r="T58" i="178"/>
  <c r="T62" i="178" s="1"/>
  <c r="T64" i="178" s="1"/>
  <c r="E58" i="178"/>
  <c r="E13" i="178"/>
  <c r="E15" i="178" s="1"/>
  <c r="M58" i="178"/>
  <c r="M62" i="178" s="1"/>
  <c r="M64" i="178" s="1"/>
  <c r="M13" i="178"/>
  <c r="M15" i="178" s="1"/>
  <c r="G58" i="178"/>
  <c r="G62" i="178" s="1"/>
  <c r="G64" i="178" s="1"/>
  <c r="G13" i="178"/>
  <c r="G15" i="178" s="1"/>
  <c r="L13" i="178"/>
  <c r="L15" i="178" s="1"/>
  <c r="L58" i="178"/>
  <c r="L62" i="178" s="1"/>
  <c r="L64" i="178" s="1"/>
  <c r="K58" i="178"/>
  <c r="K62" i="178" s="1"/>
  <c r="K64" i="178" s="1"/>
  <c r="K13" i="178"/>
  <c r="K15" i="178" s="1"/>
  <c r="AD13" i="178"/>
  <c r="AD15" i="178" s="1"/>
  <c r="AD58" i="178"/>
  <c r="AD62" i="178" s="1"/>
  <c r="AD64" i="178" s="1"/>
  <c r="O58" i="178"/>
  <c r="O62" i="178" s="1"/>
  <c r="O64" i="178" s="1"/>
  <c r="O13" i="178"/>
  <c r="O15" i="178" s="1"/>
  <c r="N58" i="178"/>
  <c r="N62" i="178" s="1"/>
  <c r="N64" i="178" s="1"/>
  <c r="N13" i="178"/>
  <c r="N15" i="178" s="1"/>
  <c r="R58" i="178"/>
  <c r="R62" i="178" s="1"/>
  <c r="R64" i="178" s="1"/>
  <c r="R13" i="178"/>
  <c r="R15" i="178" s="1"/>
  <c r="V58" i="178"/>
  <c r="V62" i="178" s="1"/>
  <c r="V64" i="178" s="1"/>
  <c r="V13" i="178"/>
  <c r="V15" i="178" s="1"/>
  <c r="U58" i="178"/>
  <c r="U62" i="178" s="1"/>
  <c r="U64" i="178" s="1"/>
  <c r="U13" i="178"/>
  <c r="U15" i="178" s="1"/>
  <c r="P13" i="178"/>
  <c r="P15" i="178" s="1"/>
  <c r="P58" i="178"/>
  <c r="P62" i="178" s="1"/>
  <c r="P64" i="178" s="1"/>
  <c r="W13" i="178"/>
  <c r="W15" i="178" s="1"/>
  <c r="W58" i="178"/>
  <c r="W62" i="178" s="1"/>
  <c r="W64" i="178" s="1"/>
  <c r="Y58" i="178"/>
  <c r="Y62" i="178" s="1"/>
  <c r="Y64" i="178" s="1"/>
  <c r="Y13" i="178"/>
  <c r="Y15" i="178" s="1"/>
  <c r="AA13" i="178"/>
  <c r="AA15" i="178" s="1"/>
  <c r="AA58" i="178"/>
  <c r="AA62" i="178" s="1"/>
  <c r="AA64" i="178" s="1"/>
  <c r="X13" i="178"/>
  <c r="X15" i="178" s="1"/>
  <c r="X58" i="178"/>
  <c r="X62" i="178" s="1"/>
  <c r="X64" i="178" s="1"/>
  <c r="D22" i="179"/>
  <c r="D21" i="179"/>
  <c r="D23" i="179"/>
  <c r="F58" i="178"/>
  <c r="F13" i="178"/>
  <c r="F15" i="178" s="1"/>
  <c r="N32" i="179"/>
  <c r="N36" i="179" s="1"/>
  <c r="N38" i="179" s="1"/>
  <c r="R32" i="179"/>
  <c r="R36" i="179" s="1"/>
  <c r="R38" i="179" s="1"/>
  <c r="AC32" i="179"/>
  <c r="AC36" i="179" s="1"/>
  <c r="AC38" i="179" s="1"/>
  <c r="M32" i="179"/>
  <c r="M36" i="179" s="1"/>
  <c r="M38" i="179" s="1"/>
  <c r="AB32" i="179"/>
  <c r="AB36" i="179" s="1"/>
  <c r="AB38" i="179" s="1"/>
  <c r="L32" i="179"/>
  <c r="L36" i="179" s="1"/>
  <c r="L38" i="179" s="1"/>
  <c r="J32" i="179"/>
  <c r="J36" i="179" s="1"/>
  <c r="J38" i="179" s="1"/>
  <c r="I32" i="179"/>
  <c r="I36" i="179" s="1"/>
  <c r="I38" i="179" s="1"/>
  <c r="G32" i="179"/>
  <c r="G36" i="179" s="1"/>
  <c r="G38" i="179" s="1"/>
  <c r="X32" i="179"/>
  <c r="X36" i="179" s="1"/>
  <c r="X38" i="179" s="1"/>
  <c r="Z32" i="179"/>
  <c r="Z36" i="179" s="1"/>
  <c r="Z38" i="179" s="1"/>
  <c r="H32" i="179"/>
  <c r="H36" i="179" s="1"/>
  <c r="H38" i="179" s="1"/>
  <c r="Y32" i="179"/>
  <c r="Y36" i="179" s="1"/>
  <c r="Y38" i="179" s="1"/>
  <c r="V32" i="179"/>
  <c r="V36" i="179" s="1"/>
  <c r="V38" i="179" s="1"/>
  <c r="P32" i="179"/>
  <c r="P36" i="179" s="1"/>
  <c r="P38" i="179" s="1"/>
  <c r="F32" i="179"/>
  <c r="F36" i="179" s="1"/>
  <c r="F38" i="179" s="1"/>
  <c r="W32" i="179"/>
  <c r="W36" i="179" s="1"/>
  <c r="W38" i="179" s="1"/>
  <c r="O32" i="179"/>
  <c r="O36" i="179" s="1"/>
  <c r="O38" i="179" s="1"/>
  <c r="Q32" i="179"/>
  <c r="Q36" i="179" s="1"/>
  <c r="Q38" i="179" s="1"/>
  <c r="AA32" i="179"/>
  <c r="AA36" i="179" s="1"/>
  <c r="AA38" i="179" s="1"/>
  <c r="U32" i="179"/>
  <c r="U36" i="179" s="1"/>
  <c r="U38" i="179" s="1"/>
  <c r="K32" i="179"/>
  <c r="K36" i="179" s="1"/>
  <c r="K38" i="179" s="1"/>
  <c r="T32" i="179"/>
  <c r="T36" i="179" s="1"/>
  <c r="T38" i="179" s="1"/>
  <c r="AD32" i="179"/>
  <c r="AD36" i="179" s="1"/>
  <c r="AD38" i="179" s="1"/>
  <c r="S32" i="179"/>
  <c r="S36" i="179" s="1"/>
  <c r="S38" i="179" s="1"/>
  <c r="E36" i="179"/>
  <c r="E38" i="179" s="1"/>
  <c r="V56" i="176"/>
  <c r="Y56" i="176"/>
  <c r="E80" i="176"/>
  <c r="M56" i="176"/>
  <c r="G56" i="176"/>
  <c r="G60" i="176" s="1"/>
  <c r="G62" i="176" s="1"/>
  <c r="AC56" i="176"/>
  <c r="AC60" i="176" s="1"/>
  <c r="AC62" i="176" s="1"/>
  <c r="H56" i="176"/>
  <c r="H60" i="176" s="1"/>
  <c r="H62" i="176" s="1"/>
  <c r="T56" i="176"/>
  <c r="I56" i="176"/>
  <c r="S56" i="176"/>
  <c r="S60" i="176" s="1"/>
  <c r="S62" i="176" s="1"/>
  <c r="W56" i="176"/>
  <c r="W60" i="176" s="1"/>
  <c r="W62" i="176" s="1"/>
  <c r="L56" i="176"/>
  <c r="L60" i="176" s="1"/>
  <c r="L62" i="176" s="1"/>
  <c r="Q56" i="176"/>
  <c r="Q60" i="176" s="1"/>
  <c r="Q62" i="176" s="1"/>
  <c r="X56" i="176"/>
  <c r="X60" i="176" s="1"/>
  <c r="X62" i="176" s="1"/>
  <c r="AB56" i="176"/>
  <c r="AB60" i="176" s="1"/>
  <c r="AB62" i="176" s="1"/>
  <c r="O56" i="176"/>
  <c r="O60" i="176" s="1"/>
  <c r="O62" i="176" s="1"/>
  <c r="K56" i="176"/>
  <c r="AA56" i="176"/>
  <c r="U56" i="176"/>
  <c r="R56" i="176"/>
  <c r="J56" i="176"/>
  <c r="N56" i="176"/>
  <c r="N60" i="176" s="1"/>
  <c r="N62" i="176" s="1"/>
  <c r="Z56" i="176"/>
  <c r="AD56" i="176"/>
  <c r="P56" i="176"/>
  <c r="F56" i="176"/>
  <c r="F60" i="176" s="1"/>
  <c r="F62" i="176" s="1"/>
  <c r="E60" i="176"/>
  <c r="E62" i="176" s="1"/>
  <c r="AA57" i="179"/>
  <c r="Y57" i="179"/>
  <c r="W57" i="179"/>
  <c r="V57" i="179"/>
  <c r="T57" i="179"/>
  <c r="S57" i="179"/>
  <c r="L57" i="179"/>
  <c r="K57" i="179"/>
  <c r="I57" i="179"/>
  <c r="AB57" i="179"/>
  <c r="Z57" i="179"/>
  <c r="J57" i="179"/>
  <c r="R57" i="179"/>
  <c r="X57" i="179"/>
  <c r="H57" i="179"/>
  <c r="H81" i="179" s="1"/>
  <c r="Q57" i="179"/>
  <c r="AC57" i="179"/>
  <c r="M57" i="179"/>
  <c r="P57" i="179"/>
  <c r="O57" i="179"/>
  <c r="AD57" i="179"/>
  <c r="U57" i="179"/>
  <c r="N57" i="179"/>
  <c r="J57" i="176"/>
  <c r="N57" i="176"/>
  <c r="L57" i="176"/>
  <c r="K57" i="176"/>
  <c r="O57" i="176"/>
  <c r="AD57" i="176"/>
  <c r="AB57" i="176"/>
  <c r="AA57" i="176"/>
  <c r="Z57" i="176"/>
  <c r="Y57" i="176"/>
  <c r="X57" i="176"/>
  <c r="P57" i="176"/>
  <c r="I57" i="176"/>
  <c r="T57" i="176"/>
  <c r="S57" i="176"/>
  <c r="V57" i="176"/>
  <c r="R57" i="176"/>
  <c r="AC57" i="176"/>
  <c r="H57" i="176"/>
  <c r="H81" i="176" s="1"/>
  <c r="Q57" i="176"/>
  <c r="U57" i="176"/>
  <c r="W57" i="176"/>
  <c r="M57" i="176"/>
  <c r="T56" i="179"/>
  <c r="R56" i="179"/>
  <c r="O56" i="179"/>
  <c r="N56" i="179"/>
  <c r="AD56" i="179"/>
  <c r="AC56" i="179"/>
  <c r="AC60" i="179" s="1"/>
  <c r="AC62" i="179" s="1"/>
  <c r="AB56" i="179"/>
  <c r="AA56" i="179"/>
  <c r="U56" i="179"/>
  <c r="U60" i="179" s="1"/>
  <c r="U62" i="179" s="1"/>
  <c r="S56" i="179"/>
  <c r="S60" i="179" s="1"/>
  <c r="S62" i="179" s="1"/>
  <c r="M56" i="179"/>
  <c r="Q56" i="179"/>
  <c r="Z56" i="179"/>
  <c r="Z60" i="179" s="1"/>
  <c r="Z62" i="179" s="1"/>
  <c r="K56" i="179"/>
  <c r="K60" i="179" s="1"/>
  <c r="K62" i="179" s="1"/>
  <c r="J56" i="179"/>
  <c r="V56" i="179"/>
  <c r="F56" i="179"/>
  <c r="F60" i="179" s="1"/>
  <c r="F62" i="179" s="1"/>
  <c r="Y56" i="179"/>
  <c r="I56" i="179"/>
  <c r="X56" i="179"/>
  <c r="P56" i="179"/>
  <c r="P60" i="179" s="1"/>
  <c r="P62" i="179" s="1"/>
  <c r="H56" i="179"/>
  <c r="W56" i="179"/>
  <c r="L56" i="179"/>
  <c r="G56" i="179"/>
  <c r="G60" i="179" s="1"/>
  <c r="G62" i="179" s="1"/>
  <c r="E60" i="179"/>
  <c r="E62" i="179" s="1"/>
  <c r="AA33" i="175"/>
  <c r="X33" i="175"/>
  <c r="U33" i="175"/>
  <c r="R33" i="175"/>
  <c r="K33" i="175"/>
  <c r="H33" i="175"/>
  <c r="E33" i="175"/>
  <c r="Z33" i="175"/>
  <c r="W33" i="175"/>
  <c r="S33" i="175"/>
  <c r="I33" i="175"/>
  <c r="F33" i="175"/>
  <c r="Y33" i="175"/>
  <c r="V33" i="175"/>
  <c r="Q33" i="175"/>
  <c r="T33" i="175"/>
  <c r="P33" i="175"/>
  <c r="O33" i="175"/>
  <c r="N33" i="175"/>
  <c r="AD33" i="175"/>
  <c r="L33" i="175"/>
  <c r="M33" i="175"/>
  <c r="AB33" i="175"/>
  <c r="AC33" i="175"/>
  <c r="J33" i="175"/>
  <c r="G33" i="175"/>
  <c r="E32" i="177"/>
  <c r="E13" i="177"/>
  <c r="E15" i="177" s="1"/>
  <c r="D71" i="177"/>
  <c r="T82" i="177"/>
  <c r="T86" i="177" s="1"/>
  <c r="T88" i="177" s="1"/>
  <c r="X82" i="177"/>
  <c r="X86" i="177" s="1"/>
  <c r="X88" i="177" s="1"/>
  <c r="M82" i="177"/>
  <c r="M86" i="177" s="1"/>
  <c r="M88" i="177" s="1"/>
  <c r="N82" i="177"/>
  <c r="N86" i="177" s="1"/>
  <c r="N88" i="177" s="1"/>
  <c r="I82" i="177"/>
  <c r="I86" i="177" s="1"/>
  <c r="I88" i="177" s="1"/>
  <c r="AC82" i="177"/>
  <c r="AC86" i="177" s="1"/>
  <c r="AC88" i="177" s="1"/>
  <c r="AD82" i="177"/>
  <c r="AD86" i="177" s="1"/>
  <c r="AD88" i="177" s="1"/>
  <c r="Y82" i="177"/>
  <c r="Y86" i="177" s="1"/>
  <c r="Y88" i="177" s="1"/>
  <c r="K82" i="177"/>
  <c r="K86" i="177" s="1"/>
  <c r="K88" i="177" s="1"/>
  <c r="L82" i="177"/>
  <c r="L86" i="177" s="1"/>
  <c r="L88" i="177" s="1"/>
  <c r="P82" i="177"/>
  <c r="P86" i="177" s="1"/>
  <c r="P88" i="177" s="1"/>
  <c r="R82" i="177"/>
  <c r="R86" i="177" s="1"/>
  <c r="R88" i="177" s="1"/>
  <c r="S82" i="177"/>
  <c r="S86" i="177" s="1"/>
  <c r="S88" i="177" s="1"/>
  <c r="F82" i="177"/>
  <c r="F86" i="177" s="1"/>
  <c r="F88" i="177" s="1"/>
  <c r="J82" i="177"/>
  <c r="J86" i="177" s="1"/>
  <c r="J88" i="177" s="1"/>
  <c r="AA82" i="177"/>
  <c r="AA86" i="177" s="1"/>
  <c r="AA88" i="177" s="1"/>
  <c r="AB82" i="177"/>
  <c r="AB86" i="177" s="1"/>
  <c r="AB88" i="177" s="1"/>
  <c r="U82" i="177"/>
  <c r="U86" i="177" s="1"/>
  <c r="U88" i="177" s="1"/>
  <c r="V82" i="177"/>
  <c r="V86" i="177" s="1"/>
  <c r="V88" i="177" s="1"/>
  <c r="Z82" i="177"/>
  <c r="Z86" i="177" s="1"/>
  <c r="Z88" i="177" s="1"/>
  <c r="Q82" i="177"/>
  <c r="Q86" i="177" s="1"/>
  <c r="Q88" i="177" s="1"/>
  <c r="G82" i="177"/>
  <c r="G86" i="177" s="1"/>
  <c r="G88" i="177" s="1"/>
  <c r="W82" i="177"/>
  <c r="W86" i="177" s="1"/>
  <c r="W88" i="177" s="1"/>
  <c r="O82" i="177"/>
  <c r="O86" i="177" s="1"/>
  <c r="O88" i="177" s="1"/>
  <c r="H82" i="177"/>
  <c r="H86" i="177" s="1"/>
  <c r="H88" i="177" s="1"/>
  <c r="E86" i="177"/>
  <c r="E88" i="177" s="1"/>
  <c r="D69" i="177"/>
  <c r="D70" i="177"/>
  <c r="D21" i="172"/>
  <c r="D22" i="172"/>
  <c r="D23" i="172"/>
  <c r="E83" i="172"/>
  <c r="E87" i="172" s="1"/>
  <c r="E89" i="172" s="1"/>
  <c r="E108" i="172"/>
  <c r="E62" i="172"/>
  <c r="E64" i="172" s="1"/>
  <c r="F83" i="172"/>
  <c r="F62" i="172"/>
  <c r="F64" i="172" s="1"/>
  <c r="D21" i="174"/>
  <c r="D23" i="174"/>
  <c r="D22" i="174"/>
  <c r="H32" i="174"/>
  <c r="H36" i="174" s="1"/>
  <c r="H38" i="174" s="1"/>
  <c r="U32" i="174"/>
  <c r="U36" i="174" s="1"/>
  <c r="U38" i="174" s="1"/>
  <c r="G32" i="174"/>
  <c r="G36" i="174" s="1"/>
  <c r="G38" i="174" s="1"/>
  <c r="AC32" i="174"/>
  <c r="AC36" i="174" s="1"/>
  <c r="AC38" i="174" s="1"/>
  <c r="V32" i="174"/>
  <c r="V36" i="174" s="1"/>
  <c r="V38" i="174" s="1"/>
  <c r="M32" i="174"/>
  <c r="M36" i="174" s="1"/>
  <c r="M38" i="174" s="1"/>
  <c r="F32" i="174"/>
  <c r="F36" i="174" s="1"/>
  <c r="F38" i="174" s="1"/>
  <c r="L32" i="174"/>
  <c r="L36" i="174" s="1"/>
  <c r="L38" i="174" s="1"/>
  <c r="S32" i="174"/>
  <c r="S36" i="174" s="1"/>
  <c r="S38" i="174" s="1"/>
  <c r="AA32" i="174"/>
  <c r="AA36" i="174" s="1"/>
  <c r="AA38" i="174" s="1"/>
  <c r="R32" i="174"/>
  <c r="R36" i="174" s="1"/>
  <c r="R38" i="174" s="1"/>
  <c r="K32" i="174"/>
  <c r="K36" i="174" s="1"/>
  <c r="K38" i="174" s="1"/>
  <c r="AD32" i="174"/>
  <c r="AD36" i="174" s="1"/>
  <c r="AD38" i="174" s="1"/>
  <c r="Z32" i="174"/>
  <c r="Z36" i="174" s="1"/>
  <c r="Z38" i="174" s="1"/>
  <c r="Q32" i="174"/>
  <c r="Q36" i="174" s="1"/>
  <c r="Q38" i="174" s="1"/>
  <c r="J32" i="174"/>
  <c r="J36" i="174" s="1"/>
  <c r="J38" i="174" s="1"/>
  <c r="P32" i="174"/>
  <c r="P36" i="174" s="1"/>
  <c r="P38" i="174" s="1"/>
  <c r="T32" i="174"/>
  <c r="T36" i="174" s="1"/>
  <c r="T38" i="174" s="1"/>
  <c r="O32" i="174"/>
  <c r="O36" i="174" s="1"/>
  <c r="O38" i="174" s="1"/>
  <c r="Y32" i="174"/>
  <c r="Y36" i="174" s="1"/>
  <c r="Y38" i="174" s="1"/>
  <c r="I32" i="174"/>
  <c r="I36" i="174" s="1"/>
  <c r="I38" i="174" s="1"/>
  <c r="W32" i="174"/>
  <c r="W36" i="174" s="1"/>
  <c r="W38" i="174" s="1"/>
  <c r="X32" i="174"/>
  <c r="X36" i="174" s="1"/>
  <c r="X38" i="174" s="1"/>
  <c r="N32" i="174"/>
  <c r="N36" i="174" s="1"/>
  <c r="N38" i="174" s="1"/>
  <c r="AB32" i="174"/>
  <c r="AB36" i="174" s="1"/>
  <c r="AB38" i="174" s="1"/>
  <c r="E36" i="174"/>
  <c r="E38" i="174" s="1"/>
  <c r="R37" i="144"/>
  <c r="H37" i="144"/>
  <c r="AD134" i="169"/>
  <c r="AD137" i="169" s="1"/>
  <c r="AD139" i="169" s="1"/>
  <c r="V134" i="169"/>
  <c r="V137" i="169" s="1"/>
  <c r="V139" i="169" s="1"/>
  <c r="N134" i="169"/>
  <c r="N137" i="169" s="1"/>
  <c r="N139" i="169" s="1"/>
  <c r="U134" i="169"/>
  <c r="U137" i="169" s="1"/>
  <c r="U139" i="169" s="1"/>
  <c r="AC134" i="169"/>
  <c r="AC137" i="169" s="1"/>
  <c r="AC139" i="169" s="1"/>
  <c r="T134" i="169"/>
  <c r="T137" i="169" s="1"/>
  <c r="T139" i="169" s="1"/>
  <c r="M134" i="169"/>
  <c r="M137" i="169" s="1"/>
  <c r="M139" i="169" s="1"/>
  <c r="S134" i="169"/>
  <c r="S137" i="169" s="1"/>
  <c r="S139" i="169" s="1"/>
  <c r="AB134" i="169"/>
  <c r="AB137" i="169" s="1"/>
  <c r="AB139" i="169" s="1"/>
  <c r="R134" i="169"/>
  <c r="R137" i="169" s="1"/>
  <c r="R139" i="169" s="1"/>
  <c r="L134" i="169"/>
  <c r="L137" i="169" s="1"/>
  <c r="L139" i="169" s="1"/>
  <c r="Q134" i="169"/>
  <c r="Q137" i="169" s="1"/>
  <c r="Q139" i="169" s="1"/>
  <c r="AA134" i="169"/>
  <c r="AA137" i="169" s="1"/>
  <c r="AA139" i="169" s="1"/>
  <c r="P134" i="169"/>
  <c r="P137" i="169" s="1"/>
  <c r="P139" i="169" s="1"/>
  <c r="K134" i="169"/>
  <c r="K137" i="169" s="1"/>
  <c r="K139" i="169" s="1"/>
  <c r="O134" i="169"/>
  <c r="O137" i="169" s="1"/>
  <c r="O139" i="169" s="1"/>
  <c r="Z134" i="169"/>
  <c r="Z137" i="169" s="1"/>
  <c r="Z139" i="169" s="1"/>
  <c r="J134" i="169"/>
  <c r="J137" i="169" s="1"/>
  <c r="J139" i="169" s="1"/>
  <c r="Y134" i="169"/>
  <c r="Y137" i="169" s="1"/>
  <c r="Y139" i="169" s="1"/>
  <c r="I134" i="169"/>
  <c r="I137" i="169" s="1"/>
  <c r="I139" i="169" s="1"/>
  <c r="X134" i="169"/>
  <c r="X137" i="169" s="1"/>
  <c r="X139" i="169" s="1"/>
  <c r="H134" i="169"/>
  <c r="H137" i="169" s="1"/>
  <c r="H139" i="169" s="1"/>
  <c r="W134" i="169"/>
  <c r="W137" i="169" s="1"/>
  <c r="W139" i="169" s="1"/>
  <c r="G134" i="169"/>
  <c r="G137" i="169" s="1"/>
  <c r="G139" i="169" s="1"/>
  <c r="F137" i="169"/>
  <c r="F139" i="169" s="1"/>
  <c r="D97" i="169"/>
  <c r="D95" i="169"/>
  <c r="D96" i="169"/>
  <c r="D120" i="169"/>
  <c r="D121" i="169"/>
  <c r="D122" i="169"/>
  <c r="N37" i="144"/>
  <c r="F121" i="155"/>
  <c r="F150" i="155" s="1"/>
  <c r="F93" i="155"/>
  <c r="V93" i="155" s="1"/>
  <c r="O37" i="144"/>
  <c r="G37" i="144"/>
  <c r="F10" i="156"/>
  <c r="AC66" i="149"/>
  <c r="Q37" i="144"/>
  <c r="V37" i="144"/>
  <c r="Z66" i="149"/>
  <c r="I39" i="155"/>
  <c r="E83" i="166"/>
  <c r="E87" i="166" s="1"/>
  <c r="E89" i="166" s="1"/>
  <c r="F108" i="166"/>
  <c r="F112" i="166" s="1"/>
  <c r="F62" i="166"/>
  <c r="F64" i="166" s="1"/>
  <c r="D44" i="168"/>
  <c r="D45" i="168"/>
  <c r="D46" i="168"/>
  <c r="E62" i="166"/>
  <c r="E64" i="166" s="1"/>
  <c r="D45" i="166"/>
  <c r="D47" i="166"/>
  <c r="D46" i="166"/>
  <c r="Y133" i="163"/>
  <c r="K133" i="163"/>
  <c r="AA133" i="163"/>
  <c r="I133" i="163"/>
  <c r="T133" i="163"/>
  <c r="F133" i="163"/>
  <c r="G133" i="163"/>
  <c r="M133" i="163"/>
  <c r="P133" i="163"/>
  <c r="AB133" i="163"/>
  <c r="X133" i="163"/>
  <c r="J133" i="163"/>
  <c r="AC133" i="163"/>
  <c r="H133" i="163"/>
  <c r="V133" i="163"/>
  <c r="L133" i="163"/>
  <c r="W133" i="163"/>
  <c r="U133" i="163"/>
  <c r="Q133" i="163"/>
  <c r="AD133" i="163"/>
  <c r="S133" i="163"/>
  <c r="O133" i="163"/>
  <c r="N133" i="163"/>
  <c r="Z133" i="163"/>
  <c r="R133" i="163"/>
  <c r="D46" i="163"/>
  <c r="D47" i="163"/>
  <c r="D45" i="163"/>
  <c r="E62" i="163"/>
  <c r="E64" i="163" s="1"/>
  <c r="E87" i="163"/>
  <c r="E89" i="163" s="1"/>
  <c r="F62" i="163"/>
  <c r="F64" i="163" s="1"/>
  <c r="F81" i="164"/>
  <c r="I81" i="164"/>
  <c r="H81" i="164"/>
  <c r="AB81" i="164"/>
  <c r="AA81" i="164"/>
  <c r="Z81" i="164"/>
  <c r="N81" i="164"/>
  <c r="AC81" i="164"/>
  <c r="E86" i="164"/>
  <c r="E88" i="164" s="1"/>
  <c r="U81" i="164"/>
  <c r="L81" i="164"/>
  <c r="X81" i="164"/>
  <c r="K81" i="164"/>
  <c r="T81" i="164"/>
  <c r="J81" i="164"/>
  <c r="O81" i="164"/>
  <c r="AD81" i="164"/>
  <c r="W81" i="164"/>
  <c r="M81" i="164"/>
  <c r="Q81" i="164"/>
  <c r="S81" i="164"/>
  <c r="Y81" i="164"/>
  <c r="P81" i="164"/>
  <c r="V81" i="164"/>
  <c r="R81" i="164"/>
  <c r="G81" i="164"/>
  <c r="K85" i="164"/>
  <c r="I85" i="164"/>
  <c r="G85" i="164"/>
  <c r="F85" i="164"/>
  <c r="H85" i="164"/>
  <c r="J85" i="164"/>
  <c r="F111" i="163"/>
  <c r="I111" i="163"/>
  <c r="H111" i="163"/>
  <c r="G111" i="163"/>
  <c r="J111" i="163"/>
  <c r="K111" i="163"/>
  <c r="N58" i="164"/>
  <c r="N61" i="164" s="1"/>
  <c r="N63" i="164" s="1"/>
  <c r="AB58" i="164"/>
  <c r="AB61" i="164" s="1"/>
  <c r="AB63" i="164" s="1"/>
  <c r="H58" i="164"/>
  <c r="H61" i="164" s="1"/>
  <c r="H63" i="164" s="1"/>
  <c r="G58" i="164"/>
  <c r="G61" i="164" s="1"/>
  <c r="G63" i="164" s="1"/>
  <c r="V58" i="164"/>
  <c r="V61" i="164" s="1"/>
  <c r="V63" i="164" s="1"/>
  <c r="S58" i="164"/>
  <c r="S61" i="164" s="1"/>
  <c r="S63" i="164" s="1"/>
  <c r="M58" i="164"/>
  <c r="M61" i="164" s="1"/>
  <c r="M63" i="164" s="1"/>
  <c r="I58" i="164"/>
  <c r="I61" i="164" s="1"/>
  <c r="I63" i="164" s="1"/>
  <c r="Y58" i="164"/>
  <c r="Y61" i="164" s="1"/>
  <c r="Y63" i="164" s="1"/>
  <c r="T58" i="164"/>
  <c r="T61" i="164" s="1"/>
  <c r="T63" i="164" s="1"/>
  <c r="O58" i="164"/>
  <c r="O61" i="164" s="1"/>
  <c r="O63" i="164" s="1"/>
  <c r="AD58" i="164"/>
  <c r="AD61" i="164" s="1"/>
  <c r="AD63" i="164" s="1"/>
  <c r="L58" i="164"/>
  <c r="L61" i="164" s="1"/>
  <c r="L63" i="164" s="1"/>
  <c r="J58" i="164"/>
  <c r="J61" i="164" s="1"/>
  <c r="J63" i="164" s="1"/>
  <c r="W58" i="164"/>
  <c r="W61" i="164" s="1"/>
  <c r="W63" i="164" s="1"/>
  <c r="Q58" i="164"/>
  <c r="Q61" i="164" s="1"/>
  <c r="Q63" i="164" s="1"/>
  <c r="P58" i="164"/>
  <c r="P61" i="164" s="1"/>
  <c r="P63" i="164" s="1"/>
  <c r="AC58" i="164"/>
  <c r="AC61" i="164" s="1"/>
  <c r="AC63" i="164" s="1"/>
  <c r="K58" i="164"/>
  <c r="K61" i="164" s="1"/>
  <c r="K63" i="164" s="1"/>
  <c r="AA58" i="164"/>
  <c r="AA61" i="164" s="1"/>
  <c r="AA63" i="164" s="1"/>
  <c r="Z58" i="164"/>
  <c r="Z61" i="164" s="1"/>
  <c r="Z63" i="164" s="1"/>
  <c r="X58" i="164"/>
  <c r="X61" i="164" s="1"/>
  <c r="X63" i="164" s="1"/>
  <c r="R58" i="164"/>
  <c r="R61" i="164" s="1"/>
  <c r="R63" i="164" s="1"/>
  <c r="U58" i="164"/>
  <c r="U61" i="164" s="1"/>
  <c r="U63" i="164" s="1"/>
  <c r="F58" i="164"/>
  <c r="F81" i="165"/>
  <c r="F60" i="165"/>
  <c r="F62" i="165" s="1"/>
  <c r="Y31" i="164"/>
  <c r="Y36" i="164" s="1"/>
  <c r="Y38" i="164" s="1"/>
  <c r="E36" i="164"/>
  <c r="E38" i="164" s="1"/>
  <c r="AD31" i="164"/>
  <c r="AD36" i="164" s="1"/>
  <c r="AD38" i="164" s="1"/>
  <c r="U31" i="164"/>
  <c r="U36" i="164" s="1"/>
  <c r="U38" i="164" s="1"/>
  <c r="S31" i="164"/>
  <c r="S36" i="164" s="1"/>
  <c r="S38" i="164" s="1"/>
  <c r="P31" i="164"/>
  <c r="P36" i="164" s="1"/>
  <c r="P38" i="164" s="1"/>
  <c r="F31" i="164"/>
  <c r="F36" i="164" s="1"/>
  <c r="F38" i="164" s="1"/>
  <c r="AB31" i="164"/>
  <c r="AB36" i="164" s="1"/>
  <c r="AB38" i="164" s="1"/>
  <c r="N31" i="164"/>
  <c r="N36" i="164" s="1"/>
  <c r="N38" i="164" s="1"/>
  <c r="W31" i="164"/>
  <c r="W36" i="164" s="1"/>
  <c r="W38" i="164" s="1"/>
  <c r="H31" i="164"/>
  <c r="H36" i="164" s="1"/>
  <c r="H38" i="164" s="1"/>
  <c r="AA31" i="164"/>
  <c r="AA36" i="164" s="1"/>
  <c r="AA38" i="164" s="1"/>
  <c r="G31" i="164"/>
  <c r="G36" i="164" s="1"/>
  <c r="G38" i="164" s="1"/>
  <c r="K31" i="164"/>
  <c r="K36" i="164" s="1"/>
  <c r="K38" i="164" s="1"/>
  <c r="X31" i="164"/>
  <c r="X36" i="164" s="1"/>
  <c r="X38" i="164" s="1"/>
  <c r="Z31" i="164"/>
  <c r="Z36" i="164" s="1"/>
  <c r="Z38" i="164" s="1"/>
  <c r="J31" i="164"/>
  <c r="J36" i="164" s="1"/>
  <c r="J38" i="164" s="1"/>
  <c r="V31" i="164"/>
  <c r="V36" i="164" s="1"/>
  <c r="V38" i="164" s="1"/>
  <c r="T31" i="164"/>
  <c r="T36" i="164" s="1"/>
  <c r="T38" i="164" s="1"/>
  <c r="M31" i="164"/>
  <c r="M36" i="164" s="1"/>
  <c r="M38" i="164" s="1"/>
  <c r="R31" i="164"/>
  <c r="R36" i="164" s="1"/>
  <c r="R38" i="164" s="1"/>
  <c r="Q31" i="164"/>
  <c r="Q36" i="164" s="1"/>
  <c r="Q38" i="164" s="1"/>
  <c r="L31" i="164"/>
  <c r="L36" i="164" s="1"/>
  <c r="L38" i="164" s="1"/>
  <c r="AC31" i="164"/>
  <c r="AC36" i="164" s="1"/>
  <c r="AC38" i="164" s="1"/>
  <c r="I31" i="164"/>
  <c r="I36" i="164" s="1"/>
  <c r="I38" i="164" s="1"/>
  <c r="O31" i="164"/>
  <c r="O36" i="164" s="1"/>
  <c r="O38" i="164" s="1"/>
  <c r="D22" i="164"/>
  <c r="D21" i="164"/>
  <c r="D23" i="164"/>
  <c r="F62" i="160"/>
  <c r="F64" i="160" s="1"/>
  <c r="D71" i="160" s="1"/>
  <c r="D94" i="162"/>
  <c r="L132" i="160"/>
  <c r="I132" i="160"/>
  <c r="H132" i="160"/>
  <c r="AC132" i="160"/>
  <c r="Q132" i="160"/>
  <c r="U132" i="160"/>
  <c r="O132" i="160"/>
  <c r="N132" i="160"/>
  <c r="X132" i="160"/>
  <c r="K132" i="160"/>
  <c r="J132" i="160"/>
  <c r="S132" i="160"/>
  <c r="V132" i="160"/>
  <c r="F132" i="160"/>
  <c r="M132" i="160"/>
  <c r="W132" i="160"/>
  <c r="Y132" i="160"/>
  <c r="R132" i="160"/>
  <c r="P132" i="160"/>
  <c r="T132" i="160"/>
  <c r="Z132" i="160"/>
  <c r="G132" i="160"/>
  <c r="AB132" i="160"/>
  <c r="AA132" i="160"/>
  <c r="AD132" i="160"/>
  <c r="D95" i="162"/>
  <c r="D96" i="162"/>
  <c r="S83" i="160"/>
  <c r="S87" i="160" s="1"/>
  <c r="S89" i="160" s="1"/>
  <c r="W83" i="160"/>
  <c r="W87" i="160" s="1"/>
  <c r="W89" i="160" s="1"/>
  <c r="AD83" i="160"/>
  <c r="AD87" i="160" s="1"/>
  <c r="AD89" i="160" s="1"/>
  <c r="AC83" i="160"/>
  <c r="AC87" i="160" s="1"/>
  <c r="AC89" i="160" s="1"/>
  <c r="H83" i="160"/>
  <c r="H87" i="160" s="1"/>
  <c r="H89" i="160" s="1"/>
  <c r="X83" i="160"/>
  <c r="X87" i="160" s="1"/>
  <c r="X89" i="160" s="1"/>
  <c r="AA83" i="160"/>
  <c r="AA87" i="160" s="1"/>
  <c r="AA89" i="160" s="1"/>
  <c r="M83" i="160"/>
  <c r="M87" i="160" s="1"/>
  <c r="M89" i="160" s="1"/>
  <c r="Y83" i="160"/>
  <c r="Y87" i="160" s="1"/>
  <c r="Y89" i="160" s="1"/>
  <c r="J83" i="160"/>
  <c r="J87" i="160" s="1"/>
  <c r="J89" i="160" s="1"/>
  <c r="O83" i="160"/>
  <c r="O87" i="160" s="1"/>
  <c r="O89" i="160" s="1"/>
  <c r="AB83" i="160"/>
  <c r="AB87" i="160" s="1"/>
  <c r="AB89" i="160" s="1"/>
  <c r="K83" i="160"/>
  <c r="K87" i="160" s="1"/>
  <c r="K89" i="160" s="1"/>
  <c r="G83" i="160"/>
  <c r="G87" i="160" s="1"/>
  <c r="G89" i="160" s="1"/>
  <c r="I83" i="160"/>
  <c r="I87" i="160" s="1"/>
  <c r="I89" i="160" s="1"/>
  <c r="L83" i="160"/>
  <c r="L87" i="160" s="1"/>
  <c r="L89" i="160" s="1"/>
  <c r="T83" i="160"/>
  <c r="T87" i="160" s="1"/>
  <c r="T89" i="160" s="1"/>
  <c r="P83" i="160"/>
  <c r="P87" i="160" s="1"/>
  <c r="P89" i="160" s="1"/>
  <c r="U83" i="160"/>
  <c r="U87" i="160" s="1"/>
  <c r="U89" i="160" s="1"/>
  <c r="Q83" i="160"/>
  <c r="Q87" i="160" s="1"/>
  <c r="Q89" i="160" s="1"/>
  <c r="R83" i="160"/>
  <c r="R87" i="160" s="1"/>
  <c r="R89" i="160" s="1"/>
  <c r="V83" i="160"/>
  <c r="V87" i="160" s="1"/>
  <c r="V89" i="160" s="1"/>
  <c r="N83" i="160"/>
  <c r="N87" i="160" s="1"/>
  <c r="N89" i="160" s="1"/>
  <c r="Z83" i="160"/>
  <c r="Z87" i="160" s="1"/>
  <c r="Z89" i="160" s="1"/>
  <c r="F87" i="160"/>
  <c r="F89" i="160" s="1"/>
  <c r="Q108" i="160"/>
  <c r="Q112" i="160" s="1"/>
  <c r="Q114" i="160" s="1"/>
  <c r="Y108" i="160"/>
  <c r="Y112" i="160" s="1"/>
  <c r="Y114" i="160" s="1"/>
  <c r="L108" i="160"/>
  <c r="L112" i="160" s="1"/>
  <c r="L114" i="160" s="1"/>
  <c r="I108" i="160"/>
  <c r="I112" i="160" s="1"/>
  <c r="I114" i="160" s="1"/>
  <c r="X108" i="160"/>
  <c r="X112" i="160" s="1"/>
  <c r="X114" i="160" s="1"/>
  <c r="P108" i="160"/>
  <c r="P112" i="160" s="1"/>
  <c r="P114" i="160" s="1"/>
  <c r="N108" i="160"/>
  <c r="N112" i="160" s="1"/>
  <c r="N114" i="160" s="1"/>
  <c r="H108" i="160"/>
  <c r="H112" i="160" s="1"/>
  <c r="H114" i="160" s="1"/>
  <c r="M108" i="160"/>
  <c r="M112" i="160" s="1"/>
  <c r="M114" i="160" s="1"/>
  <c r="W108" i="160"/>
  <c r="W112" i="160" s="1"/>
  <c r="W114" i="160" s="1"/>
  <c r="O108" i="160"/>
  <c r="O112" i="160" s="1"/>
  <c r="O114" i="160" s="1"/>
  <c r="G108" i="160"/>
  <c r="G112" i="160" s="1"/>
  <c r="G114" i="160" s="1"/>
  <c r="AB108" i="160"/>
  <c r="AB112" i="160" s="1"/>
  <c r="AB114" i="160" s="1"/>
  <c r="AA108" i="160"/>
  <c r="AA112" i="160" s="1"/>
  <c r="AA114" i="160" s="1"/>
  <c r="R108" i="160"/>
  <c r="R112" i="160" s="1"/>
  <c r="R114" i="160" s="1"/>
  <c r="Z108" i="160"/>
  <c r="Z112" i="160" s="1"/>
  <c r="Z114" i="160" s="1"/>
  <c r="S108" i="160"/>
  <c r="S112" i="160" s="1"/>
  <c r="S114" i="160" s="1"/>
  <c r="AC108" i="160"/>
  <c r="AC112" i="160" s="1"/>
  <c r="AC114" i="160" s="1"/>
  <c r="AD108" i="160"/>
  <c r="AD112" i="160" s="1"/>
  <c r="AD114" i="160" s="1"/>
  <c r="U108" i="160"/>
  <c r="U112" i="160" s="1"/>
  <c r="U114" i="160" s="1"/>
  <c r="V108" i="160"/>
  <c r="V112" i="160" s="1"/>
  <c r="V114" i="160" s="1"/>
  <c r="T108" i="160"/>
  <c r="T112" i="160" s="1"/>
  <c r="T114" i="160" s="1"/>
  <c r="K108" i="160"/>
  <c r="K112" i="160" s="1"/>
  <c r="K114" i="160" s="1"/>
  <c r="J108" i="160"/>
  <c r="J112" i="160" s="1"/>
  <c r="J114" i="160" s="1"/>
  <c r="F108" i="160"/>
  <c r="F112" i="160" s="1"/>
  <c r="F114" i="160" s="1"/>
  <c r="E112" i="160"/>
  <c r="E114" i="160" s="1"/>
  <c r="D46" i="162"/>
  <c r="D94" i="161"/>
  <c r="D45" i="162"/>
  <c r="D93" i="161"/>
  <c r="D92" i="161"/>
  <c r="D44" i="162"/>
  <c r="D21" i="161"/>
  <c r="D23" i="161"/>
  <c r="D22" i="161"/>
  <c r="AA32" i="161"/>
  <c r="AA36" i="161" s="1"/>
  <c r="AA38" i="161" s="1"/>
  <c r="Y32" i="161"/>
  <c r="Y36" i="161" s="1"/>
  <c r="Y38" i="161" s="1"/>
  <c r="W32" i="161"/>
  <c r="W36" i="161" s="1"/>
  <c r="W38" i="161" s="1"/>
  <c r="G32" i="161"/>
  <c r="G36" i="161" s="1"/>
  <c r="G38" i="161" s="1"/>
  <c r="Z32" i="161"/>
  <c r="Z36" i="161" s="1"/>
  <c r="Z38" i="161" s="1"/>
  <c r="AD32" i="161"/>
  <c r="AD36" i="161" s="1"/>
  <c r="AD38" i="161" s="1"/>
  <c r="X32" i="161"/>
  <c r="X36" i="161" s="1"/>
  <c r="X38" i="161" s="1"/>
  <c r="N32" i="161"/>
  <c r="N36" i="161" s="1"/>
  <c r="N38" i="161" s="1"/>
  <c r="V32" i="161"/>
  <c r="V36" i="161" s="1"/>
  <c r="V38" i="161" s="1"/>
  <c r="AC32" i="161"/>
  <c r="AC36" i="161" s="1"/>
  <c r="AC38" i="161" s="1"/>
  <c r="Q32" i="161"/>
  <c r="Q36" i="161" s="1"/>
  <c r="Q38" i="161" s="1"/>
  <c r="M32" i="161"/>
  <c r="M36" i="161" s="1"/>
  <c r="M38" i="161" s="1"/>
  <c r="J32" i="161"/>
  <c r="J36" i="161" s="1"/>
  <c r="J38" i="161" s="1"/>
  <c r="AB32" i="161"/>
  <c r="AB36" i="161" s="1"/>
  <c r="AB38" i="161" s="1"/>
  <c r="P32" i="161"/>
  <c r="P36" i="161" s="1"/>
  <c r="P38" i="161" s="1"/>
  <c r="F32" i="161"/>
  <c r="F36" i="161" s="1"/>
  <c r="F38" i="161" s="1"/>
  <c r="L32" i="161"/>
  <c r="L36" i="161" s="1"/>
  <c r="L38" i="161" s="1"/>
  <c r="O32" i="161"/>
  <c r="O36" i="161" s="1"/>
  <c r="O38" i="161" s="1"/>
  <c r="T32" i="161"/>
  <c r="T36" i="161" s="1"/>
  <c r="T38" i="161" s="1"/>
  <c r="K32" i="161"/>
  <c r="K36" i="161" s="1"/>
  <c r="K38" i="161" s="1"/>
  <c r="R32" i="161"/>
  <c r="R36" i="161" s="1"/>
  <c r="R38" i="161" s="1"/>
  <c r="I32" i="161"/>
  <c r="I36" i="161" s="1"/>
  <c r="I38" i="161" s="1"/>
  <c r="S32" i="161"/>
  <c r="S36" i="161" s="1"/>
  <c r="S38" i="161" s="1"/>
  <c r="U32" i="161"/>
  <c r="U36" i="161" s="1"/>
  <c r="U38" i="161" s="1"/>
  <c r="H32" i="161"/>
  <c r="H36" i="161" s="1"/>
  <c r="H38" i="161" s="1"/>
  <c r="E36" i="161"/>
  <c r="E38" i="161" s="1"/>
  <c r="T32" i="159"/>
  <c r="T36" i="159" s="1"/>
  <c r="F32" i="159"/>
  <c r="F36" i="159" s="1"/>
  <c r="V32" i="159"/>
  <c r="V36" i="159" s="1"/>
  <c r="Z32" i="159"/>
  <c r="Z36" i="159" s="1"/>
  <c r="J32" i="159"/>
  <c r="J36" i="159" s="1"/>
  <c r="U32" i="159"/>
  <c r="U36" i="159" s="1"/>
  <c r="Y32" i="159"/>
  <c r="Y36" i="159" s="1"/>
  <c r="AD32" i="159"/>
  <c r="AD36" i="159" s="1"/>
  <c r="W32" i="159"/>
  <c r="W36" i="159" s="1"/>
  <c r="S32" i="159"/>
  <c r="S36" i="159" s="1"/>
  <c r="AB32" i="159"/>
  <c r="AB36" i="159" s="1"/>
  <c r="O32" i="159"/>
  <c r="O36" i="159" s="1"/>
  <c r="I32" i="159"/>
  <c r="I36" i="159" s="1"/>
  <c r="N32" i="159"/>
  <c r="N36" i="159" s="1"/>
  <c r="X32" i="159"/>
  <c r="X36" i="159" s="1"/>
  <c r="Q32" i="159"/>
  <c r="Q36" i="159" s="1"/>
  <c r="AA32" i="159"/>
  <c r="AA36" i="159" s="1"/>
  <c r="H32" i="159"/>
  <c r="H36" i="159" s="1"/>
  <c r="G32" i="159"/>
  <c r="G36" i="159" s="1"/>
  <c r="L32" i="159"/>
  <c r="L36" i="159" s="1"/>
  <c r="R32" i="159"/>
  <c r="R36" i="159" s="1"/>
  <c r="AC32" i="159"/>
  <c r="AC36" i="159" s="1"/>
  <c r="P32" i="159"/>
  <c r="P36" i="159" s="1"/>
  <c r="M32" i="159"/>
  <c r="M36" i="159" s="1"/>
  <c r="K32" i="159"/>
  <c r="K36" i="159" s="1"/>
  <c r="E36" i="159"/>
  <c r="E38" i="159" s="1"/>
  <c r="AD58" i="157"/>
  <c r="AD37" i="157"/>
  <c r="I58" i="157"/>
  <c r="I37" i="157"/>
  <c r="H58" i="157"/>
  <c r="H37" i="157"/>
  <c r="S58" i="157"/>
  <c r="S37" i="157"/>
  <c r="F58" i="157"/>
  <c r="F83" i="157" s="1"/>
  <c r="F37" i="157"/>
  <c r="E58" i="157"/>
  <c r="E37" i="157"/>
  <c r="E39" i="157" s="1"/>
  <c r="X58" i="157"/>
  <c r="X37" i="157"/>
  <c r="M58" i="157"/>
  <c r="M37" i="157"/>
  <c r="AC58" i="157"/>
  <c r="AC37" i="157"/>
  <c r="O58" i="157"/>
  <c r="O37" i="157"/>
  <c r="V58" i="157"/>
  <c r="V37" i="157"/>
  <c r="U58" i="157"/>
  <c r="U37" i="157"/>
  <c r="Y58" i="157"/>
  <c r="Y37" i="157"/>
  <c r="R58" i="157"/>
  <c r="R37" i="157"/>
  <c r="Z58" i="157"/>
  <c r="Z37" i="157"/>
  <c r="P58" i="157"/>
  <c r="P37" i="157"/>
  <c r="L58" i="157"/>
  <c r="L37" i="157"/>
  <c r="W58" i="157"/>
  <c r="W37" i="157"/>
  <c r="K58" i="157"/>
  <c r="K37" i="157"/>
  <c r="AB58" i="157"/>
  <c r="AB37" i="157"/>
  <c r="T58" i="157"/>
  <c r="T37" i="157"/>
  <c r="Q58" i="157"/>
  <c r="Q37" i="157"/>
  <c r="N58" i="157"/>
  <c r="N37" i="157"/>
  <c r="G58" i="157"/>
  <c r="G37" i="157"/>
  <c r="J58" i="157"/>
  <c r="J37" i="157"/>
  <c r="AA58" i="157"/>
  <c r="AA37" i="157"/>
  <c r="J132" i="148"/>
  <c r="E73" i="151"/>
  <c r="E75" i="151" s="1"/>
  <c r="K101" i="151"/>
  <c r="H101" i="151"/>
  <c r="J101" i="151"/>
  <c r="I101" i="151"/>
  <c r="G101" i="151"/>
  <c r="F101" i="151"/>
  <c r="K132" i="148"/>
  <c r="E133" i="148"/>
  <c r="E135" i="148" s="1"/>
  <c r="D81" i="151"/>
  <c r="D82" i="151"/>
  <c r="D83" i="151"/>
  <c r="W98" i="151"/>
  <c r="W102" i="151" s="1"/>
  <c r="W104" i="151" s="1"/>
  <c r="AB98" i="151"/>
  <c r="AB102" i="151" s="1"/>
  <c r="AB104" i="151" s="1"/>
  <c r="E102" i="151"/>
  <c r="E104" i="151" s="1"/>
  <c r="G98" i="151"/>
  <c r="L98" i="151"/>
  <c r="L102" i="151" s="1"/>
  <c r="L104" i="151" s="1"/>
  <c r="V98" i="151"/>
  <c r="V102" i="151" s="1"/>
  <c r="V104" i="151" s="1"/>
  <c r="J98" i="151"/>
  <c r="F98" i="151"/>
  <c r="AA98" i="151"/>
  <c r="AA102" i="151" s="1"/>
  <c r="AA104" i="151" s="1"/>
  <c r="U98" i="151"/>
  <c r="U102" i="151" s="1"/>
  <c r="U104" i="151" s="1"/>
  <c r="Z98" i="151"/>
  <c r="Z102" i="151" s="1"/>
  <c r="Z104" i="151" s="1"/>
  <c r="S98" i="151"/>
  <c r="S102" i="151" s="1"/>
  <c r="S104" i="151" s="1"/>
  <c r="R98" i="151"/>
  <c r="R102" i="151" s="1"/>
  <c r="R104" i="151" s="1"/>
  <c r="P98" i="151"/>
  <c r="P102" i="151" s="1"/>
  <c r="P104" i="151" s="1"/>
  <c r="K98" i="151"/>
  <c r="O98" i="151"/>
  <c r="O102" i="151" s="1"/>
  <c r="O104" i="151" s="1"/>
  <c r="Y98" i="151"/>
  <c r="Y102" i="151" s="1"/>
  <c r="Y104" i="151" s="1"/>
  <c r="AD98" i="151"/>
  <c r="AD102" i="151" s="1"/>
  <c r="AD104" i="151" s="1"/>
  <c r="I98" i="151"/>
  <c r="N98" i="151"/>
  <c r="N102" i="151" s="1"/>
  <c r="N104" i="151" s="1"/>
  <c r="AC98" i="151"/>
  <c r="AC102" i="151" s="1"/>
  <c r="AC104" i="151" s="1"/>
  <c r="H98" i="151"/>
  <c r="M98" i="151"/>
  <c r="M102" i="151" s="1"/>
  <c r="M104" i="151" s="1"/>
  <c r="T98" i="151"/>
  <c r="T102" i="151" s="1"/>
  <c r="T104" i="151" s="1"/>
  <c r="Q98" i="151"/>
  <c r="Q102" i="151" s="1"/>
  <c r="Q104" i="151" s="1"/>
  <c r="X98" i="151"/>
  <c r="X102" i="151" s="1"/>
  <c r="X104" i="151" s="1"/>
  <c r="Z129" i="150"/>
  <c r="Y129" i="150"/>
  <c r="AB129" i="150"/>
  <c r="I129" i="150"/>
  <c r="O129" i="150"/>
  <c r="X129" i="150"/>
  <c r="N129" i="150"/>
  <c r="H129" i="150"/>
  <c r="L129" i="150"/>
  <c r="W129" i="150"/>
  <c r="R129" i="150"/>
  <c r="G129" i="150"/>
  <c r="V129" i="150"/>
  <c r="Q129" i="150"/>
  <c r="E158" i="150"/>
  <c r="M129" i="150"/>
  <c r="J129" i="150"/>
  <c r="F129" i="150"/>
  <c r="T129" i="150"/>
  <c r="S129" i="150"/>
  <c r="K129" i="150"/>
  <c r="AD129" i="150"/>
  <c r="AC129" i="150"/>
  <c r="AA129" i="150"/>
  <c r="U129" i="150"/>
  <c r="P129" i="150"/>
  <c r="E133" i="150"/>
  <c r="E135" i="150" s="1"/>
  <c r="X39" i="155"/>
  <c r="X68" i="155"/>
  <c r="H68" i="155"/>
  <c r="Z39" i="155"/>
  <c r="H39" i="155"/>
  <c r="Z68" i="155"/>
  <c r="AA39" i="155"/>
  <c r="K68" i="155"/>
  <c r="AA68" i="155"/>
  <c r="W68" i="155"/>
  <c r="G39" i="155"/>
  <c r="G68" i="155"/>
  <c r="M39" i="155"/>
  <c r="M68" i="155"/>
  <c r="V68" i="155"/>
  <c r="W39" i="155"/>
  <c r="Q39" i="155"/>
  <c r="AC68" i="155"/>
  <c r="J68" i="155"/>
  <c r="Q68" i="155"/>
  <c r="AC39" i="155"/>
  <c r="J39" i="155"/>
  <c r="O39" i="155"/>
  <c r="P39" i="155"/>
  <c r="P68" i="155"/>
  <c r="S39" i="155"/>
  <c r="T123" i="155"/>
  <c r="AA123" i="155"/>
  <c r="U68" i="155"/>
  <c r="O68" i="155"/>
  <c r="AB95" i="155"/>
  <c r="AD68" i="155"/>
  <c r="W95" i="155"/>
  <c r="V39" i="155"/>
  <c r="R39" i="155"/>
  <c r="U95" i="155"/>
  <c r="M95" i="155"/>
  <c r="L95" i="155"/>
  <c r="H95" i="155"/>
  <c r="V95" i="155"/>
  <c r="L68" i="155"/>
  <c r="L39" i="155"/>
  <c r="AB39" i="155"/>
  <c r="AB68" i="155"/>
  <c r="K39" i="155"/>
  <c r="R68" i="155"/>
  <c r="W123" i="155"/>
  <c r="L123" i="155"/>
  <c r="X123" i="155"/>
  <c r="AA93" i="154"/>
  <c r="AA102" i="154" s="1"/>
  <c r="AB123" i="155"/>
  <c r="R123" i="155"/>
  <c r="Y123" i="155"/>
  <c r="U39" i="155"/>
  <c r="S123" i="155"/>
  <c r="M123" i="155"/>
  <c r="N123" i="155"/>
  <c r="AC123" i="155"/>
  <c r="Q123" i="155"/>
  <c r="U123" i="155"/>
  <c r="I123" i="155"/>
  <c r="AD123" i="155"/>
  <c r="G123" i="155"/>
  <c r="O123" i="155"/>
  <c r="Y93" i="154"/>
  <c r="Y102" i="154" s="1"/>
  <c r="I68" i="155"/>
  <c r="V123" i="155"/>
  <c r="P123" i="155"/>
  <c r="T95" i="155"/>
  <c r="Z123" i="155"/>
  <c r="W152" i="155"/>
  <c r="H123" i="155"/>
  <c r="J123" i="155"/>
  <c r="J95" i="155"/>
  <c r="Y95" i="155"/>
  <c r="S68" i="155"/>
  <c r="Z95" i="155"/>
  <c r="H93" i="154"/>
  <c r="H102" i="154" s="1"/>
  <c r="G61" i="156"/>
  <c r="F61" i="156"/>
  <c r="F90" i="156" s="1"/>
  <c r="T61" i="156"/>
  <c r="Z61" i="156"/>
  <c r="U61" i="156"/>
  <c r="X61" i="156"/>
  <c r="AA61" i="156"/>
  <c r="O61" i="156"/>
  <c r="AC61" i="156"/>
  <c r="L61" i="156"/>
  <c r="J61" i="156"/>
  <c r="AB61" i="156"/>
  <c r="Y61" i="156"/>
  <c r="Q61" i="156"/>
  <c r="P61" i="156"/>
  <c r="R61" i="156"/>
  <c r="S61" i="156"/>
  <c r="W61" i="156"/>
  <c r="V61" i="156"/>
  <c r="M61" i="156"/>
  <c r="H61" i="156"/>
  <c r="K61" i="156"/>
  <c r="I61" i="156"/>
  <c r="N61" i="156"/>
  <c r="AD61" i="156"/>
  <c r="E104" i="155"/>
  <c r="E106" i="155" s="1"/>
  <c r="E75" i="155"/>
  <c r="E77" i="155" s="1"/>
  <c r="T121" i="155"/>
  <c r="AB121" i="155"/>
  <c r="V121" i="155"/>
  <c r="Z121" i="155"/>
  <c r="O121" i="155"/>
  <c r="G121" i="155"/>
  <c r="Q121" i="155"/>
  <c r="AD121" i="155"/>
  <c r="P121" i="155"/>
  <c r="AC121" i="155"/>
  <c r="I161" i="155"/>
  <c r="G161" i="155"/>
  <c r="H161" i="155"/>
  <c r="K161" i="155"/>
  <c r="F161" i="155"/>
  <c r="J161" i="155"/>
  <c r="Y93" i="155"/>
  <c r="O93" i="155"/>
  <c r="S93" i="155"/>
  <c r="H93" i="155"/>
  <c r="R93" i="155"/>
  <c r="AB93" i="155"/>
  <c r="AA93" i="155"/>
  <c r="Q93" i="154"/>
  <c r="Q102" i="154" s="1"/>
  <c r="AC93" i="154"/>
  <c r="AC102" i="154" s="1"/>
  <c r="T93" i="154"/>
  <c r="T102" i="154" s="1"/>
  <c r="S93" i="154"/>
  <c r="S102" i="154" s="1"/>
  <c r="AB93" i="154"/>
  <c r="AB102" i="154" s="1"/>
  <c r="AD93" i="154"/>
  <c r="AD102" i="154" s="1"/>
  <c r="O64" i="156"/>
  <c r="L64" i="156"/>
  <c r="Q64" i="156"/>
  <c r="K64" i="156"/>
  <c r="AA64" i="156"/>
  <c r="AB64" i="156"/>
  <c r="M64" i="156"/>
  <c r="U64" i="156"/>
  <c r="G64" i="156"/>
  <c r="W64" i="156"/>
  <c r="J64" i="156"/>
  <c r="P64" i="156"/>
  <c r="Z64" i="156"/>
  <c r="T64" i="156"/>
  <c r="R64" i="156"/>
  <c r="AC64" i="156"/>
  <c r="S64" i="156"/>
  <c r="AD64" i="156"/>
  <c r="H64" i="156"/>
  <c r="N64" i="156"/>
  <c r="V64" i="156"/>
  <c r="X64" i="156"/>
  <c r="Y64" i="156"/>
  <c r="F64" i="156"/>
  <c r="I64" i="156"/>
  <c r="S43" i="155"/>
  <c r="S46" i="155" s="1"/>
  <c r="W43" i="155"/>
  <c r="W46" i="155" s="1"/>
  <c r="U43" i="155"/>
  <c r="U46" i="155" s="1"/>
  <c r="AC43" i="155"/>
  <c r="AC46" i="155" s="1"/>
  <c r="AB43" i="155"/>
  <c r="AB46" i="155" s="1"/>
  <c r="Z43" i="155"/>
  <c r="Z46" i="155" s="1"/>
  <c r="Z48" i="155" s="1"/>
  <c r="X43" i="155"/>
  <c r="X46" i="155" s="1"/>
  <c r="F43" i="155"/>
  <c r="F46" i="155" s="1"/>
  <c r="F48" i="155" s="1"/>
  <c r="AA43" i="155"/>
  <c r="AA46" i="155" s="1"/>
  <c r="G43" i="155"/>
  <c r="G46" i="155" s="1"/>
  <c r="K43" i="155"/>
  <c r="K46" i="155" s="1"/>
  <c r="O43" i="155"/>
  <c r="O46" i="155" s="1"/>
  <c r="Y43" i="155"/>
  <c r="Y46" i="155" s="1"/>
  <c r="Y48" i="155" s="1"/>
  <c r="I43" i="155"/>
  <c r="I46" i="155" s="1"/>
  <c r="I48" i="155" s="1"/>
  <c r="T43" i="155"/>
  <c r="T46" i="155" s="1"/>
  <c r="T48" i="155" s="1"/>
  <c r="L43" i="155"/>
  <c r="L46" i="155" s="1"/>
  <c r="R43" i="155"/>
  <c r="R46" i="155" s="1"/>
  <c r="H43" i="155"/>
  <c r="H46" i="155" s="1"/>
  <c r="Q43" i="155"/>
  <c r="Q46" i="155" s="1"/>
  <c r="Q48" i="155" s="1"/>
  <c r="M43" i="155"/>
  <c r="M46" i="155" s="1"/>
  <c r="P43" i="155"/>
  <c r="P46" i="155" s="1"/>
  <c r="AD43" i="155"/>
  <c r="AD46" i="155" s="1"/>
  <c r="AD48" i="155" s="1"/>
  <c r="N43" i="155"/>
  <c r="N46" i="155" s="1"/>
  <c r="N48" i="155" s="1"/>
  <c r="J43" i="155"/>
  <c r="J46" i="155" s="1"/>
  <c r="V43" i="155"/>
  <c r="V46" i="155" s="1"/>
  <c r="F68" i="155"/>
  <c r="M18" i="155"/>
  <c r="M20" i="155" s="1"/>
  <c r="AD18" i="155"/>
  <c r="AD20" i="155" s="1"/>
  <c r="K18" i="155"/>
  <c r="K20" i="155" s="1"/>
  <c r="Z18" i="155"/>
  <c r="Z20" i="155" s="1"/>
  <c r="W18" i="155"/>
  <c r="W20" i="155" s="1"/>
  <c r="U18" i="155"/>
  <c r="U20" i="155" s="1"/>
  <c r="G18" i="155"/>
  <c r="G20" i="155" s="1"/>
  <c r="R18" i="155"/>
  <c r="R20" i="155" s="1"/>
  <c r="O18" i="155"/>
  <c r="O20" i="155" s="1"/>
  <c r="S18" i="155"/>
  <c r="S20" i="155" s="1"/>
  <c r="P18" i="155"/>
  <c r="P20" i="155" s="1"/>
  <c r="AC18" i="155"/>
  <c r="AC20" i="155" s="1"/>
  <c r="L18" i="155"/>
  <c r="L20" i="155" s="1"/>
  <c r="J18" i="155"/>
  <c r="J20" i="155" s="1"/>
  <c r="T18" i="155"/>
  <c r="T20" i="155" s="1"/>
  <c r="Q18" i="155"/>
  <c r="Q20" i="155" s="1"/>
  <c r="V18" i="155"/>
  <c r="V20" i="155" s="1"/>
  <c r="H18" i="155"/>
  <c r="H20" i="155" s="1"/>
  <c r="X18" i="155"/>
  <c r="X20" i="155" s="1"/>
  <c r="N18" i="155"/>
  <c r="N20" i="155" s="1"/>
  <c r="AA18" i="155"/>
  <c r="AA20" i="155" s="1"/>
  <c r="Y18" i="155"/>
  <c r="Y20" i="155" s="1"/>
  <c r="AB18" i="155"/>
  <c r="AB20" i="155" s="1"/>
  <c r="F18" i="155"/>
  <c r="F20" i="155" s="1"/>
  <c r="I18" i="155"/>
  <c r="I20" i="155" s="1"/>
  <c r="AD158" i="155"/>
  <c r="T158" i="155"/>
  <c r="F158" i="155"/>
  <c r="AA158" i="155"/>
  <c r="AC158" i="155"/>
  <c r="Y158" i="155"/>
  <c r="M158" i="155"/>
  <c r="S158" i="155"/>
  <c r="AB158" i="155"/>
  <c r="R158" i="155"/>
  <c r="L158" i="155"/>
  <c r="G158" i="155"/>
  <c r="Q158" i="155"/>
  <c r="J158" i="155"/>
  <c r="I158" i="155"/>
  <c r="H158" i="155"/>
  <c r="K158" i="155"/>
  <c r="X158" i="155"/>
  <c r="Z158" i="155"/>
  <c r="W158" i="155"/>
  <c r="P158" i="155"/>
  <c r="V158" i="155"/>
  <c r="O158" i="155"/>
  <c r="U158" i="155"/>
  <c r="N158" i="155"/>
  <c r="E58" i="111"/>
  <c r="E60" i="111" s="1"/>
  <c r="E61" i="111" s="1"/>
  <c r="E63" i="111" s="1"/>
  <c r="V93" i="154"/>
  <c r="V102" i="154" s="1"/>
  <c r="N93" i="154"/>
  <c r="N102" i="154" s="1"/>
  <c r="D80" i="154"/>
  <c r="J93" i="154"/>
  <c r="J102" i="154" s="1"/>
  <c r="K93" i="154"/>
  <c r="K102" i="154" s="1"/>
  <c r="M93" i="154"/>
  <c r="M102" i="154" s="1"/>
  <c r="X93" i="154"/>
  <c r="X102" i="154" s="1"/>
  <c r="G93" i="154"/>
  <c r="G102" i="154" s="1"/>
  <c r="I93" i="154"/>
  <c r="I102" i="154" s="1"/>
  <c r="L93" i="154"/>
  <c r="L102" i="154" s="1"/>
  <c r="O93" i="154"/>
  <c r="O102" i="154" s="1"/>
  <c r="U93" i="154"/>
  <c r="U102" i="154" s="1"/>
  <c r="Z93" i="154"/>
  <c r="Z102" i="154" s="1"/>
  <c r="R93" i="154"/>
  <c r="R102" i="154" s="1"/>
  <c r="P93" i="154"/>
  <c r="P102" i="154" s="1"/>
  <c r="W93" i="154"/>
  <c r="W102" i="154" s="1"/>
  <c r="F102" i="154"/>
  <c r="Q59" i="111"/>
  <c r="Q61" i="111" s="1"/>
  <c r="Q62" i="111" s="1"/>
  <c r="D81" i="154"/>
  <c r="F58" i="111"/>
  <c r="D82" i="154"/>
  <c r="AC14" i="156"/>
  <c r="AC17" i="156" s="1"/>
  <c r="AC19" i="156" s="1"/>
  <c r="F14" i="156"/>
  <c r="F41" i="156" s="1"/>
  <c r="AB14" i="156"/>
  <c r="AB17" i="156" s="1"/>
  <c r="AB19" i="156" s="1"/>
  <c r="Y14" i="156"/>
  <c r="Y17" i="156" s="1"/>
  <c r="Y19" i="156" s="1"/>
  <c r="AA14" i="156"/>
  <c r="AA17" i="156" s="1"/>
  <c r="AA19" i="156" s="1"/>
  <c r="X14" i="156"/>
  <c r="X17" i="156" s="1"/>
  <c r="X19" i="156" s="1"/>
  <c r="W14" i="156"/>
  <c r="W17" i="156" s="1"/>
  <c r="W19" i="156" s="1"/>
  <c r="V14" i="156"/>
  <c r="V17" i="156" s="1"/>
  <c r="V19" i="156" s="1"/>
  <c r="U14" i="156"/>
  <c r="U17" i="156" s="1"/>
  <c r="U19" i="156" s="1"/>
  <c r="S14" i="156"/>
  <c r="S17" i="156" s="1"/>
  <c r="S19" i="156" s="1"/>
  <c r="R14" i="156"/>
  <c r="R17" i="156" s="1"/>
  <c r="R19" i="156" s="1"/>
  <c r="P14" i="156"/>
  <c r="P17" i="156" s="1"/>
  <c r="P19" i="156" s="1"/>
  <c r="N14" i="156"/>
  <c r="N17" i="156" s="1"/>
  <c r="N19" i="156" s="1"/>
  <c r="M14" i="156"/>
  <c r="M17" i="156" s="1"/>
  <c r="M19" i="156" s="1"/>
  <c r="L14" i="156"/>
  <c r="L17" i="156" s="1"/>
  <c r="L19" i="156" s="1"/>
  <c r="I14" i="156"/>
  <c r="I17" i="156" s="1"/>
  <c r="I19" i="156" s="1"/>
  <c r="H14" i="156"/>
  <c r="H17" i="156" s="1"/>
  <c r="H19" i="156" s="1"/>
  <c r="AD14" i="156"/>
  <c r="AD17" i="156" s="1"/>
  <c r="AD19" i="156" s="1"/>
  <c r="G14" i="156"/>
  <c r="G17" i="156" s="1"/>
  <c r="G19" i="156" s="1"/>
  <c r="O14" i="156"/>
  <c r="O17" i="156" s="1"/>
  <c r="O19" i="156" s="1"/>
  <c r="Q14" i="156"/>
  <c r="Q17" i="156" s="1"/>
  <c r="Q19" i="156" s="1"/>
  <c r="T14" i="156"/>
  <c r="T17" i="156" s="1"/>
  <c r="T19" i="156" s="1"/>
  <c r="J14" i="156"/>
  <c r="J17" i="156" s="1"/>
  <c r="J19" i="156" s="1"/>
  <c r="Z14" i="156"/>
  <c r="Z17" i="156" s="1"/>
  <c r="Z19" i="156" s="1"/>
  <c r="K14" i="156"/>
  <c r="K17" i="156" s="1"/>
  <c r="K19" i="156" s="1"/>
  <c r="U18" i="111"/>
  <c r="R57" i="111" s="1"/>
  <c r="S57" i="111" s="1"/>
  <c r="W18" i="111"/>
  <c r="H33" i="156"/>
  <c r="H37" i="156" s="1"/>
  <c r="AA33" i="156"/>
  <c r="AA37" i="156" s="1"/>
  <c r="W33" i="156"/>
  <c r="W37" i="156" s="1"/>
  <c r="K33" i="156"/>
  <c r="K37" i="156" s="1"/>
  <c r="G33" i="156"/>
  <c r="G37" i="156" s="1"/>
  <c r="Z33" i="156"/>
  <c r="Z37" i="156" s="1"/>
  <c r="V33" i="156"/>
  <c r="V37" i="156" s="1"/>
  <c r="J33" i="156"/>
  <c r="J37" i="156" s="1"/>
  <c r="U33" i="156"/>
  <c r="U37" i="156" s="1"/>
  <c r="Y33" i="156"/>
  <c r="Y37" i="156" s="1"/>
  <c r="T33" i="156"/>
  <c r="T37" i="156" s="1"/>
  <c r="I33" i="156"/>
  <c r="I37" i="156" s="1"/>
  <c r="R33" i="156"/>
  <c r="R37" i="156" s="1"/>
  <c r="S33" i="156"/>
  <c r="S37" i="156" s="1"/>
  <c r="Q33" i="156"/>
  <c r="Q37" i="156" s="1"/>
  <c r="P33" i="156"/>
  <c r="P37" i="156" s="1"/>
  <c r="O33" i="156"/>
  <c r="O37" i="156" s="1"/>
  <c r="AD33" i="156"/>
  <c r="AD37" i="156" s="1"/>
  <c r="N33" i="156"/>
  <c r="N37" i="156" s="1"/>
  <c r="AC33" i="156"/>
  <c r="AC37" i="156" s="1"/>
  <c r="M33" i="156"/>
  <c r="M37" i="156" s="1"/>
  <c r="AB33" i="156"/>
  <c r="AB37" i="156" s="1"/>
  <c r="X33" i="156"/>
  <c r="X37" i="156" s="1"/>
  <c r="L33" i="156"/>
  <c r="L37" i="156" s="1"/>
  <c r="F37" i="156"/>
  <c r="F17" i="154"/>
  <c r="F19" i="154" s="1"/>
  <c r="D56" i="150"/>
  <c r="D54" i="150"/>
  <c r="D55" i="150"/>
  <c r="E58" i="110"/>
  <c r="E60" i="110" s="1"/>
  <c r="E61" i="110" s="1"/>
  <c r="E63" i="110" s="1"/>
  <c r="Q15" i="150"/>
  <c r="AC15" i="150"/>
  <c r="R15" i="150"/>
  <c r="P15" i="150"/>
  <c r="M15" i="150"/>
  <c r="L15" i="150"/>
  <c r="Z15" i="150"/>
  <c r="K15" i="150"/>
  <c r="T15" i="150"/>
  <c r="S15" i="150"/>
  <c r="AA15" i="150"/>
  <c r="N15" i="150"/>
  <c r="O15" i="150"/>
  <c r="AD15" i="150"/>
  <c r="Y15" i="150"/>
  <c r="AB15" i="150"/>
  <c r="H15" i="150"/>
  <c r="F15" i="150"/>
  <c r="J15" i="150"/>
  <c r="U15" i="150"/>
  <c r="I15" i="150"/>
  <c r="G15" i="150"/>
  <c r="X15" i="150"/>
  <c r="W15" i="150"/>
  <c r="V15" i="150"/>
  <c r="F97" i="152"/>
  <c r="F72" i="152"/>
  <c r="F74" i="152" s="1"/>
  <c r="F41" i="151"/>
  <c r="F17" i="151"/>
  <c r="F19" i="151" s="1"/>
  <c r="J14" i="152"/>
  <c r="J17" i="152" s="1"/>
  <c r="J19" i="152" s="1"/>
  <c r="Q14" i="152"/>
  <c r="Q17" i="152" s="1"/>
  <c r="Q19" i="152" s="1"/>
  <c r="AD14" i="152"/>
  <c r="AD17" i="152" s="1"/>
  <c r="AD19" i="152" s="1"/>
  <c r="AC14" i="152"/>
  <c r="AC17" i="152" s="1"/>
  <c r="AC19" i="152" s="1"/>
  <c r="AB14" i="152"/>
  <c r="AB17" i="152" s="1"/>
  <c r="AB19" i="152" s="1"/>
  <c r="O14" i="152"/>
  <c r="O17" i="152" s="1"/>
  <c r="O19" i="152" s="1"/>
  <c r="AA14" i="152"/>
  <c r="AA17" i="152" s="1"/>
  <c r="AA19" i="152" s="1"/>
  <c r="Z14" i="152"/>
  <c r="Z17" i="152" s="1"/>
  <c r="Z19" i="152" s="1"/>
  <c r="T14" i="152"/>
  <c r="T17" i="152" s="1"/>
  <c r="T19" i="152" s="1"/>
  <c r="S14" i="152"/>
  <c r="S17" i="152" s="1"/>
  <c r="S19" i="152" s="1"/>
  <c r="R14" i="152"/>
  <c r="R17" i="152" s="1"/>
  <c r="R19" i="152" s="1"/>
  <c r="P14" i="152"/>
  <c r="P17" i="152" s="1"/>
  <c r="P19" i="152" s="1"/>
  <c r="N14" i="152"/>
  <c r="N17" i="152" s="1"/>
  <c r="N19" i="152" s="1"/>
  <c r="M14" i="152"/>
  <c r="M17" i="152" s="1"/>
  <c r="M19" i="152" s="1"/>
  <c r="L14" i="152"/>
  <c r="L17" i="152" s="1"/>
  <c r="L19" i="152" s="1"/>
  <c r="K14" i="152"/>
  <c r="K17" i="152" s="1"/>
  <c r="K19" i="152" s="1"/>
  <c r="U14" i="152"/>
  <c r="U17" i="152" s="1"/>
  <c r="U19" i="152" s="1"/>
  <c r="H14" i="152"/>
  <c r="H17" i="152" s="1"/>
  <c r="H19" i="152" s="1"/>
  <c r="F14" i="152"/>
  <c r="F41" i="152" s="1"/>
  <c r="I14" i="152"/>
  <c r="I17" i="152" s="1"/>
  <c r="I19" i="152" s="1"/>
  <c r="V14" i="152"/>
  <c r="V17" i="152" s="1"/>
  <c r="V19" i="152" s="1"/>
  <c r="Y14" i="152"/>
  <c r="Y17" i="152" s="1"/>
  <c r="Y19" i="152" s="1"/>
  <c r="G14" i="152"/>
  <c r="G17" i="152" s="1"/>
  <c r="G19" i="152" s="1"/>
  <c r="X14" i="152"/>
  <c r="X17" i="152" s="1"/>
  <c r="X19" i="152" s="1"/>
  <c r="W14" i="152"/>
  <c r="W17" i="152" s="1"/>
  <c r="W19" i="152" s="1"/>
  <c r="E104" i="148"/>
  <c r="E106" i="148" s="1"/>
  <c r="F150" i="148"/>
  <c r="G66" i="149"/>
  <c r="Y66" i="149"/>
  <c r="F132" i="148"/>
  <c r="G132" i="148"/>
  <c r="H132" i="148"/>
  <c r="I132" i="148"/>
  <c r="F95" i="147"/>
  <c r="E44" i="149"/>
  <c r="E46" i="149" s="1"/>
  <c r="P66" i="149"/>
  <c r="T66" i="149"/>
  <c r="F95" i="149"/>
  <c r="N66" i="149"/>
  <c r="J66" i="149"/>
  <c r="S66" i="149"/>
  <c r="M66" i="149"/>
  <c r="AA66" i="149"/>
  <c r="P158" i="148"/>
  <c r="I158" i="148"/>
  <c r="K158" i="148"/>
  <c r="O158" i="148"/>
  <c r="M158" i="148"/>
  <c r="J158" i="148"/>
  <c r="AD158" i="148"/>
  <c r="H158" i="148"/>
  <c r="G158" i="148"/>
  <c r="S158" i="148"/>
  <c r="L158" i="148"/>
  <c r="AA158" i="148"/>
  <c r="N158" i="148"/>
  <c r="Z158" i="148"/>
  <c r="AC158" i="148"/>
  <c r="Y158" i="148"/>
  <c r="V158" i="148"/>
  <c r="R158" i="148"/>
  <c r="U158" i="148"/>
  <c r="X158" i="148"/>
  <c r="AB158" i="148"/>
  <c r="Q158" i="148"/>
  <c r="F158" i="148"/>
  <c r="W158" i="148"/>
  <c r="T158" i="148"/>
  <c r="J42" i="149"/>
  <c r="Z42" i="149"/>
  <c r="AD42" i="149"/>
  <c r="O42" i="149"/>
  <c r="L42" i="149"/>
  <c r="AB42" i="149"/>
  <c r="M42" i="149"/>
  <c r="AC42" i="149"/>
  <c r="N42" i="149"/>
  <c r="G42" i="149"/>
  <c r="S42" i="149"/>
  <c r="T42" i="149"/>
  <c r="W42" i="149"/>
  <c r="U42" i="149"/>
  <c r="R42" i="149"/>
  <c r="V42" i="149"/>
  <c r="P42" i="149"/>
  <c r="Q42" i="149"/>
  <c r="H42" i="149"/>
  <c r="X42" i="149"/>
  <c r="I42" i="149"/>
  <c r="Y42" i="149"/>
  <c r="K42" i="149"/>
  <c r="AA42" i="149"/>
  <c r="J43" i="149"/>
  <c r="H43" i="149"/>
  <c r="I43" i="149"/>
  <c r="K43" i="149"/>
  <c r="G43" i="149"/>
  <c r="AB66" i="149"/>
  <c r="W66" i="149"/>
  <c r="AD66" i="149"/>
  <c r="O66" i="149"/>
  <c r="G101" i="149"/>
  <c r="E102" i="149"/>
  <c r="E104" i="149" s="1"/>
  <c r="K101" i="149"/>
  <c r="J101" i="149"/>
  <c r="I101" i="149"/>
  <c r="H101" i="149"/>
  <c r="F101" i="149"/>
  <c r="I67" i="147"/>
  <c r="Y67" i="147"/>
  <c r="AD67" i="147"/>
  <c r="J67" i="147"/>
  <c r="Z67" i="147"/>
  <c r="N67" i="147"/>
  <c r="P67" i="147"/>
  <c r="K67" i="147"/>
  <c r="AA67" i="147"/>
  <c r="L67" i="147"/>
  <c r="AB67" i="147"/>
  <c r="M67" i="147"/>
  <c r="R67" i="147"/>
  <c r="S67" i="147"/>
  <c r="F67" i="147"/>
  <c r="Q67" i="147"/>
  <c r="T67" i="147"/>
  <c r="AC67" i="147"/>
  <c r="O67" i="147"/>
  <c r="U67" i="147"/>
  <c r="V67" i="147"/>
  <c r="G67" i="147"/>
  <c r="W67" i="147"/>
  <c r="H67" i="147"/>
  <c r="X67" i="147"/>
  <c r="W128" i="148"/>
  <c r="P128" i="148"/>
  <c r="G128" i="148"/>
  <c r="O128" i="148"/>
  <c r="V128" i="148"/>
  <c r="N128" i="148"/>
  <c r="H128" i="148"/>
  <c r="U128" i="148"/>
  <c r="Z128" i="148"/>
  <c r="T128" i="148"/>
  <c r="S128" i="148"/>
  <c r="AA128" i="148"/>
  <c r="R128" i="148"/>
  <c r="AD128" i="148"/>
  <c r="M128" i="148"/>
  <c r="AC128" i="148"/>
  <c r="L128" i="148"/>
  <c r="AB128" i="148"/>
  <c r="K128" i="148"/>
  <c r="J128" i="148"/>
  <c r="I128" i="148"/>
  <c r="Y128" i="148"/>
  <c r="X128" i="148"/>
  <c r="Q128" i="148"/>
  <c r="E162" i="145"/>
  <c r="E164" i="145" s="1"/>
  <c r="E133" i="145"/>
  <c r="I161" i="148"/>
  <c r="H161" i="148"/>
  <c r="G161" i="148"/>
  <c r="K161" i="148"/>
  <c r="F161" i="148"/>
  <c r="J161" i="148"/>
  <c r="C71" i="143"/>
  <c r="E71" i="143" s="1"/>
  <c r="E99" i="143" s="1"/>
  <c r="F152" i="148"/>
  <c r="F95" i="148"/>
  <c r="X66" i="149"/>
  <c r="H66" i="149"/>
  <c r="K66" i="149"/>
  <c r="Q66" i="149"/>
  <c r="L66" i="149"/>
  <c r="F37" i="144"/>
  <c r="I66" i="149"/>
  <c r="R66" i="149"/>
  <c r="U66" i="149"/>
  <c r="H92" i="149"/>
  <c r="R92" i="149"/>
  <c r="L92" i="149"/>
  <c r="P92" i="149"/>
  <c r="Z92" i="149"/>
  <c r="W92" i="149"/>
  <c r="AD92" i="149"/>
  <c r="V92" i="149"/>
  <c r="N92" i="149"/>
  <c r="U92" i="149"/>
  <c r="AC92" i="149"/>
  <c r="I92" i="149"/>
  <c r="T92" i="149"/>
  <c r="M92" i="149"/>
  <c r="AB92" i="149"/>
  <c r="J92" i="149"/>
  <c r="S92" i="149"/>
  <c r="Y92" i="149"/>
  <c r="X92" i="149"/>
  <c r="O92" i="149"/>
  <c r="Q92" i="149"/>
  <c r="K92" i="149"/>
  <c r="G92" i="149"/>
  <c r="AA92" i="149"/>
  <c r="V66" i="149"/>
  <c r="W65" i="148"/>
  <c r="W68" i="148" s="1"/>
  <c r="W39" i="148"/>
  <c r="N65" i="148"/>
  <c r="N68" i="148" s="1"/>
  <c r="N39" i="148"/>
  <c r="N66" i="144"/>
  <c r="AA65" i="148"/>
  <c r="AA68" i="148" s="1"/>
  <c r="AA39" i="148"/>
  <c r="F65" i="148"/>
  <c r="F122" i="148" s="1"/>
  <c r="F39" i="148"/>
  <c r="F66" i="149"/>
  <c r="AC65" i="148"/>
  <c r="AC68" i="148" s="1"/>
  <c r="AC39" i="148"/>
  <c r="G65" i="148"/>
  <c r="G68" i="148" s="1"/>
  <c r="G39" i="148"/>
  <c r="AD65" i="148"/>
  <c r="AD68" i="148" s="1"/>
  <c r="AD39" i="148"/>
  <c r="H65" i="148"/>
  <c r="H68" i="148" s="1"/>
  <c r="H39" i="148"/>
  <c r="T65" i="148"/>
  <c r="T68" i="148" s="1"/>
  <c r="T39" i="148"/>
  <c r="I65" i="148"/>
  <c r="I68" i="148" s="1"/>
  <c r="I39" i="148"/>
  <c r="O65" i="148"/>
  <c r="O68" i="148" s="1"/>
  <c r="O39" i="148"/>
  <c r="J65" i="148"/>
  <c r="J68" i="148" s="1"/>
  <c r="J39" i="148"/>
  <c r="X65" i="148"/>
  <c r="X68" i="148" s="1"/>
  <c r="X39" i="148"/>
  <c r="P65" i="148"/>
  <c r="P68" i="148" s="1"/>
  <c r="P39" i="148"/>
  <c r="M65" i="148"/>
  <c r="M68" i="148" s="1"/>
  <c r="M39" i="148"/>
  <c r="Z65" i="148"/>
  <c r="Z68" i="148" s="1"/>
  <c r="Z39" i="148"/>
  <c r="F126" i="145"/>
  <c r="R65" i="148"/>
  <c r="R68" i="148" s="1"/>
  <c r="R39" i="148"/>
  <c r="V65" i="148"/>
  <c r="V68" i="148" s="1"/>
  <c r="V39" i="148"/>
  <c r="Y65" i="148"/>
  <c r="Y68" i="148" s="1"/>
  <c r="Y39" i="148"/>
  <c r="U65" i="148"/>
  <c r="U68" i="148" s="1"/>
  <c r="U39" i="148"/>
  <c r="Q65" i="148"/>
  <c r="Q68" i="148" s="1"/>
  <c r="Q39" i="148"/>
  <c r="K65" i="148"/>
  <c r="K68" i="148" s="1"/>
  <c r="K39" i="148"/>
  <c r="I37" i="144"/>
  <c r="AA37" i="144"/>
  <c r="L65" i="148"/>
  <c r="L68" i="148" s="1"/>
  <c r="L39" i="148"/>
  <c r="M37" i="144"/>
  <c r="Y37" i="144"/>
  <c r="AB65" i="148"/>
  <c r="AB68" i="148" s="1"/>
  <c r="AB39" i="148"/>
  <c r="S65" i="148"/>
  <c r="S68" i="148" s="1"/>
  <c r="S39" i="148"/>
  <c r="G93" i="148"/>
  <c r="X93" i="148"/>
  <c r="L93" i="148"/>
  <c r="J93" i="148"/>
  <c r="V93" i="148"/>
  <c r="H93" i="148"/>
  <c r="U93" i="148"/>
  <c r="W93" i="148"/>
  <c r="P93" i="148"/>
  <c r="I93" i="148"/>
  <c r="T93" i="148"/>
  <c r="AD93" i="148"/>
  <c r="K93" i="148"/>
  <c r="AC93" i="148"/>
  <c r="S93" i="148"/>
  <c r="Q93" i="148"/>
  <c r="O93" i="148"/>
  <c r="R93" i="148"/>
  <c r="N93" i="148"/>
  <c r="AB93" i="148"/>
  <c r="M93" i="148"/>
  <c r="AA93" i="148"/>
  <c r="Z93" i="148"/>
  <c r="Y93" i="148"/>
  <c r="N121" i="148"/>
  <c r="M121" i="148"/>
  <c r="U121" i="148"/>
  <c r="L121" i="148"/>
  <c r="T121" i="148"/>
  <c r="K121" i="148"/>
  <c r="S121" i="148"/>
  <c r="J121" i="148"/>
  <c r="R121" i="148"/>
  <c r="I121" i="148"/>
  <c r="Q121" i="148"/>
  <c r="H121" i="148"/>
  <c r="P121" i="148"/>
  <c r="W121" i="148"/>
  <c r="AC121" i="148"/>
  <c r="V121" i="148"/>
  <c r="G121" i="148"/>
  <c r="AD121" i="148"/>
  <c r="AB121" i="148"/>
  <c r="X121" i="148"/>
  <c r="AA121" i="148"/>
  <c r="Z121" i="148"/>
  <c r="Y121" i="148"/>
  <c r="O121" i="148"/>
  <c r="T14" i="149"/>
  <c r="T17" i="149" s="1"/>
  <c r="T19" i="149" s="1"/>
  <c r="AB14" i="149"/>
  <c r="AB17" i="149" s="1"/>
  <c r="AB19" i="149" s="1"/>
  <c r="Y14" i="149"/>
  <c r="Y17" i="149" s="1"/>
  <c r="Y19" i="149" s="1"/>
  <c r="AA14" i="149"/>
  <c r="AA17" i="149" s="1"/>
  <c r="AA19" i="149" s="1"/>
  <c r="H14" i="149"/>
  <c r="H17" i="149" s="1"/>
  <c r="H19" i="149" s="1"/>
  <c r="V14" i="149"/>
  <c r="V17" i="149" s="1"/>
  <c r="V19" i="149" s="1"/>
  <c r="U14" i="149"/>
  <c r="U17" i="149" s="1"/>
  <c r="U19" i="149" s="1"/>
  <c r="S14" i="149"/>
  <c r="S17" i="149" s="1"/>
  <c r="S19" i="149" s="1"/>
  <c r="Q14" i="149"/>
  <c r="Q17" i="149" s="1"/>
  <c r="Q19" i="149" s="1"/>
  <c r="O14" i="149"/>
  <c r="O17" i="149" s="1"/>
  <c r="O19" i="149" s="1"/>
  <c r="M14" i="149"/>
  <c r="M17" i="149" s="1"/>
  <c r="M19" i="149" s="1"/>
  <c r="G14" i="149"/>
  <c r="G17" i="149" s="1"/>
  <c r="G19" i="149" s="1"/>
  <c r="N14" i="149"/>
  <c r="N17" i="149" s="1"/>
  <c r="N19" i="149" s="1"/>
  <c r="F14" i="149"/>
  <c r="W14" i="149"/>
  <c r="W17" i="149" s="1"/>
  <c r="W19" i="149" s="1"/>
  <c r="L14" i="149"/>
  <c r="L17" i="149" s="1"/>
  <c r="L19" i="149" s="1"/>
  <c r="AD14" i="149"/>
  <c r="AD17" i="149" s="1"/>
  <c r="AD19" i="149" s="1"/>
  <c r="K14" i="149"/>
  <c r="K17" i="149" s="1"/>
  <c r="K19" i="149" s="1"/>
  <c r="I14" i="149"/>
  <c r="I17" i="149" s="1"/>
  <c r="I19" i="149" s="1"/>
  <c r="Z14" i="149"/>
  <c r="Z17" i="149" s="1"/>
  <c r="Z19" i="149" s="1"/>
  <c r="X14" i="149"/>
  <c r="X17" i="149" s="1"/>
  <c r="X19" i="149" s="1"/>
  <c r="AC14" i="149"/>
  <c r="AC17" i="149" s="1"/>
  <c r="AC19" i="149" s="1"/>
  <c r="J14" i="149"/>
  <c r="J17" i="149" s="1"/>
  <c r="J19" i="149" s="1"/>
  <c r="P14" i="149"/>
  <c r="P17" i="149" s="1"/>
  <c r="P19" i="149" s="1"/>
  <c r="R14" i="149"/>
  <c r="R17" i="149" s="1"/>
  <c r="R19" i="149" s="1"/>
  <c r="K37" i="144"/>
  <c r="AD37" i="144"/>
  <c r="V66" i="144"/>
  <c r="L66" i="144"/>
  <c r="P66" i="144"/>
  <c r="U66" i="144"/>
  <c r="X66" i="144"/>
  <c r="W129" i="140"/>
  <c r="V129" i="140"/>
  <c r="U129" i="140"/>
  <c r="AC129" i="140"/>
  <c r="F92" i="139"/>
  <c r="T92" i="139" s="1"/>
  <c r="F66" i="139"/>
  <c r="N103" i="140"/>
  <c r="M103" i="140"/>
  <c r="AA66" i="144"/>
  <c r="AA93" i="143"/>
  <c r="Z66" i="144"/>
  <c r="Y66" i="144"/>
  <c r="Q66" i="144"/>
  <c r="AB66" i="144"/>
  <c r="J66" i="144"/>
  <c r="H66" i="144"/>
  <c r="S66" i="144"/>
  <c r="AD66" i="144"/>
  <c r="AC66" i="144"/>
  <c r="M66" i="144"/>
  <c r="G66" i="144"/>
  <c r="R66" i="144"/>
  <c r="O66" i="144"/>
  <c r="I66" i="144"/>
  <c r="W66" i="144"/>
  <c r="R51" i="108"/>
  <c r="C69" i="144" s="1"/>
  <c r="J14" i="145"/>
  <c r="Z14" i="145"/>
  <c r="E14" i="145"/>
  <c r="E18" i="145" s="1"/>
  <c r="E20" i="145" s="1"/>
  <c r="K14" i="145"/>
  <c r="AA14" i="145"/>
  <c r="P14" i="145"/>
  <c r="L14" i="145"/>
  <c r="AB14" i="145"/>
  <c r="M14" i="145"/>
  <c r="AC14" i="145"/>
  <c r="N14" i="145"/>
  <c r="AD14" i="145"/>
  <c r="O14" i="145"/>
  <c r="Q14" i="145"/>
  <c r="R14" i="145"/>
  <c r="S14" i="145"/>
  <c r="T14" i="145"/>
  <c r="U14" i="145"/>
  <c r="V14" i="145"/>
  <c r="G14" i="145"/>
  <c r="W14" i="145"/>
  <c r="H14" i="145"/>
  <c r="X14" i="145"/>
  <c r="F14" i="145"/>
  <c r="I14" i="145"/>
  <c r="Y14" i="145"/>
  <c r="Z93" i="143"/>
  <c r="F94" i="145"/>
  <c r="F68" i="145"/>
  <c r="Q42" i="145"/>
  <c r="R42" i="145"/>
  <c r="G42" i="145"/>
  <c r="S42" i="145"/>
  <c r="T42" i="145"/>
  <c r="U42" i="145"/>
  <c r="W42" i="145"/>
  <c r="V42" i="145"/>
  <c r="X42" i="145"/>
  <c r="H42" i="145"/>
  <c r="I42" i="145"/>
  <c r="Y42" i="145"/>
  <c r="J42" i="145"/>
  <c r="Z42" i="145"/>
  <c r="K42" i="145"/>
  <c r="K71" i="145" s="1"/>
  <c r="AA42" i="145"/>
  <c r="AA71" i="145" s="1"/>
  <c r="L42" i="145"/>
  <c r="AB42" i="145"/>
  <c r="M42" i="145"/>
  <c r="AC42" i="145"/>
  <c r="F42" i="145"/>
  <c r="N42" i="145"/>
  <c r="AD42" i="145"/>
  <c r="O42" i="145"/>
  <c r="E42" i="145"/>
  <c r="P42" i="145"/>
  <c r="V95" i="145"/>
  <c r="N95" i="145"/>
  <c r="T95" i="145"/>
  <c r="U95" i="145"/>
  <c r="Q102" i="145"/>
  <c r="V102" i="145"/>
  <c r="S102" i="145"/>
  <c r="J102" i="145"/>
  <c r="M102" i="145"/>
  <c r="W102" i="145"/>
  <c r="G102" i="145"/>
  <c r="H102" i="145"/>
  <c r="K102" i="145"/>
  <c r="X102" i="145"/>
  <c r="R102" i="145"/>
  <c r="I102" i="145"/>
  <c r="AA102" i="145"/>
  <c r="Y102" i="145"/>
  <c r="N102" i="145"/>
  <c r="AB102" i="145"/>
  <c r="AD102" i="145"/>
  <c r="T102" i="145"/>
  <c r="O102" i="145"/>
  <c r="U102" i="145"/>
  <c r="P102" i="145"/>
  <c r="L102" i="145"/>
  <c r="Z102" i="145"/>
  <c r="AC102" i="145"/>
  <c r="P123" i="145"/>
  <c r="R123" i="145"/>
  <c r="X123" i="145"/>
  <c r="M123" i="145"/>
  <c r="N123" i="145"/>
  <c r="W123" i="145"/>
  <c r="AB123" i="145"/>
  <c r="L123" i="145"/>
  <c r="S123" i="145"/>
  <c r="O123" i="145"/>
  <c r="Y123" i="145"/>
  <c r="Z123" i="145"/>
  <c r="Q123" i="145"/>
  <c r="AC123" i="145"/>
  <c r="U123" i="145"/>
  <c r="V123" i="145"/>
  <c r="T123" i="145"/>
  <c r="H123" i="145"/>
  <c r="AA123" i="145"/>
  <c r="AD123" i="145"/>
  <c r="I123" i="145"/>
  <c r="J123" i="145"/>
  <c r="G123" i="145"/>
  <c r="K123" i="145"/>
  <c r="U150" i="145"/>
  <c r="W150" i="145"/>
  <c r="R150" i="145"/>
  <c r="O150" i="145"/>
  <c r="P150" i="145"/>
  <c r="AC150" i="145"/>
  <c r="N150" i="145"/>
  <c r="T150" i="145"/>
  <c r="V150" i="145"/>
  <c r="S150" i="145"/>
  <c r="G150" i="145"/>
  <c r="Q150" i="145"/>
  <c r="M150" i="145"/>
  <c r="K150" i="145"/>
  <c r="AA150" i="145"/>
  <c r="Y150" i="145"/>
  <c r="AB150" i="145"/>
  <c r="I150" i="145"/>
  <c r="L150" i="145"/>
  <c r="H150" i="145"/>
  <c r="Z150" i="145"/>
  <c r="AD150" i="145"/>
  <c r="J150" i="145"/>
  <c r="X150" i="145"/>
  <c r="R50" i="108"/>
  <c r="Q51" i="108"/>
  <c r="Q54" i="108" s="1"/>
  <c r="AA128" i="145"/>
  <c r="N128" i="145"/>
  <c r="K128" i="145"/>
  <c r="L128" i="145"/>
  <c r="U128" i="145"/>
  <c r="J128" i="145"/>
  <c r="Y128" i="145"/>
  <c r="G128" i="145"/>
  <c r="T128" i="145"/>
  <c r="W128" i="145"/>
  <c r="I128" i="145"/>
  <c r="R128" i="145"/>
  <c r="X128" i="145"/>
  <c r="H128" i="145"/>
  <c r="V128" i="145"/>
  <c r="AC128" i="145"/>
  <c r="P128" i="145"/>
  <c r="AB128" i="145"/>
  <c r="AD128" i="145"/>
  <c r="F128" i="145"/>
  <c r="O128" i="145"/>
  <c r="Q128" i="145"/>
  <c r="S128" i="145"/>
  <c r="M128" i="145"/>
  <c r="Z128" i="145"/>
  <c r="G93" i="143"/>
  <c r="N93" i="143"/>
  <c r="F103" i="145"/>
  <c r="I93" i="143"/>
  <c r="AD93" i="143"/>
  <c r="X93" i="143"/>
  <c r="H93" i="143"/>
  <c r="W93" i="143"/>
  <c r="AC93" i="143"/>
  <c r="M93" i="143"/>
  <c r="AB93" i="143"/>
  <c r="S93" i="143"/>
  <c r="P93" i="143"/>
  <c r="U91" i="144"/>
  <c r="U95" i="144" s="1"/>
  <c r="J91" i="144"/>
  <c r="J95" i="144" s="1"/>
  <c r="T91" i="144"/>
  <c r="T95" i="144" s="1"/>
  <c r="Y91" i="144"/>
  <c r="Y95" i="144" s="1"/>
  <c r="S91" i="144"/>
  <c r="S95" i="144" s="1"/>
  <c r="I91" i="144"/>
  <c r="I95" i="144" s="1"/>
  <c r="R91" i="144"/>
  <c r="R95" i="144" s="1"/>
  <c r="Q91" i="144"/>
  <c r="Q95" i="144" s="1"/>
  <c r="P91" i="144"/>
  <c r="P95" i="144" s="1"/>
  <c r="O91" i="144"/>
  <c r="O95" i="144" s="1"/>
  <c r="AD91" i="144"/>
  <c r="AD95" i="144" s="1"/>
  <c r="N91" i="144"/>
  <c r="N95" i="144" s="1"/>
  <c r="W91" i="144"/>
  <c r="W95" i="144" s="1"/>
  <c r="AB91" i="144"/>
  <c r="AB95" i="144" s="1"/>
  <c r="AC91" i="144"/>
  <c r="AC95" i="144" s="1"/>
  <c r="M91" i="144"/>
  <c r="M95" i="144" s="1"/>
  <c r="G91" i="144"/>
  <c r="G95" i="144" s="1"/>
  <c r="L91" i="144"/>
  <c r="L95" i="144" s="1"/>
  <c r="H91" i="144"/>
  <c r="H95" i="144" s="1"/>
  <c r="Z91" i="144"/>
  <c r="Z95" i="144" s="1"/>
  <c r="X91" i="144"/>
  <c r="X95" i="144" s="1"/>
  <c r="AA91" i="144"/>
  <c r="AA95" i="144" s="1"/>
  <c r="V91" i="144"/>
  <c r="V95" i="144" s="1"/>
  <c r="K91" i="144"/>
  <c r="K95" i="144" s="1"/>
  <c r="V93" i="143"/>
  <c r="J93" i="143"/>
  <c r="K93" i="143"/>
  <c r="Y93" i="143"/>
  <c r="O93" i="143"/>
  <c r="R93" i="143"/>
  <c r="L93" i="143"/>
  <c r="Q93" i="143"/>
  <c r="S13" i="144"/>
  <c r="C40" i="144"/>
  <c r="E40" i="144" s="1"/>
  <c r="J13" i="144"/>
  <c r="Y13" i="144"/>
  <c r="I13" i="144"/>
  <c r="R13" i="144"/>
  <c r="X13" i="144"/>
  <c r="Q13" i="144"/>
  <c r="H13" i="144"/>
  <c r="P13" i="144"/>
  <c r="W13" i="144"/>
  <c r="O13" i="144"/>
  <c r="G13" i="144"/>
  <c r="AD13" i="144"/>
  <c r="V13" i="144"/>
  <c r="L13" i="144"/>
  <c r="N13" i="144"/>
  <c r="F13" i="144"/>
  <c r="AC13" i="144"/>
  <c r="U13" i="144"/>
  <c r="M13" i="144"/>
  <c r="E13" i="144"/>
  <c r="E17" i="144" s="1"/>
  <c r="E19" i="144" s="1"/>
  <c r="AB13" i="144"/>
  <c r="T13" i="144"/>
  <c r="AA13" i="144"/>
  <c r="K13" i="144"/>
  <c r="Z13" i="144"/>
  <c r="F56" i="108"/>
  <c r="C14" i="144"/>
  <c r="U93" i="143"/>
  <c r="T93" i="143"/>
  <c r="F62" i="108"/>
  <c r="E67" i="143"/>
  <c r="E95" i="143" s="1"/>
  <c r="F67" i="143"/>
  <c r="O67" i="143"/>
  <c r="Q67" i="143"/>
  <c r="V67" i="143"/>
  <c r="AA67" i="143"/>
  <c r="P67" i="143"/>
  <c r="K67" i="143"/>
  <c r="AC67" i="143"/>
  <c r="N67" i="143"/>
  <c r="AD67" i="143"/>
  <c r="G67" i="143"/>
  <c r="H67" i="143"/>
  <c r="AB67" i="143"/>
  <c r="Z67" i="143"/>
  <c r="W67" i="143"/>
  <c r="S67" i="143"/>
  <c r="R67" i="143"/>
  <c r="I67" i="143"/>
  <c r="L67" i="143"/>
  <c r="U67" i="143"/>
  <c r="T67" i="143"/>
  <c r="Y67" i="143"/>
  <c r="J67" i="143"/>
  <c r="X67" i="143"/>
  <c r="M67" i="143"/>
  <c r="Q56" i="108"/>
  <c r="C69" i="143"/>
  <c r="K71" i="143"/>
  <c r="G71" i="143"/>
  <c r="G132" i="145"/>
  <c r="K132" i="145"/>
  <c r="F132" i="145"/>
  <c r="J132" i="145"/>
  <c r="H132" i="145"/>
  <c r="I132" i="145"/>
  <c r="V70" i="143"/>
  <c r="AA70" i="143"/>
  <c r="X70" i="143"/>
  <c r="T70" i="143"/>
  <c r="Q70" i="143"/>
  <c r="P70" i="143"/>
  <c r="N70" i="143"/>
  <c r="H70" i="143"/>
  <c r="AD70" i="143"/>
  <c r="AB70" i="143"/>
  <c r="L70" i="143"/>
  <c r="M70" i="143"/>
  <c r="O70" i="143"/>
  <c r="R70" i="143"/>
  <c r="S70" i="143"/>
  <c r="U70" i="143"/>
  <c r="AC70" i="143"/>
  <c r="Z70" i="143"/>
  <c r="G70" i="143"/>
  <c r="J70" i="143"/>
  <c r="Y70" i="143"/>
  <c r="I70" i="143"/>
  <c r="W70" i="143"/>
  <c r="K70" i="143"/>
  <c r="E62" i="108"/>
  <c r="V42" i="143"/>
  <c r="L42" i="143"/>
  <c r="K42" i="143"/>
  <c r="O42" i="143"/>
  <c r="W42" i="143"/>
  <c r="M42" i="143"/>
  <c r="T42" i="143"/>
  <c r="G42" i="143"/>
  <c r="P42" i="143"/>
  <c r="X42" i="143"/>
  <c r="AB42" i="143"/>
  <c r="Q42" i="143"/>
  <c r="N42" i="143"/>
  <c r="AA42" i="143"/>
  <c r="AD42" i="143"/>
  <c r="F42" i="143"/>
  <c r="J42" i="143"/>
  <c r="S42" i="143"/>
  <c r="R42" i="143"/>
  <c r="Z42" i="143"/>
  <c r="Y42" i="143"/>
  <c r="H42" i="143"/>
  <c r="I42" i="143"/>
  <c r="AC42" i="143"/>
  <c r="U42" i="143"/>
  <c r="V13" i="143"/>
  <c r="AA13" i="143"/>
  <c r="Z13" i="143"/>
  <c r="H13" i="143"/>
  <c r="G13" i="143"/>
  <c r="F13" i="143"/>
  <c r="J13" i="143"/>
  <c r="R13" i="143"/>
  <c r="Y13" i="143"/>
  <c r="AD13" i="143"/>
  <c r="Q13" i="143"/>
  <c r="AC13" i="143"/>
  <c r="P13" i="143"/>
  <c r="M13" i="143"/>
  <c r="I13" i="143"/>
  <c r="W13" i="143"/>
  <c r="AB13" i="143"/>
  <c r="S13" i="143"/>
  <c r="E13" i="143"/>
  <c r="E17" i="143" s="1"/>
  <c r="E19" i="143" s="1"/>
  <c r="X13" i="143"/>
  <c r="O13" i="143"/>
  <c r="U13" i="143"/>
  <c r="L13" i="143"/>
  <c r="T13" i="143"/>
  <c r="N13" i="143"/>
  <c r="K13" i="143"/>
  <c r="E56" i="108"/>
  <c r="C14" i="143"/>
  <c r="K97" i="139"/>
  <c r="J97" i="139"/>
  <c r="H97" i="139"/>
  <c r="AA97" i="139"/>
  <c r="AB97" i="139"/>
  <c r="Q97" i="139"/>
  <c r="P97" i="139"/>
  <c r="O97" i="139"/>
  <c r="N97" i="139"/>
  <c r="AD97" i="139"/>
  <c r="M97" i="139"/>
  <c r="Z97" i="139"/>
  <c r="L97" i="139"/>
  <c r="AC97" i="139"/>
  <c r="Y97" i="139"/>
  <c r="X97" i="139"/>
  <c r="W97" i="139"/>
  <c r="V97" i="139"/>
  <c r="U97" i="139"/>
  <c r="T97" i="139"/>
  <c r="S97" i="139"/>
  <c r="R97" i="139"/>
  <c r="F97" i="139"/>
  <c r="E104" i="139"/>
  <c r="R93" i="139"/>
  <c r="S93" i="139"/>
  <c r="T93" i="139"/>
  <c r="U93" i="139"/>
  <c r="V93" i="139"/>
  <c r="W93" i="139"/>
  <c r="H93" i="139"/>
  <c r="X93" i="139"/>
  <c r="I93" i="139"/>
  <c r="Y93" i="139"/>
  <c r="J93" i="139"/>
  <c r="Z93" i="139"/>
  <c r="K93" i="139"/>
  <c r="AA93" i="139"/>
  <c r="L93" i="139"/>
  <c r="AB93" i="139"/>
  <c r="M93" i="139"/>
  <c r="AC93" i="139"/>
  <c r="N93" i="139"/>
  <c r="AD93" i="139"/>
  <c r="O93" i="139"/>
  <c r="G93" i="139"/>
  <c r="P93" i="139"/>
  <c r="Q93" i="139"/>
  <c r="Z92" i="139"/>
  <c r="R91" i="139"/>
  <c r="AD91" i="139"/>
  <c r="S91" i="139"/>
  <c r="T91" i="139"/>
  <c r="U91" i="139"/>
  <c r="K91" i="139"/>
  <c r="L91" i="139"/>
  <c r="AC91" i="139"/>
  <c r="N91" i="139"/>
  <c r="O91" i="139"/>
  <c r="P91" i="139"/>
  <c r="V91" i="139"/>
  <c r="J91" i="139"/>
  <c r="W91" i="139"/>
  <c r="G91" i="139"/>
  <c r="Q91" i="139"/>
  <c r="H91" i="139"/>
  <c r="X91" i="139"/>
  <c r="Z91" i="139"/>
  <c r="M91" i="139"/>
  <c r="I91" i="139"/>
  <c r="Y91" i="139"/>
  <c r="AA91" i="139"/>
  <c r="AB91" i="139"/>
  <c r="F132" i="140"/>
  <c r="F122" i="140"/>
  <c r="K132" i="140"/>
  <c r="J132" i="140"/>
  <c r="I132" i="140"/>
  <c r="H132" i="140"/>
  <c r="G132" i="140"/>
  <c r="E161" i="140"/>
  <c r="R121" i="140"/>
  <c r="S121" i="140"/>
  <c r="T121" i="140"/>
  <c r="F150" i="140"/>
  <c r="U121" i="140"/>
  <c r="V121" i="140"/>
  <c r="W121" i="140"/>
  <c r="G121" i="140"/>
  <c r="H121" i="140"/>
  <c r="X121" i="140"/>
  <c r="I121" i="140"/>
  <c r="Y121" i="140"/>
  <c r="J121" i="140"/>
  <c r="Z121" i="140"/>
  <c r="K121" i="140"/>
  <c r="AA121" i="140"/>
  <c r="L121" i="140"/>
  <c r="AB121" i="140"/>
  <c r="M121" i="140"/>
  <c r="AC121" i="140"/>
  <c r="N121" i="140"/>
  <c r="AD121" i="140"/>
  <c r="Q121" i="140"/>
  <c r="O121" i="140"/>
  <c r="P121" i="140"/>
  <c r="U157" i="140"/>
  <c r="V157" i="140"/>
  <c r="G157" i="140"/>
  <c r="W157" i="140"/>
  <c r="H157" i="140"/>
  <c r="X157" i="140"/>
  <c r="I157" i="140"/>
  <c r="Y157" i="140"/>
  <c r="J157" i="140"/>
  <c r="Z157" i="140"/>
  <c r="K157" i="140"/>
  <c r="AA157" i="140"/>
  <c r="L157" i="140"/>
  <c r="AB157" i="140"/>
  <c r="M157" i="140"/>
  <c r="AC157" i="140"/>
  <c r="N157" i="140"/>
  <c r="AD157" i="140"/>
  <c r="O157" i="140"/>
  <c r="T157" i="140"/>
  <c r="P157" i="140"/>
  <c r="Q157" i="140"/>
  <c r="F157" i="140"/>
  <c r="R157" i="140"/>
  <c r="S157" i="140"/>
  <c r="M158" i="140"/>
  <c r="AC158" i="140"/>
  <c r="N158" i="140"/>
  <c r="AD158" i="140"/>
  <c r="O158" i="140"/>
  <c r="P158" i="140"/>
  <c r="Q158" i="140"/>
  <c r="F158" i="140"/>
  <c r="R158" i="140"/>
  <c r="S158" i="140"/>
  <c r="T158" i="140"/>
  <c r="U158" i="140"/>
  <c r="V158" i="140"/>
  <c r="G158" i="140"/>
  <c r="W158" i="140"/>
  <c r="H158" i="140"/>
  <c r="X158" i="140"/>
  <c r="I158" i="140"/>
  <c r="Y158" i="140"/>
  <c r="J158" i="140"/>
  <c r="Z158" i="140"/>
  <c r="K158" i="140"/>
  <c r="AA158" i="140"/>
  <c r="L158" i="140"/>
  <c r="AB158" i="140"/>
  <c r="F59" i="107"/>
  <c r="F61" i="107" s="1"/>
  <c r="F62" i="107" s="1"/>
  <c r="J39" i="140"/>
  <c r="U18" i="107"/>
  <c r="R58" i="107" s="1"/>
  <c r="S58" i="107" s="1"/>
  <c r="H101" i="139"/>
  <c r="I101" i="139"/>
  <c r="J101" i="139"/>
  <c r="K101" i="139"/>
  <c r="G101" i="139"/>
  <c r="O37" i="138"/>
  <c r="K37" i="138"/>
  <c r="M37" i="138"/>
  <c r="P37" i="138"/>
  <c r="AB37" i="138"/>
  <c r="U37" i="138"/>
  <c r="X37" i="138"/>
  <c r="V14" i="138"/>
  <c r="V17" i="138" s="1"/>
  <c r="V19" i="138" s="1"/>
  <c r="C41" i="138"/>
  <c r="F41" i="138" s="1"/>
  <c r="F44" i="138" s="1"/>
  <c r="F46" i="138" s="1"/>
  <c r="R37" i="138"/>
  <c r="W37" i="138"/>
  <c r="AA37" i="138"/>
  <c r="V37" i="138"/>
  <c r="F69" i="138"/>
  <c r="C97" i="138"/>
  <c r="F97" i="138" s="1"/>
  <c r="F100" i="138" s="1"/>
  <c r="Y37" i="138"/>
  <c r="H37" i="138"/>
  <c r="G37" i="138"/>
  <c r="AC37" i="138"/>
  <c r="G63" i="139"/>
  <c r="Z63" i="139"/>
  <c r="N63" i="139"/>
  <c r="J63" i="139"/>
  <c r="H63" i="139"/>
  <c r="M63" i="139"/>
  <c r="R63" i="139"/>
  <c r="AD63" i="139"/>
  <c r="I63" i="139"/>
  <c r="T63" i="139"/>
  <c r="Q63" i="139"/>
  <c r="P63" i="139"/>
  <c r="S63" i="139"/>
  <c r="AC63" i="139"/>
  <c r="O63" i="139"/>
  <c r="W63" i="139"/>
  <c r="AB63" i="139"/>
  <c r="AA63" i="139"/>
  <c r="V63" i="139"/>
  <c r="X63" i="139"/>
  <c r="L63" i="139"/>
  <c r="L66" i="139" s="1"/>
  <c r="Y63" i="139"/>
  <c r="K63" i="139"/>
  <c r="U63" i="139"/>
  <c r="Y64" i="139"/>
  <c r="Z64" i="139"/>
  <c r="Z66" i="139" s="1"/>
  <c r="AD64" i="139"/>
  <c r="Q64" i="139"/>
  <c r="AA64" i="139"/>
  <c r="J64" i="139"/>
  <c r="N64" i="139"/>
  <c r="AB64" i="139"/>
  <c r="L64" i="139"/>
  <c r="O64" i="139"/>
  <c r="P64" i="139"/>
  <c r="V64" i="139"/>
  <c r="W64" i="139"/>
  <c r="G64" i="139"/>
  <c r="X64" i="139"/>
  <c r="X66" i="139" s="1"/>
  <c r="M64" i="139"/>
  <c r="I64" i="139"/>
  <c r="AC64" i="139"/>
  <c r="K64" i="139"/>
  <c r="R64" i="139"/>
  <c r="T64" i="139"/>
  <c r="U64" i="139"/>
  <c r="S64" i="139"/>
  <c r="H64" i="139"/>
  <c r="G52" i="107"/>
  <c r="G55" i="107" s="1"/>
  <c r="E59" i="107"/>
  <c r="E61" i="107" s="1"/>
  <c r="E62" i="107" s="1"/>
  <c r="M14" i="139"/>
  <c r="M43" i="140" s="1"/>
  <c r="N14" i="139"/>
  <c r="N43" i="140" s="1"/>
  <c r="L14" i="139"/>
  <c r="L17" i="139" s="1"/>
  <c r="U14" i="139"/>
  <c r="U43" i="140" s="1"/>
  <c r="H14" i="139"/>
  <c r="G14" i="139"/>
  <c r="G17" i="139" s="1"/>
  <c r="AA14" i="139"/>
  <c r="AA43" i="140" s="1"/>
  <c r="C41" i="139"/>
  <c r="Q14" i="139"/>
  <c r="Q17" i="139" s="1"/>
  <c r="P14" i="139"/>
  <c r="P17" i="139" s="1"/>
  <c r="Z14" i="139"/>
  <c r="Z17" i="139" s="1"/>
  <c r="J14" i="139"/>
  <c r="J17" i="139" s="1"/>
  <c r="C43" i="140"/>
  <c r="C72" i="140" s="1"/>
  <c r="W14" i="139"/>
  <c r="W43" i="140" s="1"/>
  <c r="V14" i="139"/>
  <c r="V17" i="139" s="1"/>
  <c r="T14" i="139"/>
  <c r="T17" i="139" s="1"/>
  <c r="Y14" i="139"/>
  <c r="Y17" i="139" s="1"/>
  <c r="X14" i="139"/>
  <c r="X17" i="139" s="1"/>
  <c r="S14" i="139"/>
  <c r="S43" i="140" s="1"/>
  <c r="R14" i="139"/>
  <c r="R17" i="139" s="1"/>
  <c r="AD14" i="139"/>
  <c r="AD17" i="139" s="1"/>
  <c r="K14" i="139"/>
  <c r="O14" i="139"/>
  <c r="O17" i="139" s="1"/>
  <c r="AC14" i="139"/>
  <c r="AC43" i="140" s="1"/>
  <c r="AB14" i="139"/>
  <c r="AB43" i="140" s="1"/>
  <c r="F14" i="139"/>
  <c r="AB92" i="138"/>
  <c r="P92" i="138"/>
  <c r="S92" i="138"/>
  <c r="AD92" i="138"/>
  <c r="U92" i="138"/>
  <c r="AC92" i="138"/>
  <c r="O92" i="138"/>
  <c r="X92" i="138"/>
  <c r="AA92" i="138"/>
  <c r="R92" i="138"/>
  <c r="Z92" i="138"/>
  <c r="Q92" i="138"/>
  <c r="Y92" i="138"/>
  <c r="T92" i="138"/>
  <c r="H92" i="138"/>
  <c r="K92" i="138"/>
  <c r="W92" i="138"/>
  <c r="V92" i="138"/>
  <c r="G92" i="138"/>
  <c r="L92" i="138"/>
  <c r="M92" i="138"/>
  <c r="N92" i="138"/>
  <c r="I92" i="138"/>
  <c r="J92" i="138"/>
  <c r="V91" i="138"/>
  <c r="N91" i="138"/>
  <c r="Q91" i="138"/>
  <c r="L91" i="138"/>
  <c r="AB91" i="138"/>
  <c r="W91" i="138"/>
  <c r="H91" i="138"/>
  <c r="G91" i="138"/>
  <c r="P91" i="138"/>
  <c r="S91" i="138"/>
  <c r="K91" i="138"/>
  <c r="AD91" i="138"/>
  <c r="Z91" i="138"/>
  <c r="AC91" i="138"/>
  <c r="T91" i="138"/>
  <c r="X91" i="138"/>
  <c r="AA91" i="138"/>
  <c r="J91" i="138"/>
  <c r="R91" i="138"/>
  <c r="M91" i="138"/>
  <c r="U91" i="138"/>
  <c r="Y91" i="138"/>
  <c r="I91" i="138"/>
  <c r="F91" i="138"/>
  <c r="O91" i="138"/>
  <c r="T10" i="139"/>
  <c r="O10" i="139"/>
  <c r="AB39" i="140"/>
  <c r="M35" i="139"/>
  <c r="F35" i="139"/>
  <c r="AD10" i="139"/>
  <c r="H39" i="140"/>
  <c r="Z10" i="139"/>
  <c r="V10" i="139"/>
  <c r="G10" i="139"/>
  <c r="T35" i="139"/>
  <c r="AB35" i="139"/>
  <c r="AA35" i="139"/>
  <c r="J35" i="139"/>
  <c r="G35" i="139"/>
  <c r="U10" i="139"/>
  <c r="AC35" i="139"/>
  <c r="U35" i="139"/>
  <c r="Z35" i="139"/>
  <c r="N10" i="139"/>
  <c r="R35" i="139"/>
  <c r="F37" i="140"/>
  <c r="F66" i="140" s="1"/>
  <c r="F95" i="140" s="1"/>
  <c r="F10" i="139"/>
  <c r="I35" i="139"/>
  <c r="K39" i="140"/>
  <c r="AA10" i="139"/>
  <c r="Y35" i="139"/>
  <c r="T14" i="138"/>
  <c r="T15" i="140" s="1"/>
  <c r="T18" i="140" s="1"/>
  <c r="T20" i="140" s="1"/>
  <c r="S14" i="138"/>
  <c r="S15" i="140" s="1"/>
  <c r="S18" i="140" s="1"/>
  <c r="S20" i="140" s="1"/>
  <c r="AC14" i="138"/>
  <c r="AC17" i="138" s="1"/>
  <c r="AC19" i="138" s="1"/>
  <c r="Q14" i="138"/>
  <c r="Q17" i="138" s="1"/>
  <c r="Q19" i="138" s="1"/>
  <c r="AD14" i="138"/>
  <c r="AD17" i="138" s="1"/>
  <c r="AD19" i="138" s="1"/>
  <c r="C15" i="140"/>
  <c r="I14" i="138"/>
  <c r="I17" i="138" s="1"/>
  <c r="I19" i="138" s="1"/>
  <c r="F15" i="140"/>
  <c r="F18" i="140" s="1"/>
  <c r="F20" i="140" s="1"/>
  <c r="N14" i="138"/>
  <c r="N17" i="138" s="1"/>
  <c r="N19" i="138" s="1"/>
  <c r="M10" i="139"/>
  <c r="U14" i="138"/>
  <c r="U17" i="138" s="1"/>
  <c r="U19" i="138" s="1"/>
  <c r="J65" i="138"/>
  <c r="S39" i="140"/>
  <c r="Q39" i="140"/>
  <c r="L10" i="139"/>
  <c r="R39" i="140"/>
  <c r="Q35" i="139"/>
  <c r="O14" i="138"/>
  <c r="O17" i="138" s="1"/>
  <c r="O19" i="138" s="1"/>
  <c r="K35" i="139"/>
  <c r="W35" i="139"/>
  <c r="AC39" i="140"/>
  <c r="AD35" i="139"/>
  <c r="W14" i="138"/>
  <c r="W17" i="138" s="1"/>
  <c r="W19" i="138" s="1"/>
  <c r="Y39" i="140"/>
  <c r="L35" i="139"/>
  <c r="X35" i="139"/>
  <c r="H35" i="139"/>
  <c r="O35" i="139"/>
  <c r="Z14" i="138"/>
  <c r="Z17" i="138" s="1"/>
  <c r="Z19" i="138" s="1"/>
  <c r="S35" i="139"/>
  <c r="P35" i="139"/>
  <c r="L14" i="138"/>
  <c r="L15" i="140" s="1"/>
  <c r="L18" i="140" s="1"/>
  <c r="L20" i="140" s="1"/>
  <c r="N35" i="139"/>
  <c r="AA14" i="138"/>
  <c r="AA17" i="138" s="1"/>
  <c r="AA19" i="138" s="1"/>
  <c r="R14" i="138"/>
  <c r="R17" i="138" s="1"/>
  <c r="R19" i="138" s="1"/>
  <c r="K65" i="138"/>
  <c r="Z65" i="138"/>
  <c r="Y14" i="138"/>
  <c r="Y15" i="140" s="1"/>
  <c r="Y18" i="140" s="1"/>
  <c r="Y20" i="140" s="1"/>
  <c r="H14" i="138"/>
  <c r="H17" i="138" s="1"/>
  <c r="H19" i="138" s="1"/>
  <c r="P14" i="138"/>
  <c r="P17" i="138" s="1"/>
  <c r="P19" i="138" s="1"/>
  <c r="K14" i="138"/>
  <c r="K17" i="138" s="1"/>
  <c r="K19" i="138" s="1"/>
  <c r="J14" i="138"/>
  <c r="J17" i="138" s="1"/>
  <c r="J19" i="138" s="1"/>
  <c r="X14" i="138"/>
  <c r="X17" i="138" s="1"/>
  <c r="X19" i="138" s="1"/>
  <c r="G14" i="138"/>
  <c r="G17" i="138" s="1"/>
  <c r="G19" i="138" s="1"/>
  <c r="AB14" i="138"/>
  <c r="AB17" i="138" s="1"/>
  <c r="AB19" i="138" s="1"/>
  <c r="I65" i="138"/>
  <c r="M14" i="138"/>
  <c r="M17" i="138" s="1"/>
  <c r="M19" i="138" s="1"/>
  <c r="AB65" i="138"/>
  <c r="AD65" i="138"/>
  <c r="N65" i="138"/>
  <c r="M65" i="138"/>
  <c r="X65" i="138"/>
  <c r="H65" i="138"/>
  <c r="AA65" i="138"/>
  <c r="O65" i="138"/>
  <c r="W65" i="138"/>
  <c r="G65" i="138"/>
  <c r="U65" i="138"/>
  <c r="S65" i="138"/>
  <c r="Y65" i="138"/>
  <c r="V65" i="138"/>
  <c r="AC65" i="138"/>
  <c r="L65" i="138"/>
  <c r="T65" i="138"/>
  <c r="R65" i="138"/>
  <c r="Q65" i="138"/>
  <c r="P65" i="138"/>
  <c r="G51" i="123"/>
  <c r="F101" i="139"/>
  <c r="Q60" i="107"/>
  <c r="Q10" i="139"/>
  <c r="R10" i="139"/>
  <c r="X67" i="140"/>
  <c r="X39" i="140"/>
  <c r="Q67" i="140"/>
  <c r="S67" i="140"/>
  <c r="K10" i="139"/>
  <c r="AB10" i="139"/>
  <c r="W38" i="140"/>
  <c r="W10" i="139"/>
  <c r="P38" i="140"/>
  <c r="P10" i="139"/>
  <c r="X10" i="139"/>
  <c r="S10" i="139"/>
  <c r="Y10" i="139"/>
  <c r="AC10" i="139"/>
  <c r="I38" i="140"/>
  <c r="I10" i="139"/>
  <c r="J10" i="139"/>
  <c r="H10" i="139"/>
  <c r="J67" i="140"/>
  <c r="R67" i="140"/>
  <c r="Y67" i="140"/>
  <c r="H67" i="140"/>
  <c r="K67" i="140"/>
  <c r="AB67" i="140"/>
  <c r="B67" i="140"/>
  <c r="F38" i="140"/>
  <c r="AC67" i="140"/>
  <c r="N38" i="140"/>
  <c r="E44" i="139"/>
  <c r="E46" i="139" s="1"/>
  <c r="T38" i="140"/>
  <c r="Q36" i="139"/>
  <c r="Z36" i="139"/>
  <c r="J36" i="139"/>
  <c r="Y36" i="139"/>
  <c r="G36" i="139"/>
  <c r="S36" i="139"/>
  <c r="R36" i="139"/>
  <c r="N36" i="139"/>
  <c r="M36" i="139"/>
  <c r="AC36" i="139"/>
  <c r="AB36" i="139"/>
  <c r="O36" i="139"/>
  <c r="L36" i="139"/>
  <c r="K36" i="139"/>
  <c r="AD36" i="139"/>
  <c r="AA36" i="139"/>
  <c r="X36" i="139"/>
  <c r="W36" i="139"/>
  <c r="V36" i="139"/>
  <c r="V37" i="139" s="1"/>
  <c r="T36" i="139"/>
  <c r="U36" i="139"/>
  <c r="P36" i="139"/>
  <c r="I36" i="139"/>
  <c r="H36" i="139"/>
  <c r="M38" i="140"/>
  <c r="E100" i="138"/>
  <c r="E102" i="138" s="1"/>
  <c r="AD38" i="140"/>
  <c r="U38" i="140"/>
  <c r="I43" i="140"/>
  <c r="L38" i="140"/>
  <c r="V38" i="140"/>
  <c r="E15" i="140"/>
  <c r="E18" i="140" s="1"/>
  <c r="E20" i="140" s="1"/>
  <c r="AA38" i="140"/>
  <c r="G38" i="140"/>
  <c r="E43" i="140"/>
  <c r="E72" i="140" s="1"/>
  <c r="E75" i="140" s="1"/>
  <c r="E77" i="140" s="1"/>
  <c r="O38" i="140"/>
  <c r="Z38" i="140"/>
  <c r="R52" i="126"/>
  <c r="Q55" i="107"/>
  <c r="R57" i="107"/>
  <c r="S57" i="107" s="1"/>
  <c r="C70" i="139"/>
  <c r="F70" i="139" s="1"/>
  <c r="F99" i="139" s="1"/>
  <c r="K99" i="139" s="1"/>
  <c r="P52" i="125"/>
  <c r="R52" i="125" s="1"/>
  <c r="P50" i="123"/>
  <c r="E54" i="108"/>
  <c r="P52" i="124"/>
  <c r="R52" i="124" s="1"/>
  <c r="G51" i="108"/>
  <c r="R49" i="123"/>
  <c r="Q50" i="123"/>
  <c r="R51" i="123"/>
  <c r="S17" i="108"/>
  <c r="W18" i="108"/>
  <c r="P52" i="121"/>
  <c r="F51" i="120"/>
  <c r="G51" i="120" s="1"/>
  <c r="P52" i="119"/>
  <c r="E51" i="119"/>
  <c r="R45" i="121"/>
  <c r="Q49" i="121"/>
  <c r="R47" i="121"/>
  <c r="G46" i="121"/>
  <c r="F48" i="121"/>
  <c r="R49" i="120"/>
  <c r="Q50" i="120"/>
  <c r="G49" i="120"/>
  <c r="F46" i="119"/>
  <c r="G45" i="119"/>
  <c r="Q47" i="119"/>
  <c r="R45" i="119"/>
  <c r="Q62" i="110"/>
  <c r="F58" i="110"/>
  <c r="G57" i="110"/>
  <c r="R59" i="110"/>
  <c r="S57" i="110"/>
  <c r="S61" i="109"/>
  <c r="R62" i="109"/>
  <c r="Q57" i="108"/>
  <c r="G53" i="108"/>
  <c r="G50" i="108"/>
  <c r="E57" i="108"/>
  <c r="J60" i="179" l="1"/>
  <c r="J62" i="179" s="1"/>
  <c r="AA48" i="155"/>
  <c r="H60" i="179"/>
  <c r="H62" i="179" s="1"/>
  <c r="AA66" i="139"/>
  <c r="AA121" i="155"/>
  <c r="W95" i="145"/>
  <c r="Z95" i="145"/>
  <c r="I121" i="155"/>
  <c r="S121" i="155"/>
  <c r="J121" i="155"/>
  <c r="Q93" i="155"/>
  <c r="X60" i="179"/>
  <c r="X62" i="179" s="1"/>
  <c r="N60" i="179"/>
  <c r="N62" i="179" s="1"/>
  <c r="X95" i="145"/>
  <c r="L95" i="145"/>
  <c r="Y95" i="145"/>
  <c r="AB95" i="145"/>
  <c r="AC93" i="155"/>
  <c r="M95" i="145"/>
  <c r="AD93" i="155"/>
  <c r="U93" i="155"/>
  <c r="AD95" i="145"/>
  <c r="N93" i="155"/>
  <c r="AC95" i="145"/>
  <c r="U121" i="155"/>
  <c r="P93" i="155"/>
  <c r="K121" i="155"/>
  <c r="L121" i="155"/>
  <c r="P95" i="145"/>
  <c r="X48" i="155"/>
  <c r="M93" i="155"/>
  <c r="X121" i="155"/>
  <c r="I60" i="179"/>
  <c r="I62" i="179" s="1"/>
  <c r="R95" i="145"/>
  <c r="I93" i="155"/>
  <c r="I95" i="145"/>
  <c r="O95" i="145"/>
  <c r="J93" i="155"/>
  <c r="W121" i="155"/>
  <c r="X93" i="155"/>
  <c r="K93" i="155"/>
  <c r="G93" i="155"/>
  <c r="M121" i="155"/>
  <c r="AA95" i="145"/>
  <c r="T93" i="155"/>
  <c r="Y121" i="155"/>
  <c r="R60" i="179"/>
  <c r="R62" i="179" s="1"/>
  <c r="H95" i="145"/>
  <c r="H121" i="155"/>
  <c r="L93" i="155"/>
  <c r="Q95" i="145"/>
  <c r="AB60" i="179"/>
  <c r="AB62" i="179" s="1"/>
  <c r="G95" i="145"/>
  <c r="W93" i="155"/>
  <c r="K95" i="145"/>
  <c r="S95" i="145"/>
  <c r="Z93" i="155"/>
  <c r="N121" i="155"/>
  <c r="R121" i="155"/>
  <c r="D46" i="185"/>
  <c r="D45" i="185"/>
  <c r="D44" i="185"/>
  <c r="D92" i="185"/>
  <c r="D93" i="185"/>
  <c r="D94" i="185"/>
  <c r="D45" i="184"/>
  <c r="D47" i="184"/>
  <c r="D46" i="184"/>
  <c r="E108" i="184"/>
  <c r="E83" i="184"/>
  <c r="E62" i="184"/>
  <c r="E64" i="184" s="1"/>
  <c r="D46" i="186"/>
  <c r="D44" i="186"/>
  <c r="D45" i="186"/>
  <c r="D122" i="181"/>
  <c r="D120" i="181"/>
  <c r="D121" i="181"/>
  <c r="E137" i="181"/>
  <c r="E139" i="181" s="1"/>
  <c r="F136" i="181"/>
  <c r="F137" i="181" s="1"/>
  <c r="F139" i="181" s="1"/>
  <c r="K136" i="181"/>
  <c r="K137" i="181" s="1"/>
  <c r="K139" i="181" s="1"/>
  <c r="J136" i="181"/>
  <c r="J137" i="181" s="1"/>
  <c r="J139" i="181" s="1"/>
  <c r="I136" i="181"/>
  <c r="I137" i="181" s="1"/>
  <c r="I139" i="181" s="1"/>
  <c r="H136" i="181"/>
  <c r="H137" i="181" s="1"/>
  <c r="H139" i="181" s="1"/>
  <c r="G136" i="181"/>
  <c r="G137" i="181" s="1"/>
  <c r="G139" i="181" s="1"/>
  <c r="F62" i="178"/>
  <c r="F64" i="178" s="1"/>
  <c r="D23" i="178"/>
  <c r="D22" i="178"/>
  <c r="D21" i="178"/>
  <c r="E87" i="178"/>
  <c r="E89" i="178" s="1"/>
  <c r="E108" i="178"/>
  <c r="E62" i="178"/>
  <c r="E64" i="178" s="1"/>
  <c r="D46" i="179"/>
  <c r="D45" i="179"/>
  <c r="D44" i="179"/>
  <c r="L60" i="179"/>
  <c r="L62" i="179" s="1"/>
  <c r="AD60" i="179"/>
  <c r="AD62" i="179" s="1"/>
  <c r="O60" i="179"/>
  <c r="O62" i="179" s="1"/>
  <c r="Y60" i="179"/>
  <c r="Y62" i="179" s="1"/>
  <c r="T60" i="179"/>
  <c r="T62" i="179" s="1"/>
  <c r="J81" i="179"/>
  <c r="O81" i="179"/>
  <c r="N81" i="179"/>
  <c r="AD81" i="179"/>
  <c r="Q81" i="179"/>
  <c r="V81" i="179"/>
  <c r="X81" i="179"/>
  <c r="T81" i="179"/>
  <c r="W81" i="179"/>
  <c r="AC81" i="179"/>
  <c r="U81" i="179"/>
  <c r="M81" i="179"/>
  <c r="S81" i="179"/>
  <c r="Y81" i="179"/>
  <c r="R81" i="179"/>
  <c r="I81" i="179"/>
  <c r="P81" i="179"/>
  <c r="AB81" i="179"/>
  <c r="L81" i="179"/>
  <c r="AA81" i="179"/>
  <c r="K81" i="179"/>
  <c r="Z81" i="179"/>
  <c r="L80" i="179"/>
  <c r="L84" i="179" s="1"/>
  <c r="L86" i="179" s="1"/>
  <c r="I80" i="179"/>
  <c r="K80" i="179"/>
  <c r="J80" i="179"/>
  <c r="AD80" i="179"/>
  <c r="Q80" i="179"/>
  <c r="AC80" i="179"/>
  <c r="O80" i="179"/>
  <c r="AB80" i="179"/>
  <c r="X80" i="179"/>
  <c r="N80" i="179"/>
  <c r="H80" i="179"/>
  <c r="H84" i="179" s="1"/>
  <c r="H86" i="179" s="1"/>
  <c r="AA80" i="179"/>
  <c r="T80" i="179"/>
  <c r="Z80" i="179"/>
  <c r="W80" i="179"/>
  <c r="Y80" i="179"/>
  <c r="Y84" i="179" s="1"/>
  <c r="Y86" i="179" s="1"/>
  <c r="G80" i="179"/>
  <c r="G84" i="179" s="1"/>
  <c r="G86" i="179" s="1"/>
  <c r="P80" i="179"/>
  <c r="V80" i="179"/>
  <c r="S80" i="179"/>
  <c r="F80" i="179"/>
  <c r="F84" i="179" s="1"/>
  <c r="F86" i="179" s="1"/>
  <c r="R80" i="179"/>
  <c r="U80" i="179"/>
  <c r="M80" i="179"/>
  <c r="E84" i="179"/>
  <c r="E86" i="179" s="1"/>
  <c r="V60" i="179"/>
  <c r="V62" i="179" s="1"/>
  <c r="P60" i="176"/>
  <c r="P62" i="176" s="1"/>
  <c r="I60" i="176"/>
  <c r="I62" i="176" s="1"/>
  <c r="AD60" i="176"/>
  <c r="AD62" i="176" s="1"/>
  <c r="T60" i="176"/>
  <c r="T62" i="176" s="1"/>
  <c r="Z60" i="176"/>
  <c r="Z62" i="176" s="1"/>
  <c r="Q60" i="179"/>
  <c r="Q62" i="179" s="1"/>
  <c r="I81" i="176"/>
  <c r="M81" i="176"/>
  <c r="Q81" i="176"/>
  <c r="S81" i="176"/>
  <c r="AC81" i="176"/>
  <c r="W81" i="176"/>
  <c r="P81" i="176"/>
  <c r="T81" i="176"/>
  <c r="O81" i="176"/>
  <c r="R81" i="176"/>
  <c r="X81" i="176"/>
  <c r="N81" i="176"/>
  <c r="U81" i="176"/>
  <c r="AD81" i="176"/>
  <c r="V81" i="176"/>
  <c r="Y81" i="176"/>
  <c r="Z81" i="176"/>
  <c r="L81" i="176"/>
  <c r="K81" i="176"/>
  <c r="J81" i="176"/>
  <c r="AB81" i="176"/>
  <c r="AA81" i="176"/>
  <c r="J60" i="176"/>
  <c r="J62" i="176" s="1"/>
  <c r="M60" i="179"/>
  <c r="M62" i="179" s="1"/>
  <c r="R60" i="176"/>
  <c r="R62" i="176" s="1"/>
  <c r="M60" i="176"/>
  <c r="M62" i="176" s="1"/>
  <c r="U60" i="176"/>
  <c r="U62" i="176" s="1"/>
  <c r="H80" i="176"/>
  <c r="H84" i="176" s="1"/>
  <c r="H86" i="176" s="1"/>
  <c r="L80" i="176"/>
  <c r="N80" i="176"/>
  <c r="N84" i="176" s="1"/>
  <c r="N86" i="176" s="1"/>
  <c r="T80" i="176"/>
  <c r="T84" i="176" s="1"/>
  <c r="T86" i="176" s="1"/>
  <c r="X80" i="176"/>
  <c r="AB80" i="176"/>
  <c r="AD80" i="176"/>
  <c r="G80" i="176"/>
  <c r="G84" i="176" s="1"/>
  <c r="G86" i="176" s="1"/>
  <c r="U80" i="176"/>
  <c r="K80" i="176"/>
  <c r="K84" i="176" s="1"/>
  <c r="K86" i="176" s="1"/>
  <c r="R80" i="176"/>
  <c r="R84" i="176" s="1"/>
  <c r="R86" i="176" s="1"/>
  <c r="F80" i="176"/>
  <c r="F84" i="176" s="1"/>
  <c r="F86" i="176" s="1"/>
  <c r="AA80" i="176"/>
  <c r="V80" i="176"/>
  <c r="O80" i="176"/>
  <c r="J80" i="176"/>
  <c r="M80" i="176"/>
  <c r="W80" i="176"/>
  <c r="Z80" i="176"/>
  <c r="Z84" i="176" s="1"/>
  <c r="Z86" i="176" s="1"/>
  <c r="AC80" i="176"/>
  <c r="S80" i="176"/>
  <c r="I80" i="176"/>
  <c r="Y80" i="176"/>
  <c r="P80" i="176"/>
  <c r="Q80" i="176"/>
  <c r="E84" i="176"/>
  <c r="E86" i="176" s="1"/>
  <c r="AA60" i="176"/>
  <c r="AA62" i="176" s="1"/>
  <c r="Y60" i="176"/>
  <c r="Y62" i="176" s="1"/>
  <c r="W60" i="179"/>
  <c r="W62" i="179" s="1"/>
  <c r="AA60" i="179"/>
  <c r="AA62" i="179" s="1"/>
  <c r="K60" i="176"/>
  <c r="K62" i="176" s="1"/>
  <c r="V60" i="176"/>
  <c r="V62" i="176" s="1"/>
  <c r="T37" i="175"/>
  <c r="T39" i="175" s="1"/>
  <c r="T58" i="175"/>
  <c r="T62" i="175" s="1"/>
  <c r="T64" i="175" s="1"/>
  <c r="Q58" i="175"/>
  <c r="Q62" i="175" s="1"/>
  <c r="Q64" i="175" s="1"/>
  <c r="Q37" i="175"/>
  <c r="Q39" i="175" s="1"/>
  <c r="V37" i="175"/>
  <c r="V39" i="175" s="1"/>
  <c r="V58" i="175"/>
  <c r="V62" i="175" s="1"/>
  <c r="V64" i="175" s="1"/>
  <c r="Y58" i="175"/>
  <c r="Y62" i="175" s="1"/>
  <c r="Y64" i="175" s="1"/>
  <c r="Y37" i="175"/>
  <c r="Y39" i="175" s="1"/>
  <c r="D23" i="177"/>
  <c r="D22" i="177"/>
  <c r="D21" i="177"/>
  <c r="F37" i="175"/>
  <c r="F39" i="175" s="1"/>
  <c r="F58" i="175"/>
  <c r="V32" i="177"/>
  <c r="V36" i="177" s="1"/>
  <c r="V38" i="177" s="1"/>
  <c r="AA32" i="177"/>
  <c r="AA36" i="177" s="1"/>
  <c r="AA38" i="177" s="1"/>
  <c r="F32" i="177"/>
  <c r="F36" i="177" s="1"/>
  <c r="F38" i="177" s="1"/>
  <c r="K32" i="177"/>
  <c r="K36" i="177" s="1"/>
  <c r="K38" i="177" s="1"/>
  <c r="U32" i="177"/>
  <c r="U36" i="177" s="1"/>
  <c r="U38" i="177" s="1"/>
  <c r="Z32" i="177"/>
  <c r="Z36" i="177" s="1"/>
  <c r="Z38" i="177" s="1"/>
  <c r="T32" i="177"/>
  <c r="T36" i="177" s="1"/>
  <c r="T38" i="177" s="1"/>
  <c r="J32" i="177"/>
  <c r="J36" i="177" s="1"/>
  <c r="J38" i="177" s="1"/>
  <c r="S32" i="177"/>
  <c r="S36" i="177" s="1"/>
  <c r="S38" i="177" s="1"/>
  <c r="Y32" i="177"/>
  <c r="Y36" i="177" s="1"/>
  <c r="Y38" i="177" s="1"/>
  <c r="R32" i="177"/>
  <c r="R36" i="177" s="1"/>
  <c r="R38" i="177" s="1"/>
  <c r="I32" i="177"/>
  <c r="I36" i="177" s="1"/>
  <c r="I38" i="177" s="1"/>
  <c r="Q32" i="177"/>
  <c r="Q36" i="177" s="1"/>
  <c r="Q38" i="177" s="1"/>
  <c r="P32" i="177"/>
  <c r="P36" i="177" s="1"/>
  <c r="P38" i="177" s="1"/>
  <c r="O32" i="177"/>
  <c r="O36" i="177" s="1"/>
  <c r="O38" i="177" s="1"/>
  <c r="AD32" i="177"/>
  <c r="AD36" i="177" s="1"/>
  <c r="AD38" i="177" s="1"/>
  <c r="N32" i="177"/>
  <c r="N36" i="177" s="1"/>
  <c r="N38" i="177" s="1"/>
  <c r="AC32" i="177"/>
  <c r="AC36" i="177" s="1"/>
  <c r="AC38" i="177" s="1"/>
  <c r="M32" i="177"/>
  <c r="M36" i="177" s="1"/>
  <c r="M38" i="177" s="1"/>
  <c r="W32" i="177"/>
  <c r="W36" i="177" s="1"/>
  <c r="W38" i="177" s="1"/>
  <c r="AB32" i="177"/>
  <c r="AB36" i="177" s="1"/>
  <c r="AB38" i="177" s="1"/>
  <c r="G32" i="177"/>
  <c r="G36" i="177" s="1"/>
  <c r="G38" i="177" s="1"/>
  <c r="L32" i="177"/>
  <c r="L36" i="177" s="1"/>
  <c r="L38" i="177" s="1"/>
  <c r="H32" i="177"/>
  <c r="H36" i="177" s="1"/>
  <c r="H38" i="177" s="1"/>
  <c r="X32" i="177"/>
  <c r="X36" i="177" s="1"/>
  <c r="X38" i="177" s="1"/>
  <c r="E36" i="177"/>
  <c r="E38" i="177" s="1"/>
  <c r="I37" i="175"/>
  <c r="I39" i="175" s="1"/>
  <c r="I58" i="175"/>
  <c r="I62" i="175" s="1"/>
  <c r="I64" i="175" s="1"/>
  <c r="G37" i="175"/>
  <c r="G39" i="175" s="1"/>
  <c r="G58" i="175"/>
  <c r="G62" i="175" s="1"/>
  <c r="G64" i="175" s="1"/>
  <c r="S58" i="175"/>
  <c r="S62" i="175" s="1"/>
  <c r="S64" i="175" s="1"/>
  <c r="S37" i="175"/>
  <c r="S39" i="175" s="1"/>
  <c r="J58" i="175"/>
  <c r="J62" i="175" s="1"/>
  <c r="J64" i="175" s="1"/>
  <c r="J37" i="175"/>
  <c r="J39" i="175" s="1"/>
  <c r="W58" i="175"/>
  <c r="W62" i="175" s="1"/>
  <c r="W64" i="175" s="1"/>
  <c r="W37" i="175"/>
  <c r="W39" i="175" s="1"/>
  <c r="AC58" i="175"/>
  <c r="AC62" i="175" s="1"/>
  <c r="AC64" i="175" s="1"/>
  <c r="AC37" i="175"/>
  <c r="AC39" i="175" s="1"/>
  <c r="Z58" i="175"/>
  <c r="Z62" i="175" s="1"/>
  <c r="Z64" i="175" s="1"/>
  <c r="Z37" i="175"/>
  <c r="Z39" i="175" s="1"/>
  <c r="D96" i="177"/>
  <c r="D95" i="177"/>
  <c r="D94" i="177"/>
  <c r="AB58" i="175"/>
  <c r="AB62" i="175" s="1"/>
  <c r="AB64" i="175" s="1"/>
  <c r="AB37" i="175"/>
  <c r="AB39" i="175" s="1"/>
  <c r="E58" i="175"/>
  <c r="E37" i="175"/>
  <c r="E39" i="175" s="1"/>
  <c r="M58" i="175"/>
  <c r="M62" i="175" s="1"/>
  <c r="M64" i="175" s="1"/>
  <c r="M37" i="175"/>
  <c r="M39" i="175" s="1"/>
  <c r="H37" i="175"/>
  <c r="H39" i="175" s="1"/>
  <c r="H58" i="175"/>
  <c r="H62" i="175" s="1"/>
  <c r="H64" i="175" s="1"/>
  <c r="L37" i="175"/>
  <c r="L39" i="175" s="1"/>
  <c r="L58" i="175"/>
  <c r="L62" i="175" s="1"/>
  <c r="L64" i="175" s="1"/>
  <c r="K58" i="175"/>
  <c r="K62" i="175" s="1"/>
  <c r="K64" i="175" s="1"/>
  <c r="K37" i="175"/>
  <c r="K39" i="175" s="1"/>
  <c r="AD58" i="175"/>
  <c r="AD62" i="175" s="1"/>
  <c r="AD64" i="175" s="1"/>
  <c r="AD37" i="175"/>
  <c r="AD39" i="175" s="1"/>
  <c r="R58" i="175"/>
  <c r="R62" i="175" s="1"/>
  <c r="R64" i="175" s="1"/>
  <c r="R37" i="175"/>
  <c r="R39" i="175" s="1"/>
  <c r="N37" i="175"/>
  <c r="N39" i="175" s="1"/>
  <c r="N58" i="175"/>
  <c r="N62" i="175" s="1"/>
  <c r="N64" i="175" s="1"/>
  <c r="U58" i="175"/>
  <c r="U62" i="175" s="1"/>
  <c r="U64" i="175" s="1"/>
  <c r="U37" i="175"/>
  <c r="U39" i="175" s="1"/>
  <c r="O58" i="175"/>
  <c r="O62" i="175" s="1"/>
  <c r="O64" i="175" s="1"/>
  <c r="O37" i="175"/>
  <c r="O39" i="175" s="1"/>
  <c r="X58" i="175"/>
  <c r="X62" i="175" s="1"/>
  <c r="X64" i="175" s="1"/>
  <c r="X37" i="175"/>
  <c r="X39" i="175" s="1"/>
  <c r="P37" i="175"/>
  <c r="P39" i="175" s="1"/>
  <c r="P58" i="175"/>
  <c r="P62" i="175" s="1"/>
  <c r="P64" i="175" s="1"/>
  <c r="AA58" i="175"/>
  <c r="AA62" i="175" s="1"/>
  <c r="AA64" i="175" s="1"/>
  <c r="AA37" i="175"/>
  <c r="AA39" i="175" s="1"/>
  <c r="AD83" i="172"/>
  <c r="AD87" i="172" s="1"/>
  <c r="AD89" i="172" s="1"/>
  <c r="N83" i="172"/>
  <c r="N87" i="172" s="1"/>
  <c r="N89" i="172" s="1"/>
  <c r="Y83" i="172"/>
  <c r="Y87" i="172" s="1"/>
  <c r="Y89" i="172" s="1"/>
  <c r="AC83" i="172"/>
  <c r="AC87" i="172" s="1"/>
  <c r="AC89" i="172" s="1"/>
  <c r="I83" i="172"/>
  <c r="I87" i="172" s="1"/>
  <c r="I89" i="172" s="1"/>
  <c r="M83" i="172"/>
  <c r="M87" i="172" s="1"/>
  <c r="M89" i="172" s="1"/>
  <c r="X83" i="172"/>
  <c r="X87" i="172" s="1"/>
  <c r="X89" i="172" s="1"/>
  <c r="AB83" i="172"/>
  <c r="AB87" i="172" s="1"/>
  <c r="AB89" i="172" s="1"/>
  <c r="H83" i="172"/>
  <c r="H87" i="172" s="1"/>
  <c r="H89" i="172" s="1"/>
  <c r="L83" i="172"/>
  <c r="L87" i="172" s="1"/>
  <c r="L89" i="172" s="1"/>
  <c r="W83" i="172"/>
  <c r="W87" i="172" s="1"/>
  <c r="W89" i="172" s="1"/>
  <c r="AA83" i="172"/>
  <c r="AA87" i="172" s="1"/>
  <c r="AA89" i="172" s="1"/>
  <c r="G83" i="172"/>
  <c r="G87" i="172" s="1"/>
  <c r="G89" i="172" s="1"/>
  <c r="K83" i="172"/>
  <c r="K87" i="172" s="1"/>
  <c r="K89" i="172" s="1"/>
  <c r="V83" i="172"/>
  <c r="V87" i="172" s="1"/>
  <c r="V89" i="172" s="1"/>
  <c r="Z83" i="172"/>
  <c r="Z87" i="172" s="1"/>
  <c r="Z89" i="172" s="1"/>
  <c r="U83" i="172"/>
  <c r="U87" i="172" s="1"/>
  <c r="U89" i="172" s="1"/>
  <c r="J83" i="172"/>
  <c r="J87" i="172" s="1"/>
  <c r="J89" i="172" s="1"/>
  <c r="O83" i="172"/>
  <c r="O87" i="172" s="1"/>
  <c r="O89" i="172" s="1"/>
  <c r="T83" i="172"/>
  <c r="T87" i="172" s="1"/>
  <c r="T89" i="172" s="1"/>
  <c r="S83" i="172"/>
  <c r="S87" i="172" s="1"/>
  <c r="S89" i="172" s="1"/>
  <c r="R83" i="172"/>
  <c r="R87" i="172" s="1"/>
  <c r="R89" i="172" s="1"/>
  <c r="Q83" i="172"/>
  <c r="Q87" i="172" s="1"/>
  <c r="Q89" i="172" s="1"/>
  <c r="P83" i="172"/>
  <c r="P87" i="172" s="1"/>
  <c r="P89" i="172" s="1"/>
  <c r="F87" i="172"/>
  <c r="F89" i="172" s="1"/>
  <c r="D72" i="172"/>
  <c r="D71" i="172"/>
  <c r="D70" i="172"/>
  <c r="E133" i="172"/>
  <c r="AA108" i="172"/>
  <c r="AA112" i="172" s="1"/>
  <c r="AA114" i="172" s="1"/>
  <c r="V108" i="172"/>
  <c r="V112" i="172" s="1"/>
  <c r="V114" i="172" s="1"/>
  <c r="K108" i="172"/>
  <c r="K112" i="172" s="1"/>
  <c r="K114" i="172" s="1"/>
  <c r="Z108" i="172"/>
  <c r="Z112" i="172" s="1"/>
  <c r="Z114" i="172" s="1"/>
  <c r="F108" i="172"/>
  <c r="F112" i="172" s="1"/>
  <c r="F114" i="172" s="1"/>
  <c r="U108" i="172"/>
  <c r="U112" i="172" s="1"/>
  <c r="U114" i="172" s="1"/>
  <c r="J108" i="172"/>
  <c r="J112" i="172" s="1"/>
  <c r="J114" i="172" s="1"/>
  <c r="T108" i="172"/>
  <c r="T112" i="172" s="1"/>
  <c r="T114" i="172" s="1"/>
  <c r="S108" i="172"/>
  <c r="S112" i="172" s="1"/>
  <c r="S114" i="172" s="1"/>
  <c r="R108" i="172"/>
  <c r="R112" i="172" s="1"/>
  <c r="R114" i="172" s="1"/>
  <c r="Q108" i="172"/>
  <c r="Q112" i="172" s="1"/>
  <c r="Q114" i="172" s="1"/>
  <c r="P108" i="172"/>
  <c r="P112" i="172" s="1"/>
  <c r="P114" i="172" s="1"/>
  <c r="O108" i="172"/>
  <c r="O112" i="172" s="1"/>
  <c r="O114" i="172" s="1"/>
  <c r="AD108" i="172"/>
  <c r="AD112" i="172" s="1"/>
  <c r="AD114" i="172" s="1"/>
  <c r="N108" i="172"/>
  <c r="N112" i="172" s="1"/>
  <c r="N114" i="172" s="1"/>
  <c r="Y108" i="172"/>
  <c r="Y112" i="172" s="1"/>
  <c r="Y114" i="172" s="1"/>
  <c r="I108" i="172"/>
  <c r="I112" i="172" s="1"/>
  <c r="I114" i="172" s="1"/>
  <c r="AC108" i="172"/>
  <c r="AC112" i="172" s="1"/>
  <c r="AC114" i="172" s="1"/>
  <c r="X108" i="172"/>
  <c r="X112" i="172" s="1"/>
  <c r="X114" i="172" s="1"/>
  <c r="M108" i="172"/>
  <c r="M112" i="172" s="1"/>
  <c r="M114" i="172" s="1"/>
  <c r="H108" i="172"/>
  <c r="H112" i="172" s="1"/>
  <c r="H114" i="172" s="1"/>
  <c r="AB108" i="172"/>
  <c r="AB112" i="172" s="1"/>
  <c r="AB114" i="172" s="1"/>
  <c r="W108" i="172"/>
  <c r="W112" i="172" s="1"/>
  <c r="W114" i="172" s="1"/>
  <c r="L108" i="172"/>
  <c r="L112" i="172" s="1"/>
  <c r="L114" i="172" s="1"/>
  <c r="G108" i="172"/>
  <c r="G112" i="172" s="1"/>
  <c r="G114" i="172" s="1"/>
  <c r="E112" i="172"/>
  <c r="E114" i="172" s="1"/>
  <c r="D44" i="174"/>
  <c r="D46" i="174"/>
  <c r="D45" i="174"/>
  <c r="G102" i="151"/>
  <c r="G104" i="151" s="1"/>
  <c r="I102" i="151"/>
  <c r="I104" i="151" s="1"/>
  <c r="W92" i="139"/>
  <c r="Q92" i="139"/>
  <c r="S92" i="139"/>
  <c r="P92" i="139"/>
  <c r="R92" i="139"/>
  <c r="O92" i="139"/>
  <c r="M92" i="139"/>
  <c r="H92" i="139"/>
  <c r="AB92" i="139"/>
  <c r="F95" i="139"/>
  <c r="L92" i="139"/>
  <c r="AA92" i="139"/>
  <c r="K92" i="139"/>
  <c r="J92" i="139"/>
  <c r="Y92" i="139"/>
  <c r="I92" i="139"/>
  <c r="X92" i="139"/>
  <c r="K102" i="151"/>
  <c r="K104" i="151" s="1"/>
  <c r="G92" i="139"/>
  <c r="D146" i="169"/>
  <c r="D145" i="169"/>
  <c r="D147" i="169"/>
  <c r="D72" i="160"/>
  <c r="D70" i="160"/>
  <c r="H66" i="156"/>
  <c r="H108" i="166"/>
  <c r="H112" i="166" s="1"/>
  <c r="H114" i="166" s="1"/>
  <c r="AC108" i="166"/>
  <c r="AC112" i="166" s="1"/>
  <c r="AC114" i="166" s="1"/>
  <c r="W108" i="166"/>
  <c r="W112" i="166" s="1"/>
  <c r="W114" i="166" s="1"/>
  <c r="M108" i="166"/>
  <c r="M112" i="166" s="1"/>
  <c r="M114" i="166" s="1"/>
  <c r="G108" i="166"/>
  <c r="G112" i="166" s="1"/>
  <c r="G114" i="166" s="1"/>
  <c r="Z108" i="166"/>
  <c r="Z112" i="166" s="1"/>
  <c r="Z114" i="166" s="1"/>
  <c r="V108" i="166"/>
  <c r="V112" i="166" s="1"/>
  <c r="V114" i="166" s="1"/>
  <c r="AB108" i="166"/>
  <c r="AB112" i="166" s="1"/>
  <c r="AB114" i="166" s="1"/>
  <c r="U108" i="166"/>
  <c r="U112" i="166" s="1"/>
  <c r="U114" i="166" s="1"/>
  <c r="R108" i="166"/>
  <c r="R112" i="166" s="1"/>
  <c r="R114" i="166" s="1"/>
  <c r="Q108" i="166"/>
  <c r="Q112" i="166" s="1"/>
  <c r="Q114" i="166" s="1"/>
  <c r="P108" i="166"/>
  <c r="P112" i="166" s="1"/>
  <c r="P114" i="166" s="1"/>
  <c r="K108" i="166"/>
  <c r="K112" i="166" s="1"/>
  <c r="K114" i="166" s="1"/>
  <c r="S108" i="166"/>
  <c r="S112" i="166" s="1"/>
  <c r="S114" i="166" s="1"/>
  <c r="O108" i="166"/>
  <c r="O112" i="166" s="1"/>
  <c r="O114" i="166" s="1"/>
  <c r="F114" i="166"/>
  <c r="AA108" i="166"/>
  <c r="AA112" i="166" s="1"/>
  <c r="AA114" i="166" s="1"/>
  <c r="Y108" i="166"/>
  <c r="Y112" i="166" s="1"/>
  <c r="Y114" i="166" s="1"/>
  <c r="J108" i="166"/>
  <c r="J112" i="166" s="1"/>
  <c r="J114" i="166" s="1"/>
  <c r="I108" i="166"/>
  <c r="I112" i="166" s="1"/>
  <c r="I114" i="166" s="1"/>
  <c r="AD108" i="166"/>
  <c r="AD112" i="166" s="1"/>
  <c r="AD114" i="166" s="1"/>
  <c r="E114" i="166"/>
  <c r="X108" i="166"/>
  <c r="X112" i="166" s="1"/>
  <c r="X114" i="166" s="1"/>
  <c r="N108" i="166"/>
  <c r="N112" i="166" s="1"/>
  <c r="N114" i="166" s="1"/>
  <c r="L108" i="166"/>
  <c r="L112" i="166" s="1"/>
  <c r="L114" i="166" s="1"/>
  <c r="T108" i="166"/>
  <c r="T112" i="166" s="1"/>
  <c r="T114" i="166" s="1"/>
  <c r="D71" i="166"/>
  <c r="D72" i="166"/>
  <c r="D70" i="166"/>
  <c r="V83" i="166"/>
  <c r="V87" i="166" s="1"/>
  <c r="V89" i="166" s="1"/>
  <c r="AA83" i="166"/>
  <c r="AA87" i="166" s="1"/>
  <c r="AA89" i="166" s="1"/>
  <c r="U83" i="166"/>
  <c r="U87" i="166" s="1"/>
  <c r="U89" i="166" s="1"/>
  <c r="K83" i="166"/>
  <c r="K87" i="166" s="1"/>
  <c r="K89" i="166" s="1"/>
  <c r="T83" i="166"/>
  <c r="T87" i="166" s="1"/>
  <c r="T89" i="166" s="1"/>
  <c r="S83" i="166"/>
  <c r="S87" i="166" s="1"/>
  <c r="S89" i="166" s="1"/>
  <c r="N83" i="166"/>
  <c r="N87" i="166" s="1"/>
  <c r="N89" i="166" s="1"/>
  <c r="Y83" i="166"/>
  <c r="Y87" i="166" s="1"/>
  <c r="Y89" i="166" s="1"/>
  <c r="AC83" i="166"/>
  <c r="AC87" i="166" s="1"/>
  <c r="AC89" i="166" s="1"/>
  <c r="I83" i="166"/>
  <c r="I87" i="166" s="1"/>
  <c r="I89" i="166" s="1"/>
  <c r="M83" i="166"/>
  <c r="M87" i="166" s="1"/>
  <c r="M89" i="166" s="1"/>
  <c r="Q83" i="166"/>
  <c r="Q87" i="166" s="1"/>
  <c r="Q89" i="166" s="1"/>
  <c r="P83" i="166"/>
  <c r="P87" i="166" s="1"/>
  <c r="P89" i="166" s="1"/>
  <c r="X83" i="166"/>
  <c r="X87" i="166" s="1"/>
  <c r="X89" i="166" s="1"/>
  <c r="Z83" i="166"/>
  <c r="Z87" i="166" s="1"/>
  <c r="Z89" i="166" s="1"/>
  <c r="AD83" i="166"/>
  <c r="AD87" i="166" s="1"/>
  <c r="AD89" i="166" s="1"/>
  <c r="H83" i="166"/>
  <c r="H87" i="166" s="1"/>
  <c r="H89" i="166" s="1"/>
  <c r="J83" i="166"/>
  <c r="J87" i="166" s="1"/>
  <c r="J89" i="166" s="1"/>
  <c r="W83" i="166"/>
  <c r="W87" i="166" s="1"/>
  <c r="W89" i="166" s="1"/>
  <c r="AB83" i="166"/>
  <c r="AB87" i="166" s="1"/>
  <c r="AB89" i="166" s="1"/>
  <c r="G83" i="166"/>
  <c r="G87" i="166" s="1"/>
  <c r="G89" i="166" s="1"/>
  <c r="L83" i="166"/>
  <c r="L87" i="166" s="1"/>
  <c r="L89" i="166" s="1"/>
  <c r="R83" i="166"/>
  <c r="R87" i="166" s="1"/>
  <c r="R89" i="166" s="1"/>
  <c r="O83" i="166"/>
  <c r="O87" i="166" s="1"/>
  <c r="O89" i="166" s="1"/>
  <c r="F87" i="166"/>
  <c r="F89" i="166" s="1"/>
  <c r="D72" i="163"/>
  <c r="O107" i="163"/>
  <c r="O112" i="163" s="1"/>
  <c r="O114" i="163" s="1"/>
  <c r="S107" i="163"/>
  <c r="S112" i="163" s="1"/>
  <c r="S114" i="163" s="1"/>
  <c r="Y107" i="163"/>
  <c r="Y112" i="163" s="1"/>
  <c r="Y114" i="163" s="1"/>
  <c r="AC107" i="163"/>
  <c r="AC112" i="163" s="1"/>
  <c r="AC114" i="163" s="1"/>
  <c r="AD107" i="163"/>
  <c r="AD112" i="163" s="1"/>
  <c r="AD114" i="163" s="1"/>
  <c r="W107" i="163"/>
  <c r="W112" i="163" s="1"/>
  <c r="W114" i="163" s="1"/>
  <c r="V107" i="163"/>
  <c r="V112" i="163" s="1"/>
  <c r="V114" i="163" s="1"/>
  <c r="AA107" i="163"/>
  <c r="AA112" i="163" s="1"/>
  <c r="AA114" i="163" s="1"/>
  <c r="G107" i="163"/>
  <c r="G112" i="163" s="1"/>
  <c r="G114" i="163" s="1"/>
  <c r="Z107" i="163"/>
  <c r="Z112" i="163" s="1"/>
  <c r="Z114" i="163" s="1"/>
  <c r="E112" i="163"/>
  <c r="E114" i="163" s="1"/>
  <c r="R107" i="163"/>
  <c r="R112" i="163" s="1"/>
  <c r="R114" i="163" s="1"/>
  <c r="L107" i="163"/>
  <c r="L112" i="163" s="1"/>
  <c r="L114" i="163" s="1"/>
  <c r="Q107" i="163"/>
  <c r="Q112" i="163" s="1"/>
  <c r="Q114" i="163" s="1"/>
  <c r="T107" i="163"/>
  <c r="T112" i="163" s="1"/>
  <c r="T114" i="163" s="1"/>
  <c r="N107" i="163"/>
  <c r="N112" i="163" s="1"/>
  <c r="N114" i="163" s="1"/>
  <c r="K107" i="163"/>
  <c r="K112" i="163" s="1"/>
  <c r="K114" i="163" s="1"/>
  <c r="X107" i="163"/>
  <c r="X112" i="163" s="1"/>
  <c r="X114" i="163" s="1"/>
  <c r="AB107" i="163"/>
  <c r="AB112" i="163" s="1"/>
  <c r="AB114" i="163" s="1"/>
  <c r="J107" i="163"/>
  <c r="J112" i="163" s="1"/>
  <c r="J114" i="163" s="1"/>
  <c r="U107" i="163"/>
  <c r="U112" i="163" s="1"/>
  <c r="U114" i="163" s="1"/>
  <c r="I107" i="163"/>
  <c r="I112" i="163" s="1"/>
  <c r="I114" i="163" s="1"/>
  <c r="F107" i="163"/>
  <c r="F112" i="163" s="1"/>
  <c r="F114" i="163" s="1"/>
  <c r="H107" i="163"/>
  <c r="H112" i="163" s="1"/>
  <c r="H114" i="163" s="1"/>
  <c r="M107" i="163"/>
  <c r="M112" i="163" s="1"/>
  <c r="M114" i="163" s="1"/>
  <c r="P107" i="163"/>
  <c r="P112" i="163" s="1"/>
  <c r="P114" i="163" s="1"/>
  <c r="P82" i="163"/>
  <c r="P87" i="163" s="1"/>
  <c r="P89" i="163" s="1"/>
  <c r="M82" i="163"/>
  <c r="M87" i="163" s="1"/>
  <c r="M89" i="163" s="1"/>
  <c r="O82" i="163"/>
  <c r="O87" i="163" s="1"/>
  <c r="O89" i="163" s="1"/>
  <c r="I82" i="163"/>
  <c r="I87" i="163" s="1"/>
  <c r="I89" i="163" s="1"/>
  <c r="Z82" i="163"/>
  <c r="Z87" i="163" s="1"/>
  <c r="Z89" i="163" s="1"/>
  <c r="X82" i="163"/>
  <c r="X87" i="163" s="1"/>
  <c r="X89" i="163" s="1"/>
  <c r="W82" i="163"/>
  <c r="W87" i="163" s="1"/>
  <c r="W89" i="163" s="1"/>
  <c r="AD82" i="163"/>
  <c r="AD87" i="163" s="1"/>
  <c r="AD89" i="163" s="1"/>
  <c r="AB82" i="163"/>
  <c r="AB87" i="163" s="1"/>
  <c r="AB89" i="163" s="1"/>
  <c r="L82" i="163"/>
  <c r="L87" i="163" s="1"/>
  <c r="L89" i="163" s="1"/>
  <c r="K82" i="163"/>
  <c r="K87" i="163" s="1"/>
  <c r="K89" i="163" s="1"/>
  <c r="R82" i="163"/>
  <c r="R87" i="163" s="1"/>
  <c r="R89" i="163" s="1"/>
  <c r="Q82" i="163"/>
  <c r="Q87" i="163" s="1"/>
  <c r="Q89" i="163" s="1"/>
  <c r="AA82" i="163"/>
  <c r="AA87" i="163" s="1"/>
  <c r="AA89" i="163" s="1"/>
  <c r="J82" i="163"/>
  <c r="J87" i="163" s="1"/>
  <c r="J89" i="163" s="1"/>
  <c r="V82" i="163"/>
  <c r="V87" i="163" s="1"/>
  <c r="V89" i="163" s="1"/>
  <c r="Y82" i="163"/>
  <c r="Y87" i="163" s="1"/>
  <c r="Y89" i="163" s="1"/>
  <c r="H82" i="163"/>
  <c r="H87" i="163" s="1"/>
  <c r="H89" i="163" s="1"/>
  <c r="AC82" i="163"/>
  <c r="AC87" i="163" s="1"/>
  <c r="AC89" i="163" s="1"/>
  <c r="T82" i="163"/>
  <c r="T87" i="163" s="1"/>
  <c r="T89" i="163" s="1"/>
  <c r="S82" i="163"/>
  <c r="S87" i="163" s="1"/>
  <c r="S89" i="163" s="1"/>
  <c r="U82" i="163"/>
  <c r="U87" i="163" s="1"/>
  <c r="U89" i="163" s="1"/>
  <c r="G82" i="163"/>
  <c r="G87" i="163" s="1"/>
  <c r="G89" i="163" s="1"/>
  <c r="N82" i="163"/>
  <c r="N87" i="163" s="1"/>
  <c r="N89" i="163" s="1"/>
  <c r="F87" i="163"/>
  <c r="F89" i="163" s="1"/>
  <c r="J136" i="163"/>
  <c r="I136" i="163"/>
  <c r="F136" i="163"/>
  <c r="K136" i="163"/>
  <c r="H136" i="163"/>
  <c r="G136" i="163"/>
  <c r="D71" i="163"/>
  <c r="D70" i="163"/>
  <c r="F83" i="164"/>
  <c r="F61" i="164"/>
  <c r="F63" i="164" s="1"/>
  <c r="D70" i="165"/>
  <c r="D69" i="165"/>
  <c r="D68" i="165"/>
  <c r="P81" i="165"/>
  <c r="P84" i="165" s="1"/>
  <c r="P86" i="165" s="1"/>
  <c r="O81" i="165"/>
  <c r="O84" i="165" s="1"/>
  <c r="O86" i="165" s="1"/>
  <c r="L81" i="165"/>
  <c r="L84" i="165" s="1"/>
  <c r="L86" i="165" s="1"/>
  <c r="J81" i="165"/>
  <c r="J84" i="165" s="1"/>
  <c r="J86" i="165" s="1"/>
  <c r="AD81" i="165"/>
  <c r="AD84" i="165" s="1"/>
  <c r="AD86" i="165" s="1"/>
  <c r="H81" i="165"/>
  <c r="H84" i="165" s="1"/>
  <c r="H86" i="165" s="1"/>
  <c r="Z81" i="165"/>
  <c r="Z84" i="165" s="1"/>
  <c r="Z86" i="165" s="1"/>
  <c r="W81" i="165"/>
  <c r="W84" i="165" s="1"/>
  <c r="W86" i="165" s="1"/>
  <c r="G81" i="165"/>
  <c r="G84" i="165" s="1"/>
  <c r="G86" i="165" s="1"/>
  <c r="AC81" i="165"/>
  <c r="AC84" i="165" s="1"/>
  <c r="AC86" i="165" s="1"/>
  <c r="N81" i="165"/>
  <c r="N84" i="165" s="1"/>
  <c r="N86" i="165" s="1"/>
  <c r="Y81" i="165"/>
  <c r="Y84" i="165" s="1"/>
  <c r="Y86" i="165" s="1"/>
  <c r="M81" i="165"/>
  <c r="M84" i="165" s="1"/>
  <c r="M86" i="165" s="1"/>
  <c r="I81" i="165"/>
  <c r="I84" i="165" s="1"/>
  <c r="I86" i="165" s="1"/>
  <c r="K81" i="165"/>
  <c r="K84" i="165" s="1"/>
  <c r="K86" i="165" s="1"/>
  <c r="X81" i="165"/>
  <c r="X84" i="165" s="1"/>
  <c r="X86" i="165" s="1"/>
  <c r="AA81" i="165"/>
  <c r="AA84" i="165" s="1"/>
  <c r="AA86" i="165" s="1"/>
  <c r="AB81" i="165"/>
  <c r="AB84" i="165" s="1"/>
  <c r="AB86" i="165" s="1"/>
  <c r="V81" i="165"/>
  <c r="V84" i="165" s="1"/>
  <c r="V86" i="165" s="1"/>
  <c r="U81" i="165"/>
  <c r="U84" i="165" s="1"/>
  <c r="U86" i="165" s="1"/>
  <c r="R81" i="165"/>
  <c r="R84" i="165" s="1"/>
  <c r="R86" i="165" s="1"/>
  <c r="T81" i="165"/>
  <c r="T84" i="165" s="1"/>
  <c r="T86" i="165" s="1"/>
  <c r="S81" i="165"/>
  <c r="S84" i="165" s="1"/>
  <c r="S86" i="165" s="1"/>
  <c r="Q81" i="165"/>
  <c r="Q84" i="165" s="1"/>
  <c r="Q86" i="165" s="1"/>
  <c r="F84" i="165"/>
  <c r="F86" i="165" s="1"/>
  <c r="D45" i="164"/>
  <c r="D44" i="164"/>
  <c r="D46" i="164"/>
  <c r="D95" i="160"/>
  <c r="D97" i="160"/>
  <c r="D96" i="160"/>
  <c r="D120" i="160"/>
  <c r="D121" i="160"/>
  <c r="D122" i="160"/>
  <c r="O133" i="160"/>
  <c r="O137" i="160" s="1"/>
  <c r="O139" i="160" s="1"/>
  <c r="G133" i="160"/>
  <c r="G137" i="160" s="1"/>
  <c r="G139" i="160" s="1"/>
  <c r="F133" i="160"/>
  <c r="F137" i="160" s="1"/>
  <c r="F139" i="160" s="1"/>
  <c r="V133" i="160"/>
  <c r="V137" i="160" s="1"/>
  <c r="V139" i="160" s="1"/>
  <c r="Z133" i="160"/>
  <c r="Z137" i="160" s="1"/>
  <c r="Z139" i="160" s="1"/>
  <c r="U133" i="160"/>
  <c r="U137" i="160" s="1"/>
  <c r="U139" i="160" s="1"/>
  <c r="J133" i="160"/>
  <c r="J137" i="160" s="1"/>
  <c r="J139" i="160" s="1"/>
  <c r="T133" i="160"/>
  <c r="T137" i="160" s="1"/>
  <c r="T139" i="160" s="1"/>
  <c r="Y133" i="160"/>
  <c r="Y137" i="160" s="1"/>
  <c r="Y139" i="160" s="1"/>
  <c r="S133" i="160"/>
  <c r="S137" i="160" s="1"/>
  <c r="S139" i="160" s="1"/>
  <c r="I133" i="160"/>
  <c r="I137" i="160" s="1"/>
  <c r="I139" i="160" s="1"/>
  <c r="R133" i="160"/>
  <c r="R137" i="160" s="1"/>
  <c r="R139" i="160" s="1"/>
  <c r="W133" i="160"/>
  <c r="W137" i="160" s="1"/>
  <c r="W139" i="160" s="1"/>
  <c r="X133" i="160"/>
  <c r="X137" i="160" s="1"/>
  <c r="X139" i="160" s="1"/>
  <c r="AB133" i="160"/>
  <c r="AB137" i="160" s="1"/>
  <c r="AB139" i="160" s="1"/>
  <c r="P133" i="160"/>
  <c r="P137" i="160" s="1"/>
  <c r="P139" i="160" s="1"/>
  <c r="H133" i="160"/>
  <c r="H137" i="160" s="1"/>
  <c r="H139" i="160" s="1"/>
  <c r="AA133" i="160"/>
  <c r="AA137" i="160" s="1"/>
  <c r="AA139" i="160" s="1"/>
  <c r="Q133" i="160"/>
  <c r="Q137" i="160" s="1"/>
  <c r="Q139" i="160" s="1"/>
  <c r="L133" i="160"/>
  <c r="L137" i="160" s="1"/>
  <c r="L139" i="160" s="1"/>
  <c r="AD133" i="160"/>
  <c r="AD137" i="160" s="1"/>
  <c r="AD139" i="160" s="1"/>
  <c r="AC133" i="160"/>
  <c r="AC137" i="160" s="1"/>
  <c r="AC139" i="160" s="1"/>
  <c r="N133" i="160"/>
  <c r="N137" i="160" s="1"/>
  <c r="N139" i="160" s="1"/>
  <c r="K133" i="160"/>
  <c r="K137" i="160" s="1"/>
  <c r="K139" i="160" s="1"/>
  <c r="M133" i="160"/>
  <c r="M137" i="160" s="1"/>
  <c r="M139" i="160" s="1"/>
  <c r="E137" i="160"/>
  <c r="E139" i="160" s="1"/>
  <c r="D46" i="161"/>
  <c r="D45" i="161"/>
  <c r="D44" i="161"/>
  <c r="E83" i="157"/>
  <c r="E87" i="157" s="1"/>
  <c r="E89" i="157" s="1"/>
  <c r="E108" i="157"/>
  <c r="P83" i="157"/>
  <c r="J83" i="157"/>
  <c r="M83" i="157"/>
  <c r="AD83" i="157"/>
  <c r="K83" i="157"/>
  <c r="L83" i="157"/>
  <c r="N83" i="157"/>
  <c r="O83" i="157"/>
  <c r="AA83" i="157"/>
  <c r="AB83" i="157"/>
  <c r="AC83" i="157"/>
  <c r="W83" i="157"/>
  <c r="X83" i="157"/>
  <c r="Y83" i="157"/>
  <c r="Z83" i="157"/>
  <c r="G83" i="157"/>
  <c r="H83" i="157"/>
  <c r="I83" i="157"/>
  <c r="V83" i="157"/>
  <c r="U83" i="157"/>
  <c r="R83" i="157"/>
  <c r="T83" i="157"/>
  <c r="Q83" i="157"/>
  <c r="S83" i="157"/>
  <c r="E62" i="157"/>
  <c r="E64" i="157" s="1"/>
  <c r="F102" i="151"/>
  <c r="F104" i="151" s="1"/>
  <c r="J102" i="151"/>
  <c r="J104" i="151" s="1"/>
  <c r="H102" i="151"/>
  <c r="H104" i="151" s="1"/>
  <c r="O158" i="150"/>
  <c r="AD158" i="150"/>
  <c r="N158" i="150"/>
  <c r="AC158" i="150"/>
  <c r="M158" i="150"/>
  <c r="X158" i="150"/>
  <c r="AA158" i="150"/>
  <c r="H158" i="150"/>
  <c r="K158" i="150"/>
  <c r="W158" i="150"/>
  <c r="Z158" i="150"/>
  <c r="G158" i="150"/>
  <c r="V158" i="150"/>
  <c r="Y158" i="150"/>
  <c r="R158" i="150"/>
  <c r="T158" i="150"/>
  <c r="L158" i="150"/>
  <c r="S158" i="150"/>
  <c r="I158" i="150"/>
  <c r="Q158" i="150"/>
  <c r="P158" i="150"/>
  <c r="J158" i="150"/>
  <c r="AB158" i="150"/>
  <c r="U158" i="150"/>
  <c r="F158" i="150"/>
  <c r="E162" i="150"/>
  <c r="E164" i="150" s="1"/>
  <c r="J48" i="155"/>
  <c r="R66" i="156"/>
  <c r="M48" i="155"/>
  <c r="P66" i="156"/>
  <c r="G48" i="155"/>
  <c r="H48" i="155"/>
  <c r="W48" i="155"/>
  <c r="J66" i="156"/>
  <c r="P48" i="155"/>
  <c r="AB48" i="155"/>
  <c r="AC48" i="155"/>
  <c r="O48" i="155"/>
  <c r="S48" i="155"/>
  <c r="U66" i="156"/>
  <c r="U48" i="155"/>
  <c r="R48" i="155"/>
  <c r="H152" i="155"/>
  <c r="L48" i="155"/>
  <c r="T152" i="155"/>
  <c r="R152" i="155"/>
  <c r="Z66" i="156"/>
  <c r="M66" i="156"/>
  <c r="K48" i="155"/>
  <c r="V48" i="155"/>
  <c r="T66" i="156"/>
  <c r="S152" i="155"/>
  <c r="X66" i="156"/>
  <c r="Q152" i="155"/>
  <c r="V66" i="156"/>
  <c r="AA66" i="156"/>
  <c r="G152" i="155"/>
  <c r="U152" i="155"/>
  <c r="S66" i="156"/>
  <c r="W66" i="156"/>
  <c r="N152" i="155"/>
  <c r="I66" i="156"/>
  <c r="G66" i="156"/>
  <c r="P152" i="155"/>
  <c r="Y152" i="155"/>
  <c r="V152" i="155"/>
  <c r="Y66" i="156"/>
  <c r="Z152" i="155"/>
  <c r="J152" i="155"/>
  <c r="AB66" i="156"/>
  <c r="I152" i="155"/>
  <c r="K152" i="155"/>
  <c r="AA152" i="155"/>
  <c r="O152" i="155"/>
  <c r="N66" i="156"/>
  <c r="K66" i="156"/>
  <c r="AD152" i="155"/>
  <c r="L152" i="155"/>
  <c r="AB152" i="155"/>
  <c r="M152" i="155"/>
  <c r="AC152" i="155"/>
  <c r="X152" i="155"/>
  <c r="J150" i="155"/>
  <c r="AB150" i="155"/>
  <c r="Y150" i="155"/>
  <c r="L150" i="155"/>
  <c r="I150" i="155"/>
  <c r="K150" i="155"/>
  <c r="X150" i="155"/>
  <c r="M150" i="155"/>
  <c r="H150" i="155"/>
  <c r="AA150" i="155"/>
  <c r="W150" i="155"/>
  <c r="T150" i="155"/>
  <c r="G150" i="155"/>
  <c r="O150" i="155"/>
  <c r="V150" i="155"/>
  <c r="Q150" i="155"/>
  <c r="N150" i="155"/>
  <c r="R150" i="155"/>
  <c r="U150" i="155"/>
  <c r="S150" i="155"/>
  <c r="AC150" i="155"/>
  <c r="Z150" i="155"/>
  <c r="P150" i="155"/>
  <c r="AD150" i="155"/>
  <c r="R128" i="155"/>
  <c r="J128" i="155"/>
  <c r="Z128" i="155"/>
  <c r="H128" i="155"/>
  <c r="N128" i="155"/>
  <c r="Q128" i="155"/>
  <c r="X128" i="155"/>
  <c r="I128" i="155"/>
  <c r="Y128" i="155"/>
  <c r="M128" i="155"/>
  <c r="O128" i="155"/>
  <c r="AD128" i="155"/>
  <c r="V128" i="155"/>
  <c r="G128" i="155"/>
  <c r="P128" i="155"/>
  <c r="L128" i="155"/>
  <c r="W128" i="155"/>
  <c r="AB128" i="155"/>
  <c r="U128" i="155"/>
  <c r="AC128" i="155"/>
  <c r="F128" i="155"/>
  <c r="K128" i="155"/>
  <c r="AA128" i="155"/>
  <c r="T128" i="155"/>
  <c r="S128" i="155"/>
  <c r="E133" i="155"/>
  <c r="E135" i="155" s="1"/>
  <c r="Q66" i="156"/>
  <c r="AD66" i="156"/>
  <c r="L66" i="156"/>
  <c r="O66" i="156"/>
  <c r="Q90" i="156"/>
  <c r="Y90" i="156"/>
  <c r="O90" i="156"/>
  <c r="T90" i="156"/>
  <c r="W90" i="156"/>
  <c r="I90" i="156"/>
  <c r="G90" i="156"/>
  <c r="V90" i="156"/>
  <c r="P90" i="156"/>
  <c r="AD90" i="156"/>
  <c r="H90" i="156"/>
  <c r="N90" i="156"/>
  <c r="AC90" i="156"/>
  <c r="M90" i="156"/>
  <c r="J90" i="156"/>
  <c r="R90" i="156"/>
  <c r="AB90" i="156"/>
  <c r="L90" i="156"/>
  <c r="U90" i="156"/>
  <c r="Z90" i="156"/>
  <c r="AA90" i="156"/>
  <c r="K90" i="156"/>
  <c r="X90" i="156"/>
  <c r="S90" i="156"/>
  <c r="AC66" i="156"/>
  <c r="AB72" i="155"/>
  <c r="AB75" i="155" s="1"/>
  <c r="AB77" i="155" s="1"/>
  <c r="F72" i="155"/>
  <c r="AD72" i="155"/>
  <c r="AD75" i="155" s="1"/>
  <c r="AD77" i="155" s="1"/>
  <c r="J72" i="155"/>
  <c r="J75" i="155" s="1"/>
  <c r="J77" i="155" s="1"/>
  <c r="V72" i="155"/>
  <c r="V75" i="155" s="1"/>
  <c r="V77" i="155" s="1"/>
  <c r="G72" i="155"/>
  <c r="G75" i="155" s="1"/>
  <c r="G77" i="155" s="1"/>
  <c r="U72" i="155"/>
  <c r="U75" i="155" s="1"/>
  <c r="U77" i="155" s="1"/>
  <c r="W72" i="155"/>
  <c r="W75" i="155" s="1"/>
  <c r="W77" i="155" s="1"/>
  <c r="Q72" i="155"/>
  <c r="Q75" i="155" s="1"/>
  <c r="Q77" i="155" s="1"/>
  <c r="I72" i="155"/>
  <c r="I75" i="155" s="1"/>
  <c r="I77" i="155" s="1"/>
  <c r="R72" i="155"/>
  <c r="R75" i="155" s="1"/>
  <c r="R77" i="155" s="1"/>
  <c r="AC72" i="155"/>
  <c r="AC75" i="155" s="1"/>
  <c r="AC77" i="155" s="1"/>
  <c r="S72" i="155"/>
  <c r="S75" i="155" s="1"/>
  <c r="S77" i="155" s="1"/>
  <c r="M72" i="155"/>
  <c r="M75" i="155" s="1"/>
  <c r="M77" i="155" s="1"/>
  <c r="O72" i="155"/>
  <c r="O75" i="155" s="1"/>
  <c r="O77" i="155" s="1"/>
  <c r="H72" i="155"/>
  <c r="H75" i="155" s="1"/>
  <c r="H77" i="155" s="1"/>
  <c r="F93" i="156"/>
  <c r="F66" i="156"/>
  <c r="P124" i="155"/>
  <c r="P126" i="155" s="1"/>
  <c r="U124" i="155"/>
  <c r="U126" i="155" s="1"/>
  <c r="M124" i="155"/>
  <c r="S124" i="155"/>
  <c r="S126" i="155" s="1"/>
  <c r="L124" i="155"/>
  <c r="L126" i="155" s="1"/>
  <c r="F126" i="155"/>
  <c r="R124" i="155"/>
  <c r="R126" i="155" s="1"/>
  <c r="K124" i="155"/>
  <c r="K126" i="155" s="1"/>
  <c r="V124" i="155"/>
  <c r="V126" i="155" s="1"/>
  <c r="I124" i="155"/>
  <c r="I126" i="155" s="1"/>
  <c r="AC124" i="155"/>
  <c r="AC126" i="155" s="1"/>
  <c r="J124" i="155"/>
  <c r="AD124" i="155"/>
  <c r="AD126" i="155" s="1"/>
  <c r="AA124" i="155"/>
  <c r="AA126" i="155" s="1"/>
  <c r="AB124" i="155"/>
  <c r="AB126" i="155" s="1"/>
  <c r="X124" i="155"/>
  <c r="H124" i="155"/>
  <c r="H126" i="155" s="1"/>
  <c r="N124" i="155"/>
  <c r="Z124" i="155"/>
  <c r="Z126" i="155" s="1"/>
  <c r="G124" i="155"/>
  <c r="G126" i="155" s="1"/>
  <c r="Y124" i="155"/>
  <c r="W124" i="155"/>
  <c r="W126" i="155" s="1"/>
  <c r="T124" i="155"/>
  <c r="T126" i="155" s="1"/>
  <c r="Q124" i="155"/>
  <c r="Q126" i="155" s="1"/>
  <c r="O124" i="155"/>
  <c r="O126" i="155" s="1"/>
  <c r="O96" i="155"/>
  <c r="O97" i="155" s="1"/>
  <c r="M96" i="155"/>
  <c r="AB96" i="155"/>
  <c r="AB97" i="155" s="1"/>
  <c r="W96" i="155"/>
  <c r="W97" i="155" s="1"/>
  <c r="L96" i="155"/>
  <c r="L97" i="155" s="1"/>
  <c r="U96" i="155"/>
  <c r="U97" i="155" s="1"/>
  <c r="G96" i="155"/>
  <c r="AD96" i="155"/>
  <c r="AD97" i="155" s="1"/>
  <c r="T96" i="155"/>
  <c r="X96" i="155"/>
  <c r="X97" i="155" s="1"/>
  <c r="AA96" i="155"/>
  <c r="AA97" i="155" s="1"/>
  <c r="S96" i="155"/>
  <c r="S97" i="155" s="1"/>
  <c r="P96" i="155"/>
  <c r="P97" i="155" s="1"/>
  <c r="Q96" i="155"/>
  <c r="Q97" i="155" s="1"/>
  <c r="AC96" i="155"/>
  <c r="AC97" i="155" s="1"/>
  <c r="V96" i="155"/>
  <c r="V97" i="155" s="1"/>
  <c r="J96" i="155"/>
  <c r="R96" i="155"/>
  <c r="R97" i="155" s="1"/>
  <c r="H96" i="155"/>
  <c r="H97" i="155" s="1"/>
  <c r="Z96" i="155"/>
  <c r="Y96" i="155"/>
  <c r="Y97" i="155" s="1"/>
  <c r="K96" i="155"/>
  <c r="K97" i="155" s="1"/>
  <c r="I96" i="155"/>
  <c r="I97" i="155" s="1"/>
  <c r="N96" i="155"/>
  <c r="N97" i="155" s="1"/>
  <c r="F97" i="155"/>
  <c r="T72" i="155"/>
  <c r="T75" i="155" s="1"/>
  <c r="T77" i="155" s="1"/>
  <c r="Y72" i="155"/>
  <c r="Y75" i="155" s="1"/>
  <c r="Y77" i="155" s="1"/>
  <c r="AA72" i="155"/>
  <c r="AA75" i="155" s="1"/>
  <c r="AA77" i="155" s="1"/>
  <c r="L72" i="155"/>
  <c r="L75" i="155" s="1"/>
  <c r="L77" i="155" s="1"/>
  <c r="N72" i="155"/>
  <c r="N75" i="155" s="1"/>
  <c r="N77" i="155" s="1"/>
  <c r="Z72" i="155"/>
  <c r="Z75" i="155" s="1"/>
  <c r="Z77" i="155" s="1"/>
  <c r="X72" i="155"/>
  <c r="X75" i="155" s="1"/>
  <c r="X77" i="155" s="1"/>
  <c r="P72" i="155"/>
  <c r="P75" i="155" s="1"/>
  <c r="P77" i="155" s="1"/>
  <c r="K72" i="155"/>
  <c r="K75" i="155" s="1"/>
  <c r="K77" i="155" s="1"/>
  <c r="G58" i="111"/>
  <c r="D26" i="155"/>
  <c r="D28" i="155"/>
  <c r="D27" i="155"/>
  <c r="R56" i="111"/>
  <c r="S56" i="111" s="1"/>
  <c r="C70" i="156"/>
  <c r="Q64" i="111"/>
  <c r="D108" i="154"/>
  <c r="F60" i="111"/>
  <c r="F61" i="111" s="1"/>
  <c r="D110" i="154"/>
  <c r="D109" i="154"/>
  <c r="F17" i="156"/>
  <c r="F19" i="156" s="1"/>
  <c r="D26" i="154"/>
  <c r="D25" i="154"/>
  <c r="D27" i="154"/>
  <c r="V41" i="154"/>
  <c r="V44" i="154" s="1"/>
  <c r="V46" i="154" s="1"/>
  <c r="M41" i="154"/>
  <c r="M44" i="154" s="1"/>
  <c r="M46" i="154" s="1"/>
  <c r="AB41" i="154"/>
  <c r="AB44" i="154" s="1"/>
  <c r="AB46" i="154" s="1"/>
  <c r="AA41" i="154"/>
  <c r="AA44" i="154" s="1"/>
  <c r="AA46" i="154" s="1"/>
  <c r="K41" i="154"/>
  <c r="K44" i="154" s="1"/>
  <c r="K46" i="154" s="1"/>
  <c r="L41" i="154"/>
  <c r="L44" i="154" s="1"/>
  <c r="L46" i="154" s="1"/>
  <c r="U41" i="154"/>
  <c r="U44" i="154" s="1"/>
  <c r="U46" i="154" s="1"/>
  <c r="Y41" i="154"/>
  <c r="Y44" i="154" s="1"/>
  <c r="Y46" i="154" s="1"/>
  <c r="T41" i="154"/>
  <c r="T44" i="154" s="1"/>
  <c r="T46" i="154" s="1"/>
  <c r="I41" i="154"/>
  <c r="I44" i="154" s="1"/>
  <c r="I46" i="154" s="1"/>
  <c r="R41" i="154"/>
  <c r="R44" i="154" s="1"/>
  <c r="R46" i="154" s="1"/>
  <c r="X41" i="154"/>
  <c r="X44" i="154" s="1"/>
  <c r="X46" i="154" s="1"/>
  <c r="Q41" i="154"/>
  <c r="Q44" i="154" s="1"/>
  <c r="Q46" i="154" s="1"/>
  <c r="H41" i="154"/>
  <c r="H44" i="154" s="1"/>
  <c r="H46" i="154" s="1"/>
  <c r="P41" i="154"/>
  <c r="P44" i="154" s="1"/>
  <c r="P46" i="154" s="1"/>
  <c r="W41" i="154"/>
  <c r="W44" i="154" s="1"/>
  <c r="W46" i="154" s="1"/>
  <c r="Z41" i="154"/>
  <c r="Z44" i="154" s="1"/>
  <c r="Z46" i="154" s="1"/>
  <c r="J41" i="154"/>
  <c r="J44" i="154" s="1"/>
  <c r="J46" i="154" s="1"/>
  <c r="O41" i="154"/>
  <c r="O44" i="154" s="1"/>
  <c r="O46" i="154" s="1"/>
  <c r="G41" i="154"/>
  <c r="G44" i="154" s="1"/>
  <c r="G46" i="154" s="1"/>
  <c r="AC41" i="154"/>
  <c r="AC44" i="154" s="1"/>
  <c r="AC46" i="154" s="1"/>
  <c r="AD41" i="154"/>
  <c r="AD44" i="154" s="1"/>
  <c r="AD46" i="154" s="1"/>
  <c r="S41" i="154"/>
  <c r="S44" i="154" s="1"/>
  <c r="S46" i="154" s="1"/>
  <c r="N41" i="154"/>
  <c r="N44" i="154" s="1"/>
  <c r="N46" i="154" s="1"/>
  <c r="F44" i="154"/>
  <c r="F46" i="154" s="1"/>
  <c r="AB72" i="150"/>
  <c r="AB75" i="150" s="1"/>
  <c r="AB77" i="150" s="1"/>
  <c r="AB18" i="150"/>
  <c r="AB20" i="150" s="1"/>
  <c r="Y18" i="150"/>
  <c r="Y20" i="150" s="1"/>
  <c r="Y72" i="150"/>
  <c r="Y75" i="150" s="1"/>
  <c r="Y77" i="150" s="1"/>
  <c r="AD18" i="150"/>
  <c r="AD20" i="150" s="1"/>
  <c r="AD72" i="150"/>
  <c r="AD75" i="150" s="1"/>
  <c r="AD77" i="150" s="1"/>
  <c r="O72" i="150"/>
  <c r="O75" i="150" s="1"/>
  <c r="O77" i="150" s="1"/>
  <c r="O18" i="150"/>
  <c r="O20" i="150" s="1"/>
  <c r="N18" i="150"/>
  <c r="N20" i="150" s="1"/>
  <c r="N72" i="150"/>
  <c r="N75" i="150" s="1"/>
  <c r="N77" i="150" s="1"/>
  <c r="AA72" i="150"/>
  <c r="AA75" i="150" s="1"/>
  <c r="AA77" i="150" s="1"/>
  <c r="AA18" i="150"/>
  <c r="AA20" i="150" s="1"/>
  <c r="S18" i="150"/>
  <c r="S20" i="150" s="1"/>
  <c r="S72" i="150"/>
  <c r="S75" i="150" s="1"/>
  <c r="S77" i="150" s="1"/>
  <c r="V18" i="150"/>
  <c r="V20" i="150" s="1"/>
  <c r="V72" i="150"/>
  <c r="V75" i="150" s="1"/>
  <c r="V77" i="150" s="1"/>
  <c r="T18" i="150"/>
  <c r="T20" i="150" s="1"/>
  <c r="T72" i="150"/>
  <c r="T75" i="150" s="1"/>
  <c r="T77" i="150" s="1"/>
  <c r="W18" i="150"/>
  <c r="W20" i="150" s="1"/>
  <c r="W72" i="150"/>
  <c r="W75" i="150" s="1"/>
  <c r="W77" i="150" s="1"/>
  <c r="K18" i="150"/>
  <c r="K20" i="150" s="1"/>
  <c r="K72" i="150"/>
  <c r="K75" i="150" s="1"/>
  <c r="K77" i="150" s="1"/>
  <c r="X72" i="150"/>
  <c r="X75" i="150" s="1"/>
  <c r="X77" i="150" s="1"/>
  <c r="X18" i="150"/>
  <c r="X20" i="150" s="1"/>
  <c r="Z18" i="150"/>
  <c r="Z20" i="150" s="1"/>
  <c r="Z72" i="150"/>
  <c r="Z75" i="150" s="1"/>
  <c r="Z77" i="150" s="1"/>
  <c r="G72" i="150"/>
  <c r="G75" i="150" s="1"/>
  <c r="G77" i="150" s="1"/>
  <c r="G18" i="150"/>
  <c r="G20" i="150" s="1"/>
  <c r="L72" i="150"/>
  <c r="L75" i="150" s="1"/>
  <c r="L77" i="150" s="1"/>
  <c r="L18" i="150"/>
  <c r="L20" i="150" s="1"/>
  <c r="I18" i="150"/>
  <c r="I20" i="150" s="1"/>
  <c r="I72" i="150"/>
  <c r="I75" i="150" s="1"/>
  <c r="I77" i="150" s="1"/>
  <c r="M18" i="150"/>
  <c r="M20" i="150" s="1"/>
  <c r="M72" i="150"/>
  <c r="M75" i="150" s="1"/>
  <c r="M77" i="150" s="1"/>
  <c r="U72" i="150"/>
  <c r="U75" i="150" s="1"/>
  <c r="U77" i="150" s="1"/>
  <c r="U18" i="150"/>
  <c r="U20" i="150" s="1"/>
  <c r="P18" i="150"/>
  <c r="P20" i="150" s="1"/>
  <c r="P72" i="150"/>
  <c r="P75" i="150" s="1"/>
  <c r="P77" i="150" s="1"/>
  <c r="J18" i="150"/>
  <c r="J20" i="150" s="1"/>
  <c r="J72" i="150"/>
  <c r="J75" i="150" s="1"/>
  <c r="J77" i="150" s="1"/>
  <c r="R18" i="150"/>
  <c r="R20" i="150" s="1"/>
  <c r="R72" i="150"/>
  <c r="R75" i="150" s="1"/>
  <c r="R77" i="150" s="1"/>
  <c r="F72" i="150"/>
  <c r="F18" i="150"/>
  <c r="F20" i="150" s="1"/>
  <c r="AC18" i="150"/>
  <c r="AC20" i="150" s="1"/>
  <c r="AC72" i="150"/>
  <c r="AC75" i="150" s="1"/>
  <c r="AC77" i="150" s="1"/>
  <c r="H72" i="150"/>
  <c r="H75" i="150" s="1"/>
  <c r="H77" i="150" s="1"/>
  <c r="H18" i="150"/>
  <c r="H20" i="150" s="1"/>
  <c r="Q72" i="150"/>
  <c r="Q75" i="150" s="1"/>
  <c r="Q77" i="150" s="1"/>
  <c r="Q18" i="150"/>
  <c r="Q20" i="150" s="1"/>
  <c r="D82" i="152"/>
  <c r="D80" i="152"/>
  <c r="D81" i="152"/>
  <c r="V97" i="152"/>
  <c r="V100" i="152" s="1"/>
  <c r="V102" i="152" s="1"/>
  <c r="P97" i="152"/>
  <c r="P100" i="152" s="1"/>
  <c r="P102" i="152" s="1"/>
  <c r="K97" i="152"/>
  <c r="K100" i="152" s="1"/>
  <c r="K102" i="152" s="1"/>
  <c r="U97" i="152"/>
  <c r="U100" i="152" s="1"/>
  <c r="U102" i="152" s="1"/>
  <c r="T97" i="152"/>
  <c r="T100" i="152" s="1"/>
  <c r="T102" i="152" s="1"/>
  <c r="R97" i="152"/>
  <c r="R100" i="152" s="1"/>
  <c r="R102" i="152" s="1"/>
  <c r="S97" i="152"/>
  <c r="S100" i="152" s="1"/>
  <c r="S102" i="152" s="1"/>
  <c r="O97" i="152"/>
  <c r="O100" i="152" s="1"/>
  <c r="O102" i="152" s="1"/>
  <c r="J97" i="152"/>
  <c r="J100" i="152" s="1"/>
  <c r="J102" i="152" s="1"/>
  <c r="AC97" i="152"/>
  <c r="AC100" i="152" s="1"/>
  <c r="AC102" i="152" s="1"/>
  <c r="L97" i="152"/>
  <c r="L100" i="152" s="1"/>
  <c r="L102" i="152" s="1"/>
  <c r="Z97" i="152"/>
  <c r="Z100" i="152" s="1"/>
  <c r="Z102" i="152" s="1"/>
  <c r="X97" i="152"/>
  <c r="X100" i="152" s="1"/>
  <c r="X102" i="152" s="1"/>
  <c r="M97" i="152"/>
  <c r="M100" i="152" s="1"/>
  <c r="M102" i="152" s="1"/>
  <c r="Q97" i="152"/>
  <c r="Q100" i="152" s="1"/>
  <c r="Q102" i="152" s="1"/>
  <c r="AA97" i="152"/>
  <c r="AA100" i="152" s="1"/>
  <c r="AA102" i="152" s="1"/>
  <c r="N97" i="152"/>
  <c r="N100" i="152" s="1"/>
  <c r="N102" i="152" s="1"/>
  <c r="H97" i="152"/>
  <c r="H100" i="152" s="1"/>
  <c r="H102" i="152" s="1"/>
  <c r="AB97" i="152"/>
  <c r="AB100" i="152" s="1"/>
  <c r="AB102" i="152" s="1"/>
  <c r="W97" i="152"/>
  <c r="W100" i="152" s="1"/>
  <c r="W102" i="152" s="1"/>
  <c r="Y97" i="152"/>
  <c r="Y100" i="152" s="1"/>
  <c r="Y102" i="152" s="1"/>
  <c r="G97" i="152"/>
  <c r="G100" i="152" s="1"/>
  <c r="G102" i="152" s="1"/>
  <c r="I97" i="152"/>
  <c r="I100" i="152" s="1"/>
  <c r="I102" i="152" s="1"/>
  <c r="AD97" i="152"/>
  <c r="AD100" i="152" s="1"/>
  <c r="AD102" i="152" s="1"/>
  <c r="F100" i="152"/>
  <c r="F102" i="152" s="1"/>
  <c r="D27" i="151"/>
  <c r="D26" i="151"/>
  <c r="D25" i="151"/>
  <c r="O41" i="151"/>
  <c r="O44" i="151" s="1"/>
  <c r="O46" i="151" s="1"/>
  <c r="AB41" i="151"/>
  <c r="AB44" i="151" s="1"/>
  <c r="AB46" i="151" s="1"/>
  <c r="L41" i="151"/>
  <c r="L44" i="151" s="1"/>
  <c r="L46" i="151" s="1"/>
  <c r="I41" i="151"/>
  <c r="I44" i="151" s="1"/>
  <c r="I46" i="151" s="1"/>
  <c r="Y41" i="151"/>
  <c r="Y44" i="151" s="1"/>
  <c r="Y46" i="151" s="1"/>
  <c r="S41" i="151"/>
  <c r="S44" i="151" s="1"/>
  <c r="S46" i="151" s="1"/>
  <c r="J41" i="151"/>
  <c r="J44" i="151" s="1"/>
  <c r="J46" i="151" s="1"/>
  <c r="N41" i="151"/>
  <c r="N44" i="151" s="1"/>
  <c r="N46" i="151" s="1"/>
  <c r="U41" i="151"/>
  <c r="U44" i="151" s="1"/>
  <c r="U46" i="151" s="1"/>
  <c r="Z41" i="151"/>
  <c r="Z44" i="151" s="1"/>
  <c r="Z46" i="151" s="1"/>
  <c r="AD41" i="151"/>
  <c r="AD44" i="151" s="1"/>
  <c r="AD46" i="151" s="1"/>
  <c r="Q41" i="151"/>
  <c r="Q44" i="151" s="1"/>
  <c r="Q46" i="151" s="1"/>
  <c r="K41" i="151"/>
  <c r="K44" i="151" s="1"/>
  <c r="K46" i="151" s="1"/>
  <c r="V41" i="151"/>
  <c r="V44" i="151" s="1"/>
  <c r="V46" i="151" s="1"/>
  <c r="AA41" i="151"/>
  <c r="AA44" i="151" s="1"/>
  <c r="AA46" i="151" s="1"/>
  <c r="P41" i="151"/>
  <c r="P44" i="151" s="1"/>
  <c r="P46" i="151" s="1"/>
  <c r="G41" i="151"/>
  <c r="G44" i="151" s="1"/>
  <c r="G46" i="151" s="1"/>
  <c r="T41" i="151"/>
  <c r="T44" i="151" s="1"/>
  <c r="T46" i="151" s="1"/>
  <c r="W41" i="151"/>
  <c r="W44" i="151" s="1"/>
  <c r="W46" i="151" s="1"/>
  <c r="R41" i="151"/>
  <c r="R44" i="151" s="1"/>
  <c r="R46" i="151" s="1"/>
  <c r="H41" i="151"/>
  <c r="H44" i="151" s="1"/>
  <c r="H46" i="151" s="1"/>
  <c r="M41" i="151"/>
  <c r="M44" i="151" s="1"/>
  <c r="M46" i="151" s="1"/>
  <c r="X41" i="151"/>
  <c r="X44" i="151" s="1"/>
  <c r="X46" i="151" s="1"/>
  <c r="AC41" i="151"/>
  <c r="AC44" i="151" s="1"/>
  <c r="AC46" i="151" s="1"/>
  <c r="F44" i="151"/>
  <c r="F46" i="151" s="1"/>
  <c r="F17" i="152"/>
  <c r="F19" i="152" s="1"/>
  <c r="F17" i="149"/>
  <c r="F19" i="149" s="1"/>
  <c r="D27" i="149" s="1"/>
  <c r="F41" i="149"/>
  <c r="F44" i="149" s="1"/>
  <c r="F46" i="149" s="1"/>
  <c r="F71" i="143"/>
  <c r="J71" i="143"/>
  <c r="H71" i="143"/>
  <c r="J157" i="148"/>
  <c r="M157" i="148"/>
  <c r="Y157" i="148"/>
  <c r="E162" i="148"/>
  <c r="E164" i="148" s="1"/>
  <c r="I157" i="148"/>
  <c r="V157" i="148"/>
  <c r="U157" i="148"/>
  <c r="T157" i="148"/>
  <c r="AD157" i="148"/>
  <c r="S157" i="148"/>
  <c r="L157" i="148"/>
  <c r="R157" i="148"/>
  <c r="G157" i="148"/>
  <c r="AC157" i="148"/>
  <c r="AA157" i="148"/>
  <c r="Q157" i="148"/>
  <c r="F157" i="148"/>
  <c r="P157" i="148"/>
  <c r="K157" i="148"/>
  <c r="O157" i="148"/>
  <c r="W157" i="148"/>
  <c r="H157" i="148"/>
  <c r="Z157" i="148"/>
  <c r="N157" i="148"/>
  <c r="X157" i="148"/>
  <c r="AB157" i="148"/>
  <c r="I71" i="143"/>
  <c r="E71" i="147"/>
  <c r="E99" i="147" s="1"/>
  <c r="E100" i="147" s="1"/>
  <c r="Y95" i="147"/>
  <c r="K95" i="147"/>
  <c r="R95" i="147"/>
  <c r="I95" i="147"/>
  <c r="X95" i="147"/>
  <c r="Q95" i="147"/>
  <c r="P95" i="147"/>
  <c r="H95" i="147"/>
  <c r="M95" i="147"/>
  <c r="V95" i="147"/>
  <c r="U95" i="147"/>
  <c r="W95" i="147"/>
  <c r="O95" i="147"/>
  <c r="T95" i="147"/>
  <c r="AD95" i="147"/>
  <c r="AA95" i="147"/>
  <c r="N95" i="147"/>
  <c r="AB95" i="147"/>
  <c r="G95" i="147"/>
  <c r="S95" i="147"/>
  <c r="AC95" i="147"/>
  <c r="J95" i="147"/>
  <c r="Z95" i="147"/>
  <c r="L95" i="147"/>
  <c r="K95" i="148"/>
  <c r="O95" i="148"/>
  <c r="J95" i="148"/>
  <c r="X95" i="148"/>
  <c r="H95" i="148"/>
  <c r="V95" i="148"/>
  <c r="Z95" i="148"/>
  <c r="AC95" i="148"/>
  <c r="G95" i="148"/>
  <c r="AB95" i="148"/>
  <c r="Y95" i="148"/>
  <c r="AA95" i="148"/>
  <c r="W95" i="148"/>
  <c r="U95" i="148"/>
  <c r="AD95" i="148"/>
  <c r="S95" i="148"/>
  <c r="I95" i="148"/>
  <c r="T95" i="148"/>
  <c r="N95" i="148"/>
  <c r="R95" i="148"/>
  <c r="M95" i="148"/>
  <c r="Q95" i="148"/>
  <c r="P95" i="148"/>
  <c r="L95" i="148"/>
  <c r="AB123" i="148"/>
  <c r="H123" i="148"/>
  <c r="L123" i="148"/>
  <c r="AA123" i="148"/>
  <c r="Z123" i="148"/>
  <c r="Y123" i="148"/>
  <c r="X123" i="148"/>
  <c r="W123" i="148"/>
  <c r="G123" i="148"/>
  <c r="Q123" i="148"/>
  <c r="V123" i="148"/>
  <c r="P123" i="148"/>
  <c r="U123" i="148"/>
  <c r="T123" i="148"/>
  <c r="O123" i="148"/>
  <c r="S123" i="148"/>
  <c r="AD123" i="148"/>
  <c r="I123" i="148"/>
  <c r="N123" i="148"/>
  <c r="R123" i="148"/>
  <c r="AC123" i="148"/>
  <c r="K123" i="148"/>
  <c r="M123" i="148"/>
  <c r="J123" i="148"/>
  <c r="AD91" i="149"/>
  <c r="AD95" i="149" s="1"/>
  <c r="P91" i="149"/>
  <c r="P95" i="149" s="1"/>
  <c r="X91" i="149"/>
  <c r="X95" i="149" s="1"/>
  <c r="Z91" i="149"/>
  <c r="Z95" i="149" s="1"/>
  <c r="AB91" i="149"/>
  <c r="AB95" i="149" s="1"/>
  <c r="O91" i="149"/>
  <c r="O95" i="149" s="1"/>
  <c r="I91" i="149"/>
  <c r="I95" i="149" s="1"/>
  <c r="H91" i="149"/>
  <c r="H95" i="149" s="1"/>
  <c r="N91" i="149"/>
  <c r="N95" i="149" s="1"/>
  <c r="G91" i="149"/>
  <c r="G95" i="149" s="1"/>
  <c r="W91" i="149"/>
  <c r="W95" i="149" s="1"/>
  <c r="V91" i="149"/>
  <c r="V95" i="149" s="1"/>
  <c r="U91" i="149"/>
  <c r="U95" i="149" s="1"/>
  <c r="T91" i="149"/>
  <c r="T95" i="149" s="1"/>
  <c r="S91" i="149"/>
  <c r="S95" i="149" s="1"/>
  <c r="R91" i="149"/>
  <c r="R95" i="149" s="1"/>
  <c r="L91" i="149"/>
  <c r="L95" i="149" s="1"/>
  <c r="Q91" i="149"/>
  <c r="Q95" i="149" s="1"/>
  <c r="J91" i="149"/>
  <c r="J95" i="149" s="1"/>
  <c r="AA91" i="149"/>
  <c r="AA95" i="149" s="1"/>
  <c r="AC91" i="149"/>
  <c r="AC95" i="149" s="1"/>
  <c r="M91" i="149"/>
  <c r="M95" i="149" s="1"/>
  <c r="Y91" i="149"/>
  <c r="Y95" i="149" s="1"/>
  <c r="K91" i="149"/>
  <c r="K95" i="149" s="1"/>
  <c r="F151" i="148"/>
  <c r="F94" i="148"/>
  <c r="F68" i="148"/>
  <c r="S150" i="148"/>
  <c r="AB150" i="148"/>
  <c r="R150" i="148"/>
  <c r="L150" i="148"/>
  <c r="Q150" i="148"/>
  <c r="AA150" i="148"/>
  <c r="P150" i="148"/>
  <c r="K150" i="148"/>
  <c r="T150" i="148"/>
  <c r="Z150" i="148"/>
  <c r="U150" i="148"/>
  <c r="J150" i="148"/>
  <c r="AD150" i="148"/>
  <c r="Y150" i="148"/>
  <c r="AC150" i="148"/>
  <c r="I150" i="148"/>
  <c r="V150" i="148"/>
  <c r="X150" i="148"/>
  <c r="H150" i="148"/>
  <c r="W150" i="148"/>
  <c r="G150" i="148"/>
  <c r="O150" i="148"/>
  <c r="N150" i="148"/>
  <c r="M150" i="148"/>
  <c r="C15" i="145"/>
  <c r="M15" i="145" s="1"/>
  <c r="C43" i="145"/>
  <c r="AD43" i="145" s="1"/>
  <c r="AD46" i="145" s="1"/>
  <c r="AD48" i="145" s="1"/>
  <c r="C70" i="144"/>
  <c r="C99" i="144" s="1"/>
  <c r="F99" i="144" s="1"/>
  <c r="P71" i="145"/>
  <c r="H71" i="145"/>
  <c r="U71" i="145"/>
  <c r="T71" i="145"/>
  <c r="S71" i="145"/>
  <c r="Z71" i="145"/>
  <c r="J71" i="145"/>
  <c r="W71" i="145"/>
  <c r="U66" i="139"/>
  <c r="J66" i="139"/>
  <c r="K66" i="139"/>
  <c r="R66" i="139"/>
  <c r="AD66" i="139"/>
  <c r="T66" i="139"/>
  <c r="M66" i="139"/>
  <c r="H66" i="139"/>
  <c r="V66" i="139"/>
  <c r="N66" i="139"/>
  <c r="I66" i="139"/>
  <c r="Y66" i="139"/>
  <c r="AB66" i="139"/>
  <c r="G66" i="139"/>
  <c r="W66" i="139"/>
  <c r="O66" i="139"/>
  <c r="AC66" i="139"/>
  <c r="S66" i="139"/>
  <c r="P66" i="139"/>
  <c r="Q66" i="139"/>
  <c r="AD92" i="139"/>
  <c r="V92" i="139"/>
  <c r="G99" i="139"/>
  <c r="G102" i="139" s="1"/>
  <c r="N92" i="139"/>
  <c r="U92" i="139"/>
  <c r="AC92" i="139"/>
  <c r="J99" i="139"/>
  <c r="J102" i="139" s="1"/>
  <c r="F102" i="139"/>
  <c r="F104" i="139" s="1"/>
  <c r="I99" i="139"/>
  <c r="I102" i="139" s="1"/>
  <c r="H99" i="139"/>
  <c r="H102" i="139" s="1"/>
  <c r="K102" i="139"/>
  <c r="U99" i="139"/>
  <c r="U102" i="139" s="1"/>
  <c r="S99" i="139"/>
  <c r="S102" i="139" s="1"/>
  <c r="Q99" i="139"/>
  <c r="Q102" i="139" s="1"/>
  <c r="X99" i="139"/>
  <c r="X102" i="139" s="1"/>
  <c r="R99" i="139"/>
  <c r="R102" i="139" s="1"/>
  <c r="L99" i="139"/>
  <c r="L102" i="139" s="1"/>
  <c r="O99" i="139"/>
  <c r="O102" i="139" s="1"/>
  <c r="AC99" i="139"/>
  <c r="AC102" i="139" s="1"/>
  <c r="V99" i="139"/>
  <c r="V102" i="139" s="1"/>
  <c r="AB99" i="139"/>
  <c r="AB102" i="139" s="1"/>
  <c r="M99" i="139"/>
  <c r="M102" i="139" s="1"/>
  <c r="T99" i="139"/>
  <c r="T102" i="139" s="1"/>
  <c r="P99" i="139"/>
  <c r="P102" i="139" s="1"/>
  <c r="N99" i="139"/>
  <c r="N102" i="139" s="1"/>
  <c r="AD99" i="139"/>
  <c r="AD102" i="139" s="1"/>
  <c r="AA99" i="139"/>
  <c r="AA102" i="139" s="1"/>
  <c r="Z99" i="139"/>
  <c r="Z102" i="139" s="1"/>
  <c r="Y99" i="139"/>
  <c r="Y102" i="139" s="1"/>
  <c r="W99" i="139"/>
  <c r="W102" i="139" s="1"/>
  <c r="O103" i="140"/>
  <c r="P103" i="140"/>
  <c r="R71" i="145"/>
  <c r="X71" i="145"/>
  <c r="Y71" i="145"/>
  <c r="I71" i="145"/>
  <c r="O71" i="145"/>
  <c r="V71" i="145"/>
  <c r="AD71" i="145"/>
  <c r="N71" i="145"/>
  <c r="F71" i="145"/>
  <c r="F100" i="145" s="1"/>
  <c r="AC100" i="145" s="1"/>
  <c r="AC71" i="145"/>
  <c r="M71" i="145"/>
  <c r="G71" i="145"/>
  <c r="AB71" i="145"/>
  <c r="L71" i="145"/>
  <c r="Q71" i="145"/>
  <c r="R63" i="108"/>
  <c r="G62" i="108"/>
  <c r="S51" i="108"/>
  <c r="C68" i="143"/>
  <c r="Q63" i="108"/>
  <c r="C98" i="144"/>
  <c r="E98" i="144" s="1"/>
  <c r="I69" i="144"/>
  <c r="W69" i="144"/>
  <c r="S69" i="144"/>
  <c r="E69" i="144"/>
  <c r="Y69" i="144"/>
  <c r="T69" i="144"/>
  <c r="K69" i="144"/>
  <c r="M69" i="144"/>
  <c r="O69" i="144"/>
  <c r="J69" i="144"/>
  <c r="R69" i="144"/>
  <c r="AC69" i="144"/>
  <c r="X69" i="144"/>
  <c r="Z69" i="144"/>
  <c r="AA69" i="144"/>
  <c r="U69" i="144"/>
  <c r="AD69" i="144"/>
  <c r="H69" i="144"/>
  <c r="L69" i="144"/>
  <c r="N69" i="144"/>
  <c r="AB69" i="144"/>
  <c r="F69" i="144"/>
  <c r="P69" i="144"/>
  <c r="G69" i="144"/>
  <c r="Q69" i="144"/>
  <c r="V69" i="144"/>
  <c r="C68" i="144"/>
  <c r="E97" i="144" s="1"/>
  <c r="R53" i="108"/>
  <c r="S53" i="108" s="1"/>
  <c r="U152" i="145"/>
  <c r="AC152" i="145"/>
  <c r="AB152" i="145"/>
  <c r="S152" i="145"/>
  <c r="Q152" i="145"/>
  <c r="O152" i="145"/>
  <c r="H152" i="145"/>
  <c r="M152" i="145"/>
  <c r="N152" i="145"/>
  <c r="R152" i="145"/>
  <c r="P152" i="145"/>
  <c r="X152" i="145"/>
  <c r="AD152" i="145"/>
  <c r="I152" i="145"/>
  <c r="AA152" i="145"/>
  <c r="L152" i="145"/>
  <c r="Y152" i="145"/>
  <c r="G152" i="145"/>
  <c r="W152" i="145"/>
  <c r="J152" i="145"/>
  <c r="K152" i="145"/>
  <c r="V152" i="145"/>
  <c r="Z152" i="145"/>
  <c r="T152" i="145"/>
  <c r="L122" i="145"/>
  <c r="L126" i="145" s="1"/>
  <c r="R122" i="145"/>
  <c r="R126" i="145" s="1"/>
  <c r="N122" i="145"/>
  <c r="N126" i="145" s="1"/>
  <c r="Z122" i="145"/>
  <c r="Z126" i="145" s="1"/>
  <c r="T122" i="145"/>
  <c r="T126" i="145" s="1"/>
  <c r="J122" i="145"/>
  <c r="J126" i="145" s="1"/>
  <c r="S122" i="145"/>
  <c r="S126" i="145" s="1"/>
  <c r="U122" i="145"/>
  <c r="U126" i="145" s="1"/>
  <c r="P122" i="145"/>
  <c r="P126" i="145" s="1"/>
  <c r="Q122" i="145"/>
  <c r="Q126" i="145" s="1"/>
  <c r="K122" i="145"/>
  <c r="K126" i="145" s="1"/>
  <c r="AC122" i="145"/>
  <c r="AC126" i="145" s="1"/>
  <c r="I122" i="145"/>
  <c r="I126" i="145" s="1"/>
  <c r="O122" i="145"/>
  <c r="O126" i="145" s="1"/>
  <c r="M122" i="145"/>
  <c r="M126" i="145" s="1"/>
  <c r="AB122" i="145"/>
  <c r="AB126" i="145" s="1"/>
  <c r="H122" i="145"/>
  <c r="H126" i="145" s="1"/>
  <c r="V122" i="145"/>
  <c r="V126" i="145" s="1"/>
  <c r="W122" i="145"/>
  <c r="W126" i="145" s="1"/>
  <c r="AD122" i="145"/>
  <c r="AD126" i="145" s="1"/>
  <c r="G122" i="145"/>
  <c r="G126" i="145" s="1"/>
  <c r="AA122" i="145"/>
  <c r="AA126" i="145" s="1"/>
  <c r="Y122" i="145"/>
  <c r="Y126" i="145" s="1"/>
  <c r="X122" i="145"/>
  <c r="X126" i="145" s="1"/>
  <c r="K94" i="145"/>
  <c r="V94" i="145"/>
  <c r="V97" i="145" s="1"/>
  <c r="W94" i="145"/>
  <c r="W97" i="145" s="1"/>
  <c r="U94" i="145"/>
  <c r="U97" i="145" s="1"/>
  <c r="Q94" i="145"/>
  <c r="Q97" i="145" s="1"/>
  <c r="O94" i="145"/>
  <c r="O97" i="145" s="1"/>
  <c r="M94" i="145"/>
  <c r="Z94" i="145"/>
  <c r="Z97" i="145" s="1"/>
  <c r="J94" i="145"/>
  <c r="J97" i="145" s="1"/>
  <c r="T94" i="145"/>
  <c r="T97" i="145" s="1"/>
  <c r="R94" i="145"/>
  <c r="AD94" i="145"/>
  <c r="AD97" i="145" s="1"/>
  <c r="N94" i="145"/>
  <c r="N97" i="145" s="1"/>
  <c r="G94" i="145"/>
  <c r="G97" i="145" s="1"/>
  <c r="AB94" i="145"/>
  <c r="AB97" i="145" s="1"/>
  <c r="X94" i="145"/>
  <c r="X97" i="145" s="1"/>
  <c r="P94" i="145"/>
  <c r="S94" i="145"/>
  <c r="AA94" i="145"/>
  <c r="L94" i="145"/>
  <c r="H94" i="145"/>
  <c r="Y94" i="145"/>
  <c r="AC94" i="145"/>
  <c r="I94" i="145"/>
  <c r="I97" i="145" s="1"/>
  <c r="F97" i="145"/>
  <c r="E71" i="145"/>
  <c r="E46" i="145"/>
  <c r="E48" i="145" s="1"/>
  <c r="I157" i="145"/>
  <c r="U157" i="145"/>
  <c r="H157" i="145"/>
  <c r="T157" i="145"/>
  <c r="G157" i="145"/>
  <c r="S157" i="145"/>
  <c r="Q157" i="145"/>
  <c r="P157" i="145"/>
  <c r="O157" i="145"/>
  <c r="R157" i="145"/>
  <c r="AC157" i="145"/>
  <c r="M157" i="145"/>
  <c r="N157" i="145"/>
  <c r="K157" i="145"/>
  <c r="Z157" i="145"/>
  <c r="Y157" i="145"/>
  <c r="AD157" i="145"/>
  <c r="J157" i="145"/>
  <c r="F157" i="145"/>
  <c r="AB157" i="145"/>
  <c r="L157" i="145"/>
  <c r="X157" i="145"/>
  <c r="V157" i="145"/>
  <c r="AA157" i="145"/>
  <c r="W157" i="145"/>
  <c r="H43" i="145"/>
  <c r="H46" i="145" s="1"/>
  <c r="H48" i="145" s="1"/>
  <c r="K43" i="145"/>
  <c r="K46" i="145" s="1"/>
  <c r="K48" i="145" s="1"/>
  <c r="AB43" i="145"/>
  <c r="AB46" i="145" s="1"/>
  <c r="AB48" i="145" s="1"/>
  <c r="T43" i="145"/>
  <c r="T46" i="145" s="1"/>
  <c r="T48" i="145" s="1"/>
  <c r="X43" i="145"/>
  <c r="X46" i="145" s="1"/>
  <c r="X48" i="145" s="1"/>
  <c r="G56" i="108"/>
  <c r="H103" i="145"/>
  <c r="K103" i="145"/>
  <c r="J103" i="145"/>
  <c r="G103" i="145"/>
  <c r="I103" i="145"/>
  <c r="R56" i="108"/>
  <c r="S56" i="108" s="1"/>
  <c r="Q59" i="108"/>
  <c r="Q61" i="108" s="1"/>
  <c r="F99" i="143"/>
  <c r="H99" i="143"/>
  <c r="K99" i="143"/>
  <c r="I99" i="143"/>
  <c r="G99" i="143"/>
  <c r="J99" i="143"/>
  <c r="F69" i="143"/>
  <c r="F97" i="143" s="1"/>
  <c r="U69" i="143"/>
  <c r="Z69" i="143"/>
  <c r="H69" i="143"/>
  <c r="X69" i="143"/>
  <c r="P69" i="143"/>
  <c r="J69" i="143"/>
  <c r="AA69" i="143"/>
  <c r="G69" i="143"/>
  <c r="N69" i="143"/>
  <c r="I69" i="143"/>
  <c r="R69" i="143"/>
  <c r="AC69" i="143"/>
  <c r="AB69" i="143"/>
  <c r="K69" i="143"/>
  <c r="Q69" i="143"/>
  <c r="S69" i="143"/>
  <c r="O69" i="143"/>
  <c r="V69" i="143"/>
  <c r="Y69" i="143"/>
  <c r="L69" i="143"/>
  <c r="AD69" i="143"/>
  <c r="M69" i="143"/>
  <c r="T69" i="143"/>
  <c r="W69" i="143"/>
  <c r="H14" i="144"/>
  <c r="H17" i="144" s="1"/>
  <c r="H19" i="144" s="1"/>
  <c r="W14" i="144"/>
  <c r="W17" i="144" s="1"/>
  <c r="W19" i="144" s="1"/>
  <c r="C41" i="144"/>
  <c r="F41" i="144" s="1"/>
  <c r="Y14" i="144"/>
  <c r="Y17" i="144" s="1"/>
  <c r="Y19" i="144" s="1"/>
  <c r="X14" i="144"/>
  <c r="X17" i="144" s="1"/>
  <c r="X19" i="144" s="1"/>
  <c r="S14" i="144"/>
  <c r="S17" i="144" s="1"/>
  <c r="S19" i="144" s="1"/>
  <c r="R14" i="144"/>
  <c r="R17" i="144" s="1"/>
  <c r="R19" i="144" s="1"/>
  <c r="Q14" i="144"/>
  <c r="Q17" i="144" s="1"/>
  <c r="Q19" i="144" s="1"/>
  <c r="P14" i="144"/>
  <c r="P17" i="144" s="1"/>
  <c r="P19" i="144" s="1"/>
  <c r="I14" i="144"/>
  <c r="I17" i="144" s="1"/>
  <c r="I19" i="144" s="1"/>
  <c r="O14" i="144"/>
  <c r="O17" i="144" s="1"/>
  <c r="O19" i="144" s="1"/>
  <c r="N14" i="144"/>
  <c r="N17" i="144" s="1"/>
  <c r="N19" i="144" s="1"/>
  <c r="AD14" i="144"/>
  <c r="AD17" i="144" s="1"/>
  <c r="AD19" i="144" s="1"/>
  <c r="T14" i="144"/>
  <c r="T17" i="144" s="1"/>
  <c r="T19" i="144" s="1"/>
  <c r="K14" i="144"/>
  <c r="K17" i="144" s="1"/>
  <c r="K19" i="144" s="1"/>
  <c r="G14" i="144"/>
  <c r="G17" i="144" s="1"/>
  <c r="G19" i="144" s="1"/>
  <c r="AA14" i="144"/>
  <c r="AA17" i="144" s="1"/>
  <c r="AA19" i="144" s="1"/>
  <c r="U14" i="144"/>
  <c r="U17" i="144" s="1"/>
  <c r="U19" i="144" s="1"/>
  <c r="J14" i="144"/>
  <c r="J17" i="144" s="1"/>
  <c r="J19" i="144" s="1"/>
  <c r="M14" i="144"/>
  <c r="M17" i="144" s="1"/>
  <c r="M19" i="144" s="1"/>
  <c r="Z14" i="144"/>
  <c r="Z17" i="144" s="1"/>
  <c r="Z19" i="144" s="1"/>
  <c r="AC14" i="144"/>
  <c r="AC17" i="144" s="1"/>
  <c r="AC19" i="144" s="1"/>
  <c r="L14" i="144"/>
  <c r="F14" i="144"/>
  <c r="F17" i="144" s="1"/>
  <c r="F19" i="144" s="1"/>
  <c r="AB14" i="144"/>
  <c r="AB17" i="144" s="1"/>
  <c r="AB19" i="144" s="1"/>
  <c r="V14" i="144"/>
  <c r="V17" i="144" s="1"/>
  <c r="V19" i="144" s="1"/>
  <c r="U95" i="143"/>
  <c r="AC95" i="143"/>
  <c r="W95" i="143"/>
  <c r="X95" i="143"/>
  <c r="AA95" i="143"/>
  <c r="T95" i="143"/>
  <c r="G95" i="143"/>
  <c r="K95" i="143"/>
  <c r="S95" i="143"/>
  <c r="AB95" i="143"/>
  <c r="V95" i="143"/>
  <c r="I95" i="143"/>
  <c r="J95" i="143"/>
  <c r="P95" i="143"/>
  <c r="L95" i="143"/>
  <c r="Y95" i="143"/>
  <c r="H95" i="143"/>
  <c r="O95" i="143"/>
  <c r="R95" i="143"/>
  <c r="Q95" i="143"/>
  <c r="AD95" i="143"/>
  <c r="Z95" i="143"/>
  <c r="N95" i="143"/>
  <c r="F95" i="143"/>
  <c r="M95" i="143"/>
  <c r="K161" i="145"/>
  <c r="J161" i="145"/>
  <c r="H161" i="145"/>
  <c r="G161" i="145"/>
  <c r="I161" i="145"/>
  <c r="E58" i="108"/>
  <c r="E60" i="108" s="1"/>
  <c r="E61" i="108" s="1"/>
  <c r="W98" i="143"/>
  <c r="O98" i="143"/>
  <c r="N98" i="143"/>
  <c r="AD98" i="143"/>
  <c r="G98" i="143"/>
  <c r="V98" i="143"/>
  <c r="AC98" i="143"/>
  <c r="F98" i="143"/>
  <c r="AB98" i="143"/>
  <c r="X98" i="143"/>
  <c r="H98" i="143"/>
  <c r="Z98" i="143"/>
  <c r="AA98" i="143"/>
  <c r="K98" i="143"/>
  <c r="J98" i="143"/>
  <c r="L98" i="143"/>
  <c r="Y98" i="143"/>
  <c r="M98" i="143"/>
  <c r="I98" i="143"/>
  <c r="U98" i="143"/>
  <c r="T98" i="143"/>
  <c r="R98" i="143"/>
  <c r="P98" i="143"/>
  <c r="Q98" i="143"/>
  <c r="S98" i="143"/>
  <c r="S50" i="108"/>
  <c r="G40" i="143"/>
  <c r="Y40" i="143"/>
  <c r="F40" i="143"/>
  <c r="X40" i="143"/>
  <c r="W40" i="143"/>
  <c r="S40" i="143"/>
  <c r="V40" i="143"/>
  <c r="R40" i="143"/>
  <c r="U40" i="143"/>
  <c r="AD40" i="143"/>
  <c r="T40" i="143"/>
  <c r="N40" i="143"/>
  <c r="Q40" i="143"/>
  <c r="AC40" i="143"/>
  <c r="P40" i="143"/>
  <c r="J40" i="143"/>
  <c r="O40" i="143"/>
  <c r="AB40" i="143"/>
  <c r="M40" i="143"/>
  <c r="I40" i="143"/>
  <c r="L40" i="143"/>
  <c r="AA40" i="143"/>
  <c r="K40" i="143"/>
  <c r="H40" i="143"/>
  <c r="E44" i="143"/>
  <c r="E46" i="143" s="1"/>
  <c r="Z40" i="143"/>
  <c r="AA14" i="143"/>
  <c r="AA17" i="143" s="1"/>
  <c r="AA19" i="143" s="1"/>
  <c r="Y14" i="143"/>
  <c r="Y17" i="143" s="1"/>
  <c r="Y19" i="143" s="1"/>
  <c r="V14" i="143"/>
  <c r="V17" i="143" s="1"/>
  <c r="V19" i="143" s="1"/>
  <c r="R14" i="143"/>
  <c r="R17" i="143" s="1"/>
  <c r="R19" i="143" s="1"/>
  <c r="O14" i="143"/>
  <c r="O17" i="143" s="1"/>
  <c r="O19" i="143" s="1"/>
  <c r="M14" i="143"/>
  <c r="M17" i="143" s="1"/>
  <c r="M19" i="143" s="1"/>
  <c r="I14" i="143"/>
  <c r="I17" i="143" s="1"/>
  <c r="I19" i="143" s="1"/>
  <c r="L14" i="143"/>
  <c r="L17" i="143" s="1"/>
  <c r="L19" i="143" s="1"/>
  <c r="N14" i="143"/>
  <c r="N17" i="143" s="1"/>
  <c r="N19" i="143" s="1"/>
  <c r="K14" i="143"/>
  <c r="K17" i="143" s="1"/>
  <c r="K19" i="143" s="1"/>
  <c r="J14" i="143"/>
  <c r="J17" i="143" s="1"/>
  <c r="J19" i="143" s="1"/>
  <c r="F14" i="143"/>
  <c r="AD14" i="143"/>
  <c r="AD17" i="143" s="1"/>
  <c r="AD19" i="143" s="1"/>
  <c r="AC14" i="143"/>
  <c r="AC17" i="143" s="1"/>
  <c r="AC19" i="143" s="1"/>
  <c r="AB14" i="143"/>
  <c r="AB17" i="143" s="1"/>
  <c r="AB19" i="143" s="1"/>
  <c r="U14" i="143"/>
  <c r="U17" i="143" s="1"/>
  <c r="U19" i="143" s="1"/>
  <c r="X14" i="143"/>
  <c r="X17" i="143" s="1"/>
  <c r="X19" i="143" s="1"/>
  <c r="H14" i="143"/>
  <c r="H17" i="143" s="1"/>
  <c r="H19" i="143" s="1"/>
  <c r="P14" i="143"/>
  <c r="P17" i="143" s="1"/>
  <c r="P19" i="143" s="1"/>
  <c r="W14" i="143"/>
  <c r="W17" i="143" s="1"/>
  <c r="W19" i="143" s="1"/>
  <c r="G14" i="143"/>
  <c r="G17" i="143" s="1"/>
  <c r="G19" i="143" s="1"/>
  <c r="S14" i="143"/>
  <c r="S17" i="143" s="1"/>
  <c r="S19" i="143" s="1"/>
  <c r="Q14" i="143"/>
  <c r="Q17" i="143" s="1"/>
  <c r="Q19" i="143" s="1"/>
  <c r="Z14" i="143"/>
  <c r="Z17" i="143" s="1"/>
  <c r="Z19" i="143" s="1"/>
  <c r="T14" i="143"/>
  <c r="T17" i="143" s="1"/>
  <c r="T19" i="143" s="1"/>
  <c r="F123" i="140"/>
  <c r="V122" i="140"/>
  <c r="W122" i="140"/>
  <c r="H122" i="140"/>
  <c r="X122" i="140"/>
  <c r="I122" i="140"/>
  <c r="Y122" i="140"/>
  <c r="J122" i="140"/>
  <c r="Z122" i="140"/>
  <c r="K122" i="140"/>
  <c r="AA122" i="140"/>
  <c r="L122" i="140"/>
  <c r="AB122" i="140"/>
  <c r="M122" i="140"/>
  <c r="AC122" i="140"/>
  <c r="N122" i="140"/>
  <c r="AD122" i="140"/>
  <c r="O122" i="140"/>
  <c r="G122" i="140"/>
  <c r="P122" i="140"/>
  <c r="U122" i="140"/>
  <c r="Q122" i="140"/>
  <c r="F151" i="140"/>
  <c r="R122" i="140"/>
  <c r="S122" i="140"/>
  <c r="T122" i="140"/>
  <c r="K161" i="140"/>
  <c r="J161" i="140"/>
  <c r="I161" i="140"/>
  <c r="H161" i="140"/>
  <c r="G161" i="140"/>
  <c r="F161" i="140"/>
  <c r="R150" i="140"/>
  <c r="S150" i="140"/>
  <c r="T150" i="140"/>
  <c r="U150" i="140"/>
  <c r="G150" i="140"/>
  <c r="V150" i="140"/>
  <c r="W150" i="140"/>
  <c r="H150" i="140"/>
  <c r="X150" i="140"/>
  <c r="I150" i="140"/>
  <c r="Y150" i="140"/>
  <c r="J150" i="140"/>
  <c r="Z150" i="140"/>
  <c r="K150" i="140"/>
  <c r="AA150" i="140"/>
  <c r="L150" i="140"/>
  <c r="AB150" i="140"/>
  <c r="M150" i="140"/>
  <c r="AC150" i="140"/>
  <c r="Q150" i="140"/>
  <c r="N150" i="140"/>
  <c r="AD150" i="140"/>
  <c r="O150" i="140"/>
  <c r="P150" i="140"/>
  <c r="L43" i="140"/>
  <c r="L72" i="140" s="1"/>
  <c r="L130" i="140" s="1"/>
  <c r="M17" i="139"/>
  <c r="M19" i="139" s="1"/>
  <c r="F43" i="140"/>
  <c r="F72" i="140" s="1"/>
  <c r="F17" i="139"/>
  <c r="F19" i="139" s="1"/>
  <c r="H43" i="140"/>
  <c r="H17" i="139"/>
  <c r="H19" i="139" s="1"/>
  <c r="K43" i="140"/>
  <c r="K46" i="140" s="1"/>
  <c r="K48" i="140" s="1"/>
  <c r="K17" i="139"/>
  <c r="K19" i="139" s="1"/>
  <c r="Q43" i="140"/>
  <c r="Q46" i="140" s="1"/>
  <c r="Q48" i="140" s="1"/>
  <c r="U17" i="139"/>
  <c r="U19" i="139" s="1"/>
  <c r="V15" i="140"/>
  <c r="V18" i="140" s="1"/>
  <c r="V20" i="140" s="1"/>
  <c r="AA93" i="138"/>
  <c r="J43" i="140"/>
  <c r="J46" i="140" s="1"/>
  <c r="J48" i="140" s="1"/>
  <c r="U97" i="138"/>
  <c r="S97" i="138"/>
  <c r="V97" i="138"/>
  <c r="W97" i="138"/>
  <c r="H97" i="138"/>
  <c r="H100" i="138" s="1"/>
  <c r="X97" i="138"/>
  <c r="I97" i="138"/>
  <c r="I100" i="138" s="1"/>
  <c r="Y97" i="138"/>
  <c r="J97" i="138"/>
  <c r="J100" i="138" s="1"/>
  <c r="Z97" i="138"/>
  <c r="K97" i="138"/>
  <c r="K100" i="138" s="1"/>
  <c r="AA97" i="138"/>
  <c r="L97" i="138"/>
  <c r="AB97" i="138"/>
  <c r="M97" i="138"/>
  <c r="AC97" i="138"/>
  <c r="N97" i="138"/>
  <c r="AD97" i="138"/>
  <c r="O97" i="138"/>
  <c r="G97" i="138"/>
  <c r="G100" i="138" s="1"/>
  <c r="P97" i="138"/>
  <c r="Q97" i="138"/>
  <c r="T97" i="138"/>
  <c r="R97" i="138"/>
  <c r="F41" i="139"/>
  <c r="T70" i="139"/>
  <c r="T73" i="139" s="1"/>
  <c r="R70" i="139"/>
  <c r="R73" i="139" s="1"/>
  <c r="U70" i="139"/>
  <c r="U73" i="139" s="1"/>
  <c r="V70" i="139"/>
  <c r="V73" i="139" s="1"/>
  <c r="G70" i="139"/>
  <c r="G73" i="139" s="1"/>
  <c r="W70" i="139"/>
  <c r="W73" i="139" s="1"/>
  <c r="H70" i="139"/>
  <c r="H73" i="139" s="1"/>
  <c r="X70" i="139"/>
  <c r="X73" i="139" s="1"/>
  <c r="I70" i="139"/>
  <c r="I73" i="139" s="1"/>
  <c r="Y70" i="139"/>
  <c r="Y73" i="139" s="1"/>
  <c r="J70" i="139"/>
  <c r="J73" i="139" s="1"/>
  <c r="Z70" i="139"/>
  <c r="Z73" i="139" s="1"/>
  <c r="K70" i="139"/>
  <c r="K73" i="139" s="1"/>
  <c r="AA70" i="139"/>
  <c r="AA73" i="139" s="1"/>
  <c r="L70" i="139"/>
  <c r="L73" i="139" s="1"/>
  <c r="AB70" i="139"/>
  <c r="AB73" i="139" s="1"/>
  <c r="M70" i="139"/>
  <c r="M73" i="139" s="1"/>
  <c r="AC70" i="139"/>
  <c r="AC73" i="139" s="1"/>
  <c r="S70" i="139"/>
  <c r="S73" i="139" s="1"/>
  <c r="N70" i="139"/>
  <c r="N73" i="139" s="1"/>
  <c r="AD70" i="139"/>
  <c r="AD73" i="139" s="1"/>
  <c r="O70" i="139"/>
  <c r="O73" i="139" s="1"/>
  <c r="F73" i="139"/>
  <c r="F75" i="139" s="1"/>
  <c r="P70" i="139"/>
  <c r="P73" i="139" s="1"/>
  <c r="Q70" i="139"/>
  <c r="Q73" i="139" s="1"/>
  <c r="H41" i="138"/>
  <c r="H44" i="138" s="1"/>
  <c r="H46" i="138" s="1"/>
  <c r="X41" i="138"/>
  <c r="X44" i="138" s="1"/>
  <c r="X46" i="138" s="1"/>
  <c r="I41" i="138"/>
  <c r="I44" i="138" s="1"/>
  <c r="I46" i="138" s="1"/>
  <c r="Y41" i="138"/>
  <c r="Y44" i="138" s="1"/>
  <c r="Y46" i="138" s="1"/>
  <c r="J41" i="138"/>
  <c r="J44" i="138" s="1"/>
  <c r="J46" i="138" s="1"/>
  <c r="Z41" i="138"/>
  <c r="Z44" i="138" s="1"/>
  <c r="Z46" i="138" s="1"/>
  <c r="K41" i="138"/>
  <c r="K44" i="138" s="1"/>
  <c r="K46" i="138" s="1"/>
  <c r="AA41" i="138"/>
  <c r="AA44" i="138" s="1"/>
  <c r="AA46" i="138" s="1"/>
  <c r="L41" i="138"/>
  <c r="L44" i="138" s="1"/>
  <c r="L46" i="138" s="1"/>
  <c r="AB41" i="138"/>
  <c r="AB44" i="138" s="1"/>
  <c r="AB46" i="138" s="1"/>
  <c r="M41" i="138"/>
  <c r="M44" i="138" s="1"/>
  <c r="M46" i="138" s="1"/>
  <c r="AC41" i="138"/>
  <c r="AC44" i="138" s="1"/>
  <c r="AC46" i="138" s="1"/>
  <c r="N41" i="138"/>
  <c r="N44" i="138" s="1"/>
  <c r="N46" i="138" s="1"/>
  <c r="AD41" i="138"/>
  <c r="AD44" i="138" s="1"/>
  <c r="AD46" i="138" s="1"/>
  <c r="O41" i="138"/>
  <c r="O44" i="138" s="1"/>
  <c r="O46" i="138" s="1"/>
  <c r="G41" i="138"/>
  <c r="G44" i="138" s="1"/>
  <c r="G46" i="138" s="1"/>
  <c r="P41" i="138"/>
  <c r="P44" i="138" s="1"/>
  <c r="P46" i="138" s="1"/>
  <c r="Q41" i="138"/>
  <c r="Q44" i="138" s="1"/>
  <c r="Q46" i="138" s="1"/>
  <c r="V41" i="138"/>
  <c r="V44" i="138" s="1"/>
  <c r="V46" i="138" s="1"/>
  <c r="R41" i="138"/>
  <c r="R44" i="138" s="1"/>
  <c r="R46" i="138" s="1"/>
  <c r="S41" i="138"/>
  <c r="S44" i="138" s="1"/>
  <c r="S46" i="138" s="1"/>
  <c r="T41" i="138"/>
  <c r="T44" i="138" s="1"/>
  <c r="T46" i="138" s="1"/>
  <c r="W41" i="138"/>
  <c r="W44" i="138" s="1"/>
  <c r="W46" i="138" s="1"/>
  <c r="U41" i="138"/>
  <c r="U44" i="138" s="1"/>
  <c r="U46" i="138" s="1"/>
  <c r="G43" i="140"/>
  <c r="G46" i="140" s="1"/>
  <c r="N17" i="139"/>
  <c r="N19" i="139" s="1"/>
  <c r="P43" i="140"/>
  <c r="P46" i="140" s="1"/>
  <c r="AA17" i="139"/>
  <c r="AA19" i="139" s="1"/>
  <c r="V43" i="140"/>
  <c r="Z43" i="140"/>
  <c r="Z46" i="140" s="1"/>
  <c r="R43" i="140"/>
  <c r="R46" i="140" s="1"/>
  <c r="R48" i="140" s="1"/>
  <c r="X43" i="140"/>
  <c r="X46" i="140" s="1"/>
  <c r="X48" i="140" s="1"/>
  <c r="Y43" i="140"/>
  <c r="Y72" i="140" s="1"/>
  <c r="Y130" i="140" s="1"/>
  <c r="T43" i="140"/>
  <c r="T72" i="140" s="1"/>
  <c r="T130" i="140" s="1"/>
  <c r="S17" i="139"/>
  <c r="S19" i="139" s="1"/>
  <c r="W17" i="139"/>
  <c r="W19" i="139" s="1"/>
  <c r="AD43" i="140"/>
  <c r="AD46" i="140" s="1"/>
  <c r="I37" i="139"/>
  <c r="J68" i="140"/>
  <c r="G4" i="128" s="1"/>
  <c r="J96" i="140"/>
  <c r="Q68" i="140"/>
  <c r="N4" i="128" s="1"/>
  <c r="Q96" i="140"/>
  <c r="X68" i="140"/>
  <c r="U4" i="128" s="1"/>
  <c r="X96" i="140"/>
  <c r="AC68" i="140"/>
  <c r="Z4" i="128" s="1"/>
  <c r="AC96" i="140"/>
  <c r="AB68" i="140"/>
  <c r="Y4" i="128" s="1"/>
  <c r="AB96" i="140"/>
  <c r="K68" i="140"/>
  <c r="H4" i="128" s="1"/>
  <c r="K96" i="140"/>
  <c r="H68" i="140"/>
  <c r="E4" i="128" s="1"/>
  <c r="H96" i="140"/>
  <c r="Y68" i="140"/>
  <c r="V4" i="128" s="1"/>
  <c r="Y96" i="140"/>
  <c r="R68" i="140"/>
  <c r="O4" i="128" s="1"/>
  <c r="R96" i="140"/>
  <c r="S68" i="140"/>
  <c r="P4" i="128" s="1"/>
  <c r="S96" i="140"/>
  <c r="O43" i="140"/>
  <c r="O46" i="140" s="1"/>
  <c r="P15" i="140"/>
  <c r="P18" i="140" s="1"/>
  <c r="P20" i="140" s="1"/>
  <c r="Z15" i="140"/>
  <c r="Z18" i="140" s="1"/>
  <c r="Z20" i="140" s="1"/>
  <c r="AB17" i="139"/>
  <c r="AB19" i="139" s="1"/>
  <c r="Q15" i="140"/>
  <c r="Q18" i="140" s="1"/>
  <c r="Q20" i="140" s="1"/>
  <c r="S72" i="140"/>
  <c r="S130" i="140" s="1"/>
  <c r="G59" i="107"/>
  <c r="AC17" i="139"/>
  <c r="AC19" i="139" s="1"/>
  <c r="I15" i="140"/>
  <c r="I18" i="140" s="1"/>
  <c r="I20" i="140" s="1"/>
  <c r="M37" i="139"/>
  <c r="H93" i="138"/>
  <c r="G93" i="138"/>
  <c r="J93" i="138"/>
  <c r="I93" i="138"/>
  <c r="F93" i="138"/>
  <c r="F102" i="138" s="1"/>
  <c r="K93" i="138"/>
  <c r="AB37" i="139"/>
  <c r="E64" i="107"/>
  <c r="M15" i="140"/>
  <c r="M18" i="140" s="1"/>
  <c r="M20" i="140" s="1"/>
  <c r="F37" i="139"/>
  <c r="AB93" i="138"/>
  <c r="R37" i="139"/>
  <c r="T37" i="139"/>
  <c r="H15" i="140"/>
  <c r="H18" i="140" s="1"/>
  <c r="H20" i="140" s="1"/>
  <c r="AC37" i="139"/>
  <c r="S17" i="138"/>
  <c r="S19" i="138" s="1"/>
  <c r="T17" i="138"/>
  <c r="T19" i="138" s="1"/>
  <c r="J37" i="139"/>
  <c r="AA37" i="139"/>
  <c r="Q37" i="139"/>
  <c r="AB15" i="140"/>
  <c r="AB18" i="140" s="1"/>
  <c r="AB20" i="140" s="1"/>
  <c r="Y37" i="139"/>
  <c r="W37" i="139"/>
  <c r="Z37" i="139"/>
  <c r="L93" i="138"/>
  <c r="U37" i="139"/>
  <c r="G37" i="139"/>
  <c r="R15" i="140"/>
  <c r="R18" i="140" s="1"/>
  <c r="R20" i="140" s="1"/>
  <c r="AC15" i="140"/>
  <c r="AC18" i="140" s="1"/>
  <c r="AC20" i="140" s="1"/>
  <c r="AA15" i="140"/>
  <c r="AA18" i="140" s="1"/>
  <c r="AA20" i="140" s="1"/>
  <c r="O37" i="139"/>
  <c r="N15" i="140"/>
  <c r="N18" i="140" s="1"/>
  <c r="N20" i="140" s="1"/>
  <c r="U15" i="140"/>
  <c r="U18" i="140" s="1"/>
  <c r="U20" i="140" s="1"/>
  <c r="H37" i="139"/>
  <c r="AD15" i="140"/>
  <c r="AD18" i="140" s="1"/>
  <c r="AD20" i="140" s="1"/>
  <c r="N37" i="139"/>
  <c r="F17" i="138"/>
  <c r="F19" i="138" s="1"/>
  <c r="P37" i="139"/>
  <c r="S37" i="139"/>
  <c r="Y17" i="138"/>
  <c r="Y19" i="138" s="1"/>
  <c r="L37" i="139"/>
  <c r="X93" i="138"/>
  <c r="L17" i="138"/>
  <c r="L19" i="138" s="1"/>
  <c r="K15" i="140"/>
  <c r="K18" i="140" s="1"/>
  <c r="K20" i="140" s="1"/>
  <c r="X37" i="139"/>
  <c r="AD37" i="139"/>
  <c r="Y93" i="138"/>
  <c r="W15" i="140"/>
  <c r="W18" i="140" s="1"/>
  <c r="W20" i="140" s="1"/>
  <c r="O15" i="140"/>
  <c r="O18" i="140" s="1"/>
  <c r="O20" i="140" s="1"/>
  <c r="K37" i="139"/>
  <c r="P93" i="138"/>
  <c r="G15" i="140"/>
  <c r="G18" i="140" s="1"/>
  <c r="G20" i="140" s="1"/>
  <c r="J15" i="140"/>
  <c r="J18" i="140" s="1"/>
  <c r="J20" i="140" s="1"/>
  <c r="X15" i="140"/>
  <c r="X18" i="140" s="1"/>
  <c r="X20" i="140" s="1"/>
  <c r="Z93" i="138"/>
  <c r="S93" i="138"/>
  <c r="O93" i="138"/>
  <c r="M93" i="138"/>
  <c r="T93" i="138"/>
  <c r="Q93" i="138"/>
  <c r="R93" i="138"/>
  <c r="N93" i="138"/>
  <c r="AD93" i="138"/>
  <c r="V93" i="138"/>
  <c r="U93" i="138"/>
  <c r="W93" i="138"/>
  <c r="AC93" i="138"/>
  <c r="P52" i="123"/>
  <c r="Q62" i="107"/>
  <c r="F39" i="140"/>
  <c r="F67" i="140"/>
  <c r="F96" i="140" s="1"/>
  <c r="I67" i="140"/>
  <c r="I39" i="140"/>
  <c r="P67" i="140"/>
  <c r="P39" i="140"/>
  <c r="W67" i="140"/>
  <c r="W39" i="140"/>
  <c r="AA67" i="140"/>
  <c r="AA39" i="140"/>
  <c r="M67" i="140"/>
  <c r="M39" i="140"/>
  <c r="O67" i="140"/>
  <c r="O39" i="140"/>
  <c r="AD67" i="140"/>
  <c r="AD39" i="140"/>
  <c r="G67" i="140"/>
  <c r="G96" i="140" s="1"/>
  <c r="G39" i="140"/>
  <c r="V67" i="140"/>
  <c r="V39" i="140"/>
  <c r="N67" i="140"/>
  <c r="N39" i="140"/>
  <c r="U67" i="140"/>
  <c r="U39" i="140"/>
  <c r="Z67" i="140"/>
  <c r="Z39" i="140"/>
  <c r="L67" i="140"/>
  <c r="L39" i="140"/>
  <c r="T67" i="140"/>
  <c r="T39" i="140"/>
  <c r="J19" i="139"/>
  <c r="O19" i="139"/>
  <c r="M46" i="140"/>
  <c r="U46" i="140"/>
  <c r="F46" i="140"/>
  <c r="AA46" i="140"/>
  <c r="S46" i="140"/>
  <c r="S48" i="140" s="1"/>
  <c r="E46" i="140"/>
  <c r="E48" i="140" s="1"/>
  <c r="R19" i="139"/>
  <c r="P19" i="139"/>
  <c r="AB46" i="140"/>
  <c r="AB48" i="140" s="1"/>
  <c r="I46" i="140"/>
  <c r="N46" i="140"/>
  <c r="H46" i="140"/>
  <c r="H48" i="140" s="1"/>
  <c r="AC46" i="140"/>
  <c r="AC48" i="140" s="1"/>
  <c r="W46" i="140"/>
  <c r="X19" i="139"/>
  <c r="T19" i="139"/>
  <c r="Y19" i="139"/>
  <c r="Z19" i="139"/>
  <c r="V19" i="139"/>
  <c r="G19" i="139"/>
  <c r="I19" i="139"/>
  <c r="L19" i="139"/>
  <c r="AD19" i="139"/>
  <c r="Q19" i="139"/>
  <c r="L69" i="138"/>
  <c r="L72" i="138" s="1"/>
  <c r="L74" i="138" s="1"/>
  <c r="AB69" i="138"/>
  <c r="AB72" i="138" s="1"/>
  <c r="AB74" i="138" s="1"/>
  <c r="M69" i="138"/>
  <c r="M72" i="138" s="1"/>
  <c r="M74" i="138" s="1"/>
  <c r="AC69" i="138"/>
  <c r="AC72" i="138" s="1"/>
  <c r="AC74" i="138" s="1"/>
  <c r="N69" i="138"/>
  <c r="N72" i="138" s="1"/>
  <c r="N74" i="138" s="1"/>
  <c r="AD69" i="138"/>
  <c r="AD72" i="138" s="1"/>
  <c r="AD74" i="138" s="1"/>
  <c r="O69" i="138"/>
  <c r="O72" i="138" s="1"/>
  <c r="O74" i="138" s="1"/>
  <c r="P69" i="138"/>
  <c r="P72" i="138" s="1"/>
  <c r="P74" i="138" s="1"/>
  <c r="Q69" i="138"/>
  <c r="Q72" i="138" s="1"/>
  <c r="Q74" i="138" s="1"/>
  <c r="R69" i="138"/>
  <c r="R72" i="138" s="1"/>
  <c r="R74" i="138" s="1"/>
  <c r="S69" i="138"/>
  <c r="S72" i="138" s="1"/>
  <c r="S74" i="138" s="1"/>
  <c r="T69" i="138"/>
  <c r="T72" i="138" s="1"/>
  <c r="T74" i="138" s="1"/>
  <c r="U69" i="138"/>
  <c r="U72" i="138" s="1"/>
  <c r="U74" i="138" s="1"/>
  <c r="F72" i="138"/>
  <c r="F74" i="138" s="1"/>
  <c r="V69" i="138"/>
  <c r="V72" i="138" s="1"/>
  <c r="V74" i="138" s="1"/>
  <c r="G69" i="138"/>
  <c r="G72" i="138" s="1"/>
  <c r="G74" i="138" s="1"/>
  <c r="W69" i="138"/>
  <c r="W72" i="138" s="1"/>
  <c r="W74" i="138" s="1"/>
  <c r="E74" i="138"/>
  <c r="H69" i="138"/>
  <c r="H72" i="138" s="1"/>
  <c r="H74" i="138" s="1"/>
  <c r="X69" i="138"/>
  <c r="X72" i="138" s="1"/>
  <c r="X74" i="138" s="1"/>
  <c r="I69" i="138"/>
  <c r="I72" i="138" s="1"/>
  <c r="I74" i="138" s="1"/>
  <c r="Y69" i="138"/>
  <c r="Y72" i="138" s="1"/>
  <c r="Y74" i="138" s="1"/>
  <c r="J69" i="138"/>
  <c r="J72" i="138" s="1"/>
  <c r="J74" i="138" s="1"/>
  <c r="Z69" i="138"/>
  <c r="Z72" i="138" s="1"/>
  <c r="Z74" i="138" s="1"/>
  <c r="K69" i="138"/>
  <c r="K72" i="138" s="1"/>
  <c r="K74" i="138" s="1"/>
  <c r="AA69" i="138"/>
  <c r="AA72" i="138" s="1"/>
  <c r="AA74" i="138" s="1"/>
  <c r="R60" i="107"/>
  <c r="S52" i="107"/>
  <c r="S55" i="107" s="1"/>
  <c r="R55" i="107"/>
  <c r="G62" i="107"/>
  <c r="G61" i="107"/>
  <c r="Q52" i="123"/>
  <c r="R50" i="123"/>
  <c r="R64" i="109"/>
  <c r="S64" i="109" s="1"/>
  <c r="F49" i="121"/>
  <c r="G48" i="121"/>
  <c r="R49" i="121"/>
  <c r="Q50" i="121"/>
  <c r="Q52" i="120"/>
  <c r="R52" i="120" s="1"/>
  <c r="R50" i="120"/>
  <c r="Q49" i="119"/>
  <c r="R47" i="119"/>
  <c r="G46" i="119"/>
  <c r="F48" i="119"/>
  <c r="R61" i="110"/>
  <c r="S59" i="110"/>
  <c r="G58" i="110"/>
  <c r="F60" i="110"/>
  <c r="S62" i="109"/>
  <c r="G54" i="108"/>
  <c r="F58" i="108"/>
  <c r="G57" i="108"/>
  <c r="F54" i="108"/>
  <c r="S57" i="108"/>
  <c r="R43" i="145" l="1"/>
  <c r="R46" i="145" s="1"/>
  <c r="R48" i="145" s="1"/>
  <c r="AA43" i="145"/>
  <c r="AA46" i="145" s="1"/>
  <c r="AA48" i="145" s="1"/>
  <c r="J97" i="155"/>
  <c r="Y43" i="145"/>
  <c r="Y46" i="145" s="1"/>
  <c r="Y48" i="145" s="1"/>
  <c r="P84" i="179"/>
  <c r="P86" i="179" s="1"/>
  <c r="I43" i="145"/>
  <c r="I46" i="145" s="1"/>
  <c r="I48" i="145" s="1"/>
  <c r="I84" i="179"/>
  <c r="I86" i="179" s="1"/>
  <c r="Q84" i="176"/>
  <c r="Q86" i="176" s="1"/>
  <c r="S84" i="179"/>
  <c r="S86" i="179" s="1"/>
  <c r="K84" i="179"/>
  <c r="K86" i="179" s="1"/>
  <c r="AC84" i="176"/>
  <c r="AC86" i="176" s="1"/>
  <c r="W84" i="176"/>
  <c r="W86" i="176" s="1"/>
  <c r="J84" i="176"/>
  <c r="J86" i="176" s="1"/>
  <c r="O84" i="176"/>
  <c r="O86" i="176" s="1"/>
  <c r="AA84" i="176"/>
  <c r="AA86" i="176" s="1"/>
  <c r="T97" i="155"/>
  <c r="N126" i="155"/>
  <c r="AC97" i="145"/>
  <c r="M97" i="145"/>
  <c r="D69" i="176"/>
  <c r="Y97" i="145"/>
  <c r="G97" i="155"/>
  <c r="X126" i="155"/>
  <c r="H97" i="145"/>
  <c r="L97" i="145"/>
  <c r="AA97" i="145"/>
  <c r="Z97" i="155"/>
  <c r="Y126" i="155"/>
  <c r="S97" i="145"/>
  <c r="J126" i="155"/>
  <c r="R97" i="145"/>
  <c r="M126" i="155"/>
  <c r="P97" i="145"/>
  <c r="K97" i="145"/>
  <c r="M97" i="155"/>
  <c r="D70" i="184"/>
  <c r="D71" i="184"/>
  <c r="D72" i="184"/>
  <c r="F83" i="184"/>
  <c r="E87" i="184"/>
  <c r="E89" i="184" s="1"/>
  <c r="P108" i="184"/>
  <c r="P112" i="184" s="1"/>
  <c r="P114" i="184" s="1"/>
  <c r="O108" i="184"/>
  <c r="O112" i="184" s="1"/>
  <c r="O114" i="184" s="1"/>
  <c r="AD108" i="184"/>
  <c r="AD112" i="184" s="1"/>
  <c r="AD114" i="184" s="1"/>
  <c r="N108" i="184"/>
  <c r="N112" i="184" s="1"/>
  <c r="N114" i="184" s="1"/>
  <c r="AC108" i="184"/>
  <c r="AC112" i="184" s="1"/>
  <c r="AC114" i="184" s="1"/>
  <c r="M108" i="184"/>
  <c r="M112" i="184" s="1"/>
  <c r="M114" i="184" s="1"/>
  <c r="R108" i="184"/>
  <c r="R112" i="184" s="1"/>
  <c r="R114" i="184" s="1"/>
  <c r="Q108" i="184"/>
  <c r="Q112" i="184" s="1"/>
  <c r="Q114" i="184" s="1"/>
  <c r="AB108" i="184"/>
  <c r="AB112" i="184" s="1"/>
  <c r="AB114" i="184" s="1"/>
  <c r="W108" i="184"/>
  <c r="W112" i="184" s="1"/>
  <c r="W114" i="184" s="1"/>
  <c r="L108" i="184"/>
  <c r="L112" i="184" s="1"/>
  <c r="L114" i="184" s="1"/>
  <c r="G108" i="184"/>
  <c r="G112" i="184" s="1"/>
  <c r="G114" i="184" s="1"/>
  <c r="AA108" i="184"/>
  <c r="AA112" i="184" s="1"/>
  <c r="AA114" i="184" s="1"/>
  <c r="V108" i="184"/>
  <c r="V112" i="184" s="1"/>
  <c r="V114" i="184" s="1"/>
  <c r="K108" i="184"/>
  <c r="K112" i="184" s="1"/>
  <c r="K114" i="184" s="1"/>
  <c r="F108" i="184"/>
  <c r="F112" i="184" s="1"/>
  <c r="F114" i="184" s="1"/>
  <c r="Z108" i="184"/>
  <c r="Z112" i="184" s="1"/>
  <c r="Z114" i="184" s="1"/>
  <c r="U108" i="184"/>
  <c r="U112" i="184" s="1"/>
  <c r="U114" i="184" s="1"/>
  <c r="J108" i="184"/>
  <c r="J112" i="184" s="1"/>
  <c r="J114" i="184" s="1"/>
  <c r="T108" i="184"/>
  <c r="T112" i="184" s="1"/>
  <c r="T114" i="184" s="1"/>
  <c r="Y108" i="184"/>
  <c r="Y112" i="184" s="1"/>
  <c r="Y114" i="184" s="1"/>
  <c r="S108" i="184"/>
  <c r="S112" i="184" s="1"/>
  <c r="S114" i="184" s="1"/>
  <c r="I108" i="184"/>
  <c r="I112" i="184" s="1"/>
  <c r="I114" i="184" s="1"/>
  <c r="E133" i="184"/>
  <c r="X108" i="184"/>
  <c r="X112" i="184" s="1"/>
  <c r="X114" i="184" s="1"/>
  <c r="H108" i="184"/>
  <c r="H112" i="184" s="1"/>
  <c r="H114" i="184" s="1"/>
  <c r="E112" i="184"/>
  <c r="E114" i="184" s="1"/>
  <c r="D147" i="181"/>
  <c r="D146" i="181"/>
  <c r="D145" i="181"/>
  <c r="D70" i="178"/>
  <c r="D71" i="178"/>
  <c r="N108" i="178"/>
  <c r="N112" i="178" s="1"/>
  <c r="N114" i="178" s="1"/>
  <c r="Y108" i="178"/>
  <c r="Y112" i="178" s="1"/>
  <c r="Y114" i="178" s="1"/>
  <c r="AC108" i="178"/>
  <c r="AC112" i="178" s="1"/>
  <c r="AC114" i="178" s="1"/>
  <c r="S108" i="178"/>
  <c r="S112" i="178" s="1"/>
  <c r="S114" i="178" s="1"/>
  <c r="J108" i="178"/>
  <c r="J112" i="178" s="1"/>
  <c r="J114" i="178" s="1"/>
  <c r="T108" i="178"/>
  <c r="T112" i="178" s="1"/>
  <c r="T114" i="178" s="1"/>
  <c r="L108" i="178"/>
  <c r="L112" i="178" s="1"/>
  <c r="L114" i="178" s="1"/>
  <c r="Z108" i="178"/>
  <c r="Z112" i="178" s="1"/>
  <c r="Z114" i="178" s="1"/>
  <c r="AD108" i="178"/>
  <c r="AD112" i="178" s="1"/>
  <c r="AD114" i="178" s="1"/>
  <c r="U108" i="178"/>
  <c r="U112" i="178" s="1"/>
  <c r="U114" i="178" s="1"/>
  <c r="O108" i="178"/>
  <c r="O112" i="178" s="1"/>
  <c r="O114" i="178" s="1"/>
  <c r="K108" i="178"/>
  <c r="K112" i="178" s="1"/>
  <c r="K114" i="178" s="1"/>
  <c r="G108" i="178"/>
  <c r="G112" i="178" s="1"/>
  <c r="G114" i="178" s="1"/>
  <c r="F108" i="178"/>
  <c r="F112" i="178" s="1"/>
  <c r="F114" i="178" s="1"/>
  <c r="AA108" i="178"/>
  <c r="AA112" i="178" s="1"/>
  <c r="AA114" i="178" s="1"/>
  <c r="P108" i="178"/>
  <c r="P112" i="178" s="1"/>
  <c r="P114" i="178" s="1"/>
  <c r="V108" i="178"/>
  <c r="V112" i="178" s="1"/>
  <c r="V114" i="178" s="1"/>
  <c r="H108" i="178"/>
  <c r="H112" i="178" s="1"/>
  <c r="H114" i="178" s="1"/>
  <c r="Q108" i="178"/>
  <c r="Q112" i="178" s="1"/>
  <c r="Q114" i="178" s="1"/>
  <c r="X108" i="178"/>
  <c r="X112" i="178" s="1"/>
  <c r="X114" i="178" s="1"/>
  <c r="AB108" i="178"/>
  <c r="AB112" i="178" s="1"/>
  <c r="AB114" i="178" s="1"/>
  <c r="R108" i="178"/>
  <c r="R112" i="178" s="1"/>
  <c r="R114" i="178" s="1"/>
  <c r="W108" i="178"/>
  <c r="W112" i="178" s="1"/>
  <c r="W114" i="178" s="1"/>
  <c r="I108" i="178"/>
  <c r="I112" i="178" s="1"/>
  <c r="I114" i="178" s="1"/>
  <c r="E133" i="178"/>
  <c r="M108" i="178"/>
  <c r="M112" i="178" s="1"/>
  <c r="M114" i="178" s="1"/>
  <c r="E112" i="178"/>
  <c r="E114" i="178" s="1"/>
  <c r="D72" i="178"/>
  <c r="Z83" i="178"/>
  <c r="Z87" i="178" s="1"/>
  <c r="Z89" i="178" s="1"/>
  <c r="J83" i="178"/>
  <c r="J87" i="178" s="1"/>
  <c r="J89" i="178" s="1"/>
  <c r="Y83" i="178"/>
  <c r="Y87" i="178" s="1"/>
  <c r="Y89" i="178" s="1"/>
  <c r="I83" i="178"/>
  <c r="I87" i="178" s="1"/>
  <c r="I89" i="178" s="1"/>
  <c r="R83" i="178"/>
  <c r="R87" i="178" s="1"/>
  <c r="R89" i="178" s="1"/>
  <c r="X83" i="178"/>
  <c r="X87" i="178" s="1"/>
  <c r="X89" i="178" s="1"/>
  <c r="Q83" i="178"/>
  <c r="Q87" i="178" s="1"/>
  <c r="Q89" i="178" s="1"/>
  <c r="H83" i="178"/>
  <c r="H87" i="178" s="1"/>
  <c r="H89" i="178" s="1"/>
  <c r="P83" i="178"/>
  <c r="P87" i="178" s="1"/>
  <c r="P89" i="178" s="1"/>
  <c r="W83" i="178"/>
  <c r="W87" i="178" s="1"/>
  <c r="W89" i="178" s="1"/>
  <c r="O83" i="178"/>
  <c r="O87" i="178" s="1"/>
  <c r="O89" i="178" s="1"/>
  <c r="G83" i="178"/>
  <c r="G87" i="178" s="1"/>
  <c r="G89" i="178" s="1"/>
  <c r="AD83" i="178"/>
  <c r="AD87" i="178" s="1"/>
  <c r="AD89" i="178" s="1"/>
  <c r="V83" i="178"/>
  <c r="V87" i="178" s="1"/>
  <c r="V89" i="178" s="1"/>
  <c r="N83" i="178"/>
  <c r="N87" i="178" s="1"/>
  <c r="N89" i="178" s="1"/>
  <c r="U83" i="178"/>
  <c r="U87" i="178" s="1"/>
  <c r="U89" i="178" s="1"/>
  <c r="AC83" i="178"/>
  <c r="AC87" i="178" s="1"/>
  <c r="AC89" i="178" s="1"/>
  <c r="T83" i="178"/>
  <c r="T87" i="178" s="1"/>
  <c r="T89" i="178" s="1"/>
  <c r="M83" i="178"/>
  <c r="M87" i="178" s="1"/>
  <c r="M89" i="178" s="1"/>
  <c r="S83" i="178"/>
  <c r="S87" i="178" s="1"/>
  <c r="S89" i="178" s="1"/>
  <c r="AB83" i="178"/>
  <c r="AB87" i="178" s="1"/>
  <c r="AB89" i="178" s="1"/>
  <c r="L83" i="178"/>
  <c r="L87" i="178" s="1"/>
  <c r="L89" i="178" s="1"/>
  <c r="AA83" i="178"/>
  <c r="AA87" i="178" s="1"/>
  <c r="AA89" i="178" s="1"/>
  <c r="K83" i="178"/>
  <c r="K87" i="178" s="1"/>
  <c r="K89" i="178" s="1"/>
  <c r="F87" i="178"/>
  <c r="F89" i="178" s="1"/>
  <c r="M84" i="179"/>
  <c r="M86" i="179" s="1"/>
  <c r="U84" i="179"/>
  <c r="U86" i="179" s="1"/>
  <c r="AC84" i="179"/>
  <c r="AC86" i="179" s="1"/>
  <c r="D68" i="179"/>
  <c r="L84" i="176"/>
  <c r="L86" i="176" s="1"/>
  <c r="M84" i="176"/>
  <c r="M86" i="176" s="1"/>
  <c r="W84" i="179"/>
  <c r="W86" i="179" s="1"/>
  <c r="Z84" i="179"/>
  <c r="Z86" i="179" s="1"/>
  <c r="T84" i="179"/>
  <c r="T86" i="179" s="1"/>
  <c r="V84" i="176"/>
  <c r="V86" i="176" s="1"/>
  <c r="AA84" i="179"/>
  <c r="AA86" i="179" s="1"/>
  <c r="D69" i="179"/>
  <c r="N84" i="179"/>
  <c r="N86" i="179" s="1"/>
  <c r="D70" i="179"/>
  <c r="X84" i="179"/>
  <c r="X86" i="179" s="1"/>
  <c r="AB84" i="179"/>
  <c r="AB86" i="179" s="1"/>
  <c r="D68" i="176"/>
  <c r="U84" i="176"/>
  <c r="U86" i="176" s="1"/>
  <c r="O84" i="179"/>
  <c r="O86" i="179" s="1"/>
  <c r="D70" i="176"/>
  <c r="P84" i="176"/>
  <c r="P86" i="176" s="1"/>
  <c r="R84" i="179"/>
  <c r="R86" i="179" s="1"/>
  <c r="Y84" i="176"/>
  <c r="Y86" i="176" s="1"/>
  <c r="AD84" i="176"/>
  <c r="AD86" i="176" s="1"/>
  <c r="Q84" i="179"/>
  <c r="Q86" i="179" s="1"/>
  <c r="I84" i="176"/>
  <c r="I86" i="176" s="1"/>
  <c r="AB84" i="176"/>
  <c r="AB86" i="176" s="1"/>
  <c r="AD84" i="179"/>
  <c r="AD86" i="179" s="1"/>
  <c r="S84" i="176"/>
  <c r="S86" i="176" s="1"/>
  <c r="X84" i="176"/>
  <c r="X86" i="176" s="1"/>
  <c r="V84" i="179"/>
  <c r="V86" i="179" s="1"/>
  <c r="J84" i="179"/>
  <c r="J86" i="179" s="1"/>
  <c r="F83" i="175"/>
  <c r="F62" i="175"/>
  <c r="F64" i="175" s="1"/>
  <c r="D46" i="175"/>
  <c r="D47" i="175"/>
  <c r="D45" i="175"/>
  <c r="E83" i="175"/>
  <c r="E87" i="175" s="1"/>
  <c r="E89" i="175" s="1"/>
  <c r="E108" i="175"/>
  <c r="E62" i="175"/>
  <c r="E64" i="175" s="1"/>
  <c r="D46" i="177"/>
  <c r="D45" i="177"/>
  <c r="D44" i="177"/>
  <c r="D96" i="172"/>
  <c r="D95" i="172"/>
  <c r="D97" i="172"/>
  <c r="W133" i="172"/>
  <c r="W137" i="172" s="1"/>
  <c r="W139" i="172" s="1"/>
  <c r="L133" i="172"/>
  <c r="L137" i="172" s="1"/>
  <c r="L139" i="172" s="1"/>
  <c r="R133" i="172"/>
  <c r="R137" i="172" s="1"/>
  <c r="R139" i="172" s="1"/>
  <c r="Q133" i="172"/>
  <c r="Q137" i="172" s="1"/>
  <c r="Q139" i="172" s="1"/>
  <c r="P133" i="172"/>
  <c r="P137" i="172" s="1"/>
  <c r="P139" i="172" s="1"/>
  <c r="G133" i="172"/>
  <c r="G137" i="172" s="1"/>
  <c r="G139" i="172" s="1"/>
  <c r="AA133" i="172"/>
  <c r="AA137" i="172" s="1"/>
  <c r="AA139" i="172" s="1"/>
  <c r="U133" i="172"/>
  <c r="U137" i="172" s="1"/>
  <c r="U139" i="172" s="1"/>
  <c r="S133" i="172"/>
  <c r="S137" i="172" s="1"/>
  <c r="S139" i="172" s="1"/>
  <c r="V133" i="172"/>
  <c r="V137" i="172" s="1"/>
  <c r="V139" i="172" s="1"/>
  <c r="K133" i="172"/>
  <c r="K137" i="172" s="1"/>
  <c r="K139" i="172" s="1"/>
  <c r="T133" i="172"/>
  <c r="T137" i="172" s="1"/>
  <c r="T139" i="172" s="1"/>
  <c r="F133" i="172"/>
  <c r="F137" i="172" s="1"/>
  <c r="F139" i="172" s="1"/>
  <c r="Z133" i="172"/>
  <c r="Z137" i="172" s="1"/>
  <c r="Z139" i="172" s="1"/>
  <c r="O133" i="172"/>
  <c r="O137" i="172" s="1"/>
  <c r="O139" i="172" s="1"/>
  <c r="J133" i="172"/>
  <c r="J137" i="172" s="1"/>
  <c r="J139" i="172" s="1"/>
  <c r="AD133" i="172"/>
  <c r="AD137" i="172" s="1"/>
  <c r="AD139" i="172" s="1"/>
  <c r="N133" i="172"/>
  <c r="N137" i="172" s="1"/>
  <c r="N139" i="172" s="1"/>
  <c r="Y133" i="172"/>
  <c r="Y137" i="172" s="1"/>
  <c r="Y139" i="172" s="1"/>
  <c r="I133" i="172"/>
  <c r="I137" i="172" s="1"/>
  <c r="I139" i="172" s="1"/>
  <c r="AC133" i="172"/>
  <c r="AC137" i="172" s="1"/>
  <c r="AC139" i="172" s="1"/>
  <c r="X133" i="172"/>
  <c r="X137" i="172" s="1"/>
  <c r="X139" i="172" s="1"/>
  <c r="M133" i="172"/>
  <c r="M137" i="172" s="1"/>
  <c r="M139" i="172" s="1"/>
  <c r="H133" i="172"/>
  <c r="H137" i="172" s="1"/>
  <c r="H139" i="172" s="1"/>
  <c r="AB133" i="172"/>
  <c r="AB137" i="172" s="1"/>
  <c r="AB139" i="172" s="1"/>
  <c r="E137" i="172"/>
  <c r="E139" i="172" s="1"/>
  <c r="D121" i="172"/>
  <c r="D120" i="172"/>
  <c r="D122" i="172"/>
  <c r="W43" i="145"/>
  <c r="W46" i="145" s="1"/>
  <c r="W48" i="145" s="1"/>
  <c r="Z43" i="145"/>
  <c r="Z46" i="145" s="1"/>
  <c r="Z48" i="145" s="1"/>
  <c r="J43" i="145"/>
  <c r="J46" i="145" s="1"/>
  <c r="J48" i="145" s="1"/>
  <c r="V43" i="145"/>
  <c r="V46" i="145" s="1"/>
  <c r="V48" i="145" s="1"/>
  <c r="U43" i="145"/>
  <c r="U46" i="145" s="1"/>
  <c r="U48" i="145" s="1"/>
  <c r="F130" i="155"/>
  <c r="F159" i="155" s="1"/>
  <c r="F101" i="155"/>
  <c r="R101" i="155" s="1"/>
  <c r="R104" i="155" s="1"/>
  <c r="R106" i="155" s="1"/>
  <c r="S43" i="145"/>
  <c r="S46" i="145" s="1"/>
  <c r="S48" i="145" s="1"/>
  <c r="Q43" i="145"/>
  <c r="Q46" i="145" s="1"/>
  <c r="Q48" i="145" s="1"/>
  <c r="P43" i="145"/>
  <c r="P46" i="145" s="1"/>
  <c r="P48" i="145" s="1"/>
  <c r="N43" i="145"/>
  <c r="N46" i="145" s="1"/>
  <c r="N48" i="145" s="1"/>
  <c r="AC43" i="145"/>
  <c r="AC46" i="145" s="1"/>
  <c r="AC48" i="145" s="1"/>
  <c r="M43" i="145"/>
  <c r="M46" i="145" s="1"/>
  <c r="M48" i="145" s="1"/>
  <c r="G43" i="145"/>
  <c r="G46" i="145" s="1"/>
  <c r="G48" i="145" s="1"/>
  <c r="L43" i="145"/>
  <c r="L46" i="145" s="1"/>
  <c r="L48" i="145" s="1"/>
  <c r="D121" i="166"/>
  <c r="D96" i="166"/>
  <c r="S133" i="166"/>
  <c r="S137" i="166" s="1"/>
  <c r="S139" i="166" s="1"/>
  <c r="R133" i="166"/>
  <c r="R137" i="166" s="1"/>
  <c r="R139" i="166" s="1"/>
  <c r="Q133" i="166"/>
  <c r="Q137" i="166" s="1"/>
  <c r="Q139" i="166" s="1"/>
  <c r="P133" i="166"/>
  <c r="P137" i="166" s="1"/>
  <c r="P139" i="166" s="1"/>
  <c r="Z133" i="166"/>
  <c r="Z137" i="166" s="1"/>
  <c r="Z139" i="166" s="1"/>
  <c r="O133" i="166"/>
  <c r="O137" i="166" s="1"/>
  <c r="O139" i="166" s="1"/>
  <c r="J133" i="166"/>
  <c r="J137" i="166" s="1"/>
  <c r="J139" i="166" s="1"/>
  <c r="AD133" i="166"/>
  <c r="AD137" i="166" s="1"/>
  <c r="AD139" i="166" s="1"/>
  <c r="Y133" i="166"/>
  <c r="Y137" i="166" s="1"/>
  <c r="Y139" i="166" s="1"/>
  <c r="N133" i="166"/>
  <c r="N137" i="166" s="1"/>
  <c r="N139" i="166" s="1"/>
  <c r="I133" i="166"/>
  <c r="I137" i="166" s="1"/>
  <c r="I139" i="166" s="1"/>
  <c r="AC133" i="166"/>
  <c r="AC137" i="166" s="1"/>
  <c r="AC139" i="166" s="1"/>
  <c r="X133" i="166"/>
  <c r="X137" i="166" s="1"/>
  <c r="X139" i="166" s="1"/>
  <c r="M133" i="166"/>
  <c r="M137" i="166" s="1"/>
  <c r="M139" i="166" s="1"/>
  <c r="W133" i="166"/>
  <c r="W137" i="166" s="1"/>
  <c r="W139" i="166" s="1"/>
  <c r="L133" i="166"/>
  <c r="L137" i="166" s="1"/>
  <c r="L139" i="166" s="1"/>
  <c r="E137" i="166"/>
  <c r="E139" i="166" s="1"/>
  <c r="AA133" i="166"/>
  <c r="AA137" i="166" s="1"/>
  <c r="AA139" i="166" s="1"/>
  <c r="H133" i="166"/>
  <c r="H137" i="166" s="1"/>
  <c r="H139" i="166" s="1"/>
  <c r="AB133" i="166"/>
  <c r="AB137" i="166" s="1"/>
  <c r="AB139" i="166" s="1"/>
  <c r="G133" i="166"/>
  <c r="G137" i="166" s="1"/>
  <c r="G139" i="166" s="1"/>
  <c r="V133" i="166"/>
  <c r="V137" i="166" s="1"/>
  <c r="V139" i="166" s="1"/>
  <c r="K133" i="166"/>
  <c r="K137" i="166" s="1"/>
  <c r="K139" i="166" s="1"/>
  <c r="F133" i="166"/>
  <c r="F137" i="166" s="1"/>
  <c r="F139" i="166" s="1"/>
  <c r="U133" i="166"/>
  <c r="U137" i="166" s="1"/>
  <c r="U139" i="166" s="1"/>
  <c r="T133" i="166"/>
  <c r="T137" i="166" s="1"/>
  <c r="T139" i="166" s="1"/>
  <c r="D122" i="166"/>
  <c r="D120" i="166"/>
  <c r="D95" i="166"/>
  <c r="D97" i="166"/>
  <c r="D96" i="163"/>
  <c r="D95" i="163"/>
  <c r="D97" i="163"/>
  <c r="D122" i="163"/>
  <c r="D121" i="163"/>
  <c r="D120" i="163"/>
  <c r="U132" i="163"/>
  <c r="U137" i="163" s="1"/>
  <c r="U139" i="163" s="1"/>
  <c r="F132" i="163"/>
  <c r="F137" i="163" s="1"/>
  <c r="F139" i="163" s="1"/>
  <c r="T132" i="163"/>
  <c r="T137" i="163" s="1"/>
  <c r="T139" i="163" s="1"/>
  <c r="R132" i="163"/>
  <c r="R137" i="163" s="1"/>
  <c r="R139" i="163" s="1"/>
  <c r="AB132" i="163"/>
  <c r="AB137" i="163" s="1"/>
  <c r="AB139" i="163" s="1"/>
  <c r="M132" i="163"/>
  <c r="M137" i="163" s="1"/>
  <c r="M139" i="163" s="1"/>
  <c r="J132" i="163"/>
  <c r="J137" i="163" s="1"/>
  <c r="J139" i="163" s="1"/>
  <c r="W132" i="163"/>
  <c r="W137" i="163" s="1"/>
  <c r="W139" i="163" s="1"/>
  <c r="AA132" i="163"/>
  <c r="AA137" i="163" s="1"/>
  <c r="AA139" i="163" s="1"/>
  <c r="V132" i="163"/>
  <c r="V137" i="163" s="1"/>
  <c r="V139" i="163" s="1"/>
  <c r="I132" i="163"/>
  <c r="I137" i="163" s="1"/>
  <c r="I139" i="163" s="1"/>
  <c r="Z132" i="163"/>
  <c r="Z137" i="163" s="1"/>
  <c r="Z139" i="163" s="1"/>
  <c r="Q132" i="163"/>
  <c r="Q137" i="163" s="1"/>
  <c r="Q139" i="163" s="1"/>
  <c r="H132" i="163"/>
  <c r="H137" i="163" s="1"/>
  <c r="H139" i="163" s="1"/>
  <c r="Y132" i="163"/>
  <c r="Y137" i="163" s="1"/>
  <c r="Y139" i="163" s="1"/>
  <c r="N132" i="163"/>
  <c r="N137" i="163" s="1"/>
  <c r="N139" i="163" s="1"/>
  <c r="L132" i="163"/>
  <c r="L137" i="163" s="1"/>
  <c r="L139" i="163" s="1"/>
  <c r="X132" i="163"/>
  <c r="X137" i="163" s="1"/>
  <c r="X139" i="163" s="1"/>
  <c r="K132" i="163"/>
  <c r="K137" i="163" s="1"/>
  <c r="K139" i="163" s="1"/>
  <c r="AC132" i="163"/>
  <c r="AC137" i="163" s="1"/>
  <c r="AC139" i="163" s="1"/>
  <c r="S132" i="163"/>
  <c r="S137" i="163" s="1"/>
  <c r="S139" i="163" s="1"/>
  <c r="P132" i="163"/>
  <c r="P137" i="163" s="1"/>
  <c r="P139" i="163" s="1"/>
  <c r="O132" i="163"/>
  <c r="O137" i="163" s="1"/>
  <c r="O139" i="163" s="1"/>
  <c r="G132" i="163"/>
  <c r="G137" i="163" s="1"/>
  <c r="G139" i="163" s="1"/>
  <c r="E137" i="163"/>
  <c r="E139" i="163" s="1"/>
  <c r="AD132" i="163"/>
  <c r="AD137" i="163" s="1"/>
  <c r="AD139" i="163" s="1"/>
  <c r="D71" i="164"/>
  <c r="D70" i="164"/>
  <c r="D69" i="164"/>
  <c r="L83" i="164"/>
  <c r="L86" i="164" s="1"/>
  <c r="L88" i="164" s="1"/>
  <c r="AA83" i="164"/>
  <c r="AA86" i="164" s="1"/>
  <c r="AA88" i="164" s="1"/>
  <c r="S83" i="164"/>
  <c r="S86" i="164" s="1"/>
  <c r="S88" i="164" s="1"/>
  <c r="K83" i="164"/>
  <c r="K86" i="164" s="1"/>
  <c r="K88" i="164" s="1"/>
  <c r="AB83" i="164"/>
  <c r="AB86" i="164" s="1"/>
  <c r="AB88" i="164" s="1"/>
  <c r="U83" i="164"/>
  <c r="U86" i="164" s="1"/>
  <c r="U88" i="164" s="1"/>
  <c r="P83" i="164"/>
  <c r="P86" i="164" s="1"/>
  <c r="P88" i="164" s="1"/>
  <c r="H83" i="164"/>
  <c r="H86" i="164" s="1"/>
  <c r="H88" i="164" s="1"/>
  <c r="R83" i="164"/>
  <c r="R86" i="164" s="1"/>
  <c r="R88" i="164" s="1"/>
  <c r="Q83" i="164"/>
  <c r="Q86" i="164" s="1"/>
  <c r="Q88" i="164" s="1"/>
  <c r="J83" i="164"/>
  <c r="J86" i="164" s="1"/>
  <c r="J88" i="164" s="1"/>
  <c r="X83" i="164"/>
  <c r="X86" i="164" s="1"/>
  <c r="X88" i="164" s="1"/>
  <c r="W83" i="164"/>
  <c r="W86" i="164" s="1"/>
  <c r="W88" i="164" s="1"/>
  <c r="G83" i="164"/>
  <c r="G86" i="164" s="1"/>
  <c r="G88" i="164" s="1"/>
  <c r="T83" i="164"/>
  <c r="T86" i="164" s="1"/>
  <c r="T88" i="164" s="1"/>
  <c r="M83" i="164"/>
  <c r="M86" i="164" s="1"/>
  <c r="M88" i="164" s="1"/>
  <c r="AD83" i="164"/>
  <c r="AD86" i="164" s="1"/>
  <c r="AD88" i="164" s="1"/>
  <c r="AC83" i="164"/>
  <c r="AC86" i="164" s="1"/>
  <c r="AC88" i="164" s="1"/>
  <c r="Y83" i="164"/>
  <c r="Y86" i="164" s="1"/>
  <c r="Y88" i="164" s="1"/>
  <c r="I83" i="164"/>
  <c r="I86" i="164" s="1"/>
  <c r="I88" i="164" s="1"/>
  <c r="Z83" i="164"/>
  <c r="Z86" i="164" s="1"/>
  <c r="Z88" i="164" s="1"/>
  <c r="V83" i="164"/>
  <c r="V86" i="164" s="1"/>
  <c r="V88" i="164" s="1"/>
  <c r="O83" i="164"/>
  <c r="O86" i="164" s="1"/>
  <c r="O88" i="164" s="1"/>
  <c r="N83" i="164"/>
  <c r="N86" i="164" s="1"/>
  <c r="N88" i="164" s="1"/>
  <c r="F86" i="164"/>
  <c r="F88" i="164" s="1"/>
  <c r="D93" i="165"/>
  <c r="D94" i="165"/>
  <c r="D92" i="165"/>
  <c r="D145" i="160"/>
  <c r="D146" i="160"/>
  <c r="D147" i="160"/>
  <c r="O108" i="157"/>
  <c r="P108" i="157"/>
  <c r="Q108" i="157"/>
  <c r="F108" i="157"/>
  <c r="R108" i="157"/>
  <c r="S108" i="157"/>
  <c r="T108" i="157"/>
  <c r="U108" i="157"/>
  <c r="V108" i="157"/>
  <c r="W108" i="157"/>
  <c r="X108" i="157"/>
  <c r="Y108" i="157"/>
  <c r="Z108" i="157"/>
  <c r="M108" i="157"/>
  <c r="N108" i="157"/>
  <c r="AA108" i="157"/>
  <c r="AB108" i="157"/>
  <c r="AC108" i="157"/>
  <c r="AD108" i="157"/>
  <c r="G108" i="157"/>
  <c r="H108" i="157"/>
  <c r="I108" i="157"/>
  <c r="J108" i="157"/>
  <c r="K108" i="157"/>
  <c r="L108" i="157"/>
  <c r="E112" i="157"/>
  <c r="E114" i="157" s="1"/>
  <c r="D112" i="151"/>
  <c r="D110" i="151"/>
  <c r="D111" i="151"/>
  <c r="F126" i="148"/>
  <c r="D25" i="149"/>
  <c r="D26" i="149"/>
  <c r="F101" i="150"/>
  <c r="F130" i="150"/>
  <c r="D55" i="155"/>
  <c r="D54" i="155"/>
  <c r="D56" i="155"/>
  <c r="AB101" i="155"/>
  <c r="AB104" i="155" s="1"/>
  <c r="AB106" i="155" s="1"/>
  <c r="F75" i="155"/>
  <c r="F77" i="155" s="1"/>
  <c r="D85" i="155" s="1"/>
  <c r="Q157" i="155"/>
  <c r="V157" i="155"/>
  <c r="P157" i="155"/>
  <c r="I157" i="155"/>
  <c r="X157" i="155"/>
  <c r="AD157" i="155"/>
  <c r="U157" i="155"/>
  <c r="AB157" i="155"/>
  <c r="M157" i="155"/>
  <c r="R157" i="155"/>
  <c r="AC157" i="155"/>
  <c r="AA157" i="155"/>
  <c r="Z157" i="155"/>
  <c r="W157" i="155"/>
  <c r="O157" i="155"/>
  <c r="K157" i="155"/>
  <c r="J157" i="155"/>
  <c r="F157" i="155"/>
  <c r="G157" i="155"/>
  <c r="H157" i="155"/>
  <c r="T157" i="155"/>
  <c r="Y157" i="155"/>
  <c r="S157" i="155"/>
  <c r="L157" i="155"/>
  <c r="N157" i="155"/>
  <c r="E162" i="155"/>
  <c r="E164" i="155" s="1"/>
  <c r="G60" i="111"/>
  <c r="R59" i="111"/>
  <c r="K93" i="156"/>
  <c r="K95" i="156" s="1"/>
  <c r="Z93" i="156"/>
  <c r="Z95" i="156" s="1"/>
  <c r="Y93" i="156"/>
  <c r="Y95" i="156" s="1"/>
  <c r="H93" i="156"/>
  <c r="H95" i="156" s="1"/>
  <c r="W93" i="156"/>
  <c r="W95" i="156" s="1"/>
  <c r="G93" i="156"/>
  <c r="G95" i="156" s="1"/>
  <c r="U93" i="156"/>
  <c r="U95" i="156" s="1"/>
  <c r="Q93" i="156"/>
  <c r="Q95" i="156" s="1"/>
  <c r="P93" i="156"/>
  <c r="P95" i="156" s="1"/>
  <c r="AA93" i="156"/>
  <c r="AA95" i="156" s="1"/>
  <c r="L93" i="156"/>
  <c r="L95" i="156" s="1"/>
  <c r="AB93" i="156"/>
  <c r="AB95" i="156" s="1"/>
  <c r="AC93" i="156"/>
  <c r="AC95" i="156" s="1"/>
  <c r="N93" i="156"/>
  <c r="N95" i="156" s="1"/>
  <c r="AD93" i="156"/>
  <c r="AD95" i="156" s="1"/>
  <c r="O93" i="156"/>
  <c r="O95" i="156" s="1"/>
  <c r="V93" i="156"/>
  <c r="V95" i="156" s="1"/>
  <c r="X93" i="156"/>
  <c r="X95" i="156" s="1"/>
  <c r="S93" i="156"/>
  <c r="S95" i="156" s="1"/>
  <c r="I93" i="156"/>
  <c r="I95" i="156" s="1"/>
  <c r="T93" i="156"/>
  <c r="T95" i="156" s="1"/>
  <c r="J93" i="156"/>
  <c r="J95" i="156" s="1"/>
  <c r="M93" i="156"/>
  <c r="M95" i="156" s="1"/>
  <c r="F95" i="156"/>
  <c r="R93" i="156"/>
  <c r="R95" i="156" s="1"/>
  <c r="P153" i="155"/>
  <c r="P155" i="155" s="1"/>
  <c r="M153" i="155"/>
  <c r="M155" i="155" s="1"/>
  <c r="G153" i="155"/>
  <c r="G155" i="155" s="1"/>
  <c r="AB153" i="155"/>
  <c r="AB155" i="155" s="1"/>
  <c r="R153" i="155"/>
  <c r="R155" i="155" s="1"/>
  <c r="F155" i="155"/>
  <c r="W153" i="155"/>
  <c r="W155" i="155" s="1"/>
  <c r="N153" i="155"/>
  <c r="N155" i="155" s="1"/>
  <c r="U153" i="155"/>
  <c r="U155" i="155" s="1"/>
  <c r="L153" i="155"/>
  <c r="L155" i="155" s="1"/>
  <c r="K153" i="155"/>
  <c r="K155" i="155" s="1"/>
  <c r="T153" i="155"/>
  <c r="T155" i="155" s="1"/>
  <c r="S153" i="155"/>
  <c r="S155" i="155" s="1"/>
  <c r="AA153" i="155"/>
  <c r="AA155" i="155" s="1"/>
  <c r="Q153" i="155"/>
  <c r="Q155" i="155" s="1"/>
  <c r="Z153" i="155"/>
  <c r="Z155" i="155" s="1"/>
  <c r="Y153" i="155"/>
  <c r="Y155" i="155" s="1"/>
  <c r="V153" i="155"/>
  <c r="V155" i="155" s="1"/>
  <c r="J153" i="155"/>
  <c r="J155" i="155" s="1"/>
  <c r="I153" i="155"/>
  <c r="I155" i="155" s="1"/>
  <c r="O153" i="155"/>
  <c r="O155" i="155" s="1"/>
  <c r="H153" i="155"/>
  <c r="H155" i="155" s="1"/>
  <c r="X153" i="155"/>
  <c r="X155" i="155" s="1"/>
  <c r="AC153" i="155"/>
  <c r="AC155" i="155" s="1"/>
  <c r="AD153" i="155"/>
  <c r="AD155" i="155" s="1"/>
  <c r="G130" i="155"/>
  <c r="F133" i="155"/>
  <c r="F135" i="155" s="1"/>
  <c r="S101" i="155"/>
  <c r="S104" i="155" s="1"/>
  <c r="S106" i="155" s="1"/>
  <c r="P101" i="155"/>
  <c r="P104" i="155" s="1"/>
  <c r="P106" i="155" s="1"/>
  <c r="Y101" i="155"/>
  <c r="Y104" i="155" s="1"/>
  <c r="Y106" i="155" s="1"/>
  <c r="L101" i="155"/>
  <c r="L104" i="155" s="1"/>
  <c r="L106" i="155" s="1"/>
  <c r="AD101" i="155"/>
  <c r="AD104" i="155" s="1"/>
  <c r="AD106" i="155" s="1"/>
  <c r="T101" i="155"/>
  <c r="T104" i="155" s="1"/>
  <c r="T106" i="155" s="1"/>
  <c r="AC101" i="155"/>
  <c r="AC104" i="155" s="1"/>
  <c r="AC106" i="155" s="1"/>
  <c r="X101" i="155"/>
  <c r="X104" i="155" s="1"/>
  <c r="X106" i="155" s="1"/>
  <c r="C99" i="156"/>
  <c r="F99" i="156" s="1"/>
  <c r="I70" i="156"/>
  <c r="I73" i="156" s="1"/>
  <c r="I75" i="156" s="1"/>
  <c r="AC70" i="156"/>
  <c r="AC73" i="156" s="1"/>
  <c r="AC75" i="156" s="1"/>
  <c r="G70" i="156"/>
  <c r="G73" i="156" s="1"/>
  <c r="G75" i="156" s="1"/>
  <c r="F70" i="156"/>
  <c r="F73" i="156" s="1"/>
  <c r="F75" i="156" s="1"/>
  <c r="U70" i="156"/>
  <c r="U73" i="156" s="1"/>
  <c r="U75" i="156" s="1"/>
  <c r="P70" i="156"/>
  <c r="P73" i="156" s="1"/>
  <c r="P75" i="156" s="1"/>
  <c r="AD70" i="156"/>
  <c r="AD73" i="156" s="1"/>
  <c r="AD75" i="156" s="1"/>
  <c r="Y70" i="156"/>
  <c r="Y73" i="156" s="1"/>
  <c r="Y75" i="156" s="1"/>
  <c r="X70" i="156"/>
  <c r="X73" i="156" s="1"/>
  <c r="X75" i="156" s="1"/>
  <c r="M70" i="156"/>
  <c r="M73" i="156" s="1"/>
  <c r="M75" i="156" s="1"/>
  <c r="H70" i="156"/>
  <c r="H73" i="156" s="1"/>
  <c r="H75" i="156" s="1"/>
  <c r="AB70" i="156"/>
  <c r="AB73" i="156" s="1"/>
  <c r="AB75" i="156" s="1"/>
  <c r="T70" i="156"/>
  <c r="T73" i="156" s="1"/>
  <c r="T75" i="156" s="1"/>
  <c r="W70" i="156"/>
  <c r="W73" i="156" s="1"/>
  <c r="W75" i="156" s="1"/>
  <c r="L70" i="156"/>
  <c r="L73" i="156" s="1"/>
  <c r="L75" i="156" s="1"/>
  <c r="AA70" i="156"/>
  <c r="AA73" i="156" s="1"/>
  <c r="AA75" i="156" s="1"/>
  <c r="V70" i="156"/>
  <c r="V73" i="156" s="1"/>
  <c r="V75" i="156" s="1"/>
  <c r="K70" i="156"/>
  <c r="K73" i="156" s="1"/>
  <c r="K75" i="156" s="1"/>
  <c r="Z70" i="156"/>
  <c r="Z73" i="156" s="1"/>
  <c r="Z75" i="156" s="1"/>
  <c r="J70" i="156"/>
  <c r="J73" i="156" s="1"/>
  <c r="J75" i="156" s="1"/>
  <c r="S70" i="156"/>
  <c r="S73" i="156" s="1"/>
  <c r="S75" i="156" s="1"/>
  <c r="R70" i="156"/>
  <c r="R73" i="156" s="1"/>
  <c r="R75" i="156" s="1"/>
  <c r="Q70" i="156"/>
  <c r="Q73" i="156" s="1"/>
  <c r="Q75" i="156" s="1"/>
  <c r="O70" i="156"/>
  <c r="O73" i="156" s="1"/>
  <c r="O75" i="156" s="1"/>
  <c r="N70" i="156"/>
  <c r="N73" i="156" s="1"/>
  <c r="N75" i="156" s="1"/>
  <c r="D26" i="156"/>
  <c r="D25" i="156"/>
  <c r="D27" i="156"/>
  <c r="X41" i="156"/>
  <c r="X44" i="156" s="1"/>
  <c r="X46" i="156" s="1"/>
  <c r="T41" i="156"/>
  <c r="T44" i="156" s="1"/>
  <c r="T46" i="156" s="1"/>
  <c r="S41" i="156"/>
  <c r="S44" i="156" s="1"/>
  <c r="S46" i="156" s="1"/>
  <c r="AC41" i="156"/>
  <c r="AC44" i="156" s="1"/>
  <c r="AC46" i="156" s="1"/>
  <c r="R41" i="156"/>
  <c r="R44" i="156" s="1"/>
  <c r="R46" i="156" s="1"/>
  <c r="M41" i="156"/>
  <c r="M44" i="156" s="1"/>
  <c r="M46" i="156" s="1"/>
  <c r="Q41" i="156"/>
  <c r="Q44" i="156" s="1"/>
  <c r="Q46" i="156" s="1"/>
  <c r="H41" i="156"/>
  <c r="H44" i="156" s="1"/>
  <c r="H46" i="156" s="1"/>
  <c r="AB41" i="156"/>
  <c r="AB44" i="156" s="1"/>
  <c r="AB46" i="156" s="1"/>
  <c r="P41" i="156"/>
  <c r="P44" i="156" s="1"/>
  <c r="P46" i="156" s="1"/>
  <c r="L41" i="156"/>
  <c r="L44" i="156" s="1"/>
  <c r="L46" i="156" s="1"/>
  <c r="O41" i="156"/>
  <c r="O44" i="156" s="1"/>
  <c r="O46" i="156" s="1"/>
  <c r="AA41" i="156"/>
  <c r="AA44" i="156" s="1"/>
  <c r="AA46" i="156" s="1"/>
  <c r="AD41" i="156"/>
  <c r="AD44" i="156" s="1"/>
  <c r="AD46" i="156" s="1"/>
  <c r="K41" i="156"/>
  <c r="K44" i="156" s="1"/>
  <c r="K46" i="156" s="1"/>
  <c r="N41" i="156"/>
  <c r="N44" i="156" s="1"/>
  <c r="N46" i="156" s="1"/>
  <c r="Z41" i="156"/>
  <c r="Z44" i="156" s="1"/>
  <c r="Z46" i="156" s="1"/>
  <c r="J41" i="156"/>
  <c r="J44" i="156" s="1"/>
  <c r="J46" i="156" s="1"/>
  <c r="Y41" i="156"/>
  <c r="Y44" i="156" s="1"/>
  <c r="Y46" i="156" s="1"/>
  <c r="I41" i="156"/>
  <c r="I44" i="156" s="1"/>
  <c r="I46" i="156" s="1"/>
  <c r="W41" i="156"/>
  <c r="W44" i="156" s="1"/>
  <c r="W46" i="156" s="1"/>
  <c r="G41" i="156"/>
  <c r="G44" i="156" s="1"/>
  <c r="G46" i="156" s="1"/>
  <c r="V41" i="156"/>
  <c r="V44" i="156" s="1"/>
  <c r="V46" i="156" s="1"/>
  <c r="U41" i="156"/>
  <c r="U44" i="156" s="1"/>
  <c r="U46" i="156" s="1"/>
  <c r="F44" i="156"/>
  <c r="F46" i="156" s="1"/>
  <c r="D54" i="154"/>
  <c r="D52" i="154"/>
  <c r="D53" i="154"/>
  <c r="D27" i="150"/>
  <c r="D28" i="150"/>
  <c r="D26" i="150"/>
  <c r="F75" i="150"/>
  <c r="F77" i="150" s="1"/>
  <c r="D110" i="152"/>
  <c r="D108" i="152"/>
  <c r="D109" i="152"/>
  <c r="D53" i="151"/>
  <c r="D52" i="151"/>
  <c r="D54" i="151"/>
  <c r="D27" i="152"/>
  <c r="D26" i="152"/>
  <c r="D25" i="152"/>
  <c r="J41" i="152"/>
  <c r="J44" i="152" s="1"/>
  <c r="J46" i="152" s="1"/>
  <c r="I41" i="152"/>
  <c r="I44" i="152" s="1"/>
  <c r="I46" i="152" s="1"/>
  <c r="X41" i="152"/>
  <c r="X44" i="152" s="1"/>
  <c r="X46" i="152" s="1"/>
  <c r="Q41" i="152"/>
  <c r="Q44" i="152" s="1"/>
  <c r="Q46" i="152" s="1"/>
  <c r="Y41" i="152"/>
  <c r="Y44" i="152" s="1"/>
  <c r="Y46" i="152" s="1"/>
  <c r="H41" i="152"/>
  <c r="H44" i="152" s="1"/>
  <c r="H46" i="152" s="1"/>
  <c r="AC41" i="152"/>
  <c r="AC44" i="152" s="1"/>
  <c r="AC46" i="152" s="1"/>
  <c r="N41" i="152"/>
  <c r="N44" i="152" s="1"/>
  <c r="N46" i="152" s="1"/>
  <c r="M41" i="152"/>
  <c r="M44" i="152" s="1"/>
  <c r="M46" i="152" s="1"/>
  <c r="W41" i="152"/>
  <c r="W44" i="152" s="1"/>
  <c r="W46" i="152" s="1"/>
  <c r="O41" i="152"/>
  <c r="O44" i="152" s="1"/>
  <c r="O46" i="152" s="1"/>
  <c r="P41" i="152"/>
  <c r="P44" i="152" s="1"/>
  <c r="P46" i="152" s="1"/>
  <c r="R41" i="152"/>
  <c r="R44" i="152" s="1"/>
  <c r="R46" i="152" s="1"/>
  <c r="AD41" i="152"/>
  <c r="AD44" i="152" s="1"/>
  <c r="AD46" i="152" s="1"/>
  <c r="G41" i="152"/>
  <c r="G44" i="152" s="1"/>
  <c r="G46" i="152" s="1"/>
  <c r="AB41" i="152"/>
  <c r="AB44" i="152" s="1"/>
  <c r="AB46" i="152" s="1"/>
  <c r="L41" i="152"/>
  <c r="L44" i="152" s="1"/>
  <c r="L46" i="152" s="1"/>
  <c r="T41" i="152"/>
  <c r="T44" i="152" s="1"/>
  <c r="T46" i="152" s="1"/>
  <c r="AA41" i="152"/>
  <c r="AA44" i="152" s="1"/>
  <c r="AA46" i="152" s="1"/>
  <c r="K41" i="152"/>
  <c r="K44" i="152" s="1"/>
  <c r="K46" i="152" s="1"/>
  <c r="V41" i="152"/>
  <c r="V44" i="152" s="1"/>
  <c r="V46" i="152" s="1"/>
  <c r="Z41" i="152"/>
  <c r="Z44" i="152" s="1"/>
  <c r="Z46" i="152" s="1"/>
  <c r="S41" i="152"/>
  <c r="S44" i="152" s="1"/>
  <c r="S46" i="152" s="1"/>
  <c r="U41" i="152"/>
  <c r="U44" i="152" s="1"/>
  <c r="U46" i="152" s="1"/>
  <c r="F44" i="152"/>
  <c r="F46" i="152" s="1"/>
  <c r="F99" i="147"/>
  <c r="Q41" i="149"/>
  <c r="Q44" i="149" s="1"/>
  <c r="Q46" i="149" s="1"/>
  <c r="R41" i="149"/>
  <c r="R44" i="149" s="1"/>
  <c r="R46" i="149" s="1"/>
  <c r="T41" i="149"/>
  <c r="T44" i="149" s="1"/>
  <c r="T46" i="149" s="1"/>
  <c r="U41" i="149"/>
  <c r="U44" i="149" s="1"/>
  <c r="U46" i="149" s="1"/>
  <c r="V41" i="149"/>
  <c r="V44" i="149" s="1"/>
  <c r="V46" i="149" s="1"/>
  <c r="W41" i="149"/>
  <c r="W44" i="149" s="1"/>
  <c r="W46" i="149" s="1"/>
  <c r="I41" i="149"/>
  <c r="I44" i="149" s="1"/>
  <c r="I46" i="149" s="1"/>
  <c r="J41" i="149"/>
  <c r="J44" i="149" s="1"/>
  <c r="J46" i="149" s="1"/>
  <c r="Z41" i="149"/>
  <c r="Z44" i="149" s="1"/>
  <c r="Z46" i="149" s="1"/>
  <c r="H41" i="149"/>
  <c r="H44" i="149" s="1"/>
  <c r="H46" i="149" s="1"/>
  <c r="K41" i="149"/>
  <c r="K44" i="149" s="1"/>
  <c r="K46" i="149" s="1"/>
  <c r="AA41" i="149"/>
  <c r="AA44" i="149" s="1"/>
  <c r="AA46" i="149" s="1"/>
  <c r="S41" i="149"/>
  <c r="S44" i="149" s="1"/>
  <c r="S46" i="149" s="1"/>
  <c r="Y41" i="149"/>
  <c r="Y44" i="149" s="1"/>
  <c r="Y46" i="149" s="1"/>
  <c r="L41" i="149"/>
  <c r="L44" i="149" s="1"/>
  <c r="L46" i="149" s="1"/>
  <c r="AB41" i="149"/>
  <c r="AB44" i="149" s="1"/>
  <c r="AB46" i="149" s="1"/>
  <c r="M41" i="149"/>
  <c r="M44" i="149" s="1"/>
  <c r="M46" i="149" s="1"/>
  <c r="AC41" i="149"/>
  <c r="AC44" i="149" s="1"/>
  <c r="AC46" i="149" s="1"/>
  <c r="X41" i="149"/>
  <c r="X44" i="149" s="1"/>
  <c r="X46" i="149" s="1"/>
  <c r="N41" i="149"/>
  <c r="N44" i="149" s="1"/>
  <c r="N46" i="149" s="1"/>
  <c r="AD41" i="149"/>
  <c r="AD44" i="149" s="1"/>
  <c r="AD46" i="149" s="1"/>
  <c r="O41" i="149"/>
  <c r="O44" i="149" s="1"/>
  <c r="O46" i="149" s="1"/>
  <c r="G41" i="149"/>
  <c r="G44" i="149" s="1"/>
  <c r="G46" i="149" s="1"/>
  <c r="P41" i="149"/>
  <c r="P44" i="149" s="1"/>
  <c r="P46" i="149" s="1"/>
  <c r="I71" i="147"/>
  <c r="I72" i="147" s="1"/>
  <c r="I74" i="147" s="1"/>
  <c r="Y72" i="147"/>
  <c r="Y74" i="147" s="1"/>
  <c r="J71" i="147"/>
  <c r="J72" i="147" s="1"/>
  <c r="J74" i="147" s="1"/>
  <c r="Z72" i="147"/>
  <c r="Z74" i="147" s="1"/>
  <c r="AD72" i="147"/>
  <c r="AD74" i="147" s="1"/>
  <c r="O72" i="147"/>
  <c r="O74" i="147" s="1"/>
  <c r="K71" i="147"/>
  <c r="K72" i="147" s="1"/>
  <c r="K74" i="147" s="1"/>
  <c r="AA72" i="147"/>
  <c r="AA74" i="147" s="1"/>
  <c r="L72" i="147"/>
  <c r="L74" i="147" s="1"/>
  <c r="AB72" i="147"/>
  <c r="AB74" i="147" s="1"/>
  <c r="AC72" i="147"/>
  <c r="AC74" i="147" s="1"/>
  <c r="R72" i="147"/>
  <c r="R74" i="147" s="1"/>
  <c r="S72" i="147"/>
  <c r="S74" i="147" s="1"/>
  <c r="P72" i="147"/>
  <c r="P74" i="147" s="1"/>
  <c r="T72" i="147"/>
  <c r="T74" i="147" s="1"/>
  <c r="M72" i="147"/>
  <c r="M74" i="147" s="1"/>
  <c r="U72" i="147"/>
  <c r="U74" i="147" s="1"/>
  <c r="V72" i="147"/>
  <c r="V74" i="147" s="1"/>
  <c r="N72" i="147"/>
  <c r="N74" i="147" s="1"/>
  <c r="Q72" i="147"/>
  <c r="Q74" i="147" s="1"/>
  <c r="G71" i="147"/>
  <c r="G72" i="147" s="1"/>
  <c r="G74" i="147" s="1"/>
  <c r="W72" i="147"/>
  <c r="W74" i="147" s="1"/>
  <c r="H71" i="147"/>
  <c r="H72" i="147" s="1"/>
  <c r="H74" i="147" s="1"/>
  <c r="X72" i="147"/>
  <c r="X74" i="147" s="1"/>
  <c r="F71" i="147"/>
  <c r="F72" i="147" s="1"/>
  <c r="F74" i="147" s="1"/>
  <c r="R15" i="145"/>
  <c r="F15" i="145"/>
  <c r="F18" i="145" s="1"/>
  <c r="F20" i="145" s="1"/>
  <c r="O15" i="145"/>
  <c r="O18" i="145" s="1"/>
  <c r="O20" i="145" s="1"/>
  <c r="AD15" i="145"/>
  <c r="AA15" i="145"/>
  <c r="AA72" i="145" s="1"/>
  <c r="K15" i="145"/>
  <c r="K18" i="145" s="1"/>
  <c r="K20" i="145" s="1"/>
  <c r="Z15" i="145"/>
  <c r="Z72" i="145" s="1"/>
  <c r="J15" i="145"/>
  <c r="J18" i="145" s="1"/>
  <c r="J20" i="145" s="1"/>
  <c r="F17" i="143"/>
  <c r="F19" i="143" s="1"/>
  <c r="D25" i="143" s="1"/>
  <c r="F41" i="143"/>
  <c r="G41" i="143" s="1"/>
  <c r="G44" i="143" s="1"/>
  <c r="G46" i="143" s="1"/>
  <c r="Y15" i="145"/>
  <c r="Y18" i="145" s="1"/>
  <c r="Y20" i="145" s="1"/>
  <c r="I15" i="145"/>
  <c r="I18" i="145" s="1"/>
  <c r="I20" i="145" s="1"/>
  <c r="E72" i="147"/>
  <c r="E74" i="147" s="1"/>
  <c r="X15" i="145"/>
  <c r="X18" i="145" s="1"/>
  <c r="X20" i="145" s="1"/>
  <c r="H15" i="145"/>
  <c r="H18" i="145" s="1"/>
  <c r="H20" i="145" s="1"/>
  <c r="W15" i="145"/>
  <c r="W72" i="145" s="1"/>
  <c r="G15" i="145"/>
  <c r="G18" i="145" s="1"/>
  <c r="G20" i="145" s="1"/>
  <c r="T15" i="145"/>
  <c r="T72" i="145" s="1"/>
  <c r="S15" i="145"/>
  <c r="L15" i="145"/>
  <c r="L18" i="145" s="1"/>
  <c r="L20" i="145" s="1"/>
  <c r="V15" i="145"/>
  <c r="Q15" i="145"/>
  <c r="P15" i="145"/>
  <c r="AB15" i="145"/>
  <c r="AB18" i="145" s="1"/>
  <c r="AB20" i="145" s="1"/>
  <c r="N15" i="145"/>
  <c r="N18" i="145" s="1"/>
  <c r="N20" i="145" s="1"/>
  <c r="U15" i="145"/>
  <c r="U18" i="145" s="1"/>
  <c r="U20" i="145" s="1"/>
  <c r="AC15" i="145"/>
  <c r="AC18" i="145" s="1"/>
  <c r="AC20" i="145" s="1"/>
  <c r="T152" i="148"/>
  <c r="O152" i="148"/>
  <c r="S152" i="148"/>
  <c r="N152" i="148"/>
  <c r="M152" i="148"/>
  <c r="L152" i="148"/>
  <c r="Z152" i="148"/>
  <c r="G152" i="148"/>
  <c r="V152" i="148"/>
  <c r="U152" i="148"/>
  <c r="K152" i="148"/>
  <c r="I152" i="148"/>
  <c r="AA152" i="148"/>
  <c r="H152" i="148"/>
  <c r="Y152" i="148"/>
  <c r="R152" i="148"/>
  <c r="P152" i="148"/>
  <c r="J152" i="148"/>
  <c r="AC152" i="148"/>
  <c r="AB152" i="148"/>
  <c r="X152" i="148"/>
  <c r="Q152" i="148"/>
  <c r="W152" i="148"/>
  <c r="AD152" i="148"/>
  <c r="N94" i="148"/>
  <c r="N97" i="148" s="1"/>
  <c r="H94" i="148"/>
  <c r="H97" i="148" s="1"/>
  <c r="AC94" i="148"/>
  <c r="AC97" i="148" s="1"/>
  <c r="AD94" i="148"/>
  <c r="AD97" i="148" s="1"/>
  <c r="T94" i="148"/>
  <c r="T97" i="148" s="1"/>
  <c r="AA94" i="148"/>
  <c r="AA97" i="148" s="1"/>
  <c r="M94" i="148"/>
  <c r="M97" i="148" s="1"/>
  <c r="W94" i="148"/>
  <c r="W97" i="148" s="1"/>
  <c r="L94" i="148"/>
  <c r="L97" i="148" s="1"/>
  <c r="Q94" i="148"/>
  <c r="Q97" i="148" s="1"/>
  <c r="O94" i="148"/>
  <c r="O97" i="148" s="1"/>
  <c r="K94" i="148"/>
  <c r="K97" i="148" s="1"/>
  <c r="G94" i="148"/>
  <c r="G97" i="148" s="1"/>
  <c r="Z94" i="148"/>
  <c r="Z97" i="148" s="1"/>
  <c r="R94" i="148"/>
  <c r="R97" i="148" s="1"/>
  <c r="J94" i="148"/>
  <c r="J97" i="148" s="1"/>
  <c r="S94" i="148"/>
  <c r="S97" i="148" s="1"/>
  <c r="Y94" i="148"/>
  <c r="Y97" i="148" s="1"/>
  <c r="V94" i="148"/>
  <c r="V97" i="148" s="1"/>
  <c r="I94" i="148"/>
  <c r="I97" i="148" s="1"/>
  <c r="U94" i="148"/>
  <c r="U97" i="148" s="1"/>
  <c r="AB94" i="148"/>
  <c r="AB97" i="148" s="1"/>
  <c r="P94" i="148"/>
  <c r="P97" i="148" s="1"/>
  <c r="X94" i="148"/>
  <c r="X97" i="148" s="1"/>
  <c r="F97" i="148"/>
  <c r="C5" i="128" s="1"/>
  <c r="AD122" i="148"/>
  <c r="AD126" i="148" s="1"/>
  <c r="AC122" i="148"/>
  <c r="AC126" i="148" s="1"/>
  <c r="O122" i="148"/>
  <c r="O126" i="148" s="1"/>
  <c r="M122" i="148"/>
  <c r="M126" i="148" s="1"/>
  <c r="L122" i="148"/>
  <c r="L126" i="148" s="1"/>
  <c r="AB122" i="148"/>
  <c r="AB126" i="148" s="1"/>
  <c r="U122" i="148"/>
  <c r="U126" i="148" s="1"/>
  <c r="T122" i="148"/>
  <c r="T126" i="148" s="1"/>
  <c r="AA122" i="148"/>
  <c r="AA126" i="148" s="1"/>
  <c r="S122" i="148"/>
  <c r="S126" i="148" s="1"/>
  <c r="K122" i="148"/>
  <c r="K126" i="148" s="1"/>
  <c r="R122" i="148"/>
  <c r="R126" i="148" s="1"/>
  <c r="Y122" i="148"/>
  <c r="Y126" i="148" s="1"/>
  <c r="N122" i="148"/>
  <c r="N126" i="148" s="1"/>
  <c r="H122" i="148"/>
  <c r="H126" i="148" s="1"/>
  <c r="W122" i="148"/>
  <c r="W126" i="148" s="1"/>
  <c r="P122" i="148"/>
  <c r="P126" i="148" s="1"/>
  <c r="G122" i="148"/>
  <c r="G126" i="148" s="1"/>
  <c r="V122" i="148"/>
  <c r="V126" i="148" s="1"/>
  <c r="Z122" i="148"/>
  <c r="Z126" i="148" s="1"/>
  <c r="Q122" i="148"/>
  <c r="Q126" i="148" s="1"/>
  <c r="I122" i="148"/>
  <c r="I126" i="148" s="1"/>
  <c r="X122" i="148"/>
  <c r="X126" i="148" s="1"/>
  <c r="J122" i="148"/>
  <c r="J126" i="148" s="1"/>
  <c r="O43" i="145"/>
  <c r="O46" i="145" s="1"/>
  <c r="O48" i="145" s="1"/>
  <c r="F43" i="145"/>
  <c r="F46" i="145" s="1"/>
  <c r="F48" i="145" s="1"/>
  <c r="AA97" i="147"/>
  <c r="AA100" i="147" s="1"/>
  <c r="AA102" i="147" s="1"/>
  <c r="V97" i="147"/>
  <c r="V100" i="147" s="1"/>
  <c r="V102" i="147" s="1"/>
  <c r="Y97" i="147"/>
  <c r="Y100" i="147" s="1"/>
  <c r="Y102" i="147" s="1"/>
  <c r="R97" i="147"/>
  <c r="R100" i="147" s="1"/>
  <c r="R102" i="147" s="1"/>
  <c r="X97" i="147"/>
  <c r="X100" i="147" s="1"/>
  <c r="X102" i="147" s="1"/>
  <c r="W97" i="147"/>
  <c r="W100" i="147" s="1"/>
  <c r="W102" i="147" s="1"/>
  <c r="K97" i="147"/>
  <c r="U97" i="147"/>
  <c r="U100" i="147" s="1"/>
  <c r="U102" i="147" s="1"/>
  <c r="G97" i="147"/>
  <c r="S97" i="147"/>
  <c r="S100" i="147" s="1"/>
  <c r="S102" i="147" s="1"/>
  <c r="P97" i="147"/>
  <c r="P100" i="147" s="1"/>
  <c r="P102" i="147" s="1"/>
  <c r="T97" i="147"/>
  <c r="T100" i="147" s="1"/>
  <c r="T102" i="147" s="1"/>
  <c r="L97" i="147"/>
  <c r="L100" i="147" s="1"/>
  <c r="L102" i="147" s="1"/>
  <c r="Z97" i="147"/>
  <c r="Z100" i="147" s="1"/>
  <c r="Z102" i="147" s="1"/>
  <c r="N97" i="147"/>
  <c r="N100" i="147" s="1"/>
  <c r="N102" i="147" s="1"/>
  <c r="O97" i="147"/>
  <c r="O100" i="147" s="1"/>
  <c r="O102" i="147" s="1"/>
  <c r="I97" i="147"/>
  <c r="Q97" i="147"/>
  <c r="Q100" i="147" s="1"/>
  <c r="Q102" i="147" s="1"/>
  <c r="H97" i="147"/>
  <c r="M97" i="147"/>
  <c r="M100" i="147" s="1"/>
  <c r="M102" i="147" s="1"/>
  <c r="J97" i="147"/>
  <c r="AD97" i="147"/>
  <c r="AD100" i="147" s="1"/>
  <c r="AD102" i="147" s="1"/>
  <c r="AC97" i="147"/>
  <c r="AC100" i="147" s="1"/>
  <c r="AC102" i="147" s="1"/>
  <c r="AB97" i="147"/>
  <c r="AB100" i="147" s="1"/>
  <c r="AB102" i="147" s="1"/>
  <c r="Y70" i="149"/>
  <c r="Y73" i="149" s="1"/>
  <c r="Y75" i="149" s="1"/>
  <c r="AA70" i="149"/>
  <c r="AA73" i="149" s="1"/>
  <c r="AA75" i="149" s="1"/>
  <c r="Z70" i="149"/>
  <c r="Z73" i="149" s="1"/>
  <c r="Z75" i="149" s="1"/>
  <c r="K70" i="149"/>
  <c r="K73" i="149" s="1"/>
  <c r="K75" i="149" s="1"/>
  <c r="J70" i="149"/>
  <c r="J73" i="149" s="1"/>
  <c r="J75" i="149" s="1"/>
  <c r="G70" i="149"/>
  <c r="G73" i="149" s="1"/>
  <c r="G75" i="149" s="1"/>
  <c r="N70" i="149"/>
  <c r="N73" i="149" s="1"/>
  <c r="N75" i="149" s="1"/>
  <c r="AD70" i="149"/>
  <c r="AD73" i="149" s="1"/>
  <c r="AD75" i="149" s="1"/>
  <c r="X70" i="149"/>
  <c r="X73" i="149" s="1"/>
  <c r="X75" i="149" s="1"/>
  <c r="F73" i="149"/>
  <c r="F75" i="149" s="1"/>
  <c r="V70" i="149"/>
  <c r="V73" i="149" s="1"/>
  <c r="V75" i="149" s="1"/>
  <c r="M70" i="149"/>
  <c r="M73" i="149" s="1"/>
  <c r="M75" i="149" s="1"/>
  <c r="AC70" i="149"/>
  <c r="AC73" i="149" s="1"/>
  <c r="AC75" i="149" s="1"/>
  <c r="P70" i="149"/>
  <c r="P73" i="149" s="1"/>
  <c r="P75" i="149" s="1"/>
  <c r="R70" i="149"/>
  <c r="R73" i="149" s="1"/>
  <c r="R75" i="149" s="1"/>
  <c r="S70" i="149"/>
  <c r="S73" i="149" s="1"/>
  <c r="S75" i="149" s="1"/>
  <c r="O70" i="149"/>
  <c r="O73" i="149" s="1"/>
  <c r="O75" i="149" s="1"/>
  <c r="U70" i="149"/>
  <c r="U73" i="149" s="1"/>
  <c r="U75" i="149" s="1"/>
  <c r="H70" i="149"/>
  <c r="H73" i="149" s="1"/>
  <c r="H75" i="149" s="1"/>
  <c r="L70" i="149"/>
  <c r="L73" i="149" s="1"/>
  <c r="L75" i="149" s="1"/>
  <c r="T70" i="149"/>
  <c r="T73" i="149" s="1"/>
  <c r="T75" i="149" s="1"/>
  <c r="W70" i="149"/>
  <c r="W73" i="149" s="1"/>
  <c r="W75" i="149" s="1"/>
  <c r="AB70" i="149"/>
  <c r="AB73" i="149" s="1"/>
  <c r="AB75" i="149" s="1"/>
  <c r="Q70" i="149"/>
  <c r="Q73" i="149" s="1"/>
  <c r="Q75" i="149" s="1"/>
  <c r="I70" i="149"/>
  <c r="I73" i="149" s="1"/>
  <c r="I75" i="149" s="1"/>
  <c r="F99" i="149"/>
  <c r="T43" i="148"/>
  <c r="P43" i="148"/>
  <c r="P46" i="148" s="1"/>
  <c r="P48" i="148" s="1"/>
  <c r="K43" i="148"/>
  <c r="O43" i="148"/>
  <c r="AD43" i="148"/>
  <c r="AD46" i="148" s="1"/>
  <c r="AD48" i="148" s="1"/>
  <c r="AC43" i="148"/>
  <c r="J43" i="148"/>
  <c r="J46" i="148" s="1"/>
  <c r="J48" i="148" s="1"/>
  <c r="AB43" i="148"/>
  <c r="AB46" i="148" s="1"/>
  <c r="AB48" i="148" s="1"/>
  <c r="I43" i="148"/>
  <c r="I46" i="148" s="1"/>
  <c r="I48" i="148" s="1"/>
  <c r="AA43" i="148"/>
  <c r="H43" i="148"/>
  <c r="Z43" i="148"/>
  <c r="G43" i="148"/>
  <c r="G46" i="148" s="1"/>
  <c r="G48" i="148" s="1"/>
  <c r="Y43" i="148"/>
  <c r="F43" i="148"/>
  <c r="L43" i="148"/>
  <c r="L46" i="148" s="1"/>
  <c r="L48" i="148" s="1"/>
  <c r="X43" i="148"/>
  <c r="X46" i="148" s="1"/>
  <c r="X48" i="148" s="1"/>
  <c r="W43" i="148"/>
  <c r="W46" i="148" s="1"/>
  <c r="W48" i="148" s="1"/>
  <c r="N43" i="148"/>
  <c r="V43" i="148"/>
  <c r="U43" i="148"/>
  <c r="R43" i="148"/>
  <c r="R46" i="148" s="1"/>
  <c r="R48" i="148" s="1"/>
  <c r="M43" i="148"/>
  <c r="S43" i="148"/>
  <c r="Q43" i="148"/>
  <c r="O15" i="148"/>
  <c r="O18" i="148" s="1"/>
  <c r="O20" i="148" s="1"/>
  <c r="N15" i="148"/>
  <c r="N18" i="148" s="1"/>
  <c r="N20" i="148" s="1"/>
  <c r="AC15" i="148"/>
  <c r="AC18" i="148" s="1"/>
  <c r="AC20" i="148" s="1"/>
  <c r="AA15" i="148"/>
  <c r="AA18" i="148" s="1"/>
  <c r="AA20" i="148" s="1"/>
  <c r="Z15" i="148"/>
  <c r="Z18" i="148" s="1"/>
  <c r="Z20" i="148" s="1"/>
  <c r="U15" i="148"/>
  <c r="U18" i="148" s="1"/>
  <c r="U20" i="148" s="1"/>
  <c r="T15" i="148"/>
  <c r="T18" i="148" s="1"/>
  <c r="T20" i="148" s="1"/>
  <c r="S15" i="148"/>
  <c r="S18" i="148" s="1"/>
  <c r="S20" i="148" s="1"/>
  <c r="R15" i="148"/>
  <c r="Q15" i="148"/>
  <c r="Q18" i="148" s="1"/>
  <c r="Q20" i="148" s="1"/>
  <c r="P15" i="148"/>
  <c r="M15" i="148"/>
  <c r="M18" i="148" s="1"/>
  <c r="M20" i="148" s="1"/>
  <c r="V15" i="148"/>
  <c r="V18" i="148" s="1"/>
  <c r="V20" i="148" s="1"/>
  <c r="K15" i="148"/>
  <c r="K18" i="148" s="1"/>
  <c r="K20" i="148" s="1"/>
  <c r="Y15" i="148"/>
  <c r="Y18" i="148" s="1"/>
  <c r="Y20" i="148" s="1"/>
  <c r="L15" i="148"/>
  <c r="I15" i="148"/>
  <c r="X15" i="148"/>
  <c r="J15" i="148"/>
  <c r="H15" i="148"/>
  <c r="H18" i="148" s="1"/>
  <c r="H20" i="148" s="1"/>
  <c r="W15" i="148"/>
  <c r="AD15" i="148"/>
  <c r="AB15" i="148"/>
  <c r="G15" i="148"/>
  <c r="F15" i="148"/>
  <c r="E75" i="145"/>
  <c r="E77" i="145" s="1"/>
  <c r="R103" i="140"/>
  <c r="Q103" i="140"/>
  <c r="F75" i="140"/>
  <c r="F130" i="140"/>
  <c r="S63" i="108"/>
  <c r="L17" i="144"/>
  <c r="L19" i="144" s="1"/>
  <c r="S100" i="145"/>
  <c r="X100" i="145"/>
  <c r="V100" i="145"/>
  <c r="O100" i="145"/>
  <c r="AB100" i="145"/>
  <c r="Q62" i="108"/>
  <c r="Q64" i="108" s="1"/>
  <c r="R100" i="145"/>
  <c r="R59" i="108"/>
  <c r="S59" i="108" s="1"/>
  <c r="E102" i="144"/>
  <c r="Q100" i="145"/>
  <c r="H100" i="145"/>
  <c r="U100" i="145"/>
  <c r="T100" i="145"/>
  <c r="J100" i="145"/>
  <c r="K100" i="145"/>
  <c r="P100" i="145"/>
  <c r="AA100" i="145"/>
  <c r="G100" i="145"/>
  <c r="AD100" i="145"/>
  <c r="W100" i="145"/>
  <c r="N100" i="145"/>
  <c r="I100" i="145"/>
  <c r="Y100" i="145"/>
  <c r="L100" i="145"/>
  <c r="M100" i="145"/>
  <c r="Z100" i="145"/>
  <c r="S54" i="108"/>
  <c r="E100" i="145"/>
  <c r="E104" i="145" s="1"/>
  <c r="E106" i="145" s="1"/>
  <c r="R151" i="145"/>
  <c r="R155" i="145" s="1"/>
  <c r="AB151" i="145"/>
  <c r="AB155" i="145" s="1"/>
  <c r="AA151" i="145"/>
  <c r="AA155" i="145" s="1"/>
  <c r="P151" i="145"/>
  <c r="P155" i="145" s="1"/>
  <c r="G151" i="145"/>
  <c r="G155" i="145" s="1"/>
  <c r="Y151" i="145"/>
  <c r="Y155" i="145" s="1"/>
  <c r="Q151" i="145"/>
  <c r="Q155" i="145" s="1"/>
  <c r="O151" i="145"/>
  <c r="O155" i="145" s="1"/>
  <c r="N151" i="145"/>
  <c r="N155" i="145" s="1"/>
  <c r="M151" i="145"/>
  <c r="M155" i="145" s="1"/>
  <c r="I151" i="145"/>
  <c r="I155" i="145" s="1"/>
  <c r="S151" i="145"/>
  <c r="S155" i="145" s="1"/>
  <c r="T151" i="145"/>
  <c r="T155" i="145" s="1"/>
  <c r="L151" i="145"/>
  <c r="L155" i="145" s="1"/>
  <c r="W151" i="145"/>
  <c r="W155" i="145" s="1"/>
  <c r="K151" i="145"/>
  <c r="K155" i="145" s="1"/>
  <c r="U151" i="145"/>
  <c r="U155" i="145" s="1"/>
  <c r="AC151" i="145"/>
  <c r="AC155" i="145" s="1"/>
  <c r="J151" i="145"/>
  <c r="J155" i="145" s="1"/>
  <c r="AD151" i="145"/>
  <c r="AD155" i="145" s="1"/>
  <c r="H151" i="145"/>
  <c r="H155" i="145" s="1"/>
  <c r="X151" i="145"/>
  <c r="X155" i="145" s="1"/>
  <c r="Z151" i="145"/>
  <c r="Z155" i="145" s="1"/>
  <c r="V151" i="145"/>
  <c r="V155" i="145" s="1"/>
  <c r="F155" i="145"/>
  <c r="F68" i="143"/>
  <c r="F72" i="143" s="1"/>
  <c r="F74" i="143" s="1"/>
  <c r="E68" i="143"/>
  <c r="V68" i="143"/>
  <c r="V72" i="143" s="1"/>
  <c r="V74" i="143" s="1"/>
  <c r="T68" i="143"/>
  <c r="T72" i="143" s="1"/>
  <c r="T74" i="143" s="1"/>
  <c r="Q68" i="143"/>
  <c r="Q72" i="143" s="1"/>
  <c r="Q74" i="143" s="1"/>
  <c r="G68" i="143"/>
  <c r="G72" i="143" s="1"/>
  <c r="G74" i="143" s="1"/>
  <c r="P68" i="143"/>
  <c r="P72" i="143" s="1"/>
  <c r="P74" i="143" s="1"/>
  <c r="X68" i="143"/>
  <c r="X72" i="143" s="1"/>
  <c r="X74" i="143" s="1"/>
  <c r="R68" i="143"/>
  <c r="R72" i="143" s="1"/>
  <c r="R74" i="143" s="1"/>
  <c r="S68" i="143"/>
  <c r="S72" i="143" s="1"/>
  <c r="S74" i="143" s="1"/>
  <c r="O68" i="143"/>
  <c r="O72" i="143" s="1"/>
  <c r="O74" i="143" s="1"/>
  <c r="Y68" i="143"/>
  <c r="Y72" i="143" s="1"/>
  <c r="Y74" i="143" s="1"/>
  <c r="N68" i="143"/>
  <c r="N72" i="143" s="1"/>
  <c r="N74" i="143" s="1"/>
  <c r="I68" i="143"/>
  <c r="I72" i="143" s="1"/>
  <c r="I74" i="143" s="1"/>
  <c r="K68" i="143"/>
  <c r="K72" i="143" s="1"/>
  <c r="K74" i="143" s="1"/>
  <c r="U68" i="143"/>
  <c r="U72" i="143" s="1"/>
  <c r="U74" i="143" s="1"/>
  <c r="J68" i="143"/>
  <c r="J72" i="143" s="1"/>
  <c r="J74" i="143" s="1"/>
  <c r="AA68" i="143"/>
  <c r="AA72" i="143" s="1"/>
  <c r="AA74" i="143" s="1"/>
  <c r="L68" i="143"/>
  <c r="L72" i="143" s="1"/>
  <c r="L74" i="143" s="1"/>
  <c r="H68" i="143"/>
  <c r="H72" i="143" s="1"/>
  <c r="H74" i="143" s="1"/>
  <c r="AC68" i="143"/>
  <c r="AC72" i="143" s="1"/>
  <c r="AC74" i="143" s="1"/>
  <c r="AD68" i="143"/>
  <c r="AD72" i="143" s="1"/>
  <c r="AD74" i="143" s="1"/>
  <c r="AB68" i="143"/>
  <c r="AB72" i="143" s="1"/>
  <c r="AB74" i="143" s="1"/>
  <c r="M68" i="143"/>
  <c r="M72" i="143" s="1"/>
  <c r="M74" i="143" s="1"/>
  <c r="Z68" i="143"/>
  <c r="Z72" i="143" s="1"/>
  <c r="Z74" i="143" s="1"/>
  <c r="W68" i="143"/>
  <c r="W72" i="143" s="1"/>
  <c r="W74" i="143" s="1"/>
  <c r="M18" i="145"/>
  <c r="M20" i="145" s="1"/>
  <c r="R18" i="145"/>
  <c r="R20" i="145" s="1"/>
  <c r="R72" i="145"/>
  <c r="W18" i="145"/>
  <c r="W20" i="145" s="1"/>
  <c r="AD72" i="145"/>
  <c r="AD18" i="145"/>
  <c r="AD20" i="145" s="1"/>
  <c r="R54" i="108"/>
  <c r="M70" i="144"/>
  <c r="I70" i="144"/>
  <c r="G70" i="144"/>
  <c r="F70" i="144"/>
  <c r="W70" i="144"/>
  <c r="V70" i="144"/>
  <c r="P70" i="144"/>
  <c r="AC70" i="144"/>
  <c r="S70" i="144"/>
  <c r="Y70" i="144"/>
  <c r="R70" i="144"/>
  <c r="Q70" i="144"/>
  <c r="O70" i="144"/>
  <c r="N70" i="144"/>
  <c r="AD70" i="144"/>
  <c r="U70" i="144"/>
  <c r="H70" i="144"/>
  <c r="X70" i="144"/>
  <c r="L70" i="144"/>
  <c r="AB70" i="144"/>
  <c r="T70" i="144"/>
  <c r="Z70" i="144"/>
  <c r="AA70" i="144"/>
  <c r="J70" i="144"/>
  <c r="K70" i="144"/>
  <c r="R68" i="144"/>
  <c r="Q68" i="144"/>
  <c r="P68" i="144"/>
  <c r="O68" i="144"/>
  <c r="N68" i="144"/>
  <c r="AD68" i="144"/>
  <c r="I68" i="144"/>
  <c r="AC68" i="144"/>
  <c r="AB68" i="144"/>
  <c r="H68" i="144"/>
  <c r="K68" i="144"/>
  <c r="AA68" i="144"/>
  <c r="G68" i="144"/>
  <c r="X68" i="144"/>
  <c r="J68" i="144"/>
  <c r="Z68" i="144"/>
  <c r="F68" i="144"/>
  <c r="Y68" i="144"/>
  <c r="W68" i="144"/>
  <c r="V68" i="144"/>
  <c r="L68" i="144"/>
  <c r="M68" i="144"/>
  <c r="S68" i="144"/>
  <c r="T68" i="144"/>
  <c r="E68" i="144"/>
  <c r="E73" i="144" s="1"/>
  <c r="U68" i="144"/>
  <c r="W97" i="143"/>
  <c r="L97" i="143"/>
  <c r="U97" i="143"/>
  <c r="K97" i="143"/>
  <c r="Q97" i="143"/>
  <c r="T97" i="143"/>
  <c r="AD97" i="143"/>
  <c r="S97" i="143"/>
  <c r="AB97" i="143"/>
  <c r="G97" i="143"/>
  <c r="J97" i="143"/>
  <c r="M97" i="143"/>
  <c r="H97" i="143"/>
  <c r="V97" i="143"/>
  <c r="AC97" i="143"/>
  <c r="AA97" i="143"/>
  <c r="R97" i="143"/>
  <c r="I97" i="143"/>
  <c r="Z97" i="143"/>
  <c r="X97" i="143"/>
  <c r="P97" i="143"/>
  <c r="O97" i="143"/>
  <c r="N97" i="143"/>
  <c r="Y97" i="143"/>
  <c r="AB41" i="144"/>
  <c r="W41" i="144"/>
  <c r="G41" i="144"/>
  <c r="V41" i="144"/>
  <c r="AC41" i="144"/>
  <c r="U41" i="144"/>
  <c r="T41" i="144"/>
  <c r="S41" i="144"/>
  <c r="Y41" i="144"/>
  <c r="R41" i="144"/>
  <c r="Q41" i="144"/>
  <c r="AA41" i="144"/>
  <c r="P41" i="144"/>
  <c r="K41" i="144"/>
  <c r="O41" i="144"/>
  <c r="Z41" i="144"/>
  <c r="AD41" i="144"/>
  <c r="J41" i="144"/>
  <c r="N41" i="144"/>
  <c r="I41" i="144"/>
  <c r="M41" i="144"/>
  <c r="X41" i="144"/>
  <c r="L41" i="144"/>
  <c r="H41" i="144"/>
  <c r="D27" i="139"/>
  <c r="D26" i="139"/>
  <c r="L46" i="140"/>
  <c r="L48" i="140" s="1"/>
  <c r="M151" i="140"/>
  <c r="AC151" i="140"/>
  <c r="N151" i="140"/>
  <c r="AD151" i="140"/>
  <c r="O151" i="140"/>
  <c r="P151" i="140"/>
  <c r="Q151" i="140"/>
  <c r="R151" i="140"/>
  <c r="S151" i="140"/>
  <c r="T151" i="140"/>
  <c r="U151" i="140"/>
  <c r="V151" i="140"/>
  <c r="W151" i="140"/>
  <c r="L151" i="140"/>
  <c r="H151" i="140"/>
  <c r="X151" i="140"/>
  <c r="I151" i="140"/>
  <c r="Y151" i="140"/>
  <c r="J151" i="140"/>
  <c r="Z151" i="140"/>
  <c r="K151" i="140"/>
  <c r="AA151" i="140"/>
  <c r="AB151" i="140"/>
  <c r="G151" i="140"/>
  <c r="F124" i="140"/>
  <c r="O123" i="140"/>
  <c r="P123" i="140"/>
  <c r="Q123" i="140"/>
  <c r="R123" i="140"/>
  <c r="S123" i="140"/>
  <c r="T123" i="140"/>
  <c r="U123" i="140"/>
  <c r="V123" i="140"/>
  <c r="W123" i="140"/>
  <c r="G123" i="140"/>
  <c r="H123" i="140"/>
  <c r="X123" i="140"/>
  <c r="I123" i="140"/>
  <c r="Y123" i="140"/>
  <c r="N123" i="140"/>
  <c r="F152" i="140"/>
  <c r="J123" i="140"/>
  <c r="Z123" i="140"/>
  <c r="K123" i="140"/>
  <c r="AA123" i="140"/>
  <c r="L123" i="140"/>
  <c r="AB123" i="140"/>
  <c r="M123" i="140"/>
  <c r="AC123" i="140"/>
  <c r="AD123" i="140"/>
  <c r="V72" i="140"/>
  <c r="V46" i="140"/>
  <c r="V48" i="140" s="1"/>
  <c r="J95" i="139"/>
  <c r="J104" i="139" s="1"/>
  <c r="L75" i="140"/>
  <c r="L101" i="140"/>
  <c r="L104" i="140" s="1"/>
  <c r="S75" i="140"/>
  <c r="S77" i="140" s="1"/>
  <c r="S101" i="140"/>
  <c r="T75" i="140"/>
  <c r="T101" i="140"/>
  <c r="Y101" i="140"/>
  <c r="F101" i="140"/>
  <c r="F104" i="140" s="1"/>
  <c r="H102" i="138"/>
  <c r="J102" i="138"/>
  <c r="G102" i="138"/>
  <c r="I102" i="138"/>
  <c r="Q95" i="139"/>
  <c r="Q104" i="139" s="1"/>
  <c r="P95" i="139"/>
  <c r="P104" i="139" s="1"/>
  <c r="AC95" i="139"/>
  <c r="AC104" i="139" s="1"/>
  <c r="D52" i="138"/>
  <c r="D25" i="138"/>
  <c r="D80" i="138"/>
  <c r="D81" i="138"/>
  <c r="N41" i="139"/>
  <c r="AD41" i="139"/>
  <c r="L41" i="139"/>
  <c r="AC41" i="139"/>
  <c r="O41" i="139"/>
  <c r="G41" i="139"/>
  <c r="G44" i="139" s="1"/>
  <c r="G46" i="139" s="1"/>
  <c r="P41" i="139"/>
  <c r="Q41" i="139"/>
  <c r="R41" i="139"/>
  <c r="S41" i="139"/>
  <c r="T41" i="139"/>
  <c r="U41" i="139"/>
  <c r="V41" i="139"/>
  <c r="W41" i="139"/>
  <c r="M41" i="139"/>
  <c r="H41" i="139"/>
  <c r="H44" i="139" s="1"/>
  <c r="H46" i="139" s="1"/>
  <c r="X41" i="139"/>
  <c r="AB41" i="139"/>
  <c r="I41" i="139"/>
  <c r="I44" i="139" s="1"/>
  <c r="I46" i="139" s="1"/>
  <c r="Y41" i="139"/>
  <c r="J41" i="139"/>
  <c r="J44" i="139" s="1"/>
  <c r="J46" i="139" s="1"/>
  <c r="Z41" i="139"/>
  <c r="K41" i="139"/>
  <c r="K44" i="139" s="1"/>
  <c r="K46" i="139" s="1"/>
  <c r="AA41" i="139"/>
  <c r="F44" i="139"/>
  <c r="F46" i="139" s="1"/>
  <c r="H95" i="139"/>
  <c r="H104" i="139" s="1"/>
  <c r="AD95" i="139"/>
  <c r="AD104" i="139" s="1"/>
  <c r="U95" i="139"/>
  <c r="U104" i="139" s="1"/>
  <c r="K95" i="139"/>
  <c r="K104" i="139" s="1"/>
  <c r="I95" i="139"/>
  <c r="I104" i="139" s="1"/>
  <c r="V75" i="139"/>
  <c r="N95" i="139"/>
  <c r="N104" i="139" s="1"/>
  <c r="Y46" i="140"/>
  <c r="Y48" i="140" s="1"/>
  <c r="D27" i="138"/>
  <c r="D26" i="138"/>
  <c r="X95" i="139"/>
  <c r="X104" i="139" s="1"/>
  <c r="G95" i="139"/>
  <c r="G104" i="139" s="1"/>
  <c r="L95" i="139"/>
  <c r="L104" i="139" s="1"/>
  <c r="V95" i="139"/>
  <c r="V104" i="139" s="1"/>
  <c r="O95" i="139"/>
  <c r="O104" i="139" s="1"/>
  <c r="M95" i="139"/>
  <c r="M104" i="139" s="1"/>
  <c r="AA95" i="139"/>
  <c r="AA104" i="139" s="1"/>
  <c r="AB95" i="139"/>
  <c r="AB104" i="139" s="1"/>
  <c r="S95" i="139"/>
  <c r="S104" i="139" s="1"/>
  <c r="Z95" i="139"/>
  <c r="Z104" i="139" s="1"/>
  <c r="W95" i="139"/>
  <c r="W104" i="139" s="1"/>
  <c r="Y95" i="139"/>
  <c r="Y104" i="139" s="1"/>
  <c r="R95" i="139"/>
  <c r="R104" i="139" s="1"/>
  <c r="T95" i="139"/>
  <c r="T104" i="139" s="1"/>
  <c r="T46" i="140"/>
  <c r="T48" i="140" s="1"/>
  <c r="P72" i="140"/>
  <c r="P130" i="140" s="1"/>
  <c r="V68" i="140"/>
  <c r="S4" i="128" s="1"/>
  <c r="V96" i="140"/>
  <c r="N72" i="140"/>
  <c r="N130" i="140" s="1"/>
  <c r="U68" i="140"/>
  <c r="R4" i="128" s="1"/>
  <c r="U96" i="140"/>
  <c r="W68" i="140"/>
  <c r="T4" i="128" s="1"/>
  <c r="W96" i="140"/>
  <c r="N68" i="140"/>
  <c r="K4" i="128" s="1"/>
  <c r="N96" i="140"/>
  <c r="P68" i="140"/>
  <c r="M4" i="128" s="1"/>
  <c r="P96" i="140"/>
  <c r="I68" i="140"/>
  <c r="F4" i="128" s="1"/>
  <c r="I96" i="140"/>
  <c r="F68" i="140"/>
  <c r="C4" i="128" s="1"/>
  <c r="F97" i="140"/>
  <c r="AD68" i="140"/>
  <c r="AA4" i="128" s="1"/>
  <c r="AD96" i="140"/>
  <c r="L68" i="140"/>
  <c r="I4" i="128" s="1"/>
  <c r="L96" i="140"/>
  <c r="M68" i="140"/>
  <c r="J4" i="128" s="1"/>
  <c r="M96" i="140"/>
  <c r="T68" i="140"/>
  <c r="Q4" i="128" s="1"/>
  <c r="T96" i="140"/>
  <c r="O68" i="140"/>
  <c r="L4" i="128" s="1"/>
  <c r="O96" i="140"/>
  <c r="Z68" i="140"/>
  <c r="W4" i="128" s="1"/>
  <c r="Z96" i="140"/>
  <c r="AA68" i="140"/>
  <c r="X4" i="128" s="1"/>
  <c r="AA96" i="140"/>
  <c r="Z72" i="140"/>
  <c r="Z130" i="140" s="1"/>
  <c r="AB72" i="140"/>
  <c r="AB130" i="140" s="1"/>
  <c r="H72" i="140"/>
  <c r="H130" i="140" s="1"/>
  <c r="Q72" i="140"/>
  <c r="Q130" i="140" s="1"/>
  <c r="I72" i="140"/>
  <c r="I130" i="140" s="1"/>
  <c r="G72" i="140"/>
  <c r="G130" i="140" s="1"/>
  <c r="AD72" i="140"/>
  <c r="AD130" i="140" s="1"/>
  <c r="J72" i="140"/>
  <c r="J130" i="140" s="1"/>
  <c r="X72" i="140"/>
  <c r="X130" i="140" s="1"/>
  <c r="AA72" i="140"/>
  <c r="AA130" i="140" s="1"/>
  <c r="R72" i="140"/>
  <c r="R130" i="140" s="1"/>
  <c r="O72" i="140"/>
  <c r="O130" i="140" s="1"/>
  <c r="M72" i="140"/>
  <c r="M130" i="140" s="1"/>
  <c r="W72" i="140"/>
  <c r="W130" i="140" s="1"/>
  <c r="U72" i="140"/>
  <c r="U130" i="140" s="1"/>
  <c r="K72" i="140"/>
  <c r="K130" i="140" s="1"/>
  <c r="AC72" i="140"/>
  <c r="AC130" i="140" s="1"/>
  <c r="K102" i="138"/>
  <c r="R52" i="123"/>
  <c r="E104" i="140"/>
  <c r="E106" i="140" s="1"/>
  <c r="Q63" i="107"/>
  <c r="D26" i="140"/>
  <c r="D28" i="140"/>
  <c r="D27" i="140"/>
  <c r="F48" i="140"/>
  <c r="AA75" i="139"/>
  <c r="W75" i="139"/>
  <c r="J75" i="139"/>
  <c r="K75" i="139"/>
  <c r="G75" i="139"/>
  <c r="Y75" i="139"/>
  <c r="Q75" i="139"/>
  <c r="P75" i="139"/>
  <c r="H75" i="139"/>
  <c r="AC75" i="139"/>
  <c r="E75" i="139"/>
  <c r="I75" i="139"/>
  <c r="AD75" i="139"/>
  <c r="G48" i="140"/>
  <c r="O48" i="140"/>
  <c r="Z48" i="140"/>
  <c r="U48" i="140"/>
  <c r="AA48" i="140"/>
  <c r="W48" i="140"/>
  <c r="N75" i="139"/>
  <c r="AD48" i="140"/>
  <c r="M75" i="139"/>
  <c r="X75" i="139"/>
  <c r="AB75" i="139"/>
  <c r="N48" i="140"/>
  <c r="P48" i="140"/>
  <c r="I48" i="140"/>
  <c r="G68" i="140"/>
  <c r="D4" i="128" s="1"/>
  <c r="O75" i="139"/>
  <c r="L75" i="139"/>
  <c r="M48" i="140"/>
  <c r="Z75" i="139"/>
  <c r="S75" i="139"/>
  <c r="U75" i="139"/>
  <c r="R75" i="139"/>
  <c r="T75" i="139"/>
  <c r="D25" i="139"/>
  <c r="L100" i="138"/>
  <c r="L102" i="138" s="1"/>
  <c r="R62" i="107"/>
  <c r="S62" i="107" s="1"/>
  <c r="D82" i="138"/>
  <c r="S60" i="107"/>
  <c r="F64" i="107"/>
  <c r="G64" i="107" s="1"/>
  <c r="E63" i="108"/>
  <c r="F51" i="121"/>
  <c r="G51" i="121" s="1"/>
  <c r="F63" i="111"/>
  <c r="G63" i="111" s="1"/>
  <c r="G49" i="121"/>
  <c r="Q52" i="121"/>
  <c r="R52" i="121" s="1"/>
  <c r="R50" i="121"/>
  <c r="F49" i="119"/>
  <c r="G48" i="119"/>
  <c r="R49" i="119"/>
  <c r="Q50" i="119"/>
  <c r="G61" i="111"/>
  <c r="F61" i="110"/>
  <c r="G60" i="110"/>
  <c r="S61" i="110"/>
  <c r="R62" i="110"/>
  <c r="G58" i="108"/>
  <c r="F60" i="108"/>
  <c r="V72" i="145" l="1"/>
  <c r="D94" i="176"/>
  <c r="K72" i="145"/>
  <c r="S72" i="145"/>
  <c r="M72" i="145"/>
  <c r="D92" i="176"/>
  <c r="P72" i="145"/>
  <c r="P75" i="145" s="1"/>
  <c r="P77" i="145" s="1"/>
  <c r="Q72" i="145"/>
  <c r="Q75" i="145" s="1"/>
  <c r="Q77" i="145" s="1"/>
  <c r="AA18" i="145"/>
  <c r="AA20" i="145" s="1"/>
  <c r="D122" i="184"/>
  <c r="D120" i="184"/>
  <c r="D121" i="184"/>
  <c r="Z133" i="184"/>
  <c r="Z137" i="184" s="1"/>
  <c r="Z139" i="184" s="1"/>
  <c r="AD133" i="184"/>
  <c r="AD137" i="184" s="1"/>
  <c r="AD139" i="184" s="1"/>
  <c r="J133" i="184"/>
  <c r="J137" i="184" s="1"/>
  <c r="J139" i="184" s="1"/>
  <c r="N133" i="184"/>
  <c r="N137" i="184" s="1"/>
  <c r="N139" i="184" s="1"/>
  <c r="Y133" i="184"/>
  <c r="Y137" i="184" s="1"/>
  <c r="Y139" i="184" s="1"/>
  <c r="AC133" i="184"/>
  <c r="AC137" i="184" s="1"/>
  <c r="AC139" i="184" s="1"/>
  <c r="I133" i="184"/>
  <c r="I137" i="184" s="1"/>
  <c r="I139" i="184" s="1"/>
  <c r="M133" i="184"/>
  <c r="M137" i="184" s="1"/>
  <c r="M139" i="184" s="1"/>
  <c r="X133" i="184"/>
  <c r="X137" i="184" s="1"/>
  <c r="X139" i="184" s="1"/>
  <c r="AB133" i="184"/>
  <c r="AB137" i="184" s="1"/>
  <c r="AB139" i="184" s="1"/>
  <c r="H133" i="184"/>
  <c r="H137" i="184" s="1"/>
  <c r="H139" i="184" s="1"/>
  <c r="L133" i="184"/>
  <c r="L137" i="184" s="1"/>
  <c r="L139" i="184" s="1"/>
  <c r="W133" i="184"/>
  <c r="W137" i="184" s="1"/>
  <c r="W139" i="184" s="1"/>
  <c r="AA133" i="184"/>
  <c r="AA137" i="184" s="1"/>
  <c r="AA139" i="184" s="1"/>
  <c r="G133" i="184"/>
  <c r="G137" i="184" s="1"/>
  <c r="G139" i="184" s="1"/>
  <c r="K133" i="184"/>
  <c r="K137" i="184" s="1"/>
  <c r="K139" i="184" s="1"/>
  <c r="R133" i="184"/>
  <c r="R137" i="184" s="1"/>
  <c r="R139" i="184" s="1"/>
  <c r="V133" i="184"/>
  <c r="V137" i="184" s="1"/>
  <c r="V139" i="184" s="1"/>
  <c r="F133" i="184"/>
  <c r="F137" i="184" s="1"/>
  <c r="F139" i="184" s="1"/>
  <c r="U133" i="184"/>
  <c r="U137" i="184" s="1"/>
  <c r="U139" i="184" s="1"/>
  <c r="S133" i="184"/>
  <c r="S137" i="184" s="1"/>
  <c r="S139" i="184" s="1"/>
  <c r="Q133" i="184"/>
  <c r="Q137" i="184" s="1"/>
  <c r="Q139" i="184" s="1"/>
  <c r="P133" i="184"/>
  <c r="P137" i="184" s="1"/>
  <c r="P139" i="184" s="1"/>
  <c r="T133" i="184"/>
  <c r="T137" i="184" s="1"/>
  <c r="T139" i="184" s="1"/>
  <c r="O133" i="184"/>
  <c r="O137" i="184" s="1"/>
  <c r="O139" i="184" s="1"/>
  <c r="E137" i="184"/>
  <c r="E139" i="184" s="1"/>
  <c r="R83" i="184"/>
  <c r="R87" i="184" s="1"/>
  <c r="R89" i="184" s="1"/>
  <c r="G83" i="184"/>
  <c r="G87" i="184" s="1"/>
  <c r="G89" i="184" s="1"/>
  <c r="Q83" i="184"/>
  <c r="Q87" i="184" s="1"/>
  <c r="Q89" i="184" s="1"/>
  <c r="V83" i="184"/>
  <c r="V87" i="184" s="1"/>
  <c r="V89" i="184" s="1"/>
  <c r="W83" i="184"/>
  <c r="W87" i="184" s="1"/>
  <c r="W89" i="184" s="1"/>
  <c r="P83" i="184"/>
  <c r="P87" i="184" s="1"/>
  <c r="P89" i="184" s="1"/>
  <c r="AC83" i="184"/>
  <c r="AC87" i="184" s="1"/>
  <c r="AC89" i="184" s="1"/>
  <c r="O83" i="184"/>
  <c r="O87" i="184" s="1"/>
  <c r="O89" i="184" s="1"/>
  <c r="U83" i="184"/>
  <c r="U87" i="184" s="1"/>
  <c r="U89" i="184" s="1"/>
  <c r="AD83" i="184"/>
  <c r="AD87" i="184" s="1"/>
  <c r="AD89" i="184" s="1"/>
  <c r="T83" i="184"/>
  <c r="T87" i="184" s="1"/>
  <c r="T89" i="184" s="1"/>
  <c r="N83" i="184"/>
  <c r="N87" i="184" s="1"/>
  <c r="N89" i="184" s="1"/>
  <c r="K83" i="184"/>
  <c r="K87" i="184" s="1"/>
  <c r="K89" i="184" s="1"/>
  <c r="AB83" i="184"/>
  <c r="AB87" i="184" s="1"/>
  <c r="AB89" i="184" s="1"/>
  <c r="AA83" i="184"/>
  <c r="AA87" i="184" s="1"/>
  <c r="AA89" i="184" s="1"/>
  <c r="S83" i="184"/>
  <c r="S87" i="184" s="1"/>
  <c r="S89" i="184" s="1"/>
  <c r="L83" i="184"/>
  <c r="L87" i="184" s="1"/>
  <c r="L89" i="184" s="1"/>
  <c r="Z83" i="184"/>
  <c r="Z87" i="184" s="1"/>
  <c r="Z89" i="184" s="1"/>
  <c r="J83" i="184"/>
  <c r="J87" i="184" s="1"/>
  <c r="J89" i="184" s="1"/>
  <c r="M83" i="184"/>
  <c r="M87" i="184" s="1"/>
  <c r="M89" i="184" s="1"/>
  <c r="Y83" i="184"/>
  <c r="Y87" i="184" s="1"/>
  <c r="Y89" i="184" s="1"/>
  <c r="I83" i="184"/>
  <c r="I87" i="184" s="1"/>
  <c r="I89" i="184" s="1"/>
  <c r="X83" i="184"/>
  <c r="X87" i="184" s="1"/>
  <c r="X89" i="184" s="1"/>
  <c r="H83" i="184"/>
  <c r="H87" i="184" s="1"/>
  <c r="H89" i="184" s="1"/>
  <c r="F87" i="184"/>
  <c r="F89" i="184" s="1"/>
  <c r="D96" i="178"/>
  <c r="D97" i="178"/>
  <c r="D95" i="178"/>
  <c r="D121" i="178"/>
  <c r="D120" i="178"/>
  <c r="D122" i="178"/>
  <c r="P133" i="178"/>
  <c r="P137" i="178" s="1"/>
  <c r="P139" i="178" s="1"/>
  <c r="H133" i="178"/>
  <c r="H137" i="178" s="1"/>
  <c r="H139" i="178" s="1"/>
  <c r="V133" i="178"/>
  <c r="V137" i="178" s="1"/>
  <c r="V139" i="178" s="1"/>
  <c r="Q133" i="178"/>
  <c r="Q137" i="178" s="1"/>
  <c r="Q139" i="178" s="1"/>
  <c r="N133" i="178"/>
  <c r="N137" i="178" s="1"/>
  <c r="N139" i="178" s="1"/>
  <c r="K133" i="178"/>
  <c r="K137" i="178" s="1"/>
  <c r="K139" i="178" s="1"/>
  <c r="W133" i="178"/>
  <c r="W137" i="178" s="1"/>
  <c r="W139" i="178" s="1"/>
  <c r="M133" i="178"/>
  <c r="M137" i="178" s="1"/>
  <c r="M139" i="178" s="1"/>
  <c r="O133" i="178"/>
  <c r="O137" i="178" s="1"/>
  <c r="O139" i="178" s="1"/>
  <c r="X133" i="178"/>
  <c r="X137" i="178" s="1"/>
  <c r="X139" i="178" s="1"/>
  <c r="G133" i="178"/>
  <c r="G137" i="178" s="1"/>
  <c r="G139" i="178" s="1"/>
  <c r="AC133" i="178"/>
  <c r="AC137" i="178" s="1"/>
  <c r="AC139" i="178" s="1"/>
  <c r="Y133" i="178"/>
  <c r="Y137" i="178" s="1"/>
  <c r="Y139" i="178" s="1"/>
  <c r="I133" i="178"/>
  <c r="I137" i="178" s="1"/>
  <c r="I139" i="178" s="1"/>
  <c r="Z133" i="178"/>
  <c r="Z137" i="178" s="1"/>
  <c r="Z139" i="178" s="1"/>
  <c r="AD133" i="178"/>
  <c r="AD137" i="178" s="1"/>
  <c r="AD139" i="178" s="1"/>
  <c r="AA133" i="178"/>
  <c r="AA137" i="178" s="1"/>
  <c r="AA139" i="178" s="1"/>
  <c r="J133" i="178"/>
  <c r="J137" i="178" s="1"/>
  <c r="J139" i="178" s="1"/>
  <c r="AB133" i="178"/>
  <c r="AB137" i="178" s="1"/>
  <c r="AB139" i="178" s="1"/>
  <c r="R133" i="178"/>
  <c r="R137" i="178" s="1"/>
  <c r="R139" i="178" s="1"/>
  <c r="S133" i="178"/>
  <c r="S137" i="178" s="1"/>
  <c r="S139" i="178" s="1"/>
  <c r="T133" i="178"/>
  <c r="T137" i="178" s="1"/>
  <c r="T139" i="178" s="1"/>
  <c r="U133" i="178"/>
  <c r="U137" i="178" s="1"/>
  <c r="U139" i="178" s="1"/>
  <c r="F133" i="178"/>
  <c r="F137" i="178" s="1"/>
  <c r="F139" i="178" s="1"/>
  <c r="L133" i="178"/>
  <c r="L137" i="178" s="1"/>
  <c r="L139" i="178" s="1"/>
  <c r="E137" i="178"/>
  <c r="E139" i="178" s="1"/>
  <c r="D94" i="179"/>
  <c r="D92" i="179"/>
  <c r="D93" i="176"/>
  <c r="D93" i="179"/>
  <c r="D71" i="175"/>
  <c r="D70" i="175"/>
  <c r="D72" i="175"/>
  <c r="G108" i="175"/>
  <c r="G112" i="175" s="1"/>
  <c r="G114" i="175" s="1"/>
  <c r="L108" i="175"/>
  <c r="L112" i="175" s="1"/>
  <c r="L114" i="175" s="1"/>
  <c r="V108" i="175"/>
  <c r="V112" i="175" s="1"/>
  <c r="V114" i="175" s="1"/>
  <c r="AA108" i="175"/>
  <c r="AA112" i="175" s="1"/>
  <c r="AA114" i="175" s="1"/>
  <c r="F108" i="175"/>
  <c r="F112" i="175" s="1"/>
  <c r="F114" i="175" s="1"/>
  <c r="K108" i="175"/>
  <c r="K112" i="175" s="1"/>
  <c r="K114" i="175" s="1"/>
  <c r="U108" i="175"/>
  <c r="U112" i="175" s="1"/>
  <c r="U114" i="175" s="1"/>
  <c r="Z108" i="175"/>
  <c r="Z112" i="175" s="1"/>
  <c r="Z114" i="175" s="1"/>
  <c r="T108" i="175"/>
  <c r="T112" i="175" s="1"/>
  <c r="T114" i="175" s="1"/>
  <c r="J108" i="175"/>
  <c r="J112" i="175" s="1"/>
  <c r="J114" i="175" s="1"/>
  <c r="S108" i="175"/>
  <c r="S112" i="175" s="1"/>
  <c r="S114" i="175" s="1"/>
  <c r="Y108" i="175"/>
  <c r="Y112" i="175" s="1"/>
  <c r="Y114" i="175" s="1"/>
  <c r="E133" i="175"/>
  <c r="I108" i="175"/>
  <c r="I112" i="175" s="1"/>
  <c r="I114" i="175" s="1"/>
  <c r="R108" i="175"/>
  <c r="R112" i="175" s="1"/>
  <c r="R114" i="175" s="1"/>
  <c r="X108" i="175"/>
  <c r="X112" i="175" s="1"/>
  <c r="X114" i="175" s="1"/>
  <c r="Q108" i="175"/>
  <c r="Q112" i="175" s="1"/>
  <c r="Q114" i="175" s="1"/>
  <c r="H108" i="175"/>
  <c r="H112" i="175" s="1"/>
  <c r="H114" i="175" s="1"/>
  <c r="P108" i="175"/>
  <c r="P112" i="175" s="1"/>
  <c r="P114" i="175" s="1"/>
  <c r="O108" i="175"/>
  <c r="O112" i="175" s="1"/>
  <c r="O114" i="175" s="1"/>
  <c r="AD108" i="175"/>
  <c r="AD112" i="175" s="1"/>
  <c r="AD114" i="175" s="1"/>
  <c r="N108" i="175"/>
  <c r="N112" i="175" s="1"/>
  <c r="N114" i="175" s="1"/>
  <c r="AC108" i="175"/>
  <c r="AC112" i="175" s="1"/>
  <c r="AC114" i="175" s="1"/>
  <c r="M108" i="175"/>
  <c r="M112" i="175" s="1"/>
  <c r="M114" i="175" s="1"/>
  <c r="W108" i="175"/>
  <c r="W112" i="175" s="1"/>
  <c r="W114" i="175" s="1"/>
  <c r="AB108" i="175"/>
  <c r="AB112" i="175" s="1"/>
  <c r="AB114" i="175" s="1"/>
  <c r="E112" i="175"/>
  <c r="E114" i="175" s="1"/>
  <c r="AC83" i="175"/>
  <c r="AC87" i="175" s="1"/>
  <c r="AC89" i="175" s="1"/>
  <c r="T83" i="175"/>
  <c r="T87" i="175" s="1"/>
  <c r="T89" i="175" s="1"/>
  <c r="M83" i="175"/>
  <c r="M87" i="175" s="1"/>
  <c r="M89" i="175" s="1"/>
  <c r="S83" i="175"/>
  <c r="S87" i="175" s="1"/>
  <c r="S89" i="175" s="1"/>
  <c r="AB83" i="175"/>
  <c r="AB87" i="175" s="1"/>
  <c r="AB89" i="175" s="1"/>
  <c r="L83" i="175"/>
  <c r="L87" i="175" s="1"/>
  <c r="L89" i="175" s="1"/>
  <c r="AA83" i="175"/>
  <c r="AA87" i="175" s="1"/>
  <c r="AA89" i="175" s="1"/>
  <c r="K83" i="175"/>
  <c r="K87" i="175" s="1"/>
  <c r="K89" i="175" s="1"/>
  <c r="Z83" i="175"/>
  <c r="Z87" i="175" s="1"/>
  <c r="Z89" i="175" s="1"/>
  <c r="J83" i="175"/>
  <c r="J87" i="175" s="1"/>
  <c r="J89" i="175" s="1"/>
  <c r="Y83" i="175"/>
  <c r="Y87" i="175" s="1"/>
  <c r="Y89" i="175" s="1"/>
  <c r="I83" i="175"/>
  <c r="I87" i="175" s="1"/>
  <c r="I89" i="175" s="1"/>
  <c r="R83" i="175"/>
  <c r="R87" i="175" s="1"/>
  <c r="R89" i="175" s="1"/>
  <c r="X83" i="175"/>
  <c r="X87" i="175" s="1"/>
  <c r="X89" i="175" s="1"/>
  <c r="Q83" i="175"/>
  <c r="Q87" i="175" s="1"/>
  <c r="Q89" i="175" s="1"/>
  <c r="H83" i="175"/>
  <c r="H87" i="175" s="1"/>
  <c r="H89" i="175" s="1"/>
  <c r="P83" i="175"/>
  <c r="P87" i="175" s="1"/>
  <c r="P89" i="175" s="1"/>
  <c r="W83" i="175"/>
  <c r="W87" i="175" s="1"/>
  <c r="W89" i="175" s="1"/>
  <c r="O83" i="175"/>
  <c r="O87" i="175" s="1"/>
  <c r="O89" i="175" s="1"/>
  <c r="G83" i="175"/>
  <c r="G87" i="175" s="1"/>
  <c r="G89" i="175" s="1"/>
  <c r="AD83" i="175"/>
  <c r="AD87" i="175" s="1"/>
  <c r="AD89" i="175" s="1"/>
  <c r="V83" i="175"/>
  <c r="V87" i="175" s="1"/>
  <c r="V89" i="175" s="1"/>
  <c r="N83" i="175"/>
  <c r="N87" i="175" s="1"/>
  <c r="N89" i="175" s="1"/>
  <c r="U83" i="175"/>
  <c r="U87" i="175" s="1"/>
  <c r="U89" i="175" s="1"/>
  <c r="F87" i="175"/>
  <c r="F89" i="175" s="1"/>
  <c r="D146" i="172"/>
  <c r="D147" i="172"/>
  <c r="D145" i="172"/>
  <c r="F106" i="140"/>
  <c r="K41" i="143"/>
  <c r="K44" i="143" s="1"/>
  <c r="K46" i="143" s="1"/>
  <c r="AB41" i="143"/>
  <c r="AB44" i="143" s="1"/>
  <c r="AB46" i="143" s="1"/>
  <c r="I101" i="155"/>
  <c r="I104" i="155" s="1"/>
  <c r="I106" i="155" s="1"/>
  <c r="F72" i="145"/>
  <c r="F130" i="145" s="1"/>
  <c r="F159" i="145" s="1"/>
  <c r="F162" i="145" s="1"/>
  <c r="F104" i="155"/>
  <c r="F106" i="155" s="1"/>
  <c r="O72" i="145"/>
  <c r="Q18" i="145"/>
  <c r="Q20" i="145" s="1"/>
  <c r="D146" i="166"/>
  <c r="D147" i="166"/>
  <c r="D145" i="166"/>
  <c r="D147" i="163"/>
  <c r="D145" i="163"/>
  <c r="D146" i="163"/>
  <c r="D95" i="164"/>
  <c r="D96" i="164"/>
  <c r="D94" i="164"/>
  <c r="F72" i="148"/>
  <c r="F130" i="148" s="1"/>
  <c r="F159" i="148" s="1"/>
  <c r="H101" i="155"/>
  <c r="H104" i="155" s="1"/>
  <c r="H106" i="155" s="1"/>
  <c r="K101" i="155"/>
  <c r="K104" i="155" s="1"/>
  <c r="K106" i="155" s="1"/>
  <c r="M101" i="155"/>
  <c r="M104" i="155" s="1"/>
  <c r="M106" i="155" s="1"/>
  <c r="N101" i="155"/>
  <c r="N104" i="155" s="1"/>
  <c r="N106" i="155" s="1"/>
  <c r="Q101" i="155"/>
  <c r="Q104" i="155" s="1"/>
  <c r="Q106" i="155" s="1"/>
  <c r="O101" i="155"/>
  <c r="O104" i="155" s="1"/>
  <c r="O106" i="155" s="1"/>
  <c r="U101" i="155"/>
  <c r="U104" i="155" s="1"/>
  <c r="U106" i="155" s="1"/>
  <c r="V101" i="155"/>
  <c r="V104" i="155" s="1"/>
  <c r="V106" i="155" s="1"/>
  <c r="J101" i="155"/>
  <c r="J104" i="155" s="1"/>
  <c r="J106" i="155" s="1"/>
  <c r="Z101" i="155"/>
  <c r="Z104" i="155" s="1"/>
  <c r="Z106" i="155" s="1"/>
  <c r="AA101" i="155"/>
  <c r="AA104" i="155" s="1"/>
  <c r="AA106" i="155" s="1"/>
  <c r="G101" i="155"/>
  <c r="G104" i="155" s="1"/>
  <c r="G106" i="155" s="1"/>
  <c r="W101" i="155"/>
  <c r="W104" i="155" s="1"/>
  <c r="W106" i="155" s="1"/>
  <c r="D84" i="155"/>
  <c r="D83" i="155"/>
  <c r="R61" i="111"/>
  <c r="S59" i="111"/>
  <c r="S159" i="155"/>
  <c r="S162" i="155" s="1"/>
  <c r="S164" i="155" s="1"/>
  <c r="N159" i="155"/>
  <c r="N162" i="155" s="1"/>
  <c r="N164" i="155" s="1"/>
  <c r="Q159" i="155"/>
  <c r="Q162" i="155" s="1"/>
  <c r="Q164" i="155" s="1"/>
  <c r="L159" i="155"/>
  <c r="L162" i="155" s="1"/>
  <c r="L164" i="155" s="1"/>
  <c r="X159" i="155"/>
  <c r="X162" i="155" s="1"/>
  <c r="X164" i="155" s="1"/>
  <c r="J159" i="155"/>
  <c r="J162" i="155" s="1"/>
  <c r="J164" i="155" s="1"/>
  <c r="AC159" i="155"/>
  <c r="AC162" i="155" s="1"/>
  <c r="AC164" i="155" s="1"/>
  <c r="H159" i="155"/>
  <c r="H162" i="155" s="1"/>
  <c r="H164" i="155" s="1"/>
  <c r="Z159" i="155"/>
  <c r="Z162" i="155" s="1"/>
  <c r="Z164" i="155" s="1"/>
  <c r="R159" i="155"/>
  <c r="R162" i="155" s="1"/>
  <c r="R164" i="155" s="1"/>
  <c r="M159" i="155"/>
  <c r="M162" i="155" s="1"/>
  <c r="M164" i="155" s="1"/>
  <c r="K159" i="155"/>
  <c r="K162" i="155" s="1"/>
  <c r="K164" i="155" s="1"/>
  <c r="I159" i="155"/>
  <c r="I162" i="155" s="1"/>
  <c r="I164" i="155" s="1"/>
  <c r="V159" i="155"/>
  <c r="V162" i="155" s="1"/>
  <c r="V164" i="155" s="1"/>
  <c r="AB159" i="155"/>
  <c r="AB162" i="155" s="1"/>
  <c r="AB164" i="155" s="1"/>
  <c r="AA159" i="155"/>
  <c r="AA162" i="155" s="1"/>
  <c r="AA164" i="155" s="1"/>
  <c r="O159" i="155"/>
  <c r="O162" i="155" s="1"/>
  <c r="O164" i="155" s="1"/>
  <c r="W159" i="155"/>
  <c r="W162" i="155" s="1"/>
  <c r="W164" i="155" s="1"/>
  <c r="G159" i="155"/>
  <c r="G162" i="155" s="1"/>
  <c r="G164" i="155" s="1"/>
  <c r="AD159" i="155"/>
  <c r="AD162" i="155" s="1"/>
  <c r="AD164" i="155" s="1"/>
  <c r="Y159" i="155"/>
  <c r="Y162" i="155" s="1"/>
  <c r="Y164" i="155" s="1"/>
  <c r="T159" i="155"/>
  <c r="T162" i="155" s="1"/>
  <c r="T164" i="155" s="1"/>
  <c r="U159" i="155"/>
  <c r="U162" i="155" s="1"/>
  <c r="U164" i="155" s="1"/>
  <c r="P159" i="155"/>
  <c r="P162" i="155" s="1"/>
  <c r="P164" i="155" s="1"/>
  <c r="F162" i="155"/>
  <c r="F164" i="155" s="1"/>
  <c r="H130" i="155"/>
  <c r="G133" i="155"/>
  <c r="G135" i="155" s="1"/>
  <c r="D83" i="156"/>
  <c r="D82" i="156"/>
  <c r="D81" i="156"/>
  <c r="M99" i="156"/>
  <c r="M102" i="156" s="1"/>
  <c r="M104" i="156" s="1"/>
  <c r="Q99" i="156"/>
  <c r="Q102" i="156" s="1"/>
  <c r="Q104" i="156" s="1"/>
  <c r="AD99" i="156"/>
  <c r="AD102" i="156" s="1"/>
  <c r="AD104" i="156" s="1"/>
  <c r="K99" i="156"/>
  <c r="K102" i="156" s="1"/>
  <c r="K104" i="156" s="1"/>
  <c r="X99" i="156"/>
  <c r="X102" i="156" s="1"/>
  <c r="X104" i="156" s="1"/>
  <c r="J99" i="156"/>
  <c r="J102" i="156" s="1"/>
  <c r="J104" i="156" s="1"/>
  <c r="Y99" i="156"/>
  <c r="Y102" i="156" s="1"/>
  <c r="Y104" i="156" s="1"/>
  <c r="I99" i="156"/>
  <c r="I102" i="156" s="1"/>
  <c r="I104" i="156" s="1"/>
  <c r="G99" i="156"/>
  <c r="G102" i="156" s="1"/>
  <c r="G104" i="156" s="1"/>
  <c r="U99" i="156"/>
  <c r="U102" i="156" s="1"/>
  <c r="U104" i="156" s="1"/>
  <c r="T99" i="156"/>
  <c r="T102" i="156" s="1"/>
  <c r="T104" i="156" s="1"/>
  <c r="S99" i="156"/>
  <c r="S102" i="156" s="1"/>
  <c r="S104" i="156" s="1"/>
  <c r="AC99" i="156"/>
  <c r="AC102" i="156" s="1"/>
  <c r="AC104" i="156" s="1"/>
  <c r="AB99" i="156"/>
  <c r="AB102" i="156" s="1"/>
  <c r="AB104" i="156" s="1"/>
  <c r="P99" i="156"/>
  <c r="P102" i="156" s="1"/>
  <c r="P104" i="156" s="1"/>
  <c r="L99" i="156"/>
  <c r="L102" i="156" s="1"/>
  <c r="L104" i="156" s="1"/>
  <c r="O99" i="156"/>
  <c r="O102" i="156" s="1"/>
  <c r="O104" i="156" s="1"/>
  <c r="AA99" i="156"/>
  <c r="AA102" i="156" s="1"/>
  <c r="AA104" i="156" s="1"/>
  <c r="N99" i="156"/>
  <c r="N102" i="156" s="1"/>
  <c r="N104" i="156" s="1"/>
  <c r="Z99" i="156"/>
  <c r="Z102" i="156" s="1"/>
  <c r="Z104" i="156" s="1"/>
  <c r="H99" i="156"/>
  <c r="H102" i="156" s="1"/>
  <c r="H104" i="156" s="1"/>
  <c r="W99" i="156"/>
  <c r="W102" i="156" s="1"/>
  <c r="W104" i="156" s="1"/>
  <c r="V99" i="156"/>
  <c r="V102" i="156" s="1"/>
  <c r="V104" i="156" s="1"/>
  <c r="R99" i="156"/>
  <c r="R102" i="156" s="1"/>
  <c r="R104" i="156" s="1"/>
  <c r="F102" i="156"/>
  <c r="F104" i="156" s="1"/>
  <c r="D53" i="156"/>
  <c r="D52" i="156"/>
  <c r="D54" i="156"/>
  <c r="T101" i="150"/>
  <c r="T104" i="150" s="1"/>
  <c r="T106" i="150" s="1"/>
  <c r="S101" i="150"/>
  <c r="S104" i="150" s="1"/>
  <c r="S106" i="150" s="1"/>
  <c r="Q101" i="150"/>
  <c r="Q104" i="150" s="1"/>
  <c r="Q106" i="150" s="1"/>
  <c r="M101" i="150"/>
  <c r="M104" i="150" s="1"/>
  <c r="M106" i="150" s="1"/>
  <c r="Z101" i="150"/>
  <c r="Z104" i="150" s="1"/>
  <c r="Z106" i="150" s="1"/>
  <c r="AB101" i="150"/>
  <c r="AB104" i="150" s="1"/>
  <c r="AB106" i="150" s="1"/>
  <c r="AC101" i="150"/>
  <c r="AC104" i="150" s="1"/>
  <c r="AC106" i="150" s="1"/>
  <c r="P101" i="150"/>
  <c r="P104" i="150" s="1"/>
  <c r="P106" i="150" s="1"/>
  <c r="X101" i="150"/>
  <c r="X104" i="150" s="1"/>
  <c r="X106" i="150" s="1"/>
  <c r="R101" i="150"/>
  <c r="R104" i="150" s="1"/>
  <c r="R106" i="150" s="1"/>
  <c r="O101" i="150"/>
  <c r="O104" i="150" s="1"/>
  <c r="O106" i="150" s="1"/>
  <c r="N101" i="150"/>
  <c r="N104" i="150" s="1"/>
  <c r="N106" i="150" s="1"/>
  <c r="I101" i="150"/>
  <c r="I104" i="150" s="1"/>
  <c r="I106" i="150" s="1"/>
  <c r="J101" i="150"/>
  <c r="J104" i="150" s="1"/>
  <c r="J106" i="150" s="1"/>
  <c r="L101" i="150"/>
  <c r="L104" i="150" s="1"/>
  <c r="L106" i="150" s="1"/>
  <c r="Y101" i="150"/>
  <c r="Y104" i="150" s="1"/>
  <c r="Y106" i="150" s="1"/>
  <c r="AD101" i="150"/>
  <c r="AD104" i="150" s="1"/>
  <c r="AD106" i="150" s="1"/>
  <c r="H101" i="150"/>
  <c r="H104" i="150" s="1"/>
  <c r="H106" i="150" s="1"/>
  <c r="K101" i="150"/>
  <c r="K104" i="150" s="1"/>
  <c r="K106" i="150" s="1"/>
  <c r="F104" i="150"/>
  <c r="F106" i="150" s="1"/>
  <c r="W101" i="150"/>
  <c r="W104" i="150" s="1"/>
  <c r="W106" i="150" s="1"/>
  <c r="G101" i="150"/>
  <c r="G104" i="150" s="1"/>
  <c r="G106" i="150" s="1"/>
  <c r="V101" i="150"/>
  <c r="V104" i="150" s="1"/>
  <c r="V106" i="150" s="1"/>
  <c r="AA101" i="150"/>
  <c r="AA104" i="150" s="1"/>
  <c r="AA106" i="150" s="1"/>
  <c r="U101" i="150"/>
  <c r="U104" i="150" s="1"/>
  <c r="U106" i="150" s="1"/>
  <c r="F159" i="150"/>
  <c r="G130" i="150"/>
  <c r="F133" i="150"/>
  <c r="F135" i="150" s="1"/>
  <c r="D84" i="150"/>
  <c r="D83" i="150"/>
  <c r="D85" i="150"/>
  <c r="D53" i="152"/>
  <c r="D54" i="152"/>
  <c r="D52" i="152"/>
  <c r="D52" i="149"/>
  <c r="D53" i="149"/>
  <c r="D54" i="149"/>
  <c r="F46" i="148"/>
  <c r="F48" i="148" s="1"/>
  <c r="D81" i="147"/>
  <c r="D82" i="147"/>
  <c r="D80" i="147"/>
  <c r="AC41" i="143"/>
  <c r="AC44" i="143" s="1"/>
  <c r="AC46" i="143" s="1"/>
  <c r="M41" i="143"/>
  <c r="M44" i="143" s="1"/>
  <c r="M46" i="143" s="1"/>
  <c r="W41" i="143"/>
  <c r="W44" i="143" s="1"/>
  <c r="W46" i="143" s="1"/>
  <c r="L41" i="143"/>
  <c r="L44" i="143" s="1"/>
  <c r="L46" i="143" s="1"/>
  <c r="P41" i="143"/>
  <c r="P44" i="143" s="1"/>
  <c r="P46" i="143" s="1"/>
  <c r="Z41" i="143"/>
  <c r="Z44" i="143" s="1"/>
  <c r="Z46" i="143" s="1"/>
  <c r="AA41" i="143"/>
  <c r="AA44" i="143" s="1"/>
  <c r="AA46" i="143" s="1"/>
  <c r="X41" i="143"/>
  <c r="X44" i="143" s="1"/>
  <c r="X46" i="143" s="1"/>
  <c r="O41" i="143"/>
  <c r="O44" i="143" s="1"/>
  <c r="O46" i="143" s="1"/>
  <c r="U41" i="143"/>
  <c r="U44" i="143" s="1"/>
  <c r="U46" i="143" s="1"/>
  <c r="H41" i="143"/>
  <c r="H44" i="143" s="1"/>
  <c r="H46" i="143" s="1"/>
  <c r="F44" i="143"/>
  <c r="F46" i="143" s="1"/>
  <c r="N41" i="143"/>
  <c r="N44" i="143" s="1"/>
  <c r="N46" i="143" s="1"/>
  <c r="AD41" i="143"/>
  <c r="AD44" i="143" s="1"/>
  <c r="AD46" i="143" s="1"/>
  <c r="D26" i="143"/>
  <c r="T41" i="143"/>
  <c r="T44" i="143" s="1"/>
  <c r="T46" i="143" s="1"/>
  <c r="D27" i="143"/>
  <c r="J41" i="143"/>
  <c r="J44" i="143" s="1"/>
  <c r="J46" i="143" s="1"/>
  <c r="Z18" i="145"/>
  <c r="Z20" i="145" s="1"/>
  <c r="S41" i="143"/>
  <c r="S44" i="143" s="1"/>
  <c r="S46" i="143" s="1"/>
  <c r="Y41" i="143"/>
  <c r="Y44" i="143" s="1"/>
  <c r="Y46" i="143" s="1"/>
  <c r="Q41" i="143"/>
  <c r="Q44" i="143" s="1"/>
  <c r="Q46" i="143" s="1"/>
  <c r="I41" i="143"/>
  <c r="I44" i="143" s="1"/>
  <c r="I46" i="143" s="1"/>
  <c r="R41" i="143"/>
  <c r="R44" i="143" s="1"/>
  <c r="R46" i="143" s="1"/>
  <c r="J72" i="145"/>
  <c r="J75" i="145" s="1"/>
  <c r="J77" i="145" s="1"/>
  <c r="V41" i="143"/>
  <c r="V44" i="143" s="1"/>
  <c r="V46" i="143" s="1"/>
  <c r="H72" i="145"/>
  <c r="H75" i="145" s="1"/>
  <c r="H77" i="145" s="1"/>
  <c r="I72" i="145"/>
  <c r="I75" i="145" s="1"/>
  <c r="I77" i="145" s="1"/>
  <c r="Y72" i="145"/>
  <c r="Y75" i="145" s="1"/>
  <c r="Y77" i="145" s="1"/>
  <c r="X72" i="145"/>
  <c r="X75" i="145" s="1"/>
  <c r="X77" i="145" s="1"/>
  <c r="T18" i="145"/>
  <c r="T20" i="145" s="1"/>
  <c r="L72" i="145"/>
  <c r="L75" i="145" s="1"/>
  <c r="L77" i="145" s="1"/>
  <c r="P18" i="145"/>
  <c r="P20" i="145" s="1"/>
  <c r="S18" i="145"/>
  <c r="S20" i="145" s="1"/>
  <c r="G72" i="145"/>
  <c r="G75" i="145" s="1"/>
  <c r="G77" i="145" s="1"/>
  <c r="I99" i="147"/>
  <c r="I100" i="147" s="1"/>
  <c r="I102" i="147" s="1"/>
  <c r="H99" i="147"/>
  <c r="H100" i="147" s="1"/>
  <c r="H102" i="147" s="1"/>
  <c r="G99" i="147"/>
  <c r="G100" i="147" s="1"/>
  <c r="G102" i="147" s="1"/>
  <c r="F100" i="147"/>
  <c r="F102" i="147" s="1"/>
  <c r="K99" i="147"/>
  <c r="K100" i="147" s="1"/>
  <c r="K102" i="147" s="1"/>
  <c r="J99" i="147"/>
  <c r="J100" i="147" s="1"/>
  <c r="J102" i="147" s="1"/>
  <c r="E102" i="147"/>
  <c r="AC72" i="145"/>
  <c r="AC75" i="145" s="1"/>
  <c r="AC77" i="145" s="1"/>
  <c r="U72" i="145"/>
  <c r="U75" i="145" s="1"/>
  <c r="U77" i="145" s="1"/>
  <c r="N72" i="145"/>
  <c r="N75" i="145" s="1"/>
  <c r="N77" i="145" s="1"/>
  <c r="AB72" i="145"/>
  <c r="AB75" i="145" s="1"/>
  <c r="AB77" i="145" s="1"/>
  <c r="V18" i="145"/>
  <c r="V20" i="145" s="1"/>
  <c r="K151" i="148"/>
  <c r="K155" i="148" s="1"/>
  <c r="J151" i="148"/>
  <c r="J155" i="148" s="1"/>
  <c r="I151" i="148"/>
  <c r="I155" i="148" s="1"/>
  <c r="H151" i="148"/>
  <c r="H155" i="148" s="1"/>
  <c r="G151" i="148"/>
  <c r="G155" i="148" s="1"/>
  <c r="Z151" i="148"/>
  <c r="Z155" i="148" s="1"/>
  <c r="Y151" i="148"/>
  <c r="Y155" i="148" s="1"/>
  <c r="X151" i="148"/>
  <c r="X155" i="148" s="1"/>
  <c r="R151" i="148"/>
  <c r="R155" i="148" s="1"/>
  <c r="W151" i="148"/>
  <c r="W155" i="148" s="1"/>
  <c r="Q151" i="148"/>
  <c r="Q155" i="148" s="1"/>
  <c r="V151" i="148"/>
  <c r="V155" i="148" s="1"/>
  <c r="P151" i="148"/>
  <c r="P155" i="148" s="1"/>
  <c r="U151" i="148"/>
  <c r="U155" i="148" s="1"/>
  <c r="O151" i="148"/>
  <c r="O155" i="148" s="1"/>
  <c r="AB151" i="148"/>
  <c r="AB155" i="148" s="1"/>
  <c r="AD151" i="148"/>
  <c r="AD155" i="148" s="1"/>
  <c r="AA151" i="148"/>
  <c r="AA155" i="148" s="1"/>
  <c r="N151" i="148"/>
  <c r="N155" i="148" s="1"/>
  <c r="T151" i="148"/>
  <c r="T155" i="148" s="1"/>
  <c r="AC151" i="148"/>
  <c r="AC155" i="148" s="1"/>
  <c r="S151" i="148"/>
  <c r="S155" i="148" s="1"/>
  <c r="M151" i="148"/>
  <c r="M155" i="148" s="1"/>
  <c r="L151" i="148"/>
  <c r="L155" i="148" s="1"/>
  <c r="F155" i="148"/>
  <c r="D54" i="145"/>
  <c r="Q72" i="148"/>
  <c r="Q75" i="148" s="1"/>
  <c r="Q77" i="148" s="1"/>
  <c r="Q46" i="148"/>
  <c r="Q48" i="148" s="1"/>
  <c r="L72" i="148"/>
  <c r="L75" i="148" s="1"/>
  <c r="L77" i="148" s="1"/>
  <c r="L18" i="148"/>
  <c r="L20" i="148" s="1"/>
  <c r="S72" i="148"/>
  <c r="S75" i="148" s="1"/>
  <c r="S77" i="148" s="1"/>
  <c r="S46" i="148"/>
  <c r="S48" i="148" s="1"/>
  <c r="P72" i="148"/>
  <c r="P75" i="148" s="1"/>
  <c r="P77" i="148" s="1"/>
  <c r="P18" i="148"/>
  <c r="P20" i="148" s="1"/>
  <c r="M72" i="148"/>
  <c r="M75" i="148" s="1"/>
  <c r="M77" i="148" s="1"/>
  <c r="M46" i="148"/>
  <c r="M48" i="148" s="1"/>
  <c r="AC72" i="148"/>
  <c r="AC75" i="148" s="1"/>
  <c r="AC77" i="148" s="1"/>
  <c r="AC46" i="148"/>
  <c r="AC48" i="148" s="1"/>
  <c r="F18" i="148"/>
  <c r="F20" i="148" s="1"/>
  <c r="R72" i="148"/>
  <c r="R75" i="148" s="1"/>
  <c r="R77" i="148" s="1"/>
  <c r="R18" i="148"/>
  <c r="R20" i="148" s="1"/>
  <c r="U72" i="148"/>
  <c r="U75" i="148" s="1"/>
  <c r="U77" i="148" s="1"/>
  <c r="U46" i="148"/>
  <c r="U48" i="148" s="1"/>
  <c r="AB72" i="148"/>
  <c r="AB75" i="148" s="1"/>
  <c r="AB77" i="148" s="1"/>
  <c r="AB18" i="148"/>
  <c r="AB20" i="148" s="1"/>
  <c r="N72" i="148"/>
  <c r="N75" i="148" s="1"/>
  <c r="N77" i="148" s="1"/>
  <c r="N46" i="148"/>
  <c r="N48" i="148" s="1"/>
  <c r="K72" i="148"/>
  <c r="K75" i="148" s="1"/>
  <c r="K77" i="148" s="1"/>
  <c r="K46" i="148"/>
  <c r="K48" i="148" s="1"/>
  <c r="AD72" i="148"/>
  <c r="AD75" i="148" s="1"/>
  <c r="AD77" i="148" s="1"/>
  <c r="AD18" i="148"/>
  <c r="AD20" i="148" s="1"/>
  <c r="W72" i="148"/>
  <c r="W75" i="148" s="1"/>
  <c r="W77" i="148" s="1"/>
  <c r="W18" i="148"/>
  <c r="W20" i="148" s="1"/>
  <c r="T72" i="148"/>
  <c r="T75" i="148" s="1"/>
  <c r="T77" i="148" s="1"/>
  <c r="T46" i="148"/>
  <c r="T48" i="148" s="1"/>
  <c r="K99" i="149"/>
  <c r="K102" i="149" s="1"/>
  <c r="K104" i="149" s="1"/>
  <c r="P99" i="149"/>
  <c r="P102" i="149" s="1"/>
  <c r="P104" i="149" s="1"/>
  <c r="W99" i="149"/>
  <c r="W102" i="149" s="1"/>
  <c r="W104" i="149" s="1"/>
  <c r="X99" i="149"/>
  <c r="X102" i="149" s="1"/>
  <c r="X104" i="149" s="1"/>
  <c r="Z99" i="149"/>
  <c r="Z102" i="149" s="1"/>
  <c r="Z104" i="149" s="1"/>
  <c r="H99" i="149"/>
  <c r="H102" i="149" s="1"/>
  <c r="H104" i="149" s="1"/>
  <c r="N99" i="149"/>
  <c r="N102" i="149" s="1"/>
  <c r="N104" i="149" s="1"/>
  <c r="G99" i="149"/>
  <c r="G102" i="149" s="1"/>
  <c r="G104" i="149" s="1"/>
  <c r="V99" i="149"/>
  <c r="V102" i="149" s="1"/>
  <c r="V104" i="149" s="1"/>
  <c r="J99" i="149"/>
  <c r="J102" i="149" s="1"/>
  <c r="J104" i="149" s="1"/>
  <c r="AC99" i="149"/>
  <c r="AC102" i="149" s="1"/>
  <c r="AC104" i="149" s="1"/>
  <c r="AD99" i="149"/>
  <c r="AD102" i="149" s="1"/>
  <c r="AD104" i="149" s="1"/>
  <c r="AB99" i="149"/>
  <c r="AB102" i="149" s="1"/>
  <c r="AB104" i="149" s="1"/>
  <c r="U99" i="149"/>
  <c r="U102" i="149" s="1"/>
  <c r="U104" i="149" s="1"/>
  <c r="O99" i="149"/>
  <c r="O102" i="149" s="1"/>
  <c r="O104" i="149" s="1"/>
  <c r="M99" i="149"/>
  <c r="M102" i="149" s="1"/>
  <c r="M104" i="149" s="1"/>
  <c r="Y99" i="149"/>
  <c r="Y102" i="149" s="1"/>
  <c r="Y104" i="149" s="1"/>
  <c r="T99" i="149"/>
  <c r="T102" i="149" s="1"/>
  <c r="T104" i="149" s="1"/>
  <c r="I99" i="149"/>
  <c r="I102" i="149" s="1"/>
  <c r="I104" i="149" s="1"/>
  <c r="AA99" i="149"/>
  <c r="AA102" i="149" s="1"/>
  <c r="AA104" i="149" s="1"/>
  <c r="S99" i="149"/>
  <c r="S102" i="149" s="1"/>
  <c r="S104" i="149" s="1"/>
  <c r="L99" i="149"/>
  <c r="L102" i="149" s="1"/>
  <c r="L104" i="149" s="1"/>
  <c r="R99" i="149"/>
  <c r="R102" i="149" s="1"/>
  <c r="R104" i="149" s="1"/>
  <c r="Q99" i="149"/>
  <c r="Q102" i="149" s="1"/>
  <c r="Q104" i="149" s="1"/>
  <c r="F102" i="149"/>
  <c r="F104" i="149" s="1"/>
  <c r="D83" i="149"/>
  <c r="D82" i="149"/>
  <c r="D81" i="149"/>
  <c r="G72" i="148"/>
  <c r="G75" i="148" s="1"/>
  <c r="G77" i="148" s="1"/>
  <c r="G18" i="148"/>
  <c r="G20" i="148" s="1"/>
  <c r="O72" i="148"/>
  <c r="O75" i="148" s="1"/>
  <c r="O77" i="148" s="1"/>
  <c r="O46" i="148"/>
  <c r="O48" i="148" s="1"/>
  <c r="D55" i="145"/>
  <c r="J72" i="148"/>
  <c r="J75" i="148" s="1"/>
  <c r="J77" i="148" s="1"/>
  <c r="J18" i="148"/>
  <c r="J20" i="148" s="1"/>
  <c r="V46" i="148"/>
  <c r="V48" i="148" s="1"/>
  <c r="V72" i="148"/>
  <c r="V75" i="148" s="1"/>
  <c r="V77" i="148" s="1"/>
  <c r="D56" i="145"/>
  <c r="Y72" i="148"/>
  <c r="Y75" i="148" s="1"/>
  <c r="Y77" i="148" s="1"/>
  <c r="Y46" i="148"/>
  <c r="Y48" i="148" s="1"/>
  <c r="X72" i="148"/>
  <c r="X75" i="148" s="1"/>
  <c r="X77" i="148" s="1"/>
  <c r="X18" i="148"/>
  <c r="X20" i="148" s="1"/>
  <c r="H159" i="145"/>
  <c r="X159" i="145"/>
  <c r="Q159" i="145"/>
  <c r="Y159" i="145"/>
  <c r="O159" i="145"/>
  <c r="I72" i="148"/>
  <c r="I75" i="148" s="1"/>
  <c r="I77" i="148" s="1"/>
  <c r="I18" i="148"/>
  <c r="I20" i="148" s="1"/>
  <c r="Z72" i="148"/>
  <c r="Z75" i="148" s="1"/>
  <c r="Z77" i="148" s="1"/>
  <c r="Z46" i="148"/>
  <c r="Z48" i="148" s="1"/>
  <c r="H72" i="148"/>
  <c r="H75" i="148" s="1"/>
  <c r="H77" i="148" s="1"/>
  <c r="H46" i="148"/>
  <c r="H48" i="148" s="1"/>
  <c r="AA72" i="148"/>
  <c r="AA75" i="148" s="1"/>
  <c r="AA77" i="148" s="1"/>
  <c r="AA46" i="148"/>
  <c r="AA48" i="148" s="1"/>
  <c r="T77" i="140"/>
  <c r="L77" i="140"/>
  <c r="F77" i="140"/>
  <c r="S103" i="140"/>
  <c r="S104" i="140" s="1"/>
  <c r="T103" i="140"/>
  <c r="T104" i="140" s="1"/>
  <c r="F159" i="140"/>
  <c r="F133" i="140"/>
  <c r="F135" i="140" s="1"/>
  <c r="V101" i="140"/>
  <c r="V130" i="140"/>
  <c r="V133" i="140" s="1"/>
  <c r="V135" i="140" s="1"/>
  <c r="R61" i="108"/>
  <c r="S61" i="108" s="1"/>
  <c r="D25" i="144"/>
  <c r="D27" i="144"/>
  <c r="D26" i="144"/>
  <c r="O129" i="145"/>
  <c r="AC129" i="145"/>
  <c r="H129" i="145"/>
  <c r="L129" i="145"/>
  <c r="M129" i="145"/>
  <c r="U129" i="145"/>
  <c r="R129" i="145"/>
  <c r="K129" i="145"/>
  <c r="W129" i="145"/>
  <c r="AA129" i="145"/>
  <c r="J129" i="145"/>
  <c r="P129" i="145"/>
  <c r="S129" i="145"/>
  <c r="AD129" i="145"/>
  <c r="T129" i="145"/>
  <c r="F129" i="145"/>
  <c r="G129" i="145"/>
  <c r="I129" i="145"/>
  <c r="Z129" i="145"/>
  <c r="N129" i="145"/>
  <c r="V129" i="145"/>
  <c r="AB129" i="145"/>
  <c r="X129" i="145"/>
  <c r="Y129" i="145"/>
  <c r="Q129" i="145"/>
  <c r="E135" i="145"/>
  <c r="E96" i="143"/>
  <c r="E72" i="143"/>
  <c r="E74" i="143" s="1"/>
  <c r="D80" i="143" s="1"/>
  <c r="G73" i="144"/>
  <c r="G75" i="144" s="1"/>
  <c r="F73" i="144"/>
  <c r="F75" i="144" s="1"/>
  <c r="X73" i="144"/>
  <c r="X75" i="144" s="1"/>
  <c r="O73" i="144"/>
  <c r="O75" i="144" s="1"/>
  <c r="U73" i="144"/>
  <c r="U75" i="144" s="1"/>
  <c r="H73" i="144"/>
  <c r="H75" i="144" s="1"/>
  <c r="W75" i="145"/>
  <c r="W77" i="145" s="1"/>
  <c r="AD75" i="145"/>
  <c r="AD77" i="145" s="1"/>
  <c r="V75" i="145"/>
  <c r="V77" i="145" s="1"/>
  <c r="Z75" i="145"/>
  <c r="Z77" i="145" s="1"/>
  <c r="R75" i="145"/>
  <c r="R77" i="145" s="1"/>
  <c r="O75" i="145"/>
  <c r="O77" i="145" s="1"/>
  <c r="K75" i="145"/>
  <c r="K77" i="145" s="1"/>
  <c r="AA75" i="145"/>
  <c r="AA77" i="145" s="1"/>
  <c r="S75" i="145"/>
  <c r="S77" i="145" s="1"/>
  <c r="M75" i="145"/>
  <c r="M77" i="145" s="1"/>
  <c r="T75" i="145"/>
  <c r="T77" i="145" s="1"/>
  <c r="J73" i="144"/>
  <c r="J75" i="144" s="1"/>
  <c r="V73" i="144"/>
  <c r="V75" i="144" s="1"/>
  <c r="P73" i="144"/>
  <c r="P75" i="144" s="1"/>
  <c r="N73" i="144"/>
  <c r="N75" i="144" s="1"/>
  <c r="W73" i="144"/>
  <c r="W75" i="144" s="1"/>
  <c r="M73" i="144"/>
  <c r="M75" i="144" s="1"/>
  <c r="L73" i="144"/>
  <c r="L75" i="144" s="1"/>
  <c r="F101" i="145"/>
  <c r="F75" i="145"/>
  <c r="F77" i="145" s="1"/>
  <c r="Y73" i="144"/>
  <c r="Y75" i="144" s="1"/>
  <c r="I73" i="144"/>
  <c r="I75" i="144" s="1"/>
  <c r="Q73" i="144"/>
  <c r="Q75" i="144" s="1"/>
  <c r="R73" i="144"/>
  <c r="R75" i="144" s="1"/>
  <c r="AA73" i="144"/>
  <c r="AA75" i="144" s="1"/>
  <c r="Z73" i="144"/>
  <c r="Z75" i="144" s="1"/>
  <c r="K73" i="144"/>
  <c r="K75" i="144" s="1"/>
  <c r="E75" i="144"/>
  <c r="AB73" i="144"/>
  <c r="AB75" i="144" s="1"/>
  <c r="T73" i="144"/>
  <c r="T75" i="144" s="1"/>
  <c r="AC73" i="144"/>
  <c r="AC75" i="144" s="1"/>
  <c r="S73" i="144"/>
  <c r="S75" i="144" s="1"/>
  <c r="AD73" i="144"/>
  <c r="AD75" i="144" s="1"/>
  <c r="D83" i="139"/>
  <c r="D82" i="139"/>
  <c r="V152" i="140"/>
  <c r="W152" i="140"/>
  <c r="H152" i="140"/>
  <c r="X152" i="140"/>
  <c r="I152" i="140"/>
  <c r="Y152" i="140"/>
  <c r="J152" i="140"/>
  <c r="Z152" i="140"/>
  <c r="K152" i="140"/>
  <c r="AA152" i="140"/>
  <c r="L152" i="140"/>
  <c r="AB152" i="140"/>
  <c r="M152" i="140"/>
  <c r="AC152" i="140"/>
  <c r="N152" i="140"/>
  <c r="AD152" i="140"/>
  <c r="O152" i="140"/>
  <c r="P152" i="140"/>
  <c r="Q152" i="140"/>
  <c r="R152" i="140"/>
  <c r="U152" i="140"/>
  <c r="S152" i="140"/>
  <c r="T152" i="140"/>
  <c r="G152" i="140"/>
  <c r="H124" i="140"/>
  <c r="H126" i="140" s="1"/>
  <c r="E7" i="128" s="1"/>
  <c r="X124" i="140"/>
  <c r="X126" i="140" s="1"/>
  <c r="U7" i="128" s="1"/>
  <c r="I124" i="140"/>
  <c r="I126" i="140" s="1"/>
  <c r="F7" i="128" s="1"/>
  <c r="Y124" i="140"/>
  <c r="Y126" i="140" s="1"/>
  <c r="V7" i="128" s="1"/>
  <c r="J124" i="140"/>
  <c r="J126" i="140" s="1"/>
  <c r="G7" i="128" s="1"/>
  <c r="Z124" i="140"/>
  <c r="Z126" i="140" s="1"/>
  <c r="W7" i="128" s="1"/>
  <c r="K124" i="140"/>
  <c r="K126" i="140" s="1"/>
  <c r="H7" i="128" s="1"/>
  <c r="AA124" i="140"/>
  <c r="AA126" i="140" s="1"/>
  <c r="X7" i="128" s="1"/>
  <c r="L124" i="140"/>
  <c r="L126" i="140" s="1"/>
  <c r="I7" i="128" s="1"/>
  <c r="AB124" i="140"/>
  <c r="AB126" i="140" s="1"/>
  <c r="Y7" i="128" s="1"/>
  <c r="M124" i="140"/>
  <c r="M126" i="140" s="1"/>
  <c r="J7" i="128" s="1"/>
  <c r="AC124" i="140"/>
  <c r="AC126" i="140" s="1"/>
  <c r="Z7" i="128" s="1"/>
  <c r="N124" i="140"/>
  <c r="N126" i="140" s="1"/>
  <c r="K7" i="128" s="1"/>
  <c r="AD124" i="140"/>
  <c r="AD126" i="140" s="1"/>
  <c r="AA7" i="128" s="1"/>
  <c r="O124" i="140"/>
  <c r="O126" i="140" s="1"/>
  <c r="L7" i="128" s="1"/>
  <c r="G124" i="140"/>
  <c r="G126" i="140" s="1"/>
  <c r="D7" i="128" s="1"/>
  <c r="P124" i="140"/>
  <c r="P126" i="140" s="1"/>
  <c r="M7" i="128" s="1"/>
  <c r="Q124" i="140"/>
  <c r="Q126" i="140" s="1"/>
  <c r="N7" i="128" s="1"/>
  <c r="F153" i="140"/>
  <c r="F155" i="140" s="1"/>
  <c r="R124" i="140"/>
  <c r="R126" i="140" s="1"/>
  <c r="O7" i="128" s="1"/>
  <c r="S124" i="140"/>
  <c r="S126" i="140" s="1"/>
  <c r="P7" i="128" s="1"/>
  <c r="T124" i="140"/>
  <c r="T126" i="140" s="1"/>
  <c r="Q7" i="128" s="1"/>
  <c r="W124" i="140"/>
  <c r="W126" i="140" s="1"/>
  <c r="T7" i="128" s="1"/>
  <c r="U124" i="140"/>
  <c r="U126" i="140" s="1"/>
  <c r="R7" i="128" s="1"/>
  <c r="V124" i="140"/>
  <c r="V126" i="140" s="1"/>
  <c r="S7" i="128" s="1"/>
  <c r="F126" i="140"/>
  <c r="C7" i="128" s="1"/>
  <c r="Q75" i="140"/>
  <c r="Q77" i="140" s="1"/>
  <c r="Q101" i="140"/>
  <c r="Q104" i="140" s="1"/>
  <c r="I75" i="140"/>
  <c r="I77" i="140" s="1"/>
  <c r="I101" i="140"/>
  <c r="I104" i="140" s="1"/>
  <c r="H75" i="140"/>
  <c r="H77" i="140" s="1"/>
  <c r="H101" i="140"/>
  <c r="H104" i="140" s="1"/>
  <c r="AC101" i="140"/>
  <c r="Z101" i="140"/>
  <c r="P75" i="140"/>
  <c r="P77" i="140" s="1"/>
  <c r="P101" i="140"/>
  <c r="P104" i="140" s="1"/>
  <c r="K75" i="140"/>
  <c r="K77" i="140" s="1"/>
  <c r="K101" i="140"/>
  <c r="K104" i="140" s="1"/>
  <c r="M75" i="140"/>
  <c r="M77" i="140" s="1"/>
  <c r="M101" i="140"/>
  <c r="M104" i="140" s="1"/>
  <c r="W101" i="140"/>
  <c r="U101" i="140"/>
  <c r="AB101" i="140"/>
  <c r="R75" i="140"/>
  <c r="R77" i="140" s="1"/>
  <c r="R101" i="140"/>
  <c r="R104" i="140" s="1"/>
  <c r="AA101" i="140"/>
  <c r="X101" i="140"/>
  <c r="J75" i="140"/>
  <c r="J77" i="140" s="1"/>
  <c r="J101" i="140"/>
  <c r="J104" i="140" s="1"/>
  <c r="AD101" i="140"/>
  <c r="O75" i="140"/>
  <c r="O77" i="140" s="1"/>
  <c r="O101" i="140"/>
  <c r="O104" i="140" s="1"/>
  <c r="G75" i="140"/>
  <c r="G77" i="140" s="1"/>
  <c r="G101" i="140"/>
  <c r="G104" i="140" s="1"/>
  <c r="N75" i="140"/>
  <c r="N77" i="140" s="1"/>
  <c r="N101" i="140"/>
  <c r="N104" i="140" s="1"/>
  <c r="Q65" i="107"/>
  <c r="I133" i="140"/>
  <c r="I135" i="140" s="1"/>
  <c r="X133" i="140"/>
  <c r="X135" i="140" s="1"/>
  <c r="AD133" i="140"/>
  <c r="G133" i="140"/>
  <c r="H133" i="140"/>
  <c r="H135" i="140" s="1"/>
  <c r="N133" i="140"/>
  <c r="N135" i="140" s="1"/>
  <c r="S133" i="140"/>
  <c r="S135" i="140" s="1"/>
  <c r="T133" i="140"/>
  <c r="T135" i="140" s="1"/>
  <c r="U133" i="140"/>
  <c r="E133" i="140"/>
  <c r="E135" i="140" s="1"/>
  <c r="W133" i="140"/>
  <c r="Z133" i="140"/>
  <c r="Z135" i="140" s="1"/>
  <c r="O133" i="140"/>
  <c r="P133" i="140"/>
  <c r="P135" i="140" s="1"/>
  <c r="J133" i="140"/>
  <c r="J135" i="140" s="1"/>
  <c r="AC133" i="140"/>
  <c r="Y133" i="140"/>
  <c r="Y135" i="140" s="1"/>
  <c r="Q133" i="140"/>
  <c r="Q135" i="140" s="1"/>
  <c r="M133" i="140"/>
  <c r="M135" i="140" s="1"/>
  <c r="AA133" i="140"/>
  <c r="AA135" i="140" s="1"/>
  <c r="K133" i="140"/>
  <c r="K135" i="140" s="1"/>
  <c r="R133" i="140"/>
  <c r="R135" i="140" s="1"/>
  <c r="AB133" i="140"/>
  <c r="AB135" i="140" s="1"/>
  <c r="L133" i="140"/>
  <c r="L135" i="140" s="1"/>
  <c r="D81" i="139"/>
  <c r="J97" i="140"/>
  <c r="K97" i="140"/>
  <c r="AA97" i="140"/>
  <c r="AC97" i="140"/>
  <c r="N97" i="140"/>
  <c r="L97" i="140"/>
  <c r="L106" i="140" s="1"/>
  <c r="AB97" i="140"/>
  <c r="M97" i="140"/>
  <c r="Q97" i="140"/>
  <c r="R97" i="140"/>
  <c r="S97" i="140"/>
  <c r="T97" i="140"/>
  <c r="X97" i="140"/>
  <c r="Y97" i="140"/>
  <c r="AD97" i="140"/>
  <c r="I97" i="140"/>
  <c r="O97" i="140"/>
  <c r="P97" i="140"/>
  <c r="U97" i="140"/>
  <c r="V97" i="140"/>
  <c r="Z97" i="140"/>
  <c r="H97" i="140"/>
  <c r="W97" i="140"/>
  <c r="G97" i="140"/>
  <c r="D55" i="140"/>
  <c r="D56" i="140"/>
  <c r="D54" i="140"/>
  <c r="L44" i="139"/>
  <c r="L46" i="139" s="1"/>
  <c r="M100" i="138"/>
  <c r="M102" i="138" s="1"/>
  <c r="R63" i="107"/>
  <c r="S63" i="107" s="1"/>
  <c r="F63" i="110"/>
  <c r="G63" i="110" s="1"/>
  <c r="Q52" i="119"/>
  <c r="R52" i="119" s="1"/>
  <c r="R50" i="119"/>
  <c r="G49" i="119"/>
  <c r="F51" i="119"/>
  <c r="G51" i="119" s="1"/>
  <c r="S62" i="110"/>
  <c r="G61" i="110"/>
  <c r="F61" i="108"/>
  <c r="G60" i="108"/>
  <c r="AC135" i="140" l="1"/>
  <c r="U135" i="140"/>
  <c r="C8" i="128"/>
  <c r="S106" i="140"/>
  <c r="G135" i="140"/>
  <c r="AD135" i="140"/>
  <c r="O135" i="140"/>
  <c r="W135" i="140"/>
  <c r="J159" i="145"/>
  <c r="P159" i="145"/>
  <c r="G159" i="145"/>
  <c r="W159" i="145"/>
  <c r="T106" i="140"/>
  <c r="V159" i="145"/>
  <c r="I159" i="145"/>
  <c r="M106" i="140"/>
  <c r="R159" i="145"/>
  <c r="U159" i="145"/>
  <c r="K159" i="145"/>
  <c r="G106" i="140"/>
  <c r="N159" i="145"/>
  <c r="AA159" i="145"/>
  <c r="Z159" i="145"/>
  <c r="S159" i="145"/>
  <c r="G130" i="145"/>
  <c r="AD159" i="145"/>
  <c r="T159" i="145"/>
  <c r="AC159" i="145"/>
  <c r="AB159" i="145"/>
  <c r="L159" i="145"/>
  <c r="D97" i="184"/>
  <c r="D95" i="184"/>
  <c r="D96" i="184"/>
  <c r="D146" i="184"/>
  <c r="D145" i="184"/>
  <c r="D147" i="184"/>
  <c r="D146" i="178"/>
  <c r="D147" i="178"/>
  <c r="D145" i="178"/>
  <c r="D97" i="175"/>
  <c r="D95" i="175"/>
  <c r="D96" i="175"/>
  <c r="I133" i="175"/>
  <c r="I137" i="175" s="1"/>
  <c r="I139" i="175" s="1"/>
  <c r="AC133" i="175"/>
  <c r="AC137" i="175" s="1"/>
  <c r="AC139" i="175" s="1"/>
  <c r="X133" i="175"/>
  <c r="X137" i="175" s="1"/>
  <c r="X139" i="175" s="1"/>
  <c r="M133" i="175"/>
  <c r="M137" i="175" s="1"/>
  <c r="M139" i="175" s="1"/>
  <c r="H133" i="175"/>
  <c r="H137" i="175" s="1"/>
  <c r="H139" i="175" s="1"/>
  <c r="AB133" i="175"/>
  <c r="AB137" i="175" s="1"/>
  <c r="AB139" i="175" s="1"/>
  <c r="W133" i="175"/>
  <c r="W137" i="175" s="1"/>
  <c r="W139" i="175" s="1"/>
  <c r="L133" i="175"/>
  <c r="L137" i="175" s="1"/>
  <c r="L139" i="175" s="1"/>
  <c r="G133" i="175"/>
  <c r="G137" i="175" s="1"/>
  <c r="G139" i="175" s="1"/>
  <c r="AA133" i="175"/>
  <c r="AA137" i="175" s="1"/>
  <c r="AA139" i="175" s="1"/>
  <c r="V133" i="175"/>
  <c r="V137" i="175" s="1"/>
  <c r="V139" i="175" s="1"/>
  <c r="K133" i="175"/>
  <c r="K137" i="175" s="1"/>
  <c r="K139" i="175" s="1"/>
  <c r="F133" i="175"/>
  <c r="F137" i="175" s="1"/>
  <c r="F139" i="175" s="1"/>
  <c r="U133" i="175"/>
  <c r="U137" i="175" s="1"/>
  <c r="U139" i="175" s="1"/>
  <c r="T133" i="175"/>
  <c r="T137" i="175" s="1"/>
  <c r="T139" i="175" s="1"/>
  <c r="S133" i="175"/>
  <c r="S137" i="175" s="1"/>
  <c r="S139" i="175" s="1"/>
  <c r="R133" i="175"/>
  <c r="R137" i="175" s="1"/>
  <c r="R139" i="175" s="1"/>
  <c r="Q133" i="175"/>
  <c r="Q137" i="175" s="1"/>
  <c r="Q139" i="175" s="1"/>
  <c r="P133" i="175"/>
  <c r="P137" i="175" s="1"/>
  <c r="P139" i="175" s="1"/>
  <c r="Z133" i="175"/>
  <c r="Z137" i="175" s="1"/>
  <c r="Z139" i="175" s="1"/>
  <c r="O133" i="175"/>
  <c r="O137" i="175" s="1"/>
  <c r="O139" i="175" s="1"/>
  <c r="J133" i="175"/>
  <c r="J137" i="175" s="1"/>
  <c r="J139" i="175" s="1"/>
  <c r="AD133" i="175"/>
  <c r="AD137" i="175" s="1"/>
  <c r="AD139" i="175" s="1"/>
  <c r="Y133" i="175"/>
  <c r="Y137" i="175" s="1"/>
  <c r="Y139" i="175" s="1"/>
  <c r="N133" i="175"/>
  <c r="N137" i="175" s="1"/>
  <c r="N139" i="175" s="1"/>
  <c r="E137" i="175"/>
  <c r="E139" i="175" s="1"/>
  <c r="D122" i="175"/>
  <c r="D120" i="175"/>
  <c r="D121" i="175"/>
  <c r="N106" i="140"/>
  <c r="H106" i="140"/>
  <c r="K106" i="140"/>
  <c r="P106" i="140"/>
  <c r="O106" i="140"/>
  <c r="J106" i="140"/>
  <c r="I106" i="140"/>
  <c r="M159" i="145"/>
  <c r="R106" i="140"/>
  <c r="Q106" i="140"/>
  <c r="D113" i="155"/>
  <c r="D114" i="155"/>
  <c r="D112" i="155"/>
  <c r="R62" i="111"/>
  <c r="S61" i="111"/>
  <c r="I130" i="155"/>
  <c r="H133" i="155"/>
  <c r="H135" i="155" s="1"/>
  <c r="D170" i="155"/>
  <c r="D172" i="155"/>
  <c r="D171" i="155"/>
  <c r="D111" i="156"/>
  <c r="D112" i="156"/>
  <c r="D110" i="156"/>
  <c r="H130" i="150"/>
  <c r="G133" i="150"/>
  <c r="G135" i="150" s="1"/>
  <c r="T159" i="150"/>
  <c r="T162" i="150" s="1"/>
  <c r="T164" i="150" s="1"/>
  <c r="S159" i="150"/>
  <c r="S162" i="150" s="1"/>
  <c r="S164" i="150" s="1"/>
  <c r="R159" i="150"/>
  <c r="R162" i="150" s="1"/>
  <c r="R164" i="150" s="1"/>
  <c r="Z159" i="150"/>
  <c r="Z162" i="150" s="1"/>
  <c r="Z164" i="150" s="1"/>
  <c r="J159" i="150"/>
  <c r="J162" i="150" s="1"/>
  <c r="J164" i="150" s="1"/>
  <c r="I159" i="150"/>
  <c r="I162" i="150" s="1"/>
  <c r="I164" i="150" s="1"/>
  <c r="AC159" i="150"/>
  <c r="AC162" i="150" s="1"/>
  <c r="AC164" i="150" s="1"/>
  <c r="M159" i="150"/>
  <c r="M162" i="150" s="1"/>
  <c r="M164" i="150" s="1"/>
  <c r="AB159" i="150"/>
  <c r="AB162" i="150" s="1"/>
  <c r="AB164" i="150" s="1"/>
  <c r="AD159" i="150"/>
  <c r="AD162" i="150" s="1"/>
  <c r="AD164" i="150" s="1"/>
  <c r="AA159" i="150"/>
  <c r="AA162" i="150" s="1"/>
  <c r="AA164" i="150" s="1"/>
  <c r="K159" i="150"/>
  <c r="K162" i="150" s="1"/>
  <c r="K164" i="150" s="1"/>
  <c r="G159" i="150"/>
  <c r="G162" i="150" s="1"/>
  <c r="G164" i="150" s="1"/>
  <c r="X159" i="150"/>
  <c r="X162" i="150" s="1"/>
  <c r="X164" i="150" s="1"/>
  <c r="P159" i="150"/>
  <c r="P162" i="150" s="1"/>
  <c r="P164" i="150" s="1"/>
  <c r="O159" i="150"/>
  <c r="O162" i="150" s="1"/>
  <c r="O164" i="150" s="1"/>
  <c r="L159" i="150"/>
  <c r="L162" i="150" s="1"/>
  <c r="L164" i="150" s="1"/>
  <c r="W159" i="150"/>
  <c r="W162" i="150" s="1"/>
  <c r="W164" i="150" s="1"/>
  <c r="Q159" i="150"/>
  <c r="Q162" i="150" s="1"/>
  <c r="Q164" i="150" s="1"/>
  <c r="N159" i="150"/>
  <c r="N162" i="150" s="1"/>
  <c r="N164" i="150" s="1"/>
  <c r="Y159" i="150"/>
  <c r="Y162" i="150" s="1"/>
  <c r="Y164" i="150" s="1"/>
  <c r="H159" i="150"/>
  <c r="H162" i="150" s="1"/>
  <c r="H164" i="150" s="1"/>
  <c r="V159" i="150"/>
  <c r="V162" i="150" s="1"/>
  <c r="V164" i="150" s="1"/>
  <c r="U159" i="150"/>
  <c r="U162" i="150" s="1"/>
  <c r="U164" i="150" s="1"/>
  <c r="F162" i="150"/>
  <c r="F164" i="150" s="1"/>
  <c r="D113" i="150"/>
  <c r="D112" i="150"/>
  <c r="D114" i="150"/>
  <c r="D108" i="147"/>
  <c r="D54" i="143"/>
  <c r="D52" i="143"/>
  <c r="D53" i="143"/>
  <c r="D28" i="145"/>
  <c r="D27" i="145"/>
  <c r="D26" i="145"/>
  <c r="D110" i="147"/>
  <c r="D109" i="147"/>
  <c r="D26" i="148"/>
  <c r="D27" i="148"/>
  <c r="D28" i="148"/>
  <c r="F75" i="148"/>
  <c r="F77" i="148" s="1"/>
  <c r="F101" i="148"/>
  <c r="D55" i="148"/>
  <c r="D56" i="148"/>
  <c r="D110" i="149"/>
  <c r="D112" i="149"/>
  <c r="D54" i="148"/>
  <c r="D111" i="149"/>
  <c r="V103" i="140"/>
  <c r="V104" i="140" s="1"/>
  <c r="V106" i="140" s="1"/>
  <c r="V75" i="140"/>
  <c r="V77" i="140" s="1"/>
  <c r="U103" i="140"/>
  <c r="U104" i="140" s="1"/>
  <c r="U106" i="140" s="1"/>
  <c r="U75" i="140"/>
  <c r="U77" i="140" s="1"/>
  <c r="N159" i="140"/>
  <c r="N162" i="140" s="1"/>
  <c r="AD159" i="140"/>
  <c r="AD162" i="140" s="1"/>
  <c r="O159" i="140"/>
  <c r="O162" i="140" s="1"/>
  <c r="G159" i="140"/>
  <c r="G162" i="140" s="1"/>
  <c r="P159" i="140"/>
  <c r="P162" i="140" s="1"/>
  <c r="Q159" i="140"/>
  <c r="Q162" i="140" s="1"/>
  <c r="R159" i="140"/>
  <c r="R162" i="140" s="1"/>
  <c r="S159" i="140"/>
  <c r="S162" i="140" s="1"/>
  <c r="T159" i="140"/>
  <c r="T162" i="140" s="1"/>
  <c r="U159" i="140"/>
  <c r="U162" i="140" s="1"/>
  <c r="V159" i="140"/>
  <c r="V162" i="140" s="1"/>
  <c r="W159" i="140"/>
  <c r="W162" i="140" s="1"/>
  <c r="H159" i="140"/>
  <c r="H162" i="140" s="1"/>
  <c r="X159" i="140"/>
  <c r="X162" i="140" s="1"/>
  <c r="M159" i="140"/>
  <c r="M162" i="140" s="1"/>
  <c r="I159" i="140"/>
  <c r="I162" i="140" s="1"/>
  <c r="Y159" i="140"/>
  <c r="Y162" i="140" s="1"/>
  <c r="J159" i="140"/>
  <c r="J162" i="140" s="1"/>
  <c r="Z159" i="140"/>
  <c r="Z162" i="140" s="1"/>
  <c r="AC159" i="140"/>
  <c r="AC162" i="140" s="1"/>
  <c r="K159" i="140"/>
  <c r="K162" i="140" s="1"/>
  <c r="AA159" i="140"/>
  <c r="AA162" i="140" s="1"/>
  <c r="L159" i="140"/>
  <c r="L162" i="140" s="1"/>
  <c r="AB159" i="140"/>
  <c r="AB162" i="140" s="1"/>
  <c r="F162" i="140"/>
  <c r="F164" i="140" s="1"/>
  <c r="R62" i="108"/>
  <c r="R64" i="108" s="1"/>
  <c r="S64" i="108" s="1"/>
  <c r="H130" i="145"/>
  <c r="G133" i="145"/>
  <c r="G135" i="145" s="1"/>
  <c r="F133" i="145"/>
  <c r="F135" i="145" s="1"/>
  <c r="D84" i="145"/>
  <c r="D82" i="143"/>
  <c r="D81" i="143"/>
  <c r="T96" i="143"/>
  <c r="T100" i="143" s="1"/>
  <c r="T102" i="143" s="1"/>
  <c r="V96" i="143"/>
  <c r="V100" i="143" s="1"/>
  <c r="V102" i="143" s="1"/>
  <c r="AD96" i="143"/>
  <c r="AD100" i="143" s="1"/>
  <c r="AD102" i="143" s="1"/>
  <c r="X96" i="143"/>
  <c r="X100" i="143" s="1"/>
  <c r="X102" i="143" s="1"/>
  <c r="N96" i="143"/>
  <c r="N100" i="143" s="1"/>
  <c r="N102" i="143" s="1"/>
  <c r="K96" i="143"/>
  <c r="K100" i="143" s="1"/>
  <c r="K102" i="143" s="1"/>
  <c r="G96" i="143"/>
  <c r="G100" i="143" s="1"/>
  <c r="G102" i="143" s="1"/>
  <c r="AA96" i="143"/>
  <c r="AA100" i="143" s="1"/>
  <c r="AA102" i="143" s="1"/>
  <c r="J96" i="143"/>
  <c r="J100" i="143" s="1"/>
  <c r="J102" i="143" s="1"/>
  <c r="F96" i="143"/>
  <c r="F100" i="143" s="1"/>
  <c r="F102" i="143" s="1"/>
  <c r="AC96" i="143"/>
  <c r="AC100" i="143" s="1"/>
  <c r="AC102" i="143" s="1"/>
  <c r="H96" i="143"/>
  <c r="H100" i="143" s="1"/>
  <c r="H102" i="143" s="1"/>
  <c r="AB96" i="143"/>
  <c r="AB100" i="143" s="1"/>
  <c r="AB102" i="143" s="1"/>
  <c r="O96" i="143"/>
  <c r="O100" i="143" s="1"/>
  <c r="O102" i="143" s="1"/>
  <c r="I96" i="143"/>
  <c r="I100" i="143" s="1"/>
  <c r="I102" i="143" s="1"/>
  <c r="Y96" i="143"/>
  <c r="Y100" i="143" s="1"/>
  <c r="Y102" i="143" s="1"/>
  <c r="P96" i="143"/>
  <c r="P100" i="143" s="1"/>
  <c r="P102" i="143" s="1"/>
  <c r="W96" i="143"/>
  <c r="W100" i="143" s="1"/>
  <c r="W102" i="143" s="1"/>
  <c r="R96" i="143"/>
  <c r="R100" i="143" s="1"/>
  <c r="R102" i="143" s="1"/>
  <c r="L96" i="143"/>
  <c r="L100" i="143" s="1"/>
  <c r="L102" i="143" s="1"/>
  <c r="M96" i="143"/>
  <c r="M100" i="143" s="1"/>
  <c r="M102" i="143" s="1"/>
  <c r="E100" i="143"/>
  <c r="E102" i="143" s="1"/>
  <c r="Q96" i="143"/>
  <c r="Q100" i="143" s="1"/>
  <c r="Q102" i="143" s="1"/>
  <c r="U96" i="143"/>
  <c r="U100" i="143" s="1"/>
  <c r="U102" i="143" s="1"/>
  <c r="S96" i="143"/>
  <c r="S100" i="143" s="1"/>
  <c r="S102" i="143" s="1"/>
  <c r="Z96" i="143"/>
  <c r="Z100" i="143" s="1"/>
  <c r="Z102" i="143" s="1"/>
  <c r="P158" i="145"/>
  <c r="Y158" i="145"/>
  <c r="AD158" i="145"/>
  <c r="J158" i="145"/>
  <c r="M158" i="145"/>
  <c r="U158" i="145"/>
  <c r="O158" i="145"/>
  <c r="AC158" i="145"/>
  <c r="R158" i="145"/>
  <c r="S158" i="145"/>
  <c r="Q158" i="145"/>
  <c r="Z158" i="145"/>
  <c r="AA158" i="145"/>
  <c r="X158" i="145"/>
  <c r="AB158" i="145"/>
  <c r="K158" i="145"/>
  <c r="V158" i="145"/>
  <c r="L158" i="145"/>
  <c r="G158" i="145"/>
  <c r="H158" i="145"/>
  <c r="I158" i="145"/>
  <c r="N158" i="145"/>
  <c r="T158" i="145"/>
  <c r="W158" i="145"/>
  <c r="F164" i="145"/>
  <c r="D83" i="145"/>
  <c r="D85" i="145"/>
  <c r="X101" i="145"/>
  <c r="X104" i="145" s="1"/>
  <c r="X106" i="145" s="1"/>
  <c r="U101" i="145"/>
  <c r="U104" i="145" s="1"/>
  <c r="U106" i="145" s="1"/>
  <c r="AC101" i="145"/>
  <c r="AC104" i="145" s="1"/>
  <c r="AC106" i="145" s="1"/>
  <c r="W101" i="145"/>
  <c r="W104" i="145" s="1"/>
  <c r="W106" i="145" s="1"/>
  <c r="N101" i="145"/>
  <c r="N104" i="145" s="1"/>
  <c r="N106" i="145" s="1"/>
  <c r="L101" i="145"/>
  <c r="L104" i="145" s="1"/>
  <c r="L106" i="145" s="1"/>
  <c r="P101" i="145"/>
  <c r="P104" i="145" s="1"/>
  <c r="P106" i="145" s="1"/>
  <c r="AB101" i="145"/>
  <c r="AB104" i="145" s="1"/>
  <c r="AB106" i="145" s="1"/>
  <c r="O101" i="145"/>
  <c r="O104" i="145" s="1"/>
  <c r="O106" i="145" s="1"/>
  <c r="T101" i="145"/>
  <c r="T104" i="145" s="1"/>
  <c r="T106" i="145" s="1"/>
  <c r="Y101" i="145"/>
  <c r="Y104" i="145" s="1"/>
  <c r="Y106" i="145" s="1"/>
  <c r="K101" i="145"/>
  <c r="K104" i="145" s="1"/>
  <c r="K106" i="145" s="1"/>
  <c r="I101" i="145"/>
  <c r="I104" i="145" s="1"/>
  <c r="I106" i="145" s="1"/>
  <c r="S101" i="145"/>
  <c r="S104" i="145" s="1"/>
  <c r="S106" i="145" s="1"/>
  <c r="Z101" i="145"/>
  <c r="Z104" i="145" s="1"/>
  <c r="Z106" i="145" s="1"/>
  <c r="J101" i="145"/>
  <c r="J104" i="145" s="1"/>
  <c r="J106" i="145" s="1"/>
  <c r="Q101" i="145"/>
  <c r="Q104" i="145" s="1"/>
  <c r="Q106" i="145" s="1"/>
  <c r="M101" i="145"/>
  <c r="M104" i="145" s="1"/>
  <c r="M106" i="145" s="1"/>
  <c r="AA101" i="145"/>
  <c r="AA104" i="145" s="1"/>
  <c r="AA106" i="145" s="1"/>
  <c r="H101" i="145"/>
  <c r="H104" i="145" s="1"/>
  <c r="H106" i="145" s="1"/>
  <c r="R101" i="145"/>
  <c r="R104" i="145" s="1"/>
  <c r="R106" i="145" s="1"/>
  <c r="V101" i="145"/>
  <c r="V104" i="145" s="1"/>
  <c r="V106" i="145" s="1"/>
  <c r="AD101" i="145"/>
  <c r="AD104" i="145" s="1"/>
  <c r="AD106" i="145" s="1"/>
  <c r="G101" i="145"/>
  <c r="G104" i="145" s="1"/>
  <c r="G106" i="145" s="1"/>
  <c r="F104" i="145"/>
  <c r="F106" i="145" s="1"/>
  <c r="D81" i="144"/>
  <c r="D83" i="144"/>
  <c r="D82" i="144"/>
  <c r="O97" i="144"/>
  <c r="G97" i="144"/>
  <c r="AD97" i="144"/>
  <c r="V97" i="144"/>
  <c r="N97" i="144"/>
  <c r="F97" i="144"/>
  <c r="U97" i="144"/>
  <c r="L97" i="144"/>
  <c r="AA97" i="144"/>
  <c r="K97" i="144"/>
  <c r="Z97" i="144"/>
  <c r="J97" i="144"/>
  <c r="AB97" i="144"/>
  <c r="AC97" i="144"/>
  <c r="Y97" i="144"/>
  <c r="T97" i="144"/>
  <c r="S97" i="144"/>
  <c r="I97" i="144"/>
  <c r="R97" i="144"/>
  <c r="P97" i="144"/>
  <c r="W97" i="144"/>
  <c r="X97" i="144"/>
  <c r="M97" i="144"/>
  <c r="Q97" i="144"/>
  <c r="H97" i="144"/>
  <c r="E104" i="144"/>
  <c r="G99" i="144"/>
  <c r="V99" i="144"/>
  <c r="U99" i="144"/>
  <c r="T99" i="144"/>
  <c r="S99" i="144"/>
  <c r="R99" i="144"/>
  <c r="AA99" i="144"/>
  <c r="Q99" i="144"/>
  <c r="K99" i="144"/>
  <c r="P99" i="144"/>
  <c r="W99" i="144"/>
  <c r="Z99" i="144"/>
  <c r="O99" i="144"/>
  <c r="J99" i="144"/>
  <c r="AD99" i="144"/>
  <c r="L99" i="144"/>
  <c r="N99" i="144"/>
  <c r="Y99" i="144"/>
  <c r="AC99" i="144"/>
  <c r="I99" i="144"/>
  <c r="M99" i="144"/>
  <c r="X99" i="144"/>
  <c r="H99" i="144"/>
  <c r="AB99" i="144"/>
  <c r="D110" i="139"/>
  <c r="D111" i="139"/>
  <c r="O153" i="140"/>
  <c r="O155" i="140" s="1"/>
  <c r="P153" i="140"/>
  <c r="P155" i="140" s="1"/>
  <c r="Q153" i="140"/>
  <c r="Q155" i="140" s="1"/>
  <c r="R153" i="140"/>
  <c r="R155" i="140" s="1"/>
  <c r="O5" i="128" s="1"/>
  <c r="S153" i="140"/>
  <c r="S155" i="140" s="1"/>
  <c r="P5" i="128" s="1"/>
  <c r="T153" i="140"/>
  <c r="T155" i="140" s="1"/>
  <c r="Q5" i="128" s="1"/>
  <c r="U153" i="140"/>
  <c r="U155" i="140" s="1"/>
  <c r="V153" i="140"/>
  <c r="V155" i="140" s="1"/>
  <c r="W153" i="140"/>
  <c r="W155" i="140" s="1"/>
  <c r="H153" i="140"/>
  <c r="H155" i="140" s="1"/>
  <c r="E5" i="128" s="1"/>
  <c r="X153" i="140"/>
  <c r="X155" i="140" s="1"/>
  <c r="I153" i="140"/>
  <c r="I155" i="140" s="1"/>
  <c r="F5" i="128" s="1"/>
  <c r="Y153" i="140"/>
  <c r="Y155" i="140" s="1"/>
  <c r="V5" i="128" s="1"/>
  <c r="AD153" i="140"/>
  <c r="AD155" i="140" s="1"/>
  <c r="AA5" i="128" s="1"/>
  <c r="J153" i="140"/>
  <c r="J155" i="140" s="1"/>
  <c r="Z153" i="140"/>
  <c r="Z155" i="140" s="1"/>
  <c r="W5" i="128" s="1"/>
  <c r="K153" i="140"/>
  <c r="K155" i="140" s="1"/>
  <c r="H5" i="128" s="1"/>
  <c r="AA153" i="140"/>
  <c r="AA155" i="140" s="1"/>
  <c r="L153" i="140"/>
  <c r="L155" i="140" s="1"/>
  <c r="I5" i="128" s="1"/>
  <c r="AB153" i="140"/>
  <c r="AB155" i="140" s="1"/>
  <c r="Y5" i="128" s="1"/>
  <c r="G153" i="140"/>
  <c r="G155" i="140" s="1"/>
  <c r="D5" i="128" s="1"/>
  <c r="M153" i="140"/>
  <c r="M155" i="140" s="1"/>
  <c r="J5" i="128" s="1"/>
  <c r="AC153" i="140"/>
  <c r="AC155" i="140" s="1"/>
  <c r="Z5" i="128" s="1"/>
  <c r="N153" i="140"/>
  <c r="N155" i="140" s="1"/>
  <c r="D112" i="139"/>
  <c r="E162" i="140"/>
  <c r="E164" i="140" s="1"/>
  <c r="N100" i="138"/>
  <c r="N102" i="138" s="1"/>
  <c r="M44" i="139"/>
  <c r="M46" i="139" s="1"/>
  <c r="R65" i="107"/>
  <c r="S65" i="107" s="1"/>
  <c r="F63" i="108"/>
  <c r="G63" i="108" s="1"/>
  <c r="G61" i="108"/>
  <c r="U5" i="128" l="1"/>
  <c r="U8" i="128"/>
  <c r="Y8" i="128"/>
  <c r="V8" i="128"/>
  <c r="H8" i="128"/>
  <c r="T5" i="128"/>
  <c r="T8" i="128"/>
  <c r="S5" i="128"/>
  <c r="S8" i="128"/>
  <c r="J8" i="128"/>
  <c r="AA8" i="128"/>
  <c r="R8" i="128"/>
  <c r="R5" i="128"/>
  <c r="O8" i="128"/>
  <c r="F8" i="128"/>
  <c r="N5" i="128"/>
  <c r="N8" i="128"/>
  <c r="E8" i="128"/>
  <c r="X8" i="128"/>
  <c r="X5" i="128"/>
  <c r="I8" i="128"/>
  <c r="Q8" i="128"/>
  <c r="K8" i="128"/>
  <c r="K5" i="128"/>
  <c r="L5" i="128"/>
  <c r="L8" i="128"/>
  <c r="D8" i="128"/>
  <c r="Z8" i="128"/>
  <c r="W8" i="128"/>
  <c r="G5" i="128"/>
  <c r="G8" i="128"/>
  <c r="P8" i="128"/>
  <c r="M8" i="128"/>
  <c r="M5" i="128"/>
  <c r="D145" i="175"/>
  <c r="D147" i="175"/>
  <c r="D146" i="175"/>
  <c r="O164" i="140"/>
  <c r="K164" i="140"/>
  <c r="P164" i="140"/>
  <c r="AC164" i="140"/>
  <c r="J164" i="140"/>
  <c r="AD164" i="140"/>
  <c r="Y164" i="140"/>
  <c r="N164" i="140"/>
  <c r="I164" i="140"/>
  <c r="M164" i="140"/>
  <c r="X164" i="140"/>
  <c r="H164" i="140"/>
  <c r="W164" i="140"/>
  <c r="V164" i="140"/>
  <c r="U164" i="140"/>
  <c r="T164" i="140"/>
  <c r="Z164" i="140"/>
  <c r="G164" i="140"/>
  <c r="AB164" i="140"/>
  <c r="S164" i="140"/>
  <c r="L164" i="140"/>
  <c r="R164" i="140"/>
  <c r="AA164" i="140"/>
  <c r="Q164" i="140"/>
  <c r="R64" i="111"/>
  <c r="S64" i="111" s="1"/>
  <c r="S62" i="111"/>
  <c r="J130" i="155"/>
  <c r="I133" i="155"/>
  <c r="I135" i="155" s="1"/>
  <c r="D170" i="150"/>
  <c r="D171" i="150"/>
  <c r="D172" i="150"/>
  <c r="I130" i="150"/>
  <c r="H133" i="150"/>
  <c r="H135" i="150" s="1"/>
  <c r="J101" i="148"/>
  <c r="J104" i="148" s="1"/>
  <c r="J106" i="148" s="1"/>
  <c r="P101" i="148"/>
  <c r="P104" i="148" s="1"/>
  <c r="P106" i="148" s="1"/>
  <c r="U101" i="148"/>
  <c r="U104" i="148" s="1"/>
  <c r="U106" i="148" s="1"/>
  <c r="O101" i="148"/>
  <c r="O104" i="148" s="1"/>
  <c r="O106" i="148" s="1"/>
  <c r="I101" i="148"/>
  <c r="I104" i="148" s="1"/>
  <c r="I106" i="148" s="1"/>
  <c r="G101" i="148"/>
  <c r="G104" i="148" s="1"/>
  <c r="G106" i="148" s="1"/>
  <c r="Y101" i="148"/>
  <c r="Y104" i="148" s="1"/>
  <c r="Y106" i="148" s="1"/>
  <c r="T101" i="148"/>
  <c r="T104" i="148" s="1"/>
  <c r="T106" i="148" s="1"/>
  <c r="S101" i="148"/>
  <c r="S104" i="148" s="1"/>
  <c r="S106" i="148" s="1"/>
  <c r="X101" i="148"/>
  <c r="X104" i="148" s="1"/>
  <c r="X106" i="148" s="1"/>
  <c r="R101" i="148"/>
  <c r="R104" i="148" s="1"/>
  <c r="R106" i="148" s="1"/>
  <c r="F104" i="148"/>
  <c r="F106" i="148" s="1"/>
  <c r="H101" i="148"/>
  <c r="H104" i="148" s="1"/>
  <c r="H106" i="148" s="1"/>
  <c r="M101" i="148"/>
  <c r="M104" i="148" s="1"/>
  <c r="M106" i="148" s="1"/>
  <c r="L101" i="148"/>
  <c r="L104" i="148" s="1"/>
  <c r="L106" i="148" s="1"/>
  <c r="AA101" i="148"/>
  <c r="AA104" i="148" s="1"/>
  <c r="AA106" i="148" s="1"/>
  <c r="W101" i="148"/>
  <c r="W104" i="148" s="1"/>
  <c r="W106" i="148" s="1"/>
  <c r="K101" i="148"/>
  <c r="K104" i="148" s="1"/>
  <c r="K106" i="148" s="1"/>
  <c r="V101" i="148"/>
  <c r="V104" i="148" s="1"/>
  <c r="V106" i="148" s="1"/>
  <c r="AC101" i="148"/>
  <c r="AC104" i="148" s="1"/>
  <c r="AC106" i="148" s="1"/>
  <c r="N101" i="148"/>
  <c r="N104" i="148" s="1"/>
  <c r="N106" i="148" s="1"/>
  <c r="Z101" i="148"/>
  <c r="Z104" i="148" s="1"/>
  <c r="Z106" i="148" s="1"/>
  <c r="AD101" i="148"/>
  <c r="AD104" i="148" s="1"/>
  <c r="AD106" i="148" s="1"/>
  <c r="AB101" i="148"/>
  <c r="AB104" i="148" s="1"/>
  <c r="AB106" i="148" s="1"/>
  <c r="Q101" i="148"/>
  <c r="Q104" i="148" s="1"/>
  <c r="Q106" i="148" s="1"/>
  <c r="D85" i="148"/>
  <c r="D83" i="148"/>
  <c r="D84" i="148"/>
  <c r="G130" i="148"/>
  <c r="F133" i="148"/>
  <c r="F135" i="148" s="1"/>
  <c r="L162" i="145"/>
  <c r="L164" i="145" s="1"/>
  <c r="X162" i="145"/>
  <c r="X164" i="145" s="1"/>
  <c r="V162" i="145"/>
  <c r="V164" i="145" s="1"/>
  <c r="S162" i="145"/>
  <c r="S164" i="145" s="1"/>
  <c r="I162" i="145"/>
  <c r="I164" i="145" s="1"/>
  <c r="M162" i="145"/>
  <c r="M164" i="145" s="1"/>
  <c r="Y162" i="145"/>
  <c r="Y164" i="145" s="1"/>
  <c r="P162" i="145"/>
  <c r="P164" i="145" s="1"/>
  <c r="K162" i="145"/>
  <c r="K164" i="145" s="1"/>
  <c r="AB162" i="145"/>
  <c r="AB164" i="145" s="1"/>
  <c r="Q162" i="145"/>
  <c r="Q164" i="145" s="1"/>
  <c r="R162" i="145"/>
  <c r="R164" i="145" s="1"/>
  <c r="W162" i="145"/>
  <c r="W164" i="145" s="1"/>
  <c r="T162" i="145"/>
  <c r="T164" i="145" s="1"/>
  <c r="N162" i="145"/>
  <c r="N164" i="145" s="1"/>
  <c r="U162" i="145"/>
  <c r="U164" i="145" s="1"/>
  <c r="H162" i="145"/>
  <c r="H164" i="145" s="1"/>
  <c r="J162" i="145"/>
  <c r="J164" i="145" s="1"/>
  <c r="AA162" i="145"/>
  <c r="AA164" i="145" s="1"/>
  <c r="Z162" i="145"/>
  <c r="Z164" i="145" s="1"/>
  <c r="AC162" i="145"/>
  <c r="AC164" i="145" s="1"/>
  <c r="O162" i="145"/>
  <c r="O164" i="145" s="1"/>
  <c r="G162" i="145"/>
  <c r="G164" i="145" s="1"/>
  <c r="AD162" i="145"/>
  <c r="AD164" i="145" s="1"/>
  <c r="S62" i="108"/>
  <c r="W103" i="140"/>
  <c r="W104" i="140" s="1"/>
  <c r="W106" i="140" s="1"/>
  <c r="W75" i="140"/>
  <c r="W77" i="140" s="1"/>
  <c r="X103" i="140"/>
  <c r="X104" i="140" s="1"/>
  <c r="X106" i="140" s="1"/>
  <c r="X75" i="140"/>
  <c r="X77" i="140" s="1"/>
  <c r="I130" i="145"/>
  <c r="H133" i="145"/>
  <c r="H135" i="145" s="1"/>
  <c r="D110" i="143"/>
  <c r="D108" i="143"/>
  <c r="D109" i="143"/>
  <c r="D112" i="145"/>
  <c r="D114" i="145"/>
  <c r="D113" i="145"/>
  <c r="N44" i="139"/>
  <c r="N46" i="139" s="1"/>
  <c r="O100" i="138"/>
  <c r="O102" i="138" s="1"/>
  <c r="K130" i="155" l="1"/>
  <c r="J133" i="155"/>
  <c r="J135" i="155" s="1"/>
  <c r="J130" i="150"/>
  <c r="I133" i="150"/>
  <c r="I135" i="150" s="1"/>
  <c r="H130" i="148"/>
  <c r="G133" i="148"/>
  <c r="G135" i="148" s="1"/>
  <c r="D114" i="148"/>
  <c r="N159" i="148"/>
  <c r="N162" i="148" s="1"/>
  <c r="N164" i="148" s="1"/>
  <c r="H159" i="148"/>
  <c r="H162" i="148" s="1"/>
  <c r="H164" i="148" s="1"/>
  <c r="K159" i="148"/>
  <c r="K162" i="148" s="1"/>
  <c r="K164" i="148" s="1"/>
  <c r="G159" i="148"/>
  <c r="G162" i="148" s="1"/>
  <c r="G164" i="148" s="1"/>
  <c r="V159" i="148"/>
  <c r="V162" i="148" s="1"/>
  <c r="V164" i="148" s="1"/>
  <c r="L159" i="148"/>
  <c r="L162" i="148" s="1"/>
  <c r="L164" i="148" s="1"/>
  <c r="Y159" i="148"/>
  <c r="Y162" i="148" s="1"/>
  <c r="Y164" i="148" s="1"/>
  <c r="AD159" i="148"/>
  <c r="AD162" i="148" s="1"/>
  <c r="AD164" i="148" s="1"/>
  <c r="T159" i="148"/>
  <c r="T162" i="148" s="1"/>
  <c r="T164" i="148" s="1"/>
  <c r="AC159" i="148"/>
  <c r="AC162" i="148" s="1"/>
  <c r="AC164" i="148" s="1"/>
  <c r="P159" i="148"/>
  <c r="P162" i="148" s="1"/>
  <c r="P164" i="148" s="1"/>
  <c r="AB159" i="148"/>
  <c r="AB162" i="148" s="1"/>
  <c r="AB164" i="148" s="1"/>
  <c r="R159" i="148"/>
  <c r="R162" i="148" s="1"/>
  <c r="R164" i="148" s="1"/>
  <c r="J159" i="148"/>
  <c r="J162" i="148" s="1"/>
  <c r="J164" i="148" s="1"/>
  <c r="W159" i="148"/>
  <c r="W162" i="148" s="1"/>
  <c r="W164" i="148" s="1"/>
  <c r="U159" i="148"/>
  <c r="U162" i="148" s="1"/>
  <c r="U164" i="148" s="1"/>
  <c r="AA159" i="148"/>
  <c r="AA162" i="148" s="1"/>
  <c r="AA164" i="148" s="1"/>
  <c r="X159" i="148"/>
  <c r="X162" i="148" s="1"/>
  <c r="X164" i="148" s="1"/>
  <c r="S159" i="148"/>
  <c r="S162" i="148" s="1"/>
  <c r="S164" i="148" s="1"/>
  <c r="Z159" i="148"/>
  <c r="Z162" i="148" s="1"/>
  <c r="Z164" i="148" s="1"/>
  <c r="O159" i="148"/>
  <c r="O162" i="148" s="1"/>
  <c r="O164" i="148" s="1"/>
  <c r="M159" i="148"/>
  <c r="M162" i="148" s="1"/>
  <c r="M164" i="148" s="1"/>
  <c r="Q159" i="148"/>
  <c r="Q162" i="148" s="1"/>
  <c r="Q164" i="148" s="1"/>
  <c r="I159" i="148"/>
  <c r="I162" i="148" s="1"/>
  <c r="I164" i="148" s="1"/>
  <c r="F162" i="148"/>
  <c r="F164" i="148" s="1"/>
  <c r="D112" i="148"/>
  <c r="D113" i="148"/>
  <c r="D170" i="145"/>
  <c r="D171" i="145"/>
  <c r="D172" i="145"/>
  <c r="Z103" i="140"/>
  <c r="Z104" i="140" s="1"/>
  <c r="Z106" i="140" s="1"/>
  <c r="Z75" i="140"/>
  <c r="Z77" i="140" s="1"/>
  <c r="Y103" i="140"/>
  <c r="Y104" i="140" s="1"/>
  <c r="Y106" i="140" s="1"/>
  <c r="Y75" i="140"/>
  <c r="Y77" i="140" s="1"/>
  <c r="J130" i="145"/>
  <c r="I133" i="145"/>
  <c r="I135" i="145" s="1"/>
  <c r="D171" i="140"/>
  <c r="D172" i="140"/>
  <c r="D170" i="140"/>
  <c r="P100" i="138"/>
  <c r="P102" i="138" s="1"/>
  <c r="O44" i="139"/>
  <c r="O46" i="139" s="1"/>
  <c r="L130" i="155" l="1"/>
  <c r="K133" i="155"/>
  <c r="K135" i="155" s="1"/>
  <c r="K130" i="150"/>
  <c r="J133" i="150"/>
  <c r="J135" i="150" s="1"/>
  <c r="D170" i="148"/>
  <c r="D172" i="148"/>
  <c r="D171" i="148"/>
  <c r="I130" i="148"/>
  <c r="H133" i="148"/>
  <c r="H135" i="148" s="1"/>
  <c r="AB103" i="140"/>
  <c r="AB104" i="140" s="1"/>
  <c r="AB106" i="140" s="1"/>
  <c r="AB75" i="140"/>
  <c r="AB77" i="140" s="1"/>
  <c r="AA103" i="140"/>
  <c r="AA104" i="140" s="1"/>
  <c r="AA106" i="140" s="1"/>
  <c r="AA75" i="140"/>
  <c r="AA77" i="140" s="1"/>
  <c r="K130" i="145"/>
  <c r="J133" i="145"/>
  <c r="J135" i="145" s="1"/>
  <c r="P44" i="139"/>
  <c r="P46" i="139" s="1"/>
  <c r="Q100" i="138"/>
  <c r="Q102" i="138" s="1"/>
  <c r="M130" i="155" l="1"/>
  <c r="L133" i="155"/>
  <c r="L135" i="155" s="1"/>
  <c r="L130" i="150"/>
  <c r="K133" i="150"/>
  <c r="K135" i="150" s="1"/>
  <c r="J130" i="148"/>
  <c r="I133" i="148"/>
  <c r="I135" i="148" s="1"/>
  <c r="AC103" i="140"/>
  <c r="AC104" i="140" s="1"/>
  <c r="AC106" i="140" s="1"/>
  <c r="AC75" i="140"/>
  <c r="AC77" i="140" s="1"/>
  <c r="AD103" i="140"/>
  <c r="AD104" i="140" s="1"/>
  <c r="AD75" i="140"/>
  <c r="L130" i="145"/>
  <c r="K133" i="145"/>
  <c r="K135" i="145" s="1"/>
  <c r="R100" i="138"/>
  <c r="R102" i="138" s="1"/>
  <c r="Q44" i="139"/>
  <c r="Q46" i="139" s="1"/>
  <c r="AD106" i="140" l="1"/>
  <c r="D113" i="140" s="1"/>
  <c r="N130" i="155"/>
  <c r="M133" i="155"/>
  <c r="M135" i="155" s="1"/>
  <c r="M130" i="150"/>
  <c r="L133" i="150"/>
  <c r="L135" i="150" s="1"/>
  <c r="K130" i="148"/>
  <c r="J133" i="148"/>
  <c r="J135" i="148" s="1"/>
  <c r="AD77" i="140"/>
  <c r="D83" i="140" s="1"/>
  <c r="D112" i="140"/>
  <c r="D114" i="140"/>
  <c r="M130" i="145"/>
  <c r="L133" i="145"/>
  <c r="L135" i="145" s="1"/>
  <c r="R44" i="139"/>
  <c r="R46" i="139" s="1"/>
  <c r="S100" i="138"/>
  <c r="S102" i="138" s="1"/>
  <c r="O130" i="155" l="1"/>
  <c r="N133" i="155"/>
  <c r="N135" i="155" s="1"/>
  <c r="N130" i="150"/>
  <c r="M133" i="150"/>
  <c r="M135" i="150" s="1"/>
  <c r="L130" i="148"/>
  <c r="K133" i="148"/>
  <c r="K135" i="148" s="1"/>
  <c r="D85" i="140"/>
  <c r="D84" i="140"/>
  <c r="N130" i="145"/>
  <c r="M133" i="145"/>
  <c r="M135" i="145" s="1"/>
  <c r="T100" i="138"/>
  <c r="T102" i="138" s="1"/>
  <c r="S44" i="139"/>
  <c r="S46" i="139" s="1"/>
  <c r="P130" i="155" l="1"/>
  <c r="O133" i="155"/>
  <c r="O135" i="155" s="1"/>
  <c r="O130" i="150"/>
  <c r="N133" i="150"/>
  <c r="N135" i="150" s="1"/>
  <c r="M130" i="148"/>
  <c r="L133" i="148"/>
  <c r="L135" i="148" s="1"/>
  <c r="O130" i="145"/>
  <c r="N133" i="145"/>
  <c r="N135" i="145" s="1"/>
  <c r="T44" i="139"/>
  <c r="T46" i="139" s="1"/>
  <c r="U100" i="138"/>
  <c r="U102" i="138" s="1"/>
  <c r="Q130" i="155" l="1"/>
  <c r="P133" i="155"/>
  <c r="P135" i="155" s="1"/>
  <c r="P130" i="150"/>
  <c r="O133" i="150"/>
  <c r="O135" i="150" s="1"/>
  <c r="N130" i="148"/>
  <c r="M133" i="148"/>
  <c r="M135" i="148" s="1"/>
  <c r="P130" i="145"/>
  <c r="O133" i="145"/>
  <c r="O135" i="145" s="1"/>
  <c r="V100" i="138"/>
  <c r="V102" i="138" s="1"/>
  <c r="U44" i="139"/>
  <c r="U46" i="139" s="1"/>
  <c r="R130" i="155" l="1"/>
  <c r="Q133" i="155"/>
  <c r="Q135" i="155" s="1"/>
  <c r="Q130" i="150"/>
  <c r="P133" i="150"/>
  <c r="P135" i="150" s="1"/>
  <c r="O130" i="148"/>
  <c r="N133" i="148"/>
  <c r="N135" i="148" s="1"/>
  <c r="Q130" i="145"/>
  <c r="P133" i="145"/>
  <c r="P135" i="145" s="1"/>
  <c r="W100" i="138"/>
  <c r="W102" i="138" s="1"/>
  <c r="V44" i="139"/>
  <c r="V46" i="139" s="1"/>
  <c r="S130" i="155" l="1"/>
  <c r="R133" i="155"/>
  <c r="R135" i="155" s="1"/>
  <c r="R130" i="150"/>
  <c r="Q133" i="150"/>
  <c r="Q135" i="150" s="1"/>
  <c r="P130" i="148"/>
  <c r="O133" i="148"/>
  <c r="O135" i="148" s="1"/>
  <c r="R130" i="145"/>
  <c r="Q133" i="145"/>
  <c r="Q135" i="145" s="1"/>
  <c r="W44" i="139"/>
  <c r="W46" i="139" s="1"/>
  <c r="X100" i="138"/>
  <c r="X102" i="138" s="1"/>
  <c r="T130" i="155" l="1"/>
  <c r="S133" i="155"/>
  <c r="S135" i="155" s="1"/>
  <c r="S130" i="150"/>
  <c r="R133" i="150"/>
  <c r="R135" i="150" s="1"/>
  <c r="Q130" i="148"/>
  <c r="P133" i="148"/>
  <c r="P135" i="148" s="1"/>
  <c r="S130" i="145"/>
  <c r="R133" i="145"/>
  <c r="R135" i="145" s="1"/>
  <c r="Y100" i="138"/>
  <c r="Y102" i="138" s="1"/>
  <c r="X44" i="139"/>
  <c r="X46" i="139" s="1"/>
  <c r="U130" i="155" l="1"/>
  <c r="T133" i="155"/>
  <c r="T135" i="155" s="1"/>
  <c r="T130" i="150"/>
  <c r="S133" i="150"/>
  <c r="S135" i="150" s="1"/>
  <c r="R130" i="148"/>
  <c r="Q133" i="148"/>
  <c r="Q135" i="148" s="1"/>
  <c r="T130" i="145"/>
  <c r="S133" i="145"/>
  <c r="S135" i="145" s="1"/>
  <c r="Y44" i="139"/>
  <c r="Y46" i="139" s="1"/>
  <c r="Z100" i="138"/>
  <c r="Z102" i="138" s="1"/>
  <c r="V130" i="155" l="1"/>
  <c r="U133" i="155"/>
  <c r="U135" i="155" s="1"/>
  <c r="U130" i="150"/>
  <c r="T133" i="150"/>
  <c r="T135" i="150" s="1"/>
  <c r="S130" i="148"/>
  <c r="R133" i="148"/>
  <c r="R135" i="148" s="1"/>
  <c r="U130" i="145"/>
  <c r="T133" i="145"/>
  <c r="T135" i="145" s="1"/>
  <c r="AA100" i="138"/>
  <c r="AA102" i="138" s="1"/>
  <c r="Z44" i="139"/>
  <c r="Z46" i="139" s="1"/>
  <c r="W130" i="155" l="1"/>
  <c r="V133" i="155"/>
  <c r="V135" i="155" s="1"/>
  <c r="V130" i="150"/>
  <c r="U133" i="150"/>
  <c r="U135" i="150" s="1"/>
  <c r="T130" i="148"/>
  <c r="S133" i="148"/>
  <c r="S135" i="148" s="1"/>
  <c r="V130" i="145"/>
  <c r="U133" i="145"/>
  <c r="U135" i="145" s="1"/>
  <c r="AA44" i="139"/>
  <c r="AA46" i="139" s="1"/>
  <c r="AB100" i="138"/>
  <c r="AB102" i="138" s="1"/>
  <c r="X130" i="155" l="1"/>
  <c r="W133" i="155"/>
  <c r="W135" i="155" s="1"/>
  <c r="W130" i="150"/>
  <c r="V133" i="150"/>
  <c r="V135" i="150" s="1"/>
  <c r="U130" i="148"/>
  <c r="T133" i="148"/>
  <c r="T135" i="148" s="1"/>
  <c r="W130" i="145"/>
  <c r="V133" i="145"/>
  <c r="V135" i="145" s="1"/>
  <c r="AD100" i="138"/>
  <c r="AD102" i="138" s="1"/>
  <c r="AC100" i="138"/>
  <c r="AC102" i="138" s="1"/>
  <c r="AB44" i="139"/>
  <c r="AB46" i="139" s="1"/>
  <c r="Y130" i="155" l="1"/>
  <c r="X133" i="155"/>
  <c r="X135" i="155" s="1"/>
  <c r="X130" i="150"/>
  <c r="W133" i="150"/>
  <c r="W135" i="150" s="1"/>
  <c r="V130" i="148"/>
  <c r="U133" i="148"/>
  <c r="U135" i="148" s="1"/>
  <c r="X130" i="145"/>
  <c r="W133" i="145"/>
  <c r="W135" i="145" s="1"/>
  <c r="D109" i="138"/>
  <c r="D110" i="138"/>
  <c r="AD44" i="139"/>
  <c r="AD46" i="139" s="1"/>
  <c r="AC44" i="139"/>
  <c r="AC46" i="139" s="1"/>
  <c r="D108" i="138"/>
  <c r="Z130" i="155" l="1"/>
  <c r="Y133" i="155"/>
  <c r="Y135" i="155" s="1"/>
  <c r="Y130" i="150"/>
  <c r="X133" i="150"/>
  <c r="X135" i="150" s="1"/>
  <c r="W130" i="148"/>
  <c r="V133" i="148"/>
  <c r="V135" i="148" s="1"/>
  <c r="Y130" i="145"/>
  <c r="X133" i="145"/>
  <c r="X135" i="145" s="1"/>
  <c r="D52" i="139"/>
  <c r="D53" i="139"/>
  <c r="D54" i="139"/>
  <c r="AA130" i="155" l="1"/>
  <c r="Z133" i="155"/>
  <c r="Z135" i="155" s="1"/>
  <c r="Z130" i="150"/>
  <c r="Y133" i="150"/>
  <c r="Y135" i="150" s="1"/>
  <c r="X130" i="148"/>
  <c r="W133" i="148"/>
  <c r="W135" i="148" s="1"/>
  <c r="Z130" i="145"/>
  <c r="Y133" i="145"/>
  <c r="Y135" i="145" s="1"/>
  <c r="AB130" i="155" l="1"/>
  <c r="AA133" i="155"/>
  <c r="AA135" i="155" s="1"/>
  <c r="AA130" i="150"/>
  <c r="Z133" i="150"/>
  <c r="Z135" i="150" s="1"/>
  <c r="Y130" i="148"/>
  <c r="X133" i="148"/>
  <c r="X135" i="148" s="1"/>
  <c r="AA130" i="145"/>
  <c r="Z133" i="145"/>
  <c r="Z135" i="145" s="1"/>
  <c r="AC130" i="155" l="1"/>
  <c r="AB133" i="155"/>
  <c r="AB135" i="155" s="1"/>
  <c r="AB130" i="150"/>
  <c r="AA133" i="150"/>
  <c r="AA135" i="150" s="1"/>
  <c r="Z130" i="148"/>
  <c r="Y133" i="148"/>
  <c r="Y135" i="148" s="1"/>
  <c r="AB130" i="145"/>
  <c r="AA133" i="145"/>
  <c r="AA135" i="145" s="1"/>
  <c r="D53" i="138"/>
  <c r="D54" i="138"/>
  <c r="D27" i="137"/>
  <c r="C27" i="137"/>
  <c r="C28" i="137" s="1"/>
  <c r="F27" i="137"/>
  <c r="F28" i="137" s="1"/>
  <c r="E27" i="137"/>
  <c r="B27" i="137"/>
  <c r="B28" i="137" s="1"/>
  <c r="G27" i="137"/>
  <c r="G28" i="137" s="1"/>
  <c r="H27" i="137"/>
  <c r="H28" i="137" s="1"/>
  <c r="S6" i="137" s="1"/>
  <c r="H51" i="103" s="1"/>
  <c r="I51" i="103" s="1"/>
  <c r="J51" i="103" s="1"/>
  <c r="K51" i="103" s="1"/>
  <c r="L51" i="103" s="1"/>
  <c r="M51" i="103" s="1"/>
  <c r="N51" i="103" s="1"/>
  <c r="O51" i="103" s="1"/>
  <c r="P51" i="103" s="1"/>
  <c r="Q51" i="103" s="1"/>
  <c r="R51" i="103" s="1"/>
  <c r="S51" i="103" s="1"/>
  <c r="T51" i="103" s="1"/>
  <c r="U51" i="103" s="1"/>
  <c r="V51" i="103" s="1"/>
  <c r="W51" i="103" l="1"/>
  <c r="V78" i="103"/>
  <c r="AD130" i="155"/>
  <c r="AD133" i="155" s="1"/>
  <c r="AD135" i="155" s="1"/>
  <c r="AC133" i="155"/>
  <c r="AC135" i="155" s="1"/>
  <c r="AC130" i="150"/>
  <c r="AB133" i="150"/>
  <c r="AB135" i="150" s="1"/>
  <c r="AA130" i="148"/>
  <c r="Z133" i="148"/>
  <c r="Z135" i="148" s="1"/>
  <c r="AC130" i="145"/>
  <c r="AB133" i="145"/>
  <c r="AB135" i="145" s="1"/>
  <c r="S5" i="137"/>
  <c r="H4" i="103" s="1"/>
  <c r="I4" i="103" s="1"/>
  <c r="J4" i="103" s="1"/>
  <c r="K4" i="103" s="1"/>
  <c r="L4" i="103" s="1"/>
  <c r="M4" i="103" s="1"/>
  <c r="N4" i="103" s="1"/>
  <c r="O4" i="103" s="1"/>
  <c r="P4" i="103" s="1"/>
  <c r="Q4" i="103" s="1"/>
  <c r="R4" i="103" s="1"/>
  <c r="S4" i="103" s="1"/>
  <c r="T4" i="103" s="1"/>
  <c r="U4" i="103" s="1"/>
  <c r="V4" i="103" s="1"/>
  <c r="D28" i="137"/>
  <c r="E28" i="137"/>
  <c r="W4" i="103" l="1"/>
  <c r="V31" i="103"/>
  <c r="V80" i="103"/>
  <c r="V79" i="103"/>
  <c r="V81" i="103"/>
  <c r="X51" i="103"/>
  <c r="W78" i="103"/>
  <c r="D141" i="155"/>
  <c r="D142" i="155"/>
  <c r="D143" i="155"/>
  <c r="AD130" i="150"/>
  <c r="AD133" i="150" s="1"/>
  <c r="AD135" i="150" s="1"/>
  <c r="AC133" i="150"/>
  <c r="AC135" i="150" s="1"/>
  <c r="AB130" i="148"/>
  <c r="AA133" i="148"/>
  <c r="AA135" i="148" s="1"/>
  <c r="AD130" i="145"/>
  <c r="AD133" i="145" s="1"/>
  <c r="AD135" i="145" s="1"/>
  <c r="AC133" i="145"/>
  <c r="AC135" i="145" s="1"/>
  <c r="I28" i="137"/>
  <c r="X4" i="103" l="1"/>
  <c r="W31" i="103"/>
  <c r="W81" i="103"/>
  <c r="W79" i="103"/>
  <c r="W80" i="103"/>
  <c r="Y51" i="103"/>
  <c r="X78" i="103"/>
  <c r="V32" i="103"/>
  <c r="V34" i="103"/>
  <c r="V33" i="103"/>
  <c r="D142" i="150"/>
  <c r="D143" i="150"/>
  <c r="D141" i="150"/>
  <c r="AC130" i="148"/>
  <c r="AB133" i="148"/>
  <c r="AB135" i="148" s="1"/>
  <c r="D143" i="145"/>
  <c r="D141" i="145"/>
  <c r="D142" i="145"/>
  <c r="H78" i="103"/>
  <c r="H31" i="103"/>
  <c r="X79" i="103" l="1"/>
  <c r="X80" i="103"/>
  <c r="X81" i="103"/>
  <c r="Z51" i="103"/>
  <c r="Z78" i="103" s="1"/>
  <c r="Y78" i="103"/>
  <c r="W32" i="103"/>
  <c r="W34" i="103"/>
  <c r="W33" i="103"/>
  <c r="X31" i="103"/>
  <c r="Y4" i="103"/>
  <c r="AD130" i="148"/>
  <c r="AD133" i="148" s="1"/>
  <c r="AD135" i="148" s="1"/>
  <c r="AC133" i="148"/>
  <c r="AC135" i="148" s="1"/>
  <c r="I78" i="103"/>
  <c r="I31" i="103"/>
  <c r="H81" i="103"/>
  <c r="H80" i="103"/>
  <c r="H79" i="103"/>
  <c r="H32" i="103"/>
  <c r="H34" i="103"/>
  <c r="H33" i="103"/>
  <c r="Y31" i="103" l="1"/>
  <c r="Z4" i="103"/>
  <c r="X32" i="103"/>
  <c r="X34" i="103"/>
  <c r="X33" i="103"/>
  <c r="Y81" i="103"/>
  <c r="Y79" i="103"/>
  <c r="Y80" i="103"/>
  <c r="Z80" i="103"/>
  <c r="Z81" i="103"/>
  <c r="Z79" i="103"/>
  <c r="D142" i="148"/>
  <c r="D143" i="148"/>
  <c r="D141" i="148"/>
  <c r="J78" i="103"/>
  <c r="J31" i="103"/>
  <c r="I33" i="103"/>
  <c r="I32" i="103"/>
  <c r="I34" i="103"/>
  <c r="I79" i="103"/>
  <c r="I80" i="103"/>
  <c r="I81" i="103"/>
  <c r="Z31" i="103" l="1"/>
  <c r="Y32" i="103"/>
  <c r="Y34" i="103"/>
  <c r="Y33" i="103"/>
  <c r="K31" i="103"/>
  <c r="K78" i="103"/>
  <c r="J79" i="103"/>
  <c r="J80" i="103"/>
  <c r="J81" i="103"/>
  <c r="J32" i="103"/>
  <c r="J34" i="103"/>
  <c r="J33" i="103"/>
  <c r="Z34" i="103" l="1"/>
  <c r="Z32" i="103"/>
  <c r="Z33" i="103"/>
  <c r="L78" i="103"/>
  <c r="L31" i="103"/>
  <c r="K80" i="103"/>
  <c r="K79" i="103"/>
  <c r="K81" i="103"/>
  <c r="K34" i="103"/>
  <c r="K33" i="103"/>
  <c r="K32" i="103"/>
  <c r="M31" i="103" l="1"/>
  <c r="L79" i="103"/>
  <c r="L80" i="103"/>
  <c r="L81" i="103"/>
  <c r="L34" i="103"/>
  <c r="L32" i="103"/>
  <c r="L33" i="103"/>
  <c r="M78" i="103"/>
  <c r="M79" i="103" l="1"/>
  <c r="M81" i="103"/>
  <c r="M80" i="103"/>
  <c r="N78" i="103"/>
  <c r="N31" i="103"/>
  <c r="M32" i="103"/>
  <c r="M33" i="103"/>
  <c r="M34" i="103"/>
  <c r="N79" i="103" l="1"/>
  <c r="N81" i="103"/>
  <c r="N80" i="103"/>
  <c r="N33" i="103"/>
  <c r="N32" i="103"/>
  <c r="N34" i="103"/>
  <c r="O78" i="103"/>
  <c r="O31" i="103"/>
  <c r="P31" i="103" l="1"/>
  <c r="O33" i="103"/>
  <c r="O34" i="103"/>
  <c r="O32" i="103"/>
  <c r="P78" i="103"/>
  <c r="O79" i="103"/>
  <c r="O81" i="103"/>
  <c r="O80" i="103"/>
  <c r="Q78" i="103" l="1"/>
  <c r="Q31" i="103"/>
  <c r="P80" i="103"/>
  <c r="P81" i="103"/>
  <c r="P79" i="103"/>
  <c r="P33" i="103"/>
  <c r="P34" i="103"/>
  <c r="P32" i="103"/>
  <c r="Q34" i="103" l="1"/>
  <c r="Q33" i="103"/>
  <c r="Q32" i="103"/>
  <c r="R78" i="103"/>
  <c r="R31" i="103"/>
  <c r="Q79" i="103"/>
  <c r="Q81" i="103"/>
  <c r="Q80" i="103"/>
  <c r="R80" i="103" l="1"/>
  <c r="R81" i="103"/>
  <c r="R79" i="103"/>
  <c r="S31" i="103"/>
  <c r="S78" i="103"/>
  <c r="R32" i="103"/>
  <c r="R33" i="103"/>
  <c r="R34" i="103"/>
  <c r="S32" i="103" l="1"/>
  <c r="S34" i="103"/>
  <c r="S33" i="103"/>
  <c r="S79" i="103"/>
  <c r="S80" i="103"/>
  <c r="S81" i="103"/>
  <c r="T31" i="103"/>
  <c r="T78" i="103"/>
  <c r="U78" i="103" l="1"/>
  <c r="T81" i="103"/>
  <c r="T80" i="103"/>
  <c r="T79" i="103"/>
  <c r="T33" i="103"/>
  <c r="T32" i="103"/>
  <c r="T34" i="103"/>
  <c r="U31" i="103"/>
  <c r="U33" i="103" l="1"/>
  <c r="U32" i="103"/>
  <c r="U34" i="103"/>
  <c r="U81" i="103"/>
  <c r="U80" i="103"/>
  <c r="U79" i="103"/>
  <c r="D143" i="140" l="1"/>
  <c r="D141" i="140"/>
  <c r="D142" i="140"/>
  <c r="AB39" i="144"/>
  <c r="R39" i="144"/>
  <c r="Q39" i="144"/>
  <c r="N39" i="144"/>
  <c r="S39" i="144"/>
  <c r="U39" i="144"/>
  <c r="Z39" i="144"/>
  <c r="O39" i="144"/>
  <c r="AA39" i="144"/>
  <c r="AD39" i="144"/>
  <c r="W39" i="144"/>
  <c r="L39" i="144"/>
  <c r="T39" i="144"/>
  <c r="Y39" i="144"/>
  <c r="P39" i="144"/>
  <c r="X39" i="144"/>
  <c r="V39" i="144"/>
  <c r="AC39" i="144"/>
  <c r="M39" i="144"/>
  <c r="G39" i="144"/>
  <c r="J39" i="144"/>
  <c r="I39" i="144"/>
  <c r="K39" i="144"/>
  <c r="H39" i="144"/>
  <c r="F39" i="144"/>
  <c r="Q40" i="144"/>
  <c r="O40" i="144"/>
  <c r="T40" i="144"/>
  <c r="R40" i="144"/>
  <c r="AA40" i="144"/>
  <c r="M40" i="144"/>
  <c r="J40" i="144"/>
  <c r="AB40" i="144"/>
  <c r="Y40" i="144"/>
  <c r="G40" i="144"/>
  <c r="F40" i="144"/>
  <c r="AC40" i="144"/>
  <c r="L40" i="144"/>
  <c r="W40" i="144"/>
  <c r="I40" i="144"/>
  <c r="Z40" i="144"/>
  <c r="V40" i="144"/>
  <c r="X40" i="144"/>
  <c r="K40" i="144"/>
  <c r="H40" i="144"/>
  <c r="U40" i="144"/>
  <c r="S40" i="144"/>
  <c r="AD40" i="144"/>
  <c r="P40" i="144"/>
  <c r="N40" i="144"/>
  <c r="N42" i="144"/>
  <c r="F42" i="144"/>
  <c r="M42" i="144"/>
  <c r="AD42" i="144"/>
  <c r="AA42" i="144"/>
  <c r="Z42" i="144"/>
  <c r="T42" i="144"/>
  <c r="S42" i="144"/>
  <c r="L42" i="144"/>
  <c r="J42" i="144"/>
  <c r="AB42" i="144"/>
  <c r="W42" i="144"/>
  <c r="O42" i="144"/>
  <c r="R42" i="144"/>
  <c r="Y42" i="144"/>
  <c r="I42" i="144"/>
  <c r="P42" i="144"/>
  <c r="V42" i="144"/>
  <c r="Q42" i="144"/>
  <c r="AC42" i="144"/>
  <c r="H42" i="144"/>
  <c r="X42" i="144"/>
  <c r="K42" i="144"/>
  <c r="G42" i="144"/>
  <c r="U42" i="144"/>
  <c r="F43" i="144"/>
  <c r="J43" i="144"/>
  <c r="G43" i="144"/>
  <c r="K43" i="144"/>
  <c r="E44" i="144"/>
  <c r="E46" i="144" s="1"/>
  <c r="I43" i="144"/>
  <c r="H43" i="144"/>
  <c r="R44" i="144" l="1"/>
  <c r="R46" i="144" s="1"/>
  <c r="S44" i="144"/>
  <c r="S46" i="144" s="1"/>
  <c r="V44" i="144"/>
  <c r="V46" i="144" s="1"/>
  <c r="M44" i="144"/>
  <c r="M46" i="144" s="1"/>
  <c r="L44" i="144"/>
  <c r="L46" i="144" s="1"/>
  <c r="P44" i="144"/>
  <c r="P46" i="144" s="1"/>
  <c r="Y44" i="144"/>
  <c r="Y46" i="144" s="1"/>
  <c r="AA44" i="144"/>
  <c r="AA46" i="144" s="1"/>
  <c r="N44" i="144"/>
  <c r="N46" i="144" s="1"/>
  <c r="J44" i="144"/>
  <c r="J46" i="144" s="1"/>
  <c r="U44" i="144"/>
  <c r="U46" i="144" s="1"/>
  <c r="W44" i="144"/>
  <c r="W46" i="144" s="1"/>
  <c r="K44" i="144"/>
  <c r="K46" i="144" s="1"/>
  <c r="F44" i="144"/>
  <c r="F46" i="144" s="1"/>
  <c r="Z44" i="144"/>
  <c r="Z46" i="144" s="1"/>
  <c r="Q44" i="144"/>
  <c r="Q46" i="144" s="1"/>
  <c r="G44" i="144"/>
  <c r="G46" i="144" s="1"/>
  <c r="O44" i="144"/>
  <c r="O46" i="144" s="1"/>
  <c r="AD44" i="144"/>
  <c r="AD46" i="144" s="1"/>
  <c r="H44" i="144"/>
  <c r="H46" i="144" s="1"/>
  <c r="AC44" i="144"/>
  <c r="AC46" i="144" s="1"/>
  <c r="AB44" i="144"/>
  <c r="AB46" i="144" s="1"/>
  <c r="T44" i="144"/>
  <c r="T46" i="144" s="1"/>
  <c r="X44" i="144"/>
  <c r="X46" i="144" s="1"/>
  <c r="I44" i="144"/>
  <c r="I46" i="144" s="1"/>
  <c r="D53" i="144" l="1"/>
  <c r="D52" i="144"/>
  <c r="D54" i="144"/>
  <c r="T98" i="144"/>
  <c r="T102" i="144" s="1"/>
  <c r="T104" i="144" s="1"/>
  <c r="P98" i="144"/>
  <c r="P102" i="144" s="1"/>
  <c r="P104" i="144" s="1"/>
  <c r="Q98" i="144"/>
  <c r="Q102" i="144" s="1"/>
  <c r="Q104" i="144" s="1"/>
  <c r="AB98" i="144"/>
  <c r="AB102" i="144" s="1"/>
  <c r="AB104" i="144" s="1"/>
  <c r="U98" i="144"/>
  <c r="U102" i="144" s="1"/>
  <c r="U104" i="144" s="1"/>
  <c r="AA98" i="144"/>
  <c r="AA102" i="144" s="1"/>
  <c r="AA104" i="144" s="1"/>
  <c r="AC98" i="144"/>
  <c r="AC102" i="144" s="1"/>
  <c r="AC104" i="144" s="1"/>
  <c r="X98" i="144"/>
  <c r="X102" i="144" s="1"/>
  <c r="X104" i="144" s="1"/>
  <c r="K98" i="144"/>
  <c r="K102" i="144" s="1"/>
  <c r="K104" i="144" s="1"/>
  <c r="L98" i="144"/>
  <c r="L102" i="144" s="1"/>
  <c r="L104" i="144" s="1"/>
  <c r="O98" i="144"/>
  <c r="O102" i="144" s="1"/>
  <c r="O104" i="144" s="1"/>
  <c r="H98" i="144"/>
  <c r="H102" i="144" s="1"/>
  <c r="H104" i="144" s="1"/>
  <c r="R98" i="144"/>
  <c r="R102" i="144" s="1"/>
  <c r="R104" i="144" s="1"/>
  <c r="S98" i="144"/>
  <c r="S102" i="144" s="1"/>
  <c r="S104" i="144" s="1"/>
  <c r="Y98" i="144"/>
  <c r="Y102" i="144" s="1"/>
  <c r="Y104" i="144" s="1"/>
  <c r="AD98" i="144"/>
  <c r="AD102" i="144" s="1"/>
  <c r="AD104" i="144" s="1"/>
  <c r="J98" i="144"/>
  <c r="J102" i="144" s="1"/>
  <c r="J104" i="144" s="1"/>
  <c r="I98" i="144"/>
  <c r="I102" i="144" s="1"/>
  <c r="I104" i="144" s="1"/>
  <c r="W98" i="144"/>
  <c r="W102" i="144" s="1"/>
  <c r="W104" i="144" s="1"/>
  <c r="G98" i="144"/>
  <c r="G102" i="144" s="1"/>
  <c r="G104" i="144" s="1"/>
  <c r="M98" i="144"/>
  <c r="M102" i="144" s="1"/>
  <c r="M104" i="144" s="1"/>
  <c r="V98" i="144"/>
  <c r="V102" i="144" s="1"/>
  <c r="V104" i="144" s="1"/>
  <c r="N98" i="144"/>
  <c r="N102" i="144" s="1"/>
  <c r="N104" i="144" s="1"/>
  <c r="F98" i="144"/>
  <c r="F102" i="144" s="1"/>
  <c r="F104" i="144" s="1"/>
  <c r="Z98" i="144"/>
  <c r="Z102" i="144" s="1"/>
  <c r="Z104" i="144" s="1"/>
  <c r="D112" i="144" l="1"/>
  <c r="D111" i="144"/>
  <c r="D110" i="144"/>
  <c r="G13" i="109"/>
  <c r="I6" i="109"/>
  <c r="I11" i="109" s="1"/>
  <c r="F57" i="109" s="1"/>
  <c r="F58" i="109" l="1"/>
  <c r="G57" i="109"/>
  <c r="G58" i="109" l="1"/>
  <c r="F60" i="109"/>
  <c r="G60" i="109" l="1"/>
  <c r="F61" i="109"/>
  <c r="G61" i="109" l="1"/>
  <c r="F63" i="109"/>
  <c r="G63" i="109" s="1"/>
  <c r="H6" i="117" l="1"/>
  <c r="E45" i="117" s="1"/>
  <c r="F44" i="117"/>
  <c r="T9" i="117"/>
  <c r="Q45" i="117" s="1"/>
  <c r="F9" i="117"/>
  <c r="K6" i="117"/>
  <c r="C10" i="157" s="1"/>
  <c r="AC10" i="157" l="1"/>
  <c r="N10" i="157"/>
  <c r="X10" i="157"/>
  <c r="AA10" i="157"/>
  <c r="P10" i="157"/>
  <c r="L10" i="157"/>
  <c r="H10" i="157"/>
  <c r="J10" i="157"/>
  <c r="R10" i="157"/>
  <c r="S10" i="157"/>
  <c r="I10" i="157"/>
  <c r="Y10" i="157"/>
  <c r="AD10" i="157"/>
  <c r="F10" i="157"/>
  <c r="V10" i="157"/>
  <c r="AB10" i="157"/>
  <c r="Q10" i="157"/>
  <c r="Z10" i="157"/>
  <c r="G10" i="157"/>
  <c r="T10" i="157"/>
  <c r="W10" i="157"/>
  <c r="O10" i="157"/>
  <c r="M10" i="157"/>
  <c r="K10" i="157"/>
  <c r="U10" i="157"/>
  <c r="B5" i="159"/>
  <c r="M5" i="159" s="1"/>
  <c r="M6" i="159" s="1"/>
  <c r="M15" i="159" s="1"/>
  <c r="I6" i="117"/>
  <c r="F45" i="117" s="1"/>
  <c r="F46" i="117" s="1"/>
  <c r="G5" i="159"/>
  <c r="G6" i="159" s="1"/>
  <c r="G15" i="159" s="1"/>
  <c r="V5" i="159"/>
  <c r="V6" i="159" s="1"/>
  <c r="V15" i="159" s="1"/>
  <c r="P5" i="159"/>
  <c r="P6" i="159" s="1"/>
  <c r="P15" i="159" s="1"/>
  <c r="R9" i="117"/>
  <c r="E44" i="117"/>
  <c r="C10" i="158"/>
  <c r="G9" i="117"/>
  <c r="G44" i="117"/>
  <c r="E46" i="117"/>
  <c r="E48" i="117" s="1"/>
  <c r="E49" i="117" s="1"/>
  <c r="E51" i="117"/>
  <c r="V10" i="117"/>
  <c r="AB5" i="159" l="1"/>
  <c r="AB6" i="159" s="1"/>
  <c r="AB15" i="159" s="1"/>
  <c r="B29" i="157"/>
  <c r="X5" i="159"/>
  <c r="X6" i="159" s="1"/>
  <c r="X15" i="159" s="1"/>
  <c r="G45" i="117"/>
  <c r="I5" i="159"/>
  <c r="I6" i="159" s="1"/>
  <c r="I15" i="159" s="1"/>
  <c r="Z59" i="157"/>
  <c r="Z13" i="157"/>
  <c r="Z15" i="157" s="1"/>
  <c r="N59" i="157"/>
  <c r="N13" i="157"/>
  <c r="N15" i="157" s="1"/>
  <c r="AB59" i="157"/>
  <c r="AB13" i="157"/>
  <c r="AB15" i="157" s="1"/>
  <c r="V59" i="157"/>
  <c r="V13" i="157"/>
  <c r="V15" i="157" s="1"/>
  <c r="Q44" i="117"/>
  <c r="Q47" i="117" s="1"/>
  <c r="Q49" i="117" s="1"/>
  <c r="Q50" i="117" s="1"/>
  <c r="Q52" i="117" s="1"/>
  <c r="C57" i="158"/>
  <c r="F59" i="157"/>
  <c r="F13" i="157"/>
  <c r="F15" i="157" s="1"/>
  <c r="AD59" i="157"/>
  <c r="AD13" i="157"/>
  <c r="AD15" i="157" s="1"/>
  <c r="Y59" i="157"/>
  <c r="Y13" i="157"/>
  <c r="Y15" i="157" s="1"/>
  <c r="I59" i="157"/>
  <c r="I13" i="157"/>
  <c r="I15" i="157" s="1"/>
  <c r="S59" i="157"/>
  <c r="S13" i="157"/>
  <c r="S15" i="157" s="1"/>
  <c r="U59" i="157"/>
  <c r="U13" i="157"/>
  <c r="U15" i="157" s="1"/>
  <c r="R59" i="157"/>
  <c r="R13" i="157"/>
  <c r="R15" i="157" s="1"/>
  <c r="K59" i="157"/>
  <c r="K13" i="157"/>
  <c r="K15" i="157" s="1"/>
  <c r="J59" i="157"/>
  <c r="J13" i="157"/>
  <c r="J15" i="157" s="1"/>
  <c r="M59" i="157"/>
  <c r="M13" i="157"/>
  <c r="M15" i="157" s="1"/>
  <c r="H59" i="157"/>
  <c r="H13" i="157"/>
  <c r="H15" i="157" s="1"/>
  <c r="O59" i="157"/>
  <c r="O13" i="157"/>
  <c r="O15" i="157" s="1"/>
  <c r="L59" i="157"/>
  <c r="L13" i="157"/>
  <c r="L15" i="157" s="1"/>
  <c r="S5" i="159"/>
  <c r="S6" i="159" s="1"/>
  <c r="S15" i="159" s="1"/>
  <c r="W59" i="157"/>
  <c r="W13" i="157"/>
  <c r="W15" i="157" s="1"/>
  <c r="P59" i="157"/>
  <c r="P13" i="157"/>
  <c r="P15" i="157" s="1"/>
  <c r="Y5" i="159"/>
  <c r="Y6" i="159" s="1"/>
  <c r="Y15" i="159" s="1"/>
  <c r="T59" i="157"/>
  <c r="T13" i="157"/>
  <c r="T15" i="157" s="1"/>
  <c r="AA59" i="157"/>
  <c r="AA13" i="157"/>
  <c r="AA15" i="157" s="1"/>
  <c r="F5" i="159"/>
  <c r="F28" i="159" s="1"/>
  <c r="G59" i="157"/>
  <c r="G13" i="157"/>
  <c r="G15" i="157" s="1"/>
  <c r="X59" i="157"/>
  <c r="X13" i="157"/>
  <c r="X15" i="157" s="1"/>
  <c r="Q59" i="157"/>
  <c r="Q13" i="157"/>
  <c r="Q15" i="157" s="1"/>
  <c r="AC59" i="157"/>
  <c r="AC13" i="157"/>
  <c r="AC15" i="157" s="1"/>
  <c r="T5" i="159"/>
  <c r="T6" i="159" s="1"/>
  <c r="T15" i="159" s="1"/>
  <c r="O5" i="159"/>
  <c r="O6" i="159" s="1"/>
  <c r="O15" i="159" s="1"/>
  <c r="AD5" i="159"/>
  <c r="AD6" i="159" s="1"/>
  <c r="AD15" i="159" s="1"/>
  <c r="Q5" i="159"/>
  <c r="Q6" i="159" s="1"/>
  <c r="Q15" i="159" s="1"/>
  <c r="L5" i="159"/>
  <c r="L6" i="159" s="1"/>
  <c r="L15" i="159" s="1"/>
  <c r="K5" i="159"/>
  <c r="K6" i="159" s="1"/>
  <c r="K15" i="159" s="1"/>
  <c r="R5" i="159"/>
  <c r="R6" i="159" s="1"/>
  <c r="R15" i="159" s="1"/>
  <c r="H5" i="159"/>
  <c r="H6" i="159" s="1"/>
  <c r="H15" i="159" s="1"/>
  <c r="AA5" i="159"/>
  <c r="AA6" i="159" s="1"/>
  <c r="AA15" i="159" s="1"/>
  <c r="U5" i="159"/>
  <c r="U6" i="159" s="1"/>
  <c r="U15" i="159" s="1"/>
  <c r="J5" i="159"/>
  <c r="J6" i="159" s="1"/>
  <c r="J15" i="159" s="1"/>
  <c r="AC5" i="159"/>
  <c r="AC6" i="159" s="1"/>
  <c r="AC15" i="159" s="1"/>
  <c r="Z5" i="159"/>
  <c r="Z6" i="159" s="1"/>
  <c r="Z15" i="159" s="1"/>
  <c r="N5" i="159"/>
  <c r="N6" i="159" s="1"/>
  <c r="N15" i="159" s="1"/>
  <c r="W5" i="159"/>
  <c r="W6" i="159" s="1"/>
  <c r="W15" i="159" s="1"/>
  <c r="U9" i="117"/>
  <c r="B52" i="159"/>
  <c r="F52" i="159" s="1"/>
  <c r="W9" i="117"/>
  <c r="W10" i="117" s="1"/>
  <c r="C58" i="159" s="1"/>
  <c r="J29" i="157"/>
  <c r="N29" i="157"/>
  <c r="AD29" i="157"/>
  <c r="AA29" i="157"/>
  <c r="T29" i="157"/>
  <c r="K29" i="157"/>
  <c r="Q29" i="157"/>
  <c r="I29" i="157"/>
  <c r="L29" i="157"/>
  <c r="AC29" i="157"/>
  <c r="P29" i="157"/>
  <c r="Z29" i="157"/>
  <c r="G29" i="157"/>
  <c r="M29" i="157"/>
  <c r="O29" i="157"/>
  <c r="U29" i="157"/>
  <c r="W29" i="157"/>
  <c r="S29" i="157"/>
  <c r="X29" i="157"/>
  <c r="Y29" i="157"/>
  <c r="H29" i="157"/>
  <c r="V29" i="157"/>
  <c r="F29" i="157"/>
  <c r="F54" i="157" s="1"/>
  <c r="R29" i="157"/>
  <c r="AB29" i="157"/>
  <c r="S9" i="117"/>
  <c r="T10" i="117"/>
  <c r="R45" i="117" s="1"/>
  <c r="S45" i="117" s="1"/>
  <c r="AD10" i="158"/>
  <c r="AD13" i="158" s="1"/>
  <c r="AD15" i="158" s="1"/>
  <c r="AC10" i="158"/>
  <c r="AC13" i="158" s="1"/>
  <c r="AC15" i="158" s="1"/>
  <c r="Z10" i="158"/>
  <c r="Z13" i="158" s="1"/>
  <c r="Z15" i="158" s="1"/>
  <c r="U10" i="158"/>
  <c r="U13" i="158" s="1"/>
  <c r="U15" i="158" s="1"/>
  <c r="Y10" i="158"/>
  <c r="Y13" i="158" s="1"/>
  <c r="Y15" i="158" s="1"/>
  <c r="X10" i="158"/>
  <c r="X13" i="158" s="1"/>
  <c r="X15" i="158" s="1"/>
  <c r="V10" i="158"/>
  <c r="V13" i="158" s="1"/>
  <c r="V15" i="158" s="1"/>
  <c r="AA10" i="158"/>
  <c r="AA13" i="158" s="1"/>
  <c r="AA15" i="158" s="1"/>
  <c r="I10" i="158"/>
  <c r="I13" i="158" s="1"/>
  <c r="I15" i="158" s="1"/>
  <c r="F10" i="158"/>
  <c r="F33" i="158" s="1"/>
  <c r="W10" i="158"/>
  <c r="W13" i="158" s="1"/>
  <c r="W15" i="158" s="1"/>
  <c r="M10" i="158"/>
  <c r="M13" i="158" s="1"/>
  <c r="M15" i="158" s="1"/>
  <c r="AB10" i="158"/>
  <c r="AB13" i="158" s="1"/>
  <c r="AB15" i="158" s="1"/>
  <c r="J10" i="158"/>
  <c r="J13" i="158" s="1"/>
  <c r="J15" i="158" s="1"/>
  <c r="T10" i="158"/>
  <c r="T13" i="158" s="1"/>
  <c r="T15" i="158" s="1"/>
  <c r="S10" i="158"/>
  <c r="S13" i="158" s="1"/>
  <c r="S15" i="158" s="1"/>
  <c r="Q10" i="158"/>
  <c r="Q13" i="158" s="1"/>
  <c r="Q15" i="158" s="1"/>
  <c r="L10" i="158"/>
  <c r="L13" i="158" s="1"/>
  <c r="L15" i="158" s="1"/>
  <c r="G10" i="158"/>
  <c r="G13" i="158" s="1"/>
  <c r="G15" i="158" s="1"/>
  <c r="H10" i="158"/>
  <c r="H13" i="158" s="1"/>
  <c r="H15" i="158" s="1"/>
  <c r="K10" i="158"/>
  <c r="K13" i="158" s="1"/>
  <c r="K15" i="158" s="1"/>
  <c r="R10" i="158"/>
  <c r="R13" i="158" s="1"/>
  <c r="R15" i="158" s="1"/>
  <c r="P10" i="158"/>
  <c r="P13" i="158" s="1"/>
  <c r="P15" i="158" s="1"/>
  <c r="O10" i="158"/>
  <c r="O13" i="158" s="1"/>
  <c r="O15" i="158" s="1"/>
  <c r="N10" i="158"/>
  <c r="N13" i="158" s="1"/>
  <c r="N15" i="158" s="1"/>
  <c r="F48" i="117"/>
  <c r="G46" i="117"/>
  <c r="F79" i="157" l="1"/>
  <c r="F103" i="157"/>
  <c r="F128" i="157" s="1"/>
  <c r="F130" i="157" s="1"/>
  <c r="C15" i="128" s="1"/>
  <c r="C30" i="128" s="1"/>
  <c r="C50" i="103" s="1"/>
  <c r="C72" i="103" s="1"/>
  <c r="G109" i="157"/>
  <c r="G112" i="157" s="1"/>
  <c r="G62" i="157"/>
  <c r="H109" i="157"/>
  <c r="H112" i="157" s="1"/>
  <c r="H62" i="157"/>
  <c r="Y109" i="157"/>
  <c r="Y112" i="157" s="1"/>
  <c r="Y62" i="157"/>
  <c r="AA109" i="157"/>
  <c r="AA112" i="157" s="1"/>
  <c r="AA62" i="157"/>
  <c r="M109" i="157"/>
  <c r="M112" i="157" s="1"/>
  <c r="M62" i="157"/>
  <c r="AD109" i="157"/>
  <c r="AD112" i="157" s="1"/>
  <c r="AD62" i="157"/>
  <c r="D21" i="157"/>
  <c r="D23" i="157"/>
  <c r="D22" i="157"/>
  <c r="F6" i="159"/>
  <c r="F15" i="159" s="1"/>
  <c r="T109" i="157"/>
  <c r="T112" i="157" s="1"/>
  <c r="T62" i="157"/>
  <c r="J109" i="157"/>
  <c r="J112" i="157" s="1"/>
  <c r="J62" i="157"/>
  <c r="F84" i="157"/>
  <c r="F109" i="157"/>
  <c r="F134" i="157" s="1"/>
  <c r="F62" i="157"/>
  <c r="M57" i="158"/>
  <c r="M60" i="158" s="1"/>
  <c r="M62" i="158" s="1"/>
  <c r="AD57" i="158"/>
  <c r="AD60" i="158" s="1"/>
  <c r="AD62" i="158" s="1"/>
  <c r="AA57" i="158"/>
  <c r="AA60" i="158" s="1"/>
  <c r="AA62" i="158" s="1"/>
  <c r="S57" i="158"/>
  <c r="S60" i="158" s="1"/>
  <c r="S62" i="158" s="1"/>
  <c r="K57" i="158"/>
  <c r="K60" i="158" s="1"/>
  <c r="K62" i="158" s="1"/>
  <c r="AC57" i="158"/>
  <c r="AC60" i="158" s="1"/>
  <c r="AC62" i="158" s="1"/>
  <c r="Z57" i="158"/>
  <c r="Z60" i="158" s="1"/>
  <c r="Z62" i="158" s="1"/>
  <c r="N57" i="158"/>
  <c r="N60" i="158" s="1"/>
  <c r="N62" i="158" s="1"/>
  <c r="J57" i="158"/>
  <c r="J60" i="158" s="1"/>
  <c r="J62" i="158" s="1"/>
  <c r="O57" i="158"/>
  <c r="O60" i="158" s="1"/>
  <c r="O62" i="158" s="1"/>
  <c r="Y57" i="158"/>
  <c r="Y60" i="158" s="1"/>
  <c r="Y62" i="158" s="1"/>
  <c r="P57" i="158"/>
  <c r="P60" i="158" s="1"/>
  <c r="P62" i="158" s="1"/>
  <c r="I57" i="158"/>
  <c r="I60" i="158" s="1"/>
  <c r="I62" i="158" s="1"/>
  <c r="T57" i="158"/>
  <c r="T60" i="158" s="1"/>
  <c r="T62" i="158" s="1"/>
  <c r="W57" i="158"/>
  <c r="W60" i="158" s="1"/>
  <c r="W62" i="158" s="1"/>
  <c r="U57" i="158"/>
  <c r="U60" i="158" s="1"/>
  <c r="U62" i="158" s="1"/>
  <c r="G57" i="158"/>
  <c r="G60" i="158" s="1"/>
  <c r="G62" i="158" s="1"/>
  <c r="X57" i="158"/>
  <c r="X60" i="158" s="1"/>
  <c r="X62" i="158" s="1"/>
  <c r="V57" i="158"/>
  <c r="V60" i="158" s="1"/>
  <c r="V62" i="158" s="1"/>
  <c r="F57" i="158"/>
  <c r="R57" i="158"/>
  <c r="R60" i="158" s="1"/>
  <c r="R62" i="158" s="1"/>
  <c r="H57" i="158"/>
  <c r="H60" i="158" s="1"/>
  <c r="H62" i="158" s="1"/>
  <c r="Q57" i="158"/>
  <c r="Q60" i="158" s="1"/>
  <c r="Q62" i="158" s="1"/>
  <c r="AB57" i="158"/>
  <c r="AB60" i="158" s="1"/>
  <c r="AB62" i="158" s="1"/>
  <c r="L57" i="158"/>
  <c r="L60" i="158" s="1"/>
  <c r="L62" i="158" s="1"/>
  <c r="K109" i="157"/>
  <c r="K112" i="157" s="1"/>
  <c r="K62" i="157"/>
  <c r="P109" i="157"/>
  <c r="P112" i="157" s="1"/>
  <c r="P62" i="157"/>
  <c r="R109" i="157"/>
  <c r="R112" i="157" s="1"/>
  <c r="R62" i="157"/>
  <c r="V109" i="157"/>
  <c r="V112" i="157" s="1"/>
  <c r="V62" i="157"/>
  <c r="AC109" i="157"/>
  <c r="AC112" i="157" s="1"/>
  <c r="AC62" i="157"/>
  <c r="W109" i="157"/>
  <c r="W112" i="157" s="1"/>
  <c r="W62" i="157"/>
  <c r="R44" i="117"/>
  <c r="S44" i="117" s="1"/>
  <c r="U109" i="157"/>
  <c r="U112" i="157" s="1"/>
  <c r="U62" i="157"/>
  <c r="AB109" i="157"/>
  <c r="AB112" i="157" s="1"/>
  <c r="AB62" i="157"/>
  <c r="Q109" i="157"/>
  <c r="Q112" i="157" s="1"/>
  <c r="Q62" i="157"/>
  <c r="L109" i="157"/>
  <c r="L112" i="157" s="1"/>
  <c r="L62" i="157"/>
  <c r="S109" i="157"/>
  <c r="S112" i="157" s="1"/>
  <c r="S62" i="157"/>
  <c r="N109" i="157"/>
  <c r="N112" i="157" s="1"/>
  <c r="N62" i="157"/>
  <c r="X109" i="157"/>
  <c r="X112" i="157" s="1"/>
  <c r="X62" i="157"/>
  <c r="O109" i="157"/>
  <c r="O112" i="157" s="1"/>
  <c r="O62" i="157"/>
  <c r="I109" i="157"/>
  <c r="I112" i="157" s="1"/>
  <c r="I62" i="157"/>
  <c r="Z109" i="157"/>
  <c r="Z112" i="157" s="1"/>
  <c r="Z62" i="157"/>
  <c r="AA79" i="157"/>
  <c r="AD79" i="157"/>
  <c r="W79" i="157"/>
  <c r="L79" i="157"/>
  <c r="AB79" i="157"/>
  <c r="M79" i="157"/>
  <c r="AC79" i="157"/>
  <c r="N79" i="157"/>
  <c r="O79" i="157"/>
  <c r="G79" i="157"/>
  <c r="I79" i="157"/>
  <c r="Z79" i="157"/>
  <c r="P79" i="157"/>
  <c r="S79" i="157"/>
  <c r="Q79" i="157"/>
  <c r="R79" i="157"/>
  <c r="T79" i="157"/>
  <c r="U79" i="157"/>
  <c r="V79" i="157"/>
  <c r="H79" i="157"/>
  <c r="J79" i="157"/>
  <c r="F30" i="157"/>
  <c r="F39" i="157" s="1"/>
  <c r="AC54" i="157"/>
  <c r="AC55" i="157" s="1"/>
  <c r="AC30" i="157"/>
  <c r="AC39" i="157" s="1"/>
  <c r="R30" i="157"/>
  <c r="R39" i="157" s="1"/>
  <c r="R54" i="157"/>
  <c r="R55" i="157" s="1"/>
  <c r="H30" i="157"/>
  <c r="H39" i="157" s="1"/>
  <c r="H54" i="157"/>
  <c r="H55" i="157" s="1"/>
  <c r="U54" i="157"/>
  <c r="U55" i="157" s="1"/>
  <c r="R11" i="128" s="1"/>
  <c r="R26" i="128" s="1"/>
  <c r="U30" i="157"/>
  <c r="U39" i="157" s="1"/>
  <c r="AB54" i="157"/>
  <c r="AB55" i="157" s="1"/>
  <c r="AB30" i="157"/>
  <c r="AB39" i="157" s="1"/>
  <c r="V30" i="157"/>
  <c r="V39" i="157" s="1"/>
  <c r="V54" i="157"/>
  <c r="V55" i="157" s="1"/>
  <c r="S11" i="128" s="1"/>
  <c r="S26" i="128" s="1"/>
  <c r="Y54" i="157"/>
  <c r="Y55" i="157" s="1"/>
  <c r="Y30" i="157"/>
  <c r="Y39" i="157" s="1"/>
  <c r="N30" i="157"/>
  <c r="N39" i="157" s="1"/>
  <c r="N54" i="157"/>
  <c r="N55" i="157" s="1"/>
  <c r="O54" i="157"/>
  <c r="O55" i="157" s="1"/>
  <c r="L11" i="128" s="1"/>
  <c r="L26" i="128" s="1"/>
  <c r="O30" i="157"/>
  <c r="O39" i="157" s="1"/>
  <c r="S58" i="159"/>
  <c r="S61" i="159" s="1"/>
  <c r="AD58" i="159"/>
  <c r="AD61" i="159" s="1"/>
  <c r="W58" i="159"/>
  <c r="W61" i="159" s="1"/>
  <c r="V58" i="159"/>
  <c r="V61" i="159" s="1"/>
  <c r="U58" i="159"/>
  <c r="U61" i="159" s="1"/>
  <c r="T58" i="159"/>
  <c r="T61" i="159" s="1"/>
  <c r="P58" i="159"/>
  <c r="P61" i="159" s="1"/>
  <c r="Q58" i="159"/>
  <c r="Q61" i="159" s="1"/>
  <c r="X58" i="159"/>
  <c r="X61" i="159" s="1"/>
  <c r="G58" i="159"/>
  <c r="G61" i="159" s="1"/>
  <c r="AC58" i="159"/>
  <c r="AC61" i="159" s="1"/>
  <c r="O58" i="159"/>
  <c r="O61" i="159" s="1"/>
  <c r="F58" i="159"/>
  <c r="M58" i="159"/>
  <c r="M61" i="159" s="1"/>
  <c r="AA58" i="159"/>
  <c r="AA61" i="159" s="1"/>
  <c r="Z58" i="159"/>
  <c r="Z61" i="159" s="1"/>
  <c r="Y58" i="159"/>
  <c r="Y61" i="159" s="1"/>
  <c r="AB58" i="159"/>
  <c r="AB61" i="159" s="1"/>
  <c r="J58" i="159"/>
  <c r="J61" i="159" s="1"/>
  <c r="H58" i="159"/>
  <c r="H61" i="159" s="1"/>
  <c r="I58" i="159"/>
  <c r="I61" i="159" s="1"/>
  <c r="N58" i="159"/>
  <c r="N61" i="159" s="1"/>
  <c r="L58" i="159"/>
  <c r="L61" i="159" s="1"/>
  <c r="R58" i="159"/>
  <c r="R61" i="159" s="1"/>
  <c r="K58" i="159"/>
  <c r="K61" i="159" s="1"/>
  <c r="Q30" i="157"/>
  <c r="Q39" i="157" s="1"/>
  <c r="Q54" i="157"/>
  <c r="Q55" i="157" s="1"/>
  <c r="AA54" i="157"/>
  <c r="AA55" i="157" s="1"/>
  <c r="AA30" i="157"/>
  <c r="AA39" i="157" s="1"/>
  <c r="S30" i="157"/>
  <c r="S39" i="157" s="1"/>
  <c r="S54" i="157"/>
  <c r="S55" i="157" s="1"/>
  <c r="J54" i="157"/>
  <c r="J55" i="157" s="1"/>
  <c r="J30" i="157"/>
  <c r="J39" i="157" s="1"/>
  <c r="M54" i="157"/>
  <c r="M55" i="157" s="1"/>
  <c r="M30" i="157"/>
  <c r="M39" i="157" s="1"/>
  <c r="I54" i="157"/>
  <c r="I55" i="157" s="1"/>
  <c r="I30" i="157"/>
  <c r="I39" i="157" s="1"/>
  <c r="K54" i="157"/>
  <c r="K55" i="157" s="1"/>
  <c r="K30" i="157"/>
  <c r="K39" i="157" s="1"/>
  <c r="X54" i="157"/>
  <c r="X55" i="157" s="1"/>
  <c r="U11" i="128" s="1"/>
  <c r="U26" i="128" s="1"/>
  <c r="X30" i="157"/>
  <c r="X39" i="157" s="1"/>
  <c r="D21" i="159"/>
  <c r="D23" i="159"/>
  <c r="D22" i="159"/>
  <c r="G54" i="157"/>
  <c r="G55" i="157" s="1"/>
  <c r="G30" i="157"/>
  <c r="G39" i="157" s="1"/>
  <c r="F54" i="159"/>
  <c r="F77" i="159"/>
  <c r="K52" i="159"/>
  <c r="K54" i="159" s="1"/>
  <c r="N52" i="159"/>
  <c r="N54" i="159" s="1"/>
  <c r="V52" i="159"/>
  <c r="V54" i="159" s="1"/>
  <c r="AA52" i="159"/>
  <c r="AA54" i="159" s="1"/>
  <c r="P52" i="159"/>
  <c r="P54" i="159" s="1"/>
  <c r="Q52" i="159"/>
  <c r="Q54" i="159" s="1"/>
  <c r="AC52" i="159"/>
  <c r="AC54" i="159" s="1"/>
  <c r="AD52" i="159"/>
  <c r="AD54" i="159" s="1"/>
  <c r="AB52" i="159"/>
  <c r="AB54" i="159" s="1"/>
  <c r="M52" i="159"/>
  <c r="M54" i="159" s="1"/>
  <c r="X52" i="159"/>
  <c r="X54" i="159" s="1"/>
  <c r="W52" i="159"/>
  <c r="W54" i="159" s="1"/>
  <c r="G52" i="159"/>
  <c r="G54" i="159" s="1"/>
  <c r="U52" i="159"/>
  <c r="U54" i="159" s="1"/>
  <c r="Z52" i="159"/>
  <c r="Z54" i="159" s="1"/>
  <c r="T52" i="159"/>
  <c r="T54" i="159" s="1"/>
  <c r="J52" i="159"/>
  <c r="J54" i="159" s="1"/>
  <c r="O52" i="159"/>
  <c r="O54" i="159" s="1"/>
  <c r="I52" i="159"/>
  <c r="I54" i="159" s="1"/>
  <c r="H52" i="159"/>
  <c r="H54" i="159" s="1"/>
  <c r="S52" i="159"/>
  <c r="S54" i="159" s="1"/>
  <c r="Y52" i="159"/>
  <c r="Y54" i="159" s="1"/>
  <c r="R52" i="159"/>
  <c r="R54" i="159" s="1"/>
  <c r="L52" i="159"/>
  <c r="L54" i="159" s="1"/>
  <c r="P54" i="157"/>
  <c r="P55" i="157" s="1"/>
  <c r="P30" i="157"/>
  <c r="P39" i="157" s="1"/>
  <c r="L54" i="157"/>
  <c r="L55" i="157" s="1"/>
  <c r="L30" i="157"/>
  <c r="L39" i="157" s="1"/>
  <c r="T54" i="157"/>
  <c r="T55" i="157" s="1"/>
  <c r="T30" i="157"/>
  <c r="T39" i="157" s="1"/>
  <c r="AD54" i="157"/>
  <c r="AD55" i="157" s="1"/>
  <c r="AA11" i="128" s="1"/>
  <c r="AA26" i="128" s="1"/>
  <c r="AD30" i="157"/>
  <c r="AD39" i="157" s="1"/>
  <c r="W54" i="157"/>
  <c r="W55" i="157" s="1"/>
  <c r="W30" i="157"/>
  <c r="W39" i="157" s="1"/>
  <c r="Q28" i="159"/>
  <c r="Q29" i="159" s="1"/>
  <c r="Q38" i="159" s="1"/>
  <c r="AD28" i="159"/>
  <c r="AD29" i="159" s="1"/>
  <c r="AD38" i="159" s="1"/>
  <c r="G28" i="159"/>
  <c r="G29" i="159" s="1"/>
  <c r="G38" i="159" s="1"/>
  <c r="P28" i="159"/>
  <c r="P29" i="159" s="1"/>
  <c r="P38" i="159" s="1"/>
  <c r="T28" i="159"/>
  <c r="T29" i="159" s="1"/>
  <c r="T38" i="159" s="1"/>
  <c r="R28" i="159"/>
  <c r="R29" i="159" s="1"/>
  <c r="R38" i="159" s="1"/>
  <c r="N28" i="159"/>
  <c r="N29" i="159" s="1"/>
  <c r="N38" i="159" s="1"/>
  <c r="I28" i="159"/>
  <c r="I29" i="159" s="1"/>
  <c r="I38" i="159" s="1"/>
  <c r="AC28" i="159"/>
  <c r="AC29" i="159" s="1"/>
  <c r="AC38" i="159" s="1"/>
  <c r="V28" i="159"/>
  <c r="V29" i="159" s="1"/>
  <c r="V38" i="159" s="1"/>
  <c r="W28" i="159"/>
  <c r="W29" i="159" s="1"/>
  <c r="W38" i="159" s="1"/>
  <c r="AB28" i="159"/>
  <c r="AB29" i="159" s="1"/>
  <c r="AB38" i="159" s="1"/>
  <c r="O28" i="159"/>
  <c r="O29" i="159" s="1"/>
  <c r="O38" i="159" s="1"/>
  <c r="K28" i="159"/>
  <c r="K29" i="159" s="1"/>
  <c r="K38" i="159" s="1"/>
  <c r="J28" i="159"/>
  <c r="J29" i="159" s="1"/>
  <c r="J38" i="159" s="1"/>
  <c r="S28" i="159"/>
  <c r="S29" i="159" s="1"/>
  <c r="S38" i="159" s="1"/>
  <c r="M28" i="159"/>
  <c r="M29" i="159" s="1"/>
  <c r="M38" i="159" s="1"/>
  <c r="U28" i="159"/>
  <c r="U29" i="159" s="1"/>
  <c r="U38" i="159" s="1"/>
  <c r="AA28" i="159"/>
  <c r="AA29" i="159" s="1"/>
  <c r="AA38" i="159" s="1"/>
  <c r="Y28" i="159"/>
  <c r="Y29" i="159" s="1"/>
  <c r="Y38" i="159" s="1"/>
  <c r="L28" i="159"/>
  <c r="L29" i="159" s="1"/>
  <c r="L38" i="159" s="1"/>
  <c r="X28" i="159"/>
  <c r="X29" i="159" s="1"/>
  <c r="X38" i="159" s="1"/>
  <c r="Z28" i="159"/>
  <c r="Z29" i="159" s="1"/>
  <c r="Z38" i="159" s="1"/>
  <c r="H28" i="159"/>
  <c r="H29" i="159" s="1"/>
  <c r="H38" i="159" s="1"/>
  <c r="F29" i="159"/>
  <c r="F38" i="159" s="1"/>
  <c r="Z54" i="157"/>
  <c r="Z55" i="157" s="1"/>
  <c r="Z30" i="157"/>
  <c r="Z39" i="157" s="1"/>
  <c r="F13" i="158"/>
  <c r="F15" i="158" s="1"/>
  <c r="G48" i="117"/>
  <c r="F49" i="117"/>
  <c r="H64" i="157" l="1"/>
  <c r="E11" i="128"/>
  <c r="E26" i="128" s="1"/>
  <c r="M64" i="157"/>
  <c r="J11" i="128"/>
  <c r="J26" i="128" s="1"/>
  <c r="R64" i="157"/>
  <c r="O11" i="128"/>
  <c r="O26" i="128" s="1"/>
  <c r="I64" i="157"/>
  <c r="F11" i="128"/>
  <c r="F26" i="128" s="1"/>
  <c r="W64" i="157"/>
  <c r="T11" i="128"/>
  <c r="T26" i="128" s="1"/>
  <c r="J64" i="157"/>
  <c r="G11" i="128"/>
  <c r="G26" i="128" s="1"/>
  <c r="S64" i="157"/>
  <c r="P11" i="128"/>
  <c r="P26" i="128" s="1"/>
  <c r="AC64" i="157"/>
  <c r="Z11" i="128"/>
  <c r="Z26" i="128" s="1"/>
  <c r="N64" i="157"/>
  <c r="K11" i="128"/>
  <c r="K26" i="128" s="1"/>
  <c r="G64" i="157"/>
  <c r="D11" i="128"/>
  <c r="D26" i="128" s="1"/>
  <c r="AC134" i="157"/>
  <c r="AC137" i="157" s="1"/>
  <c r="Z134" i="157"/>
  <c r="Z137" i="157" s="1"/>
  <c r="AD134" i="157"/>
  <c r="AD137" i="157" s="1"/>
  <c r="S134" i="157"/>
  <c r="S137" i="157" s="1"/>
  <c r="I134" i="157"/>
  <c r="I137" i="157" s="1"/>
  <c r="AA134" i="157"/>
  <c r="AA137" i="157" s="1"/>
  <c r="K134" i="157"/>
  <c r="K137" i="157" s="1"/>
  <c r="R134" i="157"/>
  <c r="R137" i="157" s="1"/>
  <c r="J134" i="157"/>
  <c r="J137" i="157" s="1"/>
  <c r="H134" i="157"/>
  <c r="H137" i="157" s="1"/>
  <c r="G134" i="157"/>
  <c r="G137" i="157" s="1"/>
  <c r="Q134" i="157"/>
  <c r="Q137" i="157" s="1"/>
  <c r="L134" i="157"/>
  <c r="L137" i="157" s="1"/>
  <c r="AB134" i="157"/>
  <c r="AB137" i="157" s="1"/>
  <c r="M134" i="157"/>
  <c r="M137" i="157" s="1"/>
  <c r="O134" i="157"/>
  <c r="O137" i="157" s="1"/>
  <c r="T134" i="157"/>
  <c r="T137" i="157" s="1"/>
  <c r="U134" i="157"/>
  <c r="U137" i="157" s="1"/>
  <c r="N134" i="157"/>
  <c r="N137" i="157" s="1"/>
  <c r="P134" i="157"/>
  <c r="P137" i="157" s="1"/>
  <c r="X134" i="157"/>
  <c r="X137" i="157" s="1"/>
  <c r="V134" i="157"/>
  <c r="V137" i="157" s="1"/>
  <c r="Y134" i="157"/>
  <c r="Y137" i="157" s="1"/>
  <c r="W134" i="157"/>
  <c r="W137" i="157" s="1"/>
  <c r="AA64" i="157"/>
  <c r="X11" i="128"/>
  <c r="X26" i="128" s="1"/>
  <c r="L64" i="157"/>
  <c r="I11" i="128"/>
  <c r="I26" i="128" s="1"/>
  <c r="Q64" i="157"/>
  <c r="N11" i="128"/>
  <c r="N26" i="128" s="1"/>
  <c r="Y64" i="157"/>
  <c r="V11" i="128"/>
  <c r="V26" i="128" s="1"/>
  <c r="T64" i="157"/>
  <c r="Q11" i="128"/>
  <c r="Q26" i="128" s="1"/>
  <c r="P64" i="157"/>
  <c r="M11" i="128"/>
  <c r="M26" i="128" s="1"/>
  <c r="C73" i="103"/>
  <c r="C74" i="103"/>
  <c r="C75" i="103"/>
  <c r="C76" i="103"/>
  <c r="Z64" i="157"/>
  <c r="W11" i="128"/>
  <c r="W26" i="128" s="1"/>
  <c r="AB64" i="157"/>
  <c r="Y11" i="128"/>
  <c r="Y26" i="128" s="1"/>
  <c r="K64" i="157"/>
  <c r="H11" i="128"/>
  <c r="H26" i="128" s="1"/>
  <c r="G80" i="157"/>
  <c r="D12" i="128"/>
  <c r="D29" i="128" s="1"/>
  <c r="O80" i="157"/>
  <c r="L12" i="128"/>
  <c r="L29" i="128" s="1"/>
  <c r="N80" i="157"/>
  <c r="K12" i="128"/>
  <c r="K29" i="128" s="1"/>
  <c r="AC80" i="157"/>
  <c r="Z12" i="128"/>
  <c r="Z29" i="128" s="1"/>
  <c r="M80" i="157"/>
  <c r="J12" i="128"/>
  <c r="J29" i="128" s="1"/>
  <c r="J80" i="157"/>
  <c r="G12" i="128"/>
  <c r="G29" i="128" s="1"/>
  <c r="AB80" i="157"/>
  <c r="Y12" i="128"/>
  <c r="Y29" i="128" s="1"/>
  <c r="Z80" i="157"/>
  <c r="W12" i="128"/>
  <c r="W29" i="128" s="1"/>
  <c r="W80" i="157"/>
  <c r="T12" i="128"/>
  <c r="T29" i="128" s="1"/>
  <c r="U80" i="157"/>
  <c r="R12" i="128"/>
  <c r="R29" i="128" s="1"/>
  <c r="AD80" i="157"/>
  <c r="AA12" i="128"/>
  <c r="AA29" i="128" s="1"/>
  <c r="H80" i="157"/>
  <c r="E12" i="128"/>
  <c r="E29" i="128" s="1"/>
  <c r="L80" i="157"/>
  <c r="I12" i="128"/>
  <c r="I29" i="128" s="1"/>
  <c r="AA80" i="157"/>
  <c r="X12" i="128"/>
  <c r="X29" i="128" s="1"/>
  <c r="R80" i="157"/>
  <c r="O12" i="128"/>
  <c r="O29" i="128" s="1"/>
  <c r="I80" i="157"/>
  <c r="F12" i="128"/>
  <c r="F29" i="128" s="1"/>
  <c r="V80" i="157"/>
  <c r="S12" i="128"/>
  <c r="S29" i="128" s="1"/>
  <c r="T80" i="157"/>
  <c r="Q12" i="128"/>
  <c r="Q29" i="128" s="1"/>
  <c r="Q80" i="157"/>
  <c r="N12" i="128"/>
  <c r="N29" i="128" s="1"/>
  <c r="P80" i="157"/>
  <c r="M12" i="128"/>
  <c r="M29" i="128" s="1"/>
  <c r="S80" i="157"/>
  <c r="P12" i="128"/>
  <c r="P29" i="128" s="1"/>
  <c r="X79" i="157"/>
  <c r="C12" i="128"/>
  <c r="C29" i="128" s="1"/>
  <c r="R47" i="117"/>
  <c r="R49" i="117" s="1"/>
  <c r="O64" i="157"/>
  <c r="F81" i="158"/>
  <c r="F60" i="158"/>
  <c r="F62" i="158" s="1"/>
  <c r="F137" i="157"/>
  <c r="F112" i="157"/>
  <c r="Y84" i="157"/>
  <c r="Y87" i="157" s="1"/>
  <c r="Z84" i="157"/>
  <c r="Z87" i="157" s="1"/>
  <c r="O84" i="157"/>
  <c r="O87" i="157" s="1"/>
  <c r="O89" i="157" s="1"/>
  <c r="AD84" i="157"/>
  <c r="AD87" i="157" s="1"/>
  <c r="AD89" i="157" s="1"/>
  <c r="J84" i="157"/>
  <c r="J87" i="157" s="1"/>
  <c r="J89" i="157" s="1"/>
  <c r="U84" i="157"/>
  <c r="U87" i="157" s="1"/>
  <c r="U89" i="157" s="1"/>
  <c r="M84" i="157"/>
  <c r="M87" i="157" s="1"/>
  <c r="M89" i="157" s="1"/>
  <c r="T84" i="157"/>
  <c r="T87" i="157" s="1"/>
  <c r="T89" i="157" s="1"/>
  <c r="AB84" i="157"/>
  <c r="AB87" i="157" s="1"/>
  <c r="AB89" i="157" s="1"/>
  <c r="S84" i="157"/>
  <c r="S87" i="157" s="1"/>
  <c r="S89" i="157" s="1"/>
  <c r="K84" i="157"/>
  <c r="K87" i="157" s="1"/>
  <c r="R84" i="157"/>
  <c r="R87" i="157" s="1"/>
  <c r="L84" i="157"/>
  <c r="L87" i="157" s="1"/>
  <c r="Q84" i="157"/>
  <c r="Q87" i="157" s="1"/>
  <c r="N84" i="157"/>
  <c r="N87" i="157" s="1"/>
  <c r="N89" i="157" s="1"/>
  <c r="P84" i="157"/>
  <c r="P87" i="157" s="1"/>
  <c r="AA84" i="157"/>
  <c r="AA87" i="157" s="1"/>
  <c r="G84" i="157"/>
  <c r="G87" i="157" s="1"/>
  <c r="G89" i="157" s="1"/>
  <c r="AC84" i="157"/>
  <c r="AC87" i="157" s="1"/>
  <c r="I84" i="157"/>
  <c r="I87" i="157" s="1"/>
  <c r="V84" i="157"/>
  <c r="V87" i="157" s="1"/>
  <c r="V89" i="157" s="1"/>
  <c r="X84" i="157"/>
  <c r="X87" i="157" s="1"/>
  <c r="H84" i="157"/>
  <c r="H87" i="157" s="1"/>
  <c r="W84" i="157"/>
  <c r="W87" i="157" s="1"/>
  <c r="W89" i="157" s="1"/>
  <c r="F87" i="157"/>
  <c r="X64" i="157"/>
  <c r="T63" i="159"/>
  <c r="Y79" i="157"/>
  <c r="K79" i="157"/>
  <c r="U63" i="159"/>
  <c r="U64" i="157"/>
  <c r="N114" i="157"/>
  <c r="V64" i="157"/>
  <c r="R114" i="157"/>
  <c r="AB114" i="157"/>
  <c r="F105" i="157"/>
  <c r="C14" i="128" s="1"/>
  <c r="C27" i="128" s="1"/>
  <c r="C3" i="103" s="1"/>
  <c r="C25" i="103" s="1"/>
  <c r="T103" i="157"/>
  <c r="T105" i="157" s="1"/>
  <c r="U103" i="157"/>
  <c r="U105" i="157" s="1"/>
  <c r="V103" i="157"/>
  <c r="V105" i="157" s="1"/>
  <c r="W103" i="157"/>
  <c r="W105" i="157" s="1"/>
  <c r="H103" i="157"/>
  <c r="H105" i="157" s="1"/>
  <c r="X103" i="157"/>
  <c r="X105" i="157" s="1"/>
  <c r="R103" i="157"/>
  <c r="R105" i="157" s="1"/>
  <c r="O14" i="128" s="1"/>
  <c r="O27" i="128" s="1"/>
  <c r="O3" i="103" s="1"/>
  <c r="S103" i="157"/>
  <c r="S105" i="157" s="1"/>
  <c r="P14" i="128" s="1"/>
  <c r="P27" i="128" s="1"/>
  <c r="P3" i="103" s="1"/>
  <c r="Y103" i="157"/>
  <c r="Y105" i="157" s="1"/>
  <c r="Z103" i="157"/>
  <c r="Z105" i="157" s="1"/>
  <c r="AA103" i="157"/>
  <c r="AA105" i="157" s="1"/>
  <c r="AB103" i="157"/>
  <c r="AB105" i="157" s="1"/>
  <c r="Y14" i="128" s="1"/>
  <c r="Y27" i="128" s="1"/>
  <c r="Y3" i="103" s="1"/>
  <c r="P103" i="157"/>
  <c r="P105" i="157" s="1"/>
  <c r="Q103" i="157"/>
  <c r="Q105" i="157" s="1"/>
  <c r="N14" i="128" s="1"/>
  <c r="N27" i="128" s="1"/>
  <c r="N3" i="103" s="1"/>
  <c r="AC103" i="157"/>
  <c r="AC105" i="157" s="1"/>
  <c r="AD103" i="157"/>
  <c r="AD105" i="157" s="1"/>
  <c r="G103" i="157"/>
  <c r="G105" i="157" s="1"/>
  <c r="I103" i="157"/>
  <c r="I105" i="157" s="1"/>
  <c r="J103" i="157"/>
  <c r="J105" i="157" s="1"/>
  <c r="K103" i="157"/>
  <c r="K105" i="157" s="1"/>
  <c r="L103" i="157"/>
  <c r="L105" i="157" s="1"/>
  <c r="M103" i="157"/>
  <c r="M105" i="157" s="1"/>
  <c r="J14" i="128" s="1"/>
  <c r="J27" i="128" s="1"/>
  <c r="J3" i="103" s="1"/>
  <c r="N103" i="157"/>
  <c r="N105" i="157" s="1"/>
  <c r="K14" i="128" s="1"/>
  <c r="K27" i="128" s="1"/>
  <c r="K3" i="103" s="1"/>
  <c r="O103" i="157"/>
  <c r="O105" i="157" s="1"/>
  <c r="L14" i="128" s="1"/>
  <c r="L27" i="128" s="1"/>
  <c r="L3" i="103" s="1"/>
  <c r="AD64" i="157"/>
  <c r="S114" i="157"/>
  <c r="H63" i="159"/>
  <c r="W63" i="159"/>
  <c r="L63" i="159"/>
  <c r="P63" i="159"/>
  <c r="AD63" i="159"/>
  <c r="Y63" i="159"/>
  <c r="AA63" i="159"/>
  <c r="AB63" i="159"/>
  <c r="S63" i="159"/>
  <c r="Z63" i="159"/>
  <c r="M63" i="159"/>
  <c r="J63" i="159"/>
  <c r="N63" i="159"/>
  <c r="F83" i="159"/>
  <c r="F61" i="159"/>
  <c r="F63" i="159" s="1"/>
  <c r="O63" i="159"/>
  <c r="AC63" i="159"/>
  <c r="I63" i="159"/>
  <c r="G63" i="159"/>
  <c r="D45" i="157"/>
  <c r="D46" i="157"/>
  <c r="D47" i="157"/>
  <c r="S47" i="117"/>
  <c r="F79" i="159"/>
  <c r="AA77" i="159"/>
  <c r="AA79" i="159" s="1"/>
  <c r="M77" i="159"/>
  <c r="M79" i="159" s="1"/>
  <c r="L77" i="159"/>
  <c r="L79" i="159" s="1"/>
  <c r="AD77" i="159"/>
  <c r="AD79" i="159" s="1"/>
  <c r="G77" i="159"/>
  <c r="G79" i="159" s="1"/>
  <c r="H77" i="159"/>
  <c r="H79" i="159" s="1"/>
  <c r="K77" i="159"/>
  <c r="K79" i="159" s="1"/>
  <c r="Y77" i="159"/>
  <c r="Y79" i="159" s="1"/>
  <c r="P77" i="159"/>
  <c r="P79" i="159" s="1"/>
  <c r="U77" i="159"/>
  <c r="U79" i="159" s="1"/>
  <c r="AC77" i="159"/>
  <c r="AC79" i="159" s="1"/>
  <c r="AB77" i="159"/>
  <c r="AB79" i="159" s="1"/>
  <c r="T77" i="159"/>
  <c r="T79" i="159" s="1"/>
  <c r="J77" i="159"/>
  <c r="J79" i="159" s="1"/>
  <c r="S77" i="159"/>
  <c r="S79" i="159" s="1"/>
  <c r="I77" i="159"/>
  <c r="I79" i="159" s="1"/>
  <c r="R77" i="159"/>
  <c r="R79" i="159" s="1"/>
  <c r="Z77" i="159"/>
  <c r="Z79" i="159" s="1"/>
  <c r="Q77" i="159"/>
  <c r="Q79" i="159" s="1"/>
  <c r="O77" i="159"/>
  <c r="O79" i="159" s="1"/>
  <c r="V77" i="159"/>
  <c r="V79" i="159" s="1"/>
  <c r="X77" i="159"/>
  <c r="X79" i="159" s="1"/>
  <c r="N77" i="159"/>
  <c r="N79" i="159" s="1"/>
  <c r="W77" i="159"/>
  <c r="W79" i="159" s="1"/>
  <c r="V63" i="159"/>
  <c r="D45" i="159"/>
  <c r="D44" i="159"/>
  <c r="D46" i="159"/>
  <c r="K63" i="159"/>
  <c r="X63" i="159"/>
  <c r="F80" i="157"/>
  <c r="R63" i="159"/>
  <c r="Q63" i="159"/>
  <c r="F55" i="157"/>
  <c r="D21" i="158"/>
  <c r="D23" i="158"/>
  <c r="D22" i="158"/>
  <c r="U33" i="158"/>
  <c r="U36" i="158" s="1"/>
  <c r="U38" i="158" s="1"/>
  <c r="Q33" i="158"/>
  <c r="Q36" i="158" s="1"/>
  <c r="Q38" i="158" s="1"/>
  <c r="V33" i="158"/>
  <c r="V36" i="158" s="1"/>
  <c r="V38" i="158" s="1"/>
  <c r="T33" i="158"/>
  <c r="T36" i="158" s="1"/>
  <c r="T38" i="158" s="1"/>
  <c r="P33" i="158"/>
  <c r="P36" i="158" s="1"/>
  <c r="P38" i="158" s="1"/>
  <c r="R33" i="158"/>
  <c r="R36" i="158" s="1"/>
  <c r="R38" i="158" s="1"/>
  <c r="O33" i="158"/>
  <c r="O36" i="158" s="1"/>
  <c r="O38" i="158" s="1"/>
  <c r="L33" i="158"/>
  <c r="L36" i="158" s="1"/>
  <c r="L38" i="158" s="1"/>
  <c r="Z33" i="158"/>
  <c r="Z36" i="158" s="1"/>
  <c r="Z38" i="158" s="1"/>
  <c r="N33" i="158"/>
  <c r="N36" i="158" s="1"/>
  <c r="N38" i="158" s="1"/>
  <c r="S33" i="158"/>
  <c r="S36" i="158" s="1"/>
  <c r="S38" i="158" s="1"/>
  <c r="K33" i="158"/>
  <c r="K36" i="158" s="1"/>
  <c r="K38" i="158" s="1"/>
  <c r="M33" i="158"/>
  <c r="M36" i="158" s="1"/>
  <c r="M38" i="158" s="1"/>
  <c r="AB33" i="158"/>
  <c r="AB36" i="158" s="1"/>
  <c r="AB38" i="158" s="1"/>
  <c r="I33" i="158"/>
  <c r="I36" i="158" s="1"/>
  <c r="I38" i="158" s="1"/>
  <c r="H33" i="158"/>
  <c r="H36" i="158" s="1"/>
  <c r="H38" i="158" s="1"/>
  <c r="Y33" i="158"/>
  <c r="Y36" i="158" s="1"/>
  <c r="Y38" i="158" s="1"/>
  <c r="AD33" i="158"/>
  <c r="AD36" i="158" s="1"/>
  <c r="AD38" i="158" s="1"/>
  <c r="G33" i="158"/>
  <c r="G36" i="158" s="1"/>
  <c r="G38" i="158" s="1"/>
  <c r="AA33" i="158"/>
  <c r="AA36" i="158" s="1"/>
  <c r="AA38" i="158" s="1"/>
  <c r="AC33" i="158"/>
  <c r="AC36" i="158" s="1"/>
  <c r="AC38" i="158" s="1"/>
  <c r="W33" i="158"/>
  <c r="W36" i="158" s="1"/>
  <c r="W38" i="158" s="1"/>
  <c r="J33" i="158"/>
  <c r="J36" i="158" s="1"/>
  <c r="J38" i="158" s="1"/>
  <c r="X33" i="158"/>
  <c r="X36" i="158" s="1"/>
  <c r="X38" i="158" s="1"/>
  <c r="F36" i="158"/>
  <c r="F38" i="158" s="1"/>
  <c r="G49" i="117"/>
  <c r="F51" i="117"/>
  <c r="G51" i="117" s="1"/>
  <c r="S49" i="117"/>
  <c r="R50" i="117"/>
  <c r="X114" i="157" l="1"/>
  <c r="U14" i="128"/>
  <c r="U27" i="128" s="1"/>
  <c r="U3" i="103" s="1"/>
  <c r="J25" i="103"/>
  <c r="J5" i="103"/>
  <c r="F64" i="157"/>
  <c r="C11" i="128"/>
  <c r="C26" i="128" s="1"/>
  <c r="L114" i="157"/>
  <c r="I14" i="128"/>
  <c r="I27" i="128" s="1"/>
  <c r="I3" i="103" s="1"/>
  <c r="H114" i="157"/>
  <c r="E14" i="128"/>
  <c r="E27" i="128" s="1"/>
  <c r="E3" i="103" s="1"/>
  <c r="E25" i="103" s="1"/>
  <c r="W114" i="157"/>
  <c r="T14" i="128"/>
  <c r="T27" i="128" s="1"/>
  <c r="T3" i="103" s="1"/>
  <c r="K114" i="157"/>
  <c r="H14" i="128"/>
  <c r="H27" i="128" s="1"/>
  <c r="H3" i="103" s="1"/>
  <c r="J114" i="157"/>
  <c r="G14" i="128"/>
  <c r="G27" i="128" s="1"/>
  <c r="G3" i="103" s="1"/>
  <c r="G25" i="103" s="1"/>
  <c r="V114" i="157"/>
  <c r="S14" i="128"/>
  <c r="S27" i="128" s="1"/>
  <c r="S3" i="103" s="1"/>
  <c r="I114" i="157"/>
  <c r="F14" i="128"/>
  <c r="F27" i="128" s="1"/>
  <c r="F3" i="103" s="1"/>
  <c r="F25" i="103" s="1"/>
  <c r="U114" i="157"/>
  <c r="R14" i="128"/>
  <c r="R27" i="128" s="1"/>
  <c r="R3" i="103" s="1"/>
  <c r="H89" i="157"/>
  <c r="G114" i="157"/>
  <c r="D14" i="128"/>
  <c r="D27" i="128" s="1"/>
  <c r="D3" i="103" s="1"/>
  <c r="D25" i="103" s="1"/>
  <c r="T114" i="157"/>
  <c r="Q14" i="128"/>
  <c r="Q27" i="128" s="1"/>
  <c r="Q3" i="103" s="1"/>
  <c r="AD114" i="157"/>
  <c r="AA14" i="128"/>
  <c r="AA27" i="128" s="1"/>
  <c r="C26" i="103"/>
  <c r="C29" i="103"/>
  <c r="C28" i="103"/>
  <c r="C27" i="103"/>
  <c r="N25" i="103"/>
  <c r="N5" i="103"/>
  <c r="AC89" i="157"/>
  <c r="P114" i="157"/>
  <c r="M14" i="128"/>
  <c r="M27" i="128" s="1"/>
  <c r="M3" i="103" s="1"/>
  <c r="AA114" i="157"/>
  <c r="X14" i="128"/>
  <c r="X27" i="128" s="1"/>
  <c r="X3" i="103" s="1"/>
  <c r="Y25" i="103"/>
  <c r="Y5" i="103"/>
  <c r="Z114" i="157"/>
  <c r="W14" i="128"/>
  <c r="W27" i="128" s="1"/>
  <c r="W3" i="103" s="1"/>
  <c r="O114" i="157"/>
  <c r="Y114" i="157"/>
  <c r="V14" i="128"/>
  <c r="V27" i="128" s="1"/>
  <c r="V3" i="103" s="1"/>
  <c r="Q114" i="157"/>
  <c r="M114" i="157"/>
  <c r="P25" i="103"/>
  <c r="P5" i="103"/>
  <c r="L89" i="157"/>
  <c r="AC114" i="157"/>
  <c r="Z14" i="128"/>
  <c r="Z27" i="128" s="1"/>
  <c r="Z3" i="103" s="1"/>
  <c r="L25" i="103"/>
  <c r="L5" i="103"/>
  <c r="K25" i="103"/>
  <c r="K5" i="103"/>
  <c r="O25" i="103"/>
  <c r="O5" i="103"/>
  <c r="R89" i="157"/>
  <c r="K80" i="157"/>
  <c r="H12" i="128"/>
  <c r="H29" i="128" s="1"/>
  <c r="Y80" i="157"/>
  <c r="Y89" i="157" s="1"/>
  <c r="V12" i="128"/>
  <c r="V29" i="128" s="1"/>
  <c r="X80" i="157"/>
  <c r="U12" i="128"/>
  <c r="U29" i="128" s="1"/>
  <c r="X89" i="157"/>
  <c r="I89" i="157"/>
  <c r="Z89" i="157"/>
  <c r="AA89" i="157"/>
  <c r="P89" i="157"/>
  <c r="Q89" i="157"/>
  <c r="D70" i="158"/>
  <c r="D68" i="158"/>
  <c r="D69" i="158"/>
  <c r="K89" i="157"/>
  <c r="F89" i="157"/>
  <c r="N128" i="157"/>
  <c r="N130" i="157" s="1"/>
  <c r="K15" i="128" s="1"/>
  <c r="K30" i="128" s="1"/>
  <c r="K50" i="103" s="1"/>
  <c r="AD128" i="157"/>
  <c r="AD130" i="157" s="1"/>
  <c r="AA15" i="128" s="1"/>
  <c r="AA30" i="128" s="1"/>
  <c r="O128" i="157"/>
  <c r="O130" i="157" s="1"/>
  <c r="L15" i="128" s="1"/>
  <c r="L30" i="128" s="1"/>
  <c r="L50" i="103" s="1"/>
  <c r="G128" i="157"/>
  <c r="G130" i="157" s="1"/>
  <c r="D15" i="128" s="1"/>
  <c r="D30" i="128" s="1"/>
  <c r="D50" i="103" s="1"/>
  <c r="P128" i="157"/>
  <c r="P130" i="157" s="1"/>
  <c r="M15" i="128" s="1"/>
  <c r="M30" i="128" s="1"/>
  <c r="M50" i="103" s="1"/>
  <c r="Q128" i="157"/>
  <c r="Q130" i="157" s="1"/>
  <c r="N15" i="128" s="1"/>
  <c r="N30" i="128" s="1"/>
  <c r="N50" i="103" s="1"/>
  <c r="R128" i="157"/>
  <c r="R130" i="157" s="1"/>
  <c r="O15" i="128" s="1"/>
  <c r="O30" i="128" s="1"/>
  <c r="O50" i="103" s="1"/>
  <c r="Z128" i="157"/>
  <c r="Z130" i="157" s="1"/>
  <c r="W15" i="128" s="1"/>
  <c r="W30" i="128" s="1"/>
  <c r="W50" i="103" s="1"/>
  <c r="AA128" i="157"/>
  <c r="AA130" i="157" s="1"/>
  <c r="X15" i="128" s="1"/>
  <c r="X30" i="128" s="1"/>
  <c r="X50" i="103" s="1"/>
  <c r="AB128" i="157"/>
  <c r="AB130" i="157" s="1"/>
  <c r="Y15" i="128" s="1"/>
  <c r="Y30" i="128" s="1"/>
  <c r="Y50" i="103" s="1"/>
  <c r="H128" i="157"/>
  <c r="H130" i="157" s="1"/>
  <c r="E15" i="128" s="1"/>
  <c r="E30" i="128" s="1"/>
  <c r="E50" i="103" s="1"/>
  <c r="AC128" i="157"/>
  <c r="AC130" i="157" s="1"/>
  <c r="Z15" i="128" s="1"/>
  <c r="Z30" i="128" s="1"/>
  <c r="Z50" i="103" s="1"/>
  <c r="I128" i="157"/>
  <c r="I130" i="157" s="1"/>
  <c r="F15" i="128" s="1"/>
  <c r="F30" i="128" s="1"/>
  <c r="F50" i="103" s="1"/>
  <c r="J128" i="157"/>
  <c r="J130" i="157" s="1"/>
  <c r="G15" i="128" s="1"/>
  <c r="G30" i="128" s="1"/>
  <c r="G50" i="103" s="1"/>
  <c r="K128" i="157"/>
  <c r="K130" i="157" s="1"/>
  <c r="H15" i="128" s="1"/>
  <c r="H30" i="128" s="1"/>
  <c r="H50" i="103" s="1"/>
  <c r="T128" i="157"/>
  <c r="T130" i="157" s="1"/>
  <c r="Q15" i="128" s="1"/>
  <c r="Q30" i="128" s="1"/>
  <c r="Q50" i="103" s="1"/>
  <c r="U128" i="157"/>
  <c r="U130" i="157" s="1"/>
  <c r="R15" i="128" s="1"/>
  <c r="R30" i="128" s="1"/>
  <c r="R50" i="103" s="1"/>
  <c r="V128" i="157"/>
  <c r="V130" i="157" s="1"/>
  <c r="S15" i="128" s="1"/>
  <c r="S30" i="128" s="1"/>
  <c r="S50" i="103" s="1"/>
  <c r="W128" i="157"/>
  <c r="W130" i="157" s="1"/>
  <c r="T15" i="128" s="1"/>
  <c r="T30" i="128" s="1"/>
  <c r="T50" i="103" s="1"/>
  <c r="X128" i="157"/>
  <c r="X130" i="157" s="1"/>
  <c r="U15" i="128" s="1"/>
  <c r="U30" i="128" s="1"/>
  <c r="U50" i="103" s="1"/>
  <c r="Y128" i="157"/>
  <c r="Y130" i="157" s="1"/>
  <c r="V15" i="128" s="1"/>
  <c r="V30" i="128" s="1"/>
  <c r="V50" i="103" s="1"/>
  <c r="L128" i="157"/>
  <c r="L130" i="157" s="1"/>
  <c r="I15" i="128" s="1"/>
  <c r="I30" i="128" s="1"/>
  <c r="I50" i="103" s="1"/>
  <c r="M128" i="157"/>
  <c r="M130" i="157" s="1"/>
  <c r="J15" i="128" s="1"/>
  <c r="J30" i="128" s="1"/>
  <c r="J50" i="103" s="1"/>
  <c r="S128" i="157"/>
  <c r="S130" i="157" s="1"/>
  <c r="P15" i="128" s="1"/>
  <c r="P30" i="128" s="1"/>
  <c r="P50" i="103" s="1"/>
  <c r="F139" i="157"/>
  <c r="J81" i="158"/>
  <c r="J84" i="158" s="1"/>
  <c r="J86" i="158" s="1"/>
  <c r="M81" i="158"/>
  <c r="M84" i="158" s="1"/>
  <c r="M86" i="158" s="1"/>
  <c r="K81" i="158"/>
  <c r="K84" i="158" s="1"/>
  <c r="K86" i="158" s="1"/>
  <c r="N81" i="158"/>
  <c r="N84" i="158" s="1"/>
  <c r="N86" i="158" s="1"/>
  <c r="AC81" i="158"/>
  <c r="AC84" i="158" s="1"/>
  <c r="AC86" i="158" s="1"/>
  <c r="W81" i="158"/>
  <c r="W84" i="158" s="1"/>
  <c r="W86" i="158" s="1"/>
  <c r="S81" i="158"/>
  <c r="S84" i="158" s="1"/>
  <c r="S86" i="158" s="1"/>
  <c r="AA81" i="158"/>
  <c r="AA84" i="158" s="1"/>
  <c r="AA86" i="158" s="1"/>
  <c r="O81" i="158"/>
  <c r="O84" i="158" s="1"/>
  <c r="O86" i="158" s="1"/>
  <c r="T81" i="158"/>
  <c r="T84" i="158" s="1"/>
  <c r="T86" i="158" s="1"/>
  <c r="U81" i="158"/>
  <c r="U84" i="158" s="1"/>
  <c r="U86" i="158" s="1"/>
  <c r="G81" i="158"/>
  <c r="G84" i="158" s="1"/>
  <c r="G86" i="158" s="1"/>
  <c r="I81" i="158"/>
  <c r="I84" i="158" s="1"/>
  <c r="I86" i="158" s="1"/>
  <c r="Y81" i="158"/>
  <c r="Y84" i="158" s="1"/>
  <c r="Y86" i="158" s="1"/>
  <c r="Z81" i="158"/>
  <c r="Z84" i="158" s="1"/>
  <c r="Z86" i="158" s="1"/>
  <c r="P81" i="158"/>
  <c r="P84" i="158" s="1"/>
  <c r="P86" i="158" s="1"/>
  <c r="Q81" i="158"/>
  <c r="Q84" i="158" s="1"/>
  <c r="Q86" i="158" s="1"/>
  <c r="R81" i="158"/>
  <c r="R84" i="158" s="1"/>
  <c r="R86" i="158" s="1"/>
  <c r="H81" i="158"/>
  <c r="H84" i="158" s="1"/>
  <c r="H86" i="158" s="1"/>
  <c r="X81" i="158"/>
  <c r="X84" i="158" s="1"/>
  <c r="X86" i="158" s="1"/>
  <c r="AB81" i="158"/>
  <c r="AB84" i="158" s="1"/>
  <c r="AB86" i="158" s="1"/>
  <c r="V81" i="158"/>
  <c r="V84" i="158" s="1"/>
  <c r="V86" i="158" s="1"/>
  <c r="L81" i="158"/>
  <c r="L84" i="158" s="1"/>
  <c r="L86" i="158" s="1"/>
  <c r="F84" i="158"/>
  <c r="F86" i="158" s="1"/>
  <c r="AD81" i="158"/>
  <c r="AD84" i="158" s="1"/>
  <c r="AD86" i="158" s="1"/>
  <c r="F114" i="157"/>
  <c r="D71" i="159"/>
  <c r="D69" i="159"/>
  <c r="D70" i="159"/>
  <c r="Y83" i="159"/>
  <c r="Y86" i="159" s="1"/>
  <c r="Y88" i="159" s="1"/>
  <c r="Z83" i="159"/>
  <c r="Z86" i="159" s="1"/>
  <c r="Z88" i="159" s="1"/>
  <c r="I83" i="159"/>
  <c r="I86" i="159" s="1"/>
  <c r="I88" i="159" s="1"/>
  <c r="R83" i="159"/>
  <c r="R86" i="159" s="1"/>
  <c r="R88" i="159" s="1"/>
  <c r="Q83" i="159"/>
  <c r="Q86" i="159" s="1"/>
  <c r="Q88" i="159" s="1"/>
  <c r="X83" i="159"/>
  <c r="X86" i="159" s="1"/>
  <c r="X88" i="159" s="1"/>
  <c r="H83" i="159"/>
  <c r="H86" i="159" s="1"/>
  <c r="H88" i="159" s="1"/>
  <c r="P83" i="159"/>
  <c r="P86" i="159" s="1"/>
  <c r="P88" i="159" s="1"/>
  <c r="W83" i="159"/>
  <c r="W86" i="159" s="1"/>
  <c r="W88" i="159" s="1"/>
  <c r="N83" i="159"/>
  <c r="N86" i="159" s="1"/>
  <c r="N88" i="159" s="1"/>
  <c r="G83" i="159"/>
  <c r="G86" i="159" s="1"/>
  <c r="G88" i="159" s="1"/>
  <c r="M83" i="159"/>
  <c r="M86" i="159" s="1"/>
  <c r="M88" i="159" s="1"/>
  <c r="S83" i="159"/>
  <c r="S86" i="159" s="1"/>
  <c r="S88" i="159" s="1"/>
  <c r="V83" i="159"/>
  <c r="V86" i="159" s="1"/>
  <c r="V88" i="159" s="1"/>
  <c r="L83" i="159"/>
  <c r="L86" i="159" s="1"/>
  <c r="L88" i="159" s="1"/>
  <c r="J83" i="159"/>
  <c r="J86" i="159" s="1"/>
  <c r="J88" i="159" s="1"/>
  <c r="AD83" i="159"/>
  <c r="AD86" i="159" s="1"/>
  <c r="AD88" i="159" s="1"/>
  <c r="AC83" i="159"/>
  <c r="AC86" i="159" s="1"/>
  <c r="AC88" i="159" s="1"/>
  <c r="T83" i="159"/>
  <c r="T86" i="159" s="1"/>
  <c r="T88" i="159" s="1"/>
  <c r="O83" i="159"/>
  <c r="O86" i="159" s="1"/>
  <c r="O88" i="159" s="1"/>
  <c r="U83" i="159"/>
  <c r="U86" i="159" s="1"/>
  <c r="U88" i="159" s="1"/>
  <c r="K83" i="159"/>
  <c r="K86" i="159" s="1"/>
  <c r="K88" i="159" s="1"/>
  <c r="AA83" i="159"/>
  <c r="AA86" i="159" s="1"/>
  <c r="AA88" i="159" s="1"/>
  <c r="AB83" i="159"/>
  <c r="AB86" i="159" s="1"/>
  <c r="AB88" i="159" s="1"/>
  <c r="F86" i="159"/>
  <c r="F88" i="159" s="1"/>
  <c r="D70" i="157"/>
  <c r="D72" i="157"/>
  <c r="D71" i="157"/>
  <c r="D45" i="158"/>
  <c r="D44" i="158"/>
  <c r="D46" i="158"/>
  <c r="S50" i="117"/>
  <c r="R52" i="117"/>
  <c r="S52" i="117" s="1"/>
  <c r="G26" i="103" l="1"/>
  <c r="G27" i="103"/>
  <c r="G28" i="103"/>
  <c r="G29" i="103"/>
  <c r="H43" i="103"/>
  <c r="H44" i="103"/>
  <c r="V25" i="103"/>
  <c r="V5" i="103"/>
  <c r="H25" i="103"/>
  <c r="H5" i="103"/>
  <c r="T25" i="103"/>
  <c r="T5" i="103"/>
  <c r="O29" i="103"/>
  <c r="O42" i="103" s="1"/>
  <c r="O28" i="103"/>
  <c r="O41" i="103" s="1"/>
  <c r="O27" i="103"/>
  <c r="O40" i="103" s="1"/>
  <c r="O26" i="103"/>
  <c r="O39" i="103" s="1"/>
  <c r="O36" i="103"/>
  <c r="O37" i="103"/>
  <c r="P43" i="103"/>
  <c r="O38" i="103"/>
  <c r="P44" i="103"/>
  <c r="Q25" i="103"/>
  <c r="Q5" i="103"/>
  <c r="E29" i="103"/>
  <c r="E27" i="103"/>
  <c r="E26" i="103"/>
  <c r="E28" i="103"/>
  <c r="W25" i="103"/>
  <c r="W5" i="103"/>
  <c r="K28" i="103"/>
  <c r="K41" i="103" s="1"/>
  <c r="K26" i="103"/>
  <c r="K39" i="103" s="1"/>
  <c r="K27" i="103"/>
  <c r="K40" i="103" s="1"/>
  <c r="K29" i="103"/>
  <c r="K42" i="103" s="1"/>
  <c r="K36" i="103"/>
  <c r="K37" i="103"/>
  <c r="K38" i="103"/>
  <c r="L43" i="103"/>
  <c r="L44" i="103"/>
  <c r="Y29" i="103"/>
  <c r="Y42" i="103" s="1"/>
  <c r="Z44" i="103"/>
  <c r="Y28" i="103"/>
  <c r="Y41" i="103" s="1"/>
  <c r="Y27" i="103"/>
  <c r="Y40" i="103" s="1"/>
  <c r="Y26" i="103"/>
  <c r="Y39" i="103" s="1"/>
  <c r="Y36" i="103"/>
  <c r="Y38" i="103"/>
  <c r="Y37" i="103"/>
  <c r="Z43" i="103"/>
  <c r="D29" i="103"/>
  <c r="D27" i="103"/>
  <c r="D26" i="103"/>
  <c r="D28" i="103"/>
  <c r="X25" i="103"/>
  <c r="X5" i="103"/>
  <c r="I25" i="103"/>
  <c r="I5" i="103"/>
  <c r="L29" i="103"/>
  <c r="L42" i="103" s="1"/>
  <c r="L27" i="103"/>
  <c r="L40" i="103" s="1"/>
  <c r="L28" i="103"/>
  <c r="L41" i="103" s="1"/>
  <c r="L26" i="103"/>
  <c r="L39" i="103" s="1"/>
  <c r="L36" i="103"/>
  <c r="L37" i="103"/>
  <c r="M43" i="103"/>
  <c r="L38" i="103"/>
  <c r="M44" i="103"/>
  <c r="D97" i="157"/>
  <c r="Z25" i="103"/>
  <c r="Z5" i="103"/>
  <c r="M25" i="103"/>
  <c r="M5" i="103"/>
  <c r="R25" i="103"/>
  <c r="R5" i="103"/>
  <c r="F26" i="103"/>
  <c r="F29" i="103"/>
  <c r="F27" i="103"/>
  <c r="F28" i="103"/>
  <c r="G44" i="103"/>
  <c r="J26" i="103"/>
  <c r="J39" i="103" s="1"/>
  <c r="J29" i="103"/>
  <c r="J42" i="103" s="1"/>
  <c r="J27" i="103"/>
  <c r="J40" i="103" s="1"/>
  <c r="J28" i="103"/>
  <c r="J41" i="103" s="1"/>
  <c r="J36" i="103"/>
  <c r="J38" i="103"/>
  <c r="J37" i="103"/>
  <c r="K43" i="103"/>
  <c r="K44" i="103"/>
  <c r="P28" i="103"/>
  <c r="P41" i="103" s="1"/>
  <c r="P29" i="103"/>
  <c r="P42" i="103" s="1"/>
  <c r="P27" i="103"/>
  <c r="P40" i="103" s="1"/>
  <c r="P26" i="103"/>
  <c r="P39" i="103" s="1"/>
  <c r="P36" i="103"/>
  <c r="P38" i="103"/>
  <c r="P37" i="103"/>
  <c r="Q43" i="103"/>
  <c r="Q44" i="103"/>
  <c r="N28" i="103"/>
  <c r="N41" i="103" s="1"/>
  <c r="N29" i="103"/>
  <c r="N42" i="103" s="1"/>
  <c r="N27" i="103"/>
  <c r="N40" i="103" s="1"/>
  <c r="N26" i="103"/>
  <c r="N39" i="103" s="1"/>
  <c r="N36" i="103"/>
  <c r="N37" i="103"/>
  <c r="N38" i="103"/>
  <c r="O43" i="103"/>
  <c r="O44" i="103"/>
  <c r="S25" i="103"/>
  <c r="S5" i="103"/>
  <c r="U25" i="103"/>
  <c r="U5" i="103"/>
  <c r="G72" i="103"/>
  <c r="O72" i="103"/>
  <c r="O52" i="103"/>
  <c r="D95" i="157"/>
  <c r="F72" i="103"/>
  <c r="I72" i="103"/>
  <c r="I52" i="103"/>
  <c r="Z72" i="103"/>
  <c r="Z52" i="103"/>
  <c r="E72" i="103"/>
  <c r="Y72" i="103"/>
  <c r="Y52" i="103"/>
  <c r="X72" i="103"/>
  <c r="X52" i="103"/>
  <c r="P72" i="103"/>
  <c r="P52" i="103"/>
  <c r="W52" i="103"/>
  <c r="W72" i="103"/>
  <c r="N72" i="103"/>
  <c r="N52" i="103"/>
  <c r="V72" i="103"/>
  <c r="V52" i="103"/>
  <c r="M72" i="103"/>
  <c r="M52" i="103"/>
  <c r="D96" i="157"/>
  <c r="U72" i="103"/>
  <c r="U52" i="103"/>
  <c r="D72" i="103"/>
  <c r="L72" i="103"/>
  <c r="L52" i="103"/>
  <c r="S72" i="103"/>
  <c r="S52" i="103"/>
  <c r="T72" i="103"/>
  <c r="T52" i="103"/>
  <c r="R72" i="103"/>
  <c r="R52" i="103"/>
  <c r="K72" i="103"/>
  <c r="K52" i="103"/>
  <c r="Q72" i="103"/>
  <c r="Q52" i="103"/>
  <c r="J72" i="103"/>
  <c r="J52" i="103"/>
  <c r="H72" i="103"/>
  <c r="H52" i="103"/>
  <c r="R139" i="157"/>
  <c r="AA139" i="157"/>
  <c r="Q139" i="157"/>
  <c r="G139" i="157"/>
  <c r="W139" i="157"/>
  <c r="V139" i="157"/>
  <c r="U139" i="157"/>
  <c r="J139" i="157"/>
  <c r="H139" i="157"/>
  <c r="AB139" i="157"/>
  <c r="Z139" i="157"/>
  <c r="M139" i="157"/>
  <c r="P139" i="157"/>
  <c r="X139" i="157"/>
  <c r="AD139" i="157"/>
  <c r="T139" i="157"/>
  <c r="I139" i="157"/>
  <c r="S139" i="157"/>
  <c r="L139" i="157"/>
  <c r="Y139" i="157"/>
  <c r="O139" i="157"/>
  <c r="N139" i="157"/>
  <c r="K139" i="157"/>
  <c r="AC139" i="157"/>
  <c r="D120" i="157"/>
  <c r="D122" i="157"/>
  <c r="D121" i="157"/>
  <c r="D92" i="158"/>
  <c r="D94" i="158"/>
  <c r="D93" i="158"/>
  <c r="D95" i="159"/>
  <c r="D94" i="159"/>
  <c r="D96" i="159"/>
  <c r="W27" i="103" l="1"/>
  <c r="W40" i="103" s="1"/>
  <c r="W28" i="103"/>
  <c r="W41" i="103" s="1"/>
  <c r="W29" i="103"/>
  <c r="W42" i="103" s="1"/>
  <c r="W26" i="103"/>
  <c r="W39" i="103" s="1"/>
  <c r="W36" i="103"/>
  <c r="W38" i="103"/>
  <c r="W37" i="103"/>
  <c r="X43" i="103"/>
  <c r="X44" i="103"/>
  <c r="T29" i="103"/>
  <c r="T42" i="103" s="1"/>
  <c r="T26" i="103"/>
  <c r="T39" i="103" s="1"/>
  <c r="T28" i="103"/>
  <c r="T41" i="103" s="1"/>
  <c r="T27" i="103"/>
  <c r="T40" i="103" s="1"/>
  <c r="U44" i="103"/>
  <c r="T36" i="103"/>
  <c r="T37" i="103"/>
  <c r="U43" i="103"/>
  <c r="T38" i="103"/>
  <c r="U29" i="103"/>
  <c r="U42" i="103" s="1"/>
  <c r="U26" i="103"/>
  <c r="U39" i="103" s="1"/>
  <c r="U28" i="103"/>
  <c r="U41" i="103" s="1"/>
  <c r="U27" i="103"/>
  <c r="U40" i="103" s="1"/>
  <c r="V43" i="103"/>
  <c r="V44" i="103"/>
  <c r="U36" i="103"/>
  <c r="U38" i="103"/>
  <c r="U37" i="103"/>
  <c r="H29" i="103"/>
  <c r="H42" i="103" s="1"/>
  <c r="H26" i="103"/>
  <c r="H39" i="103" s="1"/>
  <c r="H27" i="103"/>
  <c r="H40" i="103" s="1"/>
  <c r="H28" i="103"/>
  <c r="H41" i="103" s="1"/>
  <c r="H36" i="103"/>
  <c r="H37" i="103"/>
  <c r="H38" i="103"/>
  <c r="I43" i="103"/>
  <c r="I44" i="103"/>
  <c r="S27" i="103"/>
  <c r="S40" i="103" s="1"/>
  <c r="S29" i="103"/>
  <c r="S42" i="103" s="1"/>
  <c r="S28" i="103"/>
  <c r="S41" i="103" s="1"/>
  <c r="S26" i="103"/>
  <c r="S39" i="103" s="1"/>
  <c r="S36" i="103"/>
  <c r="S38" i="103"/>
  <c r="S37" i="103"/>
  <c r="T43" i="103"/>
  <c r="T44" i="103"/>
  <c r="V28" i="103"/>
  <c r="V41" i="103" s="1"/>
  <c r="V27" i="103"/>
  <c r="V40" i="103" s="1"/>
  <c r="V29" i="103"/>
  <c r="V42" i="103" s="1"/>
  <c r="V26" i="103"/>
  <c r="V39" i="103" s="1"/>
  <c r="V36" i="103"/>
  <c r="V38" i="103"/>
  <c r="V37" i="103"/>
  <c r="W43" i="103"/>
  <c r="W44" i="103"/>
  <c r="R27" i="103"/>
  <c r="R40" i="103" s="1"/>
  <c r="R29" i="103"/>
  <c r="R42" i="103" s="1"/>
  <c r="R26" i="103"/>
  <c r="R39" i="103" s="1"/>
  <c r="R28" i="103"/>
  <c r="R41" i="103" s="1"/>
  <c r="R36" i="103"/>
  <c r="R37" i="103"/>
  <c r="R38" i="103"/>
  <c r="S43" i="103"/>
  <c r="S44" i="103"/>
  <c r="I28" i="103"/>
  <c r="I41" i="103" s="1"/>
  <c r="I29" i="103"/>
  <c r="I42" i="103" s="1"/>
  <c r="I27" i="103"/>
  <c r="I40" i="103" s="1"/>
  <c r="I26" i="103"/>
  <c r="I39" i="103" s="1"/>
  <c r="I36" i="103"/>
  <c r="I38" i="103"/>
  <c r="I37" i="103"/>
  <c r="J43" i="103"/>
  <c r="J44" i="103"/>
  <c r="Q28" i="103"/>
  <c r="Q41" i="103" s="1"/>
  <c r="Q29" i="103"/>
  <c r="Q42" i="103" s="1"/>
  <c r="Q26" i="103"/>
  <c r="Q39" i="103" s="1"/>
  <c r="Q27" i="103"/>
  <c r="Q40" i="103" s="1"/>
  <c r="Q36" i="103"/>
  <c r="Q37" i="103"/>
  <c r="R43" i="103"/>
  <c r="Q38" i="103"/>
  <c r="R44" i="103"/>
  <c r="X27" i="103"/>
  <c r="X40" i="103" s="1"/>
  <c r="X26" i="103"/>
  <c r="X39" i="103" s="1"/>
  <c r="X29" i="103"/>
  <c r="X42" i="103" s="1"/>
  <c r="X28" i="103"/>
  <c r="X41" i="103" s="1"/>
  <c r="X36" i="103"/>
  <c r="X37" i="103"/>
  <c r="X38" i="103"/>
  <c r="Y43" i="103"/>
  <c r="Y44" i="103"/>
  <c r="Z28" i="103"/>
  <c r="Z41" i="103" s="1"/>
  <c r="Z27" i="103"/>
  <c r="Z40" i="103" s="1"/>
  <c r="Z29" i="103"/>
  <c r="Z42" i="103" s="1"/>
  <c r="Z26" i="103"/>
  <c r="Z39" i="103" s="1"/>
  <c r="Z36" i="103"/>
  <c r="Z38" i="103"/>
  <c r="Z37" i="103"/>
  <c r="M28" i="103"/>
  <c r="M41" i="103" s="1"/>
  <c r="M26" i="103"/>
  <c r="M39" i="103" s="1"/>
  <c r="M27" i="103"/>
  <c r="M40" i="103" s="1"/>
  <c r="M29" i="103"/>
  <c r="M42" i="103" s="1"/>
  <c r="M36" i="103"/>
  <c r="M38" i="103"/>
  <c r="M37" i="103"/>
  <c r="N43" i="103"/>
  <c r="N44" i="103"/>
  <c r="Z91" i="103"/>
  <c r="Y73" i="103"/>
  <c r="Y86" i="103" s="1"/>
  <c r="Y76" i="103"/>
  <c r="Y89" i="103" s="1"/>
  <c r="Y74" i="103"/>
  <c r="Y87" i="103" s="1"/>
  <c r="Y75" i="103"/>
  <c r="Y88" i="103" s="1"/>
  <c r="Z90" i="103"/>
  <c r="Y83" i="103"/>
  <c r="Y85" i="103"/>
  <c r="Y84" i="103"/>
  <c r="X85" i="103"/>
  <c r="X84" i="103"/>
  <c r="X74" i="103"/>
  <c r="X87" i="103" s="1"/>
  <c r="X73" i="103"/>
  <c r="X86" i="103" s="1"/>
  <c r="X75" i="103"/>
  <c r="X88" i="103" s="1"/>
  <c r="X76" i="103"/>
  <c r="X89" i="103" s="1"/>
  <c r="Y91" i="103"/>
  <c r="X83" i="103"/>
  <c r="Y90" i="103"/>
  <c r="D74" i="103"/>
  <c r="D73" i="103"/>
  <c r="D76" i="103"/>
  <c r="D75" i="103"/>
  <c r="E73" i="103"/>
  <c r="E76" i="103"/>
  <c r="E75" i="103"/>
  <c r="E74" i="103"/>
  <c r="M74" i="103"/>
  <c r="M87" i="103" s="1"/>
  <c r="M73" i="103"/>
  <c r="M86" i="103" s="1"/>
  <c r="M76" i="103"/>
  <c r="M89" i="103" s="1"/>
  <c r="M75" i="103"/>
  <c r="M88" i="103" s="1"/>
  <c r="M83" i="103"/>
  <c r="M85" i="103"/>
  <c r="M84" i="103"/>
  <c r="N90" i="103"/>
  <c r="N91" i="103"/>
  <c r="Z76" i="103"/>
  <c r="Z89" i="103" s="1"/>
  <c r="Z73" i="103"/>
  <c r="Z86" i="103" s="1"/>
  <c r="Z74" i="103"/>
  <c r="Z87" i="103" s="1"/>
  <c r="Z75" i="103"/>
  <c r="Z88" i="103" s="1"/>
  <c r="Z83" i="103"/>
  <c r="Z85" i="103"/>
  <c r="Z84" i="103"/>
  <c r="I75" i="103"/>
  <c r="I88" i="103" s="1"/>
  <c r="I73" i="103"/>
  <c r="I86" i="103" s="1"/>
  <c r="I76" i="103"/>
  <c r="I89" i="103" s="1"/>
  <c r="I74" i="103"/>
  <c r="I87" i="103" s="1"/>
  <c r="I83" i="103"/>
  <c r="I85" i="103"/>
  <c r="I84" i="103"/>
  <c r="J90" i="103"/>
  <c r="J91" i="103"/>
  <c r="F75" i="103"/>
  <c r="F76" i="103"/>
  <c r="F74" i="103"/>
  <c r="F73" i="103"/>
  <c r="G91" i="103"/>
  <c r="H74" i="103"/>
  <c r="H87" i="103" s="1"/>
  <c r="H75" i="103"/>
  <c r="H88" i="103" s="1"/>
  <c r="H73" i="103"/>
  <c r="H86" i="103" s="1"/>
  <c r="H76" i="103"/>
  <c r="H89" i="103" s="1"/>
  <c r="H83" i="103"/>
  <c r="H84" i="103"/>
  <c r="H85" i="103"/>
  <c r="I90" i="103"/>
  <c r="I91" i="103"/>
  <c r="U91" i="103"/>
  <c r="T76" i="103"/>
  <c r="T89" i="103" s="1"/>
  <c r="T74" i="103"/>
  <c r="T87" i="103" s="1"/>
  <c r="T73" i="103"/>
  <c r="T86" i="103" s="1"/>
  <c r="T75" i="103"/>
  <c r="T88" i="103" s="1"/>
  <c r="T83" i="103"/>
  <c r="T84" i="103"/>
  <c r="T85" i="103"/>
  <c r="U90" i="103"/>
  <c r="W76" i="103"/>
  <c r="W89" i="103" s="1"/>
  <c r="W73" i="103"/>
  <c r="W86" i="103" s="1"/>
  <c r="W75" i="103"/>
  <c r="W88" i="103" s="1"/>
  <c r="W74" i="103"/>
  <c r="W87" i="103" s="1"/>
  <c r="X90" i="103"/>
  <c r="X91" i="103"/>
  <c r="W83" i="103"/>
  <c r="W84" i="103"/>
  <c r="W85" i="103"/>
  <c r="S73" i="103"/>
  <c r="S86" i="103" s="1"/>
  <c r="S76" i="103"/>
  <c r="S89" i="103" s="1"/>
  <c r="S74" i="103"/>
  <c r="S87" i="103" s="1"/>
  <c r="S75" i="103"/>
  <c r="S88" i="103" s="1"/>
  <c r="S83" i="103"/>
  <c r="S85" i="103"/>
  <c r="S84" i="103"/>
  <c r="T90" i="103"/>
  <c r="T91" i="103"/>
  <c r="O76" i="103"/>
  <c r="O89" i="103" s="1"/>
  <c r="O75" i="103"/>
  <c r="O88" i="103" s="1"/>
  <c r="O74" i="103"/>
  <c r="O87" i="103" s="1"/>
  <c r="O73" i="103"/>
  <c r="O86" i="103" s="1"/>
  <c r="O83" i="103"/>
  <c r="O84" i="103"/>
  <c r="O85" i="103"/>
  <c r="P90" i="103"/>
  <c r="P91" i="103"/>
  <c r="K76" i="103"/>
  <c r="K89" i="103" s="1"/>
  <c r="K75" i="103"/>
  <c r="K88" i="103" s="1"/>
  <c r="K74" i="103"/>
  <c r="K87" i="103" s="1"/>
  <c r="K73" i="103"/>
  <c r="K86" i="103" s="1"/>
  <c r="K83" i="103"/>
  <c r="K84" i="103"/>
  <c r="K85" i="103"/>
  <c r="L90" i="103"/>
  <c r="L91" i="103"/>
  <c r="P75" i="103"/>
  <c r="P88" i="103" s="1"/>
  <c r="P74" i="103"/>
  <c r="P87" i="103" s="1"/>
  <c r="P73" i="103"/>
  <c r="P86" i="103" s="1"/>
  <c r="P76" i="103"/>
  <c r="P89" i="103" s="1"/>
  <c r="P83" i="103"/>
  <c r="P85" i="103"/>
  <c r="Q90" i="103"/>
  <c r="P84" i="103"/>
  <c r="Q91" i="103"/>
  <c r="J75" i="103"/>
  <c r="J88" i="103" s="1"/>
  <c r="J74" i="103"/>
  <c r="J87" i="103" s="1"/>
  <c r="J76" i="103"/>
  <c r="J89" i="103" s="1"/>
  <c r="J73" i="103"/>
  <c r="J86" i="103" s="1"/>
  <c r="J83" i="103"/>
  <c r="J85" i="103"/>
  <c r="J84" i="103"/>
  <c r="K90" i="103"/>
  <c r="K91" i="103"/>
  <c r="V90" i="103"/>
  <c r="V91" i="103"/>
  <c r="U73" i="103"/>
  <c r="U86" i="103" s="1"/>
  <c r="U75" i="103"/>
  <c r="U88" i="103" s="1"/>
  <c r="U74" i="103"/>
  <c r="U87" i="103" s="1"/>
  <c r="U76" i="103"/>
  <c r="U89" i="103" s="1"/>
  <c r="U83" i="103"/>
  <c r="U85" i="103"/>
  <c r="U84" i="103"/>
  <c r="Q75" i="103"/>
  <c r="Q88" i="103" s="1"/>
  <c r="Q76" i="103"/>
  <c r="Q89" i="103" s="1"/>
  <c r="Q73" i="103"/>
  <c r="Q86" i="103" s="1"/>
  <c r="Q74" i="103"/>
  <c r="Q87" i="103" s="1"/>
  <c r="Q83" i="103"/>
  <c r="Q85" i="103"/>
  <c r="Q84" i="103"/>
  <c r="R90" i="103"/>
  <c r="R91" i="103"/>
  <c r="V74" i="103"/>
  <c r="V87" i="103" s="1"/>
  <c r="V73" i="103"/>
  <c r="V86" i="103" s="1"/>
  <c r="V75" i="103"/>
  <c r="V88" i="103" s="1"/>
  <c r="V76" i="103"/>
  <c r="V89" i="103" s="1"/>
  <c r="V85" i="103"/>
  <c r="V83" i="103"/>
  <c r="W90" i="103"/>
  <c r="W91" i="103"/>
  <c r="V84" i="103"/>
  <c r="R74" i="103"/>
  <c r="R87" i="103" s="1"/>
  <c r="R73" i="103"/>
  <c r="R86" i="103" s="1"/>
  <c r="R76" i="103"/>
  <c r="R89" i="103" s="1"/>
  <c r="R75" i="103"/>
  <c r="R88" i="103" s="1"/>
  <c r="R83" i="103"/>
  <c r="R84" i="103"/>
  <c r="R85" i="103"/>
  <c r="S90" i="103"/>
  <c r="S91" i="103"/>
  <c r="N75" i="103"/>
  <c r="N88" i="103" s="1"/>
  <c r="N74" i="103"/>
  <c r="N87" i="103" s="1"/>
  <c r="N73" i="103"/>
  <c r="N86" i="103" s="1"/>
  <c r="N76" i="103"/>
  <c r="N89" i="103" s="1"/>
  <c r="N83" i="103"/>
  <c r="N85" i="103"/>
  <c r="N84" i="103"/>
  <c r="O90" i="103"/>
  <c r="O91" i="103"/>
  <c r="L76" i="103"/>
  <c r="L89" i="103" s="1"/>
  <c r="L75" i="103"/>
  <c r="L88" i="103" s="1"/>
  <c r="L73" i="103"/>
  <c r="L86" i="103" s="1"/>
  <c r="L74" i="103"/>
  <c r="L87" i="103" s="1"/>
  <c r="L83" i="103"/>
  <c r="L85" i="103"/>
  <c r="L84" i="103"/>
  <c r="M90" i="103"/>
  <c r="M91" i="103"/>
  <c r="G73" i="103"/>
  <c r="G76" i="103"/>
  <c r="G75" i="103"/>
  <c r="G74" i="103"/>
  <c r="H90" i="103"/>
  <c r="H91" i="103"/>
  <c r="D145" i="157"/>
  <c r="D146" i="157"/>
  <c r="D147" i="157"/>
  <c r="AD82" i="181"/>
  <c r="AD87" i="181" s="1"/>
  <c r="AD89" i="181" s="1"/>
  <c r="P82" i="181"/>
  <c r="P87" i="181" s="1"/>
  <c r="P89" i="181" s="1"/>
  <c r="J82" i="181"/>
  <c r="J87" i="181" s="1"/>
  <c r="J89" i="181" s="1"/>
  <c r="AB82" i="181"/>
  <c r="AB87" i="181" s="1"/>
  <c r="AB89" i="181" s="1"/>
  <c r="T82" i="181"/>
  <c r="T87" i="181" s="1"/>
  <c r="T89" i="181" s="1"/>
  <c r="R82" i="181"/>
  <c r="R87" i="181" s="1"/>
  <c r="R89" i="181" s="1"/>
  <c r="I82" i="181"/>
  <c r="I87" i="181" s="1"/>
  <c r="I89" i="181" s="1"/>
  <c r="AA82" i="181"/>
  <c r="AA87" i="181" s="1"/>
  <c r="AA89" i="181" s="1"/>
  <c r="V82" i="181"/>
  <c r="V87" i="181" s="1"/>
  <c r="V89" i="181" s="1"/>
  <c r="Y87" i="181"/>
  <c r="Y89" i="181" s="1"/>
  <c r="Y82" i="181"/>
  <c r="N82" i="181"/>
  <c r="N87" i="181" s="1"/>
  <c r="N89" i="181" s="1"/>
  <c r="X82" i="181"/>
  <c r="X87" i="181"/>
  <c r="X89" i="181" s="1"/>
  <c r="W82" i="181"/>
  <c r="W87" i="181" s="1"/>
  <c r="W89" i="181" s="1"/>
  <c r="AC82" i="181"/>
  <c r="AC87" i="181" s="1"/>
  <c r="AC89" i="181" s="1"/>
  <c r="F87" i="181"/>
  <c r="F89" i="181" s="1"/>
  <c r="K82" i="181"/>
  <c r="K87" i="181"/>
  <c r="K89" i="181" s="1"/>
  <c r="Q82" i="181"/>
  <c r="Q87" i="181" s="1"/>
  <c r="Q89" i="181" s="1"/>
  <c r="L82" i="181"/>
  <c r="L87" i="181"/>
  <c r="L89" i="181" s="1"/>
  <c r="O82" i="181"/>
  <c r="O87" i="181" s="1"/>
  <c r="O89" i="181" s="1"/>
  <c r="S87" i="181"/>
  <c r="S89" i="181" s="1"/>
  <c r="S82" i="181"/>
  <c r="U82" i="181"/>
  <c r="U87" i="181" s="1"/>
  <c r="U89" i="181" s="1"/>
  <c r="Z82" i="181"/>
  <c r="Z87" i="181"/>
  <c r="Z89" i="181" s="1"/>
  <c r="H82" i="181"/>
  <c r="H87" i="181" s="1"/>
  <c r="H89" i="181" s="1"/>
  <c r="M82" i="181"/>
  <c r="M87" i="181" s="1"/>
  <c r="M89" i="181" s="1"/>
  <c r="G82" i="181"/>
  <c r="G87" i="181"/>
  <c r="G89" i="181" s="1"/>
  <c r="D96" i="181" l="1"/>
  <c r="D97" i="181"/>
  <c r="D95" i="181"/>
  <c r="G9" i="137" l="1"/>
  <c r="R5" i="137" s="1"/>
  <c r="G4" i="103" s="1"/>
  <c r="D9" i="137"/>
  <c r="O5" i="137" s="1"/>
  <c r="D4" i="103" s="1"/>
  <c r="F9" i="137"/>
  <c r="F10" i="137" s="1"/>
  <c r="Q6" i="137" s="1"/>
  <c r="F51" i="103" s="1"/>
  <c r="E9" i="137"/>
  <c r="C9" i="137"/>
  <c r="B9" i="137"/>
  <c r="M5" i="137" s="1"/>
  <c r="I9" i="137"/>
  <c r="B10" i="137" l="1"/>
  <c r="M6" i="137" s="1"/>
  <c r="Q5" i="137"/>
  <c r="F4" i="103" s="1"/>
  <c r="F5" i="103" s="1"/>
  <c r="E10" i="137"/>
  <c r="P6" i="137" s="1"/>
  <c r="E51" i="103" s="1"/>
  <c r="P5" i="137"/>
  <c r="E4" i="103" s="1"/>
  <c r="B51" i="103"/>
  <c r="B4" i="103"/>
  <c r="C10" i="137"/>
  <c r="N6" i="137" s="1"/>
  <c r="C51" i="103" s="1"/>
  <c r="N5" i="137"/>
  <c r="C4" i="103" s="1"/>
  <c r="F78" i="103"/>
  <c r="F52" i="103"/>
  <c r="D5" i="103"/>
  <c r="D31" i="103"/>
  <c r="G31" i="103"/>
  <c r="G5" i="103"/>
  <c r="D10" i="137"/>
  <c r="O6" i="137" s="1"/>
  <c r="D51" i="103" s="1"/>
  <c r="G10" i="137"/>
  <c r="R6" i="137" s="1"/>
  <c r="G51" i="103" s="1"/>
  <c r="F31" i="103" l="1"/>
  <c r="E44" i="103" s="1"/>
  <c r="G40" i="103"/>
  <c r="F44" i="103"/>
  <c r="G39" i="103"/>
  <c r="G33" i="103"/>
  <c r="G38" i="103" s="1"/>
  <c r="G36" i="103"/>
  <c r="G41" i="103"/>
  <c r="G34" i="103"/>
  <c r="G43" i="103"/>
  <c r="G32" i="103"/>
  <c r="G37" i="103" s="1"/>
  <c r="G42" i="103"/>
  <c r="F81" i="103"/>
  <c r="F86" i="103"/>
  <c r="F79" i="103"/>
  <c r="F84" i="103" s="1"/>
  <c r="F87" i="103"/>
  <c r="F89" i="103"/>
  <c r="F88" i="103"/>
  <c r="F80" i="103"/>
  <c r="F85" i="103" s="1"/>
  <c r="E91" i="103"/>
  <c r="F90" i="103"/>
  <c r="F83" i="103"/>
  <c r="T5" i="137"/>
  <c r="B52" i="103"/>
  <c r="B78" i="103"/>
  <c r="C52" i="103"/>
  <c r="C78" i="103"/>
  <c r="T6" i="137"/>
  <c r="F36" i="103"/>
  <c r="F32" i="103"/>
  <c r="F37" i="103" s="1"/>
  <c r="F40" i="103"/>
  <c r="F41" i="103"/>
  <c r="F34" i="103"/>
  <c r="F42" i="103"/>
  <c r="F43" i="103"/>
  <c r="F39" i="103"/>
  <c r="F33" i="103"/>
  <c r="F38" i="103" s="1"/>
  <c r="G78" i="103"/>
  <c r="G52" i="103"/>
  <c r="I10" i="137"/>
  <c r="E5" i="103"/>
  <c r="E31" i="103"/>
  <c r="D36" i="103"/>
  <c r="C44" i="103"/>
  <c r="D33" i="103"/>
  <c r="D38" i="103" s="1"/>
  <c r="D42" i="103"/>
  <c r="D32" i="103"/>
  <c r="D37" i="103" s="1"/>
  <c r="D41" i="103"/>
  <c r="D39" i="103"/>
  <c r="D43" i="103"/>
  <c r="D34" i="103"/>
  <c r="D40" i="103"/>
  <c r="C31" i="103"/>
  <c r="C5" i="103"/>
  <c r="B31" i="103"/>
  <c r="B5" i="103"/>
  <c r="D78" i="103"/>
  <c r="D52" i="103"/>
  <c r="E78" i="103"/>
  <c r="E52" i="103"/>
  <c r="E33" i="103" l="1"/>
  <c r="E38" i="103" s="1"/>
  <c r="E40" i="103"/>
  <c r="E41" i="103"/>
  <c r="E43" i="103"/>
  <c r="E32" i="103"/>
  <c r="E37" i="103" s="1"/>
  <c r="E36" i="103"/>
  <c r="D44" i="103"/>
  <c r="E39" i="103"/>
  <c r="E42" i="103"/>
  <c r="E34" i="103"/>
  <c r="D89" i="103"/>
  <c r="D87" i="103"/>
  <c r="D88" i="103"/>
  <c r="D79" i="103"/>
  <c r="D84" i="103" s="1"/>
  <c r="D83" i="103"/>
  <c r="D90" i="103"/>
  <c r="D80" i="103"/>
  <c r="D85" i="103" s="1"/>
  <c r="C91" i="103"/>
  <c r="D81" i="103"/>
  <c r="D86" i="103"/>
  <c r="B80" i="103"/>
  <c r="B85" i="103" s="1"/>
  <c r="B86" i="103"/>
  <c r="B89" i="103"/>
  <c r="B88" i="103"/>
  <c r="B91" i="103"/>
  <c r="B81" i="103"/>
  <c r="B83" i="103"/>
  <c r="B90" i="103"/>
  <c r="B79" i="103"/>
  <c r="B84" i="103" s="1"/>
  <c r="B87" i="103"/>
  <c r="G80" i="103"/>
  <c r="G85" i="103" s="1"/>
  <c r="G88" i="103"/>
  <c r="G87" i="103"/>
  <c r="G89" i="103"/>
  <c r="G79" i="103"/>
  <c r="G84" i="103" s="1"/>
  <c r="G86" i="103"/>
  <c r="G90" i="103"/>
  <c r="G83" i="103"/>
  <c r="F91" i="103"/>
  <c r="G81" i="103"/>
  <c r="B43" i="103"/>
  <c r="B41" i="103"/>
  <c r="B44" i="103"/>
  <c r="B33" i="103"/>
  <c r="B38" i="103" s="1"/>
  <c r="B34" i="103"/>
  <c r="B42" i="103"/>
  <c r="B36" i="103"/>
  <c r="B40" i="103"/>
  <c r="B32" i="103"/>
  <c r="B37" i="103" s="1"/>
  <c r="B39" i="103"/>
  <c r="E90" i="103"/>
  <c r="E83" i="103"/>
  <c r="E81" i="103"/>
  <c r="D91" i="103"/>
  <c r="E79" i="103"/>
  <c r="E84" i="103" s="1"/>
  <c r="E89" i="103"/>
  <c r="E87" i="103"/>
  <c r="E86" i="103"/>
  <c r="E88" i="103"/>
  <c r="E80" i="103"/>
  <c r="E85" i="103" s="1"/>
  <c r="C90" i="103"/>
  <c r="C89" i="103"/>
  <c r="C86" i="103"/>
  <c r="C80" i="103"/>
  <c r="C85" i="103" s="1"/>
  <c r="C83" i="103"/>
  <c r="C88" i="103"/>
  <c r="C87" i="103"/>
  <c r="C81" i="103"/>
  <c r="C79" i="103"/>
  <c r="C84" i="103" s="1"/>
  <c r="C32" i="103"/>
  <c r="C37" i="103" s="1"/>
  <c r="C41" i="103"/>
  <c r="C39" i="103"/>
  <c r="C43" i="103"/>
  <c r="C36" i="103"/>
  <c r="C34" i="103"/>
  <c r="C33" i="103"/>
  <c r="C38" i="103" s="1"/>
  <c r="C40" i="103"/>
  <c r="C42" i="103"/>
  <c r="AF40" i="103" l="1"/>
  <c r="H14" i="103" s="1"/>
  <c r="AE40" i="103"/>
  <c r="G14" i="103" s="1"/>
  <c r="AC40" i="103"/>
  <c r="E14" i="103" s="1"/>
  <c r="AA40" i="103"/>
  <c r="C14" i="103" s="1"/>
  <c r="AG40" i="103"/>
  <c r="I14" i="103" s="1"/>
  <c r="AD40" i="103"/>
  <c r="F14" i="103" s="1"/>
  <c r="AH40" i="103"/>
  <c r="J14" i="103" s="1"/>
  <c r="AB40" i="103"/>
  <c r="D14" i="103" s="1"/>
  <c r="AI40" i="103"/>
  <c r="K14" i="103" s="1"/>
  <c r="AB87" i="103"/>
  <c r="C62" i="103" s="1"/>
  <c r="AI87" i="103"/>
  <c r="J62" i="103" s="1"/>
  <c r="AF87" i="103"/>
  <c r="G62" i="103" s="1"/>
  <c r="AH87" i="103"/>
  <c r="I62" i="103" s="1"/>
  <c r="AC87" i="103"/>
  <c r="D62" i="103" s="1"/>
  <c r="AE87" i="103"/>
  <c r="F62" i="103" s="1"/>
  <c r="AD87" i="103"/>
  <c r="E62" i="103" s="1"/>
  <c r="AG87" i="103"/>
  <c r="H62" i="103" s="1"/>
  <c r="AA87" i="103"/>
  <c r="B62" i="103" s="1"/>
  <c r="AB44" i="103"/>
  <c r="D18" i="103" s="1"/>
  <c r="AA44" i="103"/>
  <c r="C18" i="103" s="1"/>
  <c r="AF44" i="103"/>
  <c r="H18" i="103" s="1"/>
  <c r="AD44" i="103"/>
  <c r="F18" i="103" s="1"/>
  <c r="AG44" i="103"/>
  <c r="I18" i="103" s="1"/>
  <c r="AI44" i="103"/>
  <c r="K18" i="103" s="1"/>
  <c r="AH44" i="103"/>
  <c r="J18" i="103" s="1"/>
  <c r="AC44" i="103"/>
  <c r="E18" i="103" s="1"/>
  <c r="AE44" i="103"/>
  <c r="G18" i="103" s="1"/>
  <c r="AD88" i="103"/>
  <c r="E63" i="103" s="1"/>
  <c r="AC88" i="103"/>
  <c r="D63" i="103" s="1"/>
  <c r="AA88" i="103"/>
  <c r="B63" i="103" s="1"/>
  <c r="AG88" i="103"/>
  <c r="H63" i="103" s="1"/>
  <c r="AF88" i="103"/>
  <c r="G63" i="103" s="1"/>
  <c r="AB88" i="103"/>
  <c r="C63" i="103" s="1"/>
  <c r="AE88" i="103"/>
  <c r="F63" i="103" s="1"/>
  <c r="AI88" i="103"/>
  <c r="J63" i="103" s="1"/>
  <c r="AH88" i="103"/>
  <c r="I63" i="103" s="1"/>
  <c r="AC89" i="103"/>
  <c r="D64" i="103" s="1"/>
  <c r="AH89" i="103"/>
  <c r="I64" i="103" s="1"/>
  <c r="AB89" i="103"/>
  <c r="C64" i="103" s="1"/>
  <c r="AE89" i="103"/>
  <c r="F64" i="103" s="1"/>
  <c r="AA89" i="103"/>
  <c r="B64" i="103" s="1"/>
  <c r="AD89" i="103"/>
  <c r="E64" i="103" s="1"/>
  <c r="AI89" i="103"/>
  <c r="J64" i="103" s="1"/>
  <c r="AG89" i="103"/>
  <c r="H64" i="103" s="1"/>
  <c r="AF89" i="103"/>
  <c r="G64" i="103" s="1"/>
  <c r="AI84" i="103"/>
  <c r="J59" i="103" s="1"/>
  <c r="AH84" i="103"/>
  <c r="I59" i="103" s="1"/>
  <c r="AD84" i="103"/>
  <c r="E59" i="103" s="1"/>
  <c r="AC84" i="103"/>
  <c r="D59" i="103" s="1"/>
  <c r="AG84" i="103"/>
  <c r="H59" i="103" s="1"/>
  <c r="AA84" i="103"/>
  <c r="B59" i="103" s="1"/>
  <c r="AF84" i="103"/>
  <c r="G59" i="103" s="1"/>
  <c r="AE84" i="103"/>
  <c r="F59" i="103" s="1"/>
  <c r="AB84" i="103"/>
  <c r="C59" i="103" s="1"/>
  <c r="AH90" i="103"/>
  <c r="I65" i="103" s="1"/>
  <c r="AC90" i="103"/>
  <c r="D65" i="103" s="1"/>
  <c r="AG90" i="103"/>
  <c r="H65" i="103" s="1"/>
  <c r="AI90" i="103"/>
  <c r="J65" i="103" s="1"/>
  <c r="AB90" i="103"/>
  <c r="C65" i="103" s="1"/>
  <c r="AD90" i="103"/>
  <c r="E65" i="103" s="1"/>
  <c r="AE90" i="103"/>
  <c r="F65" i="103" s="1"/>
  <c r="AA90" i="103"/>
  <c r="B65" i="103" s="1"/>
  <c r="AF90" i="103"/>
  <c r="G65" i="103" s="1"/>
  <c r="AB41" i="103"/>
  <c r="D15" i="103" s="1"/>
  <c r="AA41" i="103"/>
  <c r="C15" i="103" s="1"/>
  <c r="AE41" i="103"/>
  <c r="G15" i="103" s="1"/>
  <c r="AF41" i="103"/>
  <c r="H15" i="103" s="1"/>
  <c r="AC41" i="103"/>
  <c r="E15" i="103" s="1"/>
  <c r="AH41" i="103"/>
  <c r="J15" i="103" s="1"/>
  <c r="AI41" i="103"/>
  <c r="K15" i="103" s="1"/>
  <c r="AD41" i="103"/>
  <c r="F15" i="103" s="1"/>
  <c r="AG41" i="103"/>
  <c r="I15" i="103" s="1"/>
  <c r="AI43" i="103"/>
  <c r="K17" i="103" s="1"/>
  <c r="AE43" i="103"/>
  <c r="G17" i="103" s="1"/>
  <c r="AC43" i="103"/>
  <c r="E17" i="103" s="1"/>
  <c r="AF43" i="103"/>
  <c r="H17" i="103" s="1"/>
  <c r="AA43" i="103"/>
  <c r="C17" i="103" s="1"/>
  <c r="AH43" i="103"/>
  <c r="J17" i="103" s="1"/>
  <c r="AG43" i="103"/>
  <c r="I17" i="103" s="1"/>
  <c r="AB43" i="103"/>
  <c r="D17" i="103" s="1"/>
  <c r="AD43" i="103"/>
  <c r="F17" i="103" s="1"/>
  <c r="AI85" i="103"/>
  <c r="J60" i="103" s="1"/>
  <c r="AH85" i="103"/>
  <c r="I60" i="103" s="1"/>
  <c r="AE85" i="103"/>
  <c r="F60" i="103" s="1"/>
  <c r="AF85" i="103"/>
  <c r="G60" i="103" s="1"/>
  <c r="AG85" i="103"/>
  <c r="H60" i="103" s="1"/>
  <c r="AB85" i="103"/>
  <c r="C60" i="103" s="1"/>
  <c r="AA85" i="103"/>
  <c r="B60" i="103" s="1"/>
  <c r="AD85" i="103"/>
  <c r="E60" i="103" s="1"/>
  <c r="AC85" i="103"/>
  <c r="D60" i="103" s="1"/>
  <c r="AA39" i="103"/>
  <c r="C13" i="103" s="1"/>
  <c r="AD39" i="103"/>
  <c r="F13" i="103" s="1"/>
  <c r="AI39" i="103"/>
  <c r="K13" i="103" s="1"/>
  <c r="AC39" i="103"/>
  <c r="E13" i="103" s="1"/>
  <c r="AG39" i="103"/>
  <c r="I13" i="103" s="1"/>
  <c r="AH39" i="103"/>
  <c r="J13" i="103" s="1"/>
  <c r="AE39" i="103"/>
  <c r="G13" i="103" s="1"/>
  <c r="AF39" i="103"/>
  <c r="H13" i="103" s="1"/>
  <c r="AB39" i="103"/>
  <c r="D13" i="103" s="1"/>
  <c r="AI36" i="103"/>
  <c r="K10" i="103" s="1"/>
  <c r="AA36" i="103"/>
  <c r="C10" i="103" s="1"/>
  <c r="AD36" i="103"/>
  <c r="F10" i="103" s="1"/>
  <c r="AC36" i="103"/>
  <c r="E10" i="103" s="1"/>
  <c r="AF36" i="103"/>
  <c r="H10" i="103" s="1"/>
  <c r="AH36" i="103"/>
  <c r="J10" i="103" s="1"/>
  <c r="AB36" i="103"/>
  <c r="D10" i="103" s="1"/>
  <c r="AG36" i="103"/>
  <c r="I10" i="103" s="1"/>
  <c r="AE36" i="103"/>
  <c r="G10" i="103" s="1"/>
  <c r="AG42" i="103"/>
  <c r="I16" i="103" s="1"/>
  <c r="AH42" i="103"/>
  <c r="J16" i="103" s="1"/>
  <c r="AC42" i="103"/>
  <c r="E16" i="103" s="1"/>
  <c r="AA42" i="103"/>
  <c r="C16" i="103" s="1"/>
  <c r="AI42" i="103"/>
  <c r="K16" i="103" s="1"/>
  <c r="AE42" i="103"/>
  <c r="G16" i="103" s="1"/>
  <c r="AF42" i="103"/>
  <c r="H16" i="103" s="1"/>
  <c r="AB42" i="103"/>
  <c r="D16" i="103" s="1"/>
  <c r="AD42" i="103"/>
  <c r="F16" i="103" s="1"/>
  <c r="AB38" i="103"/>
  <c r="D12" i="103" s="1"/>
  <c r="AA38" i="103"/>
  <c r="C12" i="103" s="1"/>
  <c r="AD38" i="103"/>
  <c r="F12" i="103" s="1"/>
  <c r="AE38" i="103"/>
  <c r="G12" i="103" s="1"/>
  <c r="AF38" i="103"/>
  <c r="H12" i="103" s="1"/>
  <c r="AI38" i="103"/>
  <c r="K12" i="103" s="1"/>
  <c r="AG38" i="103"/>
  <c r="I12" i="103" s="1"/>
  <c r="AH38" i="103"/>
  <c r="J12" i="103" s="1"/>
  <c r="AC38" i="103"/>
  <c r="E12" i="103" s="1"/>
  <c r="AC83" i="103"/>
  <c r="D58" i="103" s="1"/>
  <c r="AB83" i="103"/>
  <c r="C58" i="103" s="1"/>
  <c r="AF83" i="103"/>
  <c r="G58" i="103" s="1"/>
  <c r="AE83" i="103"/>
  <c r="F58" i="103" s="1"/>
  <c r="AI83" i="103"/>
  <c r="J58" i="103" s="1"/>
  <c r="AG83" i="103"/>
  <c r="H58" i="103" s="1"/>
  <c r="AA83" i="103"/>
  <c r="B58" i="103" s="1"/>
  <c r="AD83" i="103"/>
  <c r="E58" i="103" s="1"/>
  <c r="AH83" i="103"/>
  <c r="I58" i="103" s="1"/>
  <c r="AB91" i="103"/>
  <c r="C66" i="103" s="1"/>
  <c r="AG91" i="103"/>
  <c r="H66" i="103" s="1"/>
  <c r="AA91" i="103"/>
  <c r="B66" i="103" s="1"/>
  <c r="AD91" i="103"/>
  <c r="E66" i="103" s="1"/>
  <c r="AF91" i="103"/>
  <c r="G66" i="103" s="1"/>
  <c r="AC91" i="103"/>
  <c r="D66" i="103" s="1"/>
  <c r="AI91" i="103"/>
  <c r="J66" i="103" s="1"/>
  <c r="AH91" i="103"/>
  <c r="I66" i="103" s="1"/>
  <c r="AE91" i="103"/>
  <c r="F66" i="103" s="1"/>
  <c r="AI86" i="103"/>
  <c r="J61" i="103" s="1"/>
  <c r="AA86" i="103"/>
  <c r="B61" i="103" s="1"/>
  <c r="AD86" i="103"/>
  <c r="E61" i="103" s="1"/>
  <c r="AH86" i="103"/>
  <c r="I61" i="103" s="1"/>
  <c r="AF86" i="103"/>
  <c r="G61" i="103" s="1"/>
  <c r="AG86" i="103"/>
  <c r="H61" i="103" s="1"/>
  <c r="AC86" i="103"/>
  <c r="D61" i="103" s="1"/>
  <c r="AB86" i="103"/>
  <c r="C61" i="103" s="1"/>
  <c r="AE86" i="103"/>
  <c r="F61" i="103" s="1"/>
  <c r="AA37" i="103"/>
  <c r="C11" i="103" s="1"/>
  <c r="AG37" i="103"/>
  <c r="I11" i="103" s="1"/>
  <c r="AB37" i="103"/>
  <c r="D11" i="103" s="1"/>
  <c r="AE37" i="103"/>
  <c r="G11" i="103" s="1"/>
  <c r="AI37" i="103"/>
  <c r="K11" i="103" s="1"/>
  <c r="AD37" i="103"/>
  <c r="F11" i="103" s="1"/>
  <c r="AH37" i="103"/>
  <c r="J11" i="103" s="1"/>
  <c r="AF37" i="103"/>
  <c r="H11" i="103" s="1"/>
  <c r="AC37" i="103"/>
  <c r="E11" i="103"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<sst xmlns="http://schemas.openxmlformats.org/spreadsheetml/2006/main" count="9047" uniqueCount="577">
  <si>
    <t>Discount Rate (DR)</t>
  </si>
  <si>
    <t>OER</t>
  </si>
  <si>
    <t>Indicator</t>
  </si>
  <si>
    <t>Deposit interest rate</t>
  </si>
  <si>
    <t>Lending interest rate</t>
  </si>
  <si>
    <t>Average</t>
  </si>
  <si>
    <t>DR Financial Analysis</t>
  </si>
  <si>
    <t>DR Economic Analysis</t>
  </si>
  <si>
    <t>Djibouti</t>
  </si>
  <si>
    <t>Rate (%)</t>
  </si>
  <si>
    <t>Million (USD)</t>
  </si>
  <si>
    <t>Ethiopia</t>
  </si>
  <si>
    <t>Kenya</t>
  </si>
  <si>
    <t>Somalia</t>
  </si>
  <si>
    <t>South Sudan</t>
  </si>
  <si>
    <t>Ave.</t>
  </si>
  <si>
    <t>Data Source</t>
  </si>
  <si>
    <t>1)</t>
  </si>
  <si>
    <t>Total Imports</t>
  </si>
  <si>
    <t>WITS-Country Profile</t>
  </si>
  <si>
    <t>2)</t>
  </si>
  <si>
    <t>Total Exports</t>
  </si>
  <si>
    <t>3)</t>
  </si>
  <si>
    <t>Import Taxes</t>
  </si>
  <si>
    <t>WTO, 2023</t>
  </si>
  <si>
    <t>Average for the Program</t>
  </si>
  <si>
    <t>4)</t>
  </si>
  <si>
    <t>Export Taxes</t>
  </si>
  <si>
    <t>World Bank,  2023</t>
  </si>
  <si>
    <t>5)</t>
  </si>
  <si>
    <t>Import Duties &amp;Taxes (%)</t>
  </si>
  <si>
    <t>6)</t>
  </si>
  <si>
    <t>VAT</t>
  </si>
  <si>
    <t>Wage Shadow Rate (WSR)</t>
  </si>
  <si>
    <t>Market Wage Rate (USD)</t>
  </si>
  <si>
    <t>Economic Wage Rate (USD)</t>
  </si>
  <si>
    <t>CF = EWR/MWR</t>
  </si>
  <si>
    <t>SCF</t>
  </si>
  <si>
    <t>SER</t>
  </si>
  <si>
    <t>SCF*</t>
  </si>
  <si>
    <t>IGAD*</t>
  </si>
  <si>
    <t>*SCF with VAT  also applied to all tradable goods</t>
  </si>
  <si>
    <t>* We take the average for all 5 countries as SCF For IGAD</t>
  </si>
  <si>
    <t>“Shadow Exchange Rate Factor”, or SERF):</t>
  </si>
  <si>
    <t>1+(Net Trade Taxes/Total Trade)</t>
  </si>
  <si>
    <t xml:space="preserve"> or [Imports (cif) + Exports (fob)/Imports + Import taxes) + (Exports – Export taxes)]</t>
  </si>
  <si>
    <t>Shadow Exchange rate (SER) and Standard Conversion Factor (SCF) calculation</t>
  </si>
  <si>
    <t>1. Assumptions</t>
  </si>
  <si>
    <t>SER = OER * SERF.</t>
  </si>
  <si>
    <t>Inflation rate Djibouti (5-years moving average)</t>
  </si>
  <si>
    <t>https://www.statista.com/statistics/529244/inflation-rate-in-djibouti/</t>
  </si>
  <si>
    <t>SCF =  SER/OER</t>
  </si>
  <si>
    <t>Inflation rate Ethiopia (5-years moving average)</t>
  </si>
  <si>
    <t>https://www.statista.com/statistics/455089/inflation-rate-in-ethiopia/</t>
  </si>
  <si>
    <t>GDP Annual Growth Rate (AGR %)</t>
  </si>
  <si>
    <t>Inflation rate Kenya (5-years moving average)</t>
  </si>
  <si>
    <t>https://www.statista.com/statistics/451115/inflation-rate-in-kenya/</t>
  </si>
  <si>
    <t>GDP Growth Rate</t>
  </si>
  <si>
    <t xml:space="preserve">Average </t>
  </si>
  <si>
    <t>http://www.worldbank.org/.</t>
  </si>
  <si>
    <t>Inflation rate Somalia (5-years moving average)</t>
  </si>
  <si>
    <t>https://www.statista.com/statistics/863082/inflation-rate-in-somalia/</t>
  </si>
  <si>
    <t>https://www.imf.org/external/datamapper/profile/DJI.</t>
  </si>
  <si>
    <t>Inflation rate South Sudan (5-years moving average)</t>
  </si>
  <si>
    <t>https://www.statista.com/statistics/727347/inflation-rate-in-south-sudan/</t>
  </si>
  <si>
    <t>https://www.imf.org/external/datamapper/profile/ETH.</t>
  </si>
  <si>
    <t xml:space="preserve">https://www.xe.com/currencyconverter/. </t>
  </si>
  <si>
    <t>https://www.imf.org/external/datamapper/profile/KEN.</t>
  </si>
  <si>
    <t>OER Ethiopia (1.00 Ethiopian Birr to USD)</t>
  </si>
  <si>
    <t>https://www.imf.org/external/datamapper/profile/SOM.</t>
  </si>
  <si>
    <t>OER Kenya (1.00 Kenyan Shilling to USD)</t>
  </si>
  <si>
    <t>https://www.imf.org/external/datamapper/profile/SSD.</t>
  </si>
  <si>
    <t>OER Somalia (1.00 Somali Shilling to USD)</t>
  </si>
  <si>
    <t>OER South Sudan (1.00 Sudanese Pound to USD)</t>
  </si>
  <si>
    <t>Interest rate from GCF</t>
  </si>
  <si>
    <t>Sovereign operation</t>
  </si>
  <si>
    <t>Minimum wage rate in Djibouti per month (DFR)</t>
  </si>
  <si>
    <t xml:space="preserve">https://www.minimum-wage.org/federal. </t>
  </si>
  <si>
    <t>Minimum wage rate in Ethiopia per month (Birr)</t>
  </si>
  <si>
    <t>Ethiopia Minimum Wage - World Minimum Wage Rates 2023 (minimum-wage.org)</t>
  </si>
  <si>
    <t>Minimum wage rate in Kenya per month (KES)</t>
  </si>
  <si>
    <t>Kenya Wages 2023 | Minimum &amp; Average | Take-profit.org</t>
  </si>
  <si>
    <t>Minimum wage rate in Somalia per month (SOS)</t>
  </si>
  <si>
    <t>https://www.google.com/url?sa=t&amp;rct=j&amp;q=&amp;esrc=s&amp;source=web&amp;cd=&amp;cad=rja&amp;uact=8&amp;ved=2ahUKEwiMqvTC8sOCAxWMXUEAHQI9A5sQFnoECBsQAQ&amp;url=https%3A%2F%2Fwww.salaryexplorer.com%2Faverage-salary-wage-comparison-somalia-c200&amp;usg=AOvVaw04Q55NwlezgE3kPhsttSZL&amp;opi=89978449</t>
  </si>
  <si>
    <t>Minimum wage rate in South Sudan per month</t>
  </si>
  <si>
    <t xml:space="preserve">https://www.google.com/url?sa=t&amp;rct=j&amp;q=&amp;esrc=s&amp;source=web&amp;cd=&amp;cad=rja&amp;uact=8&amp;ved=2ahUKEwj3ouyT-MOCAxV4VkEAHfRnD3kQFnoECA8QAQ&amp;url=https%3A%2F%2Fwww.minimum-wage.org%2Finternational%2Fsudan&amp;usg=AOvVaw2IyyE8ouAhIoHsc8xXci3h&amp;opi=89978449. </t>
  </si>
  <si>
    <t>Feasibility study</t>
  </si>
  <si>
    <t xml:space="preserve">Interest rate Djibouti </t>
  </si>
  <si>
    <t xml:space="preserve">https://www.google.com/url?sa=t&amp;rct=j&amp;q=&amp;esrc=s&amp;source=web&amp;cd=&amp;cad=rja&amp;uact=8&amp;ved=2ahUKEwizgsmO48aCAxURV0EAHQGKJKoQr-IDegQICBAG&amp;url=https%3A%2F%2Ftradingeconomics.com%2Fdjibouti%2Finterest-rate&amp;usg=AOvVaw05-Bb9Qietkad8VKaLKlFi&amp;opi=89978449. </t>
  </si>
  <si>
    <t xml:space="preserve">Interest rate Ethiopia </t>
  </si>
  <si>
    <t>https://tradingeconomics.com/ethiopia/interest-rate.</t>
  </si>
  <si>
    <t>Interest rate Kenya</t>
  </si>
  <si>
    <t xml:space="preserve">https://tradingeconomics.com/kenya/interest-rate. </t>
  </si>
  <si>
    <t>Interest rate Somalia</t>
  </si>
  <si>
    <t xml:space="preserve">https://www.theglobaleconomy.com/Somalia/Real_interest_rate/. </t>
  </si>
  <si>
    <t>Interest rate South Sudan</t>
  </si>
  <si>
    <t xml:space="preserve">https://www.fxempire.com/macro/south-sudan. </t>
  </si>
  <si>
    <t>Deposit Interest Rate in Djibouti </t>
  </si>
  <si>
    <t>Deposit Interest Rate in Ethiopia</t>
  </si>
  <si>
    <t xml:space="preserve">https://tradingeconomics.com/ethiopia/indicators. </t>
  </si>
  <si>
    <t>Deposit Interest Rate in Kenya </t>
  </si>
  <si>
    <t xml:space="preserve">https://tradingeconomics.com/kenya/deposit-interest-rate. </t>
  </si>
  <si>
    <t>Deposit Interest Rate in Somalia</t>
  </si>
  <si>
    <t>https://www.indexmundi.com/facts/somalia#Financial%20Sector-Interest%20rates.</t>
  </si>
  <si>
    <t>http://dx.doi.org/10.1016/j.worlddev.2014.08.002.</t>
  </si>
  <si>
    <t>Deposit Interest Rate in South Sudan</t>
  </si>
  <si>
    <t>Annual PHL in Tuber</t>
  </si>
  <si>
    <t>Annual PHL in fruits and Vegetables</t>
  </si>
  <si>
    <t>Average Household Size in Djibouti</t>
  </si>
  <si>
    <t xml:space="preserve">World Population Dashboard -Djibouti | United Nations Population Fund (unfpa.org). </t>
  </si>
  <si>
    <t>Average Household Size in Ethiopia</t>
  </si>
  <si>
    <t>Average Household Size in Kenya</t>
  </si>
  <si>
    <t>Average Household Size in Somalia</t>
  </si>
  <si>
    <t>Average Household Size in South Sudan</t>
  </si>
  <si>
    <t>Estimated cost of drip irrigation distribution system (DIDS)</t>
  </si>
  <si>
    <t>Financial Analysis</t>
  </si>
  <si>
    <t>Year 1</t>
  </si>
  <si>
    <t>Year 2</t>
  </si>
  <si>
    <t>Year 3</t>
  </si>
  <si>
    <t>Year 4</t>
  </si>
  <si>
    <t>Year 5</t>
  </si>
  <si>
    <t>Year 6</t>
  </si>
  <si>
    <t>Year 7</t>
  </si>
  <si>
    <t>Year 8</t>
  </si>
  <si>
    <t>Year 9</t>
  </si>
  <si>
    <t>Year 10</t>
  </si>
  <si>
    <t>Year 11</t>
  </si>
  <si>
    <t>Year 12</t>
  </si>
  <si>
    <t>Year 13</t>
  </si>
  <si>
    <t>Year 14</t>
  </si>
  <si>
    <t>Year 15</t>
  </si>
  <si>
    <t>Year 16</t>
  </si>
  <si>
    <t>Year 17</t>
  </si>
  <si>
    <t>Year 18</t>
  </si>
  <si>
    <t>Year 19</t>
  </si>
  <si>
    <t>Year 20</t>
  </si>
  <si>
    <t>Benefit-Cost</t>
  </si>
  <si>
    <t>FIRR</t>
  </si>
  <si>
    <t>* See Dashboard for NPV Value</t>
  </si>
  <si>
    <t>Sensitivity Analysis</t>
  </si>
  <si>
    <t xml:space="preserve">Year  </t>
  </si>
  <si>
    <t>Benefits</t>
  </si>
  <si>
    <t>Base Scenario</t>
  </si>
  <si>
    <t>benefits +10%</t>
  </si>
  <si>
    <t>benefits  +20%</t>
  </si>
  <si>
    <t>benefits  -10%</t>
  </si>
  <si>
    <t>benefits  -20%</t>
  </si>
  <si>
    <t>Costs</t>
  </si>
  <si>
    <t>Base scenario</t>
  </si>
  <si>
    <t>costs +10%</t>
  </si>
  <si>
    <t>costs +20%</t>
  </si>
  <si>
    <t>costs +50%</t>
  </si>
  <si>
    <t>Net cash flow</t>
  </si>
  <si>
    <t>benefits postipated 1 Year</t>
  </si>
  <si>
    <t>benefits postipated 2 Year</t>
  </si>
  <si>
    <t>Economic Analysis</t>
  </si>
  <si>
    <t>Incremental Economic Costs in Million $</t>
  </si>
  <si>
    <t>Benefit-Cost (BC)</t>
  </si>
  <si>
    <t>EIRR</t>
  </si>
  <si>
    <t>GCF's Total Budget Disbursement Schedule by Country Disaggregated by Components/Activities in Million USD</t>
  </si>
  <si>
    <t>Aggregate Costs Summary</t>
  </si>
  <si>
    <t>Country</t>
  </si>
  <si>
    <t>Total</t>
  </si>
  <si>
    <t>C-1</t>
  </si>
  <si>
    <t>Financial Costs</t>
  </si>
  <si>
    <t>C-2</t>
  </si>
  <si>
    <t>Economic Costs</t>
  </si>
  <si>
    <t>C-3</t>
  </si>
  <si>
    <t>C-4</t>
  </si>
  <si>
    <t>Sub-total Disbursement Djibouti</t>
  </si>
  <si>
    <t>Sub-total Disbursement Ethiopia</t>
  </si>
  <si>
    <t>Sub-total Disbursement Kenya</t>
  </si>
  <si>
    <t>Sub-total Disbursement Somalia</t>
  </si>
  <si>
    <t>Sub-total Disbursement South Sudan</t>
  </si>
  <si>
    <t>IGAD</t>
  </si>
  <si>
    <t>Sub-total Disbursement IGAD</t>
  </si>
  <si>
    <t>Finanacial Costs</t>
  </si>
  <si>
    <t>%</t>
  </si>
  <si>
    <t>WOP</t>
  </si>
  <si>
    <t>WP</t>
  </si>
  <si>
    <t>Incremental</t>
  </si>
  <si>
    <t>Mango</t>
  </si>
  <si>
    <t>Holticultural Production</t>
  </si>
  <si>
    <t>Assumptions and parameters</t>
  </si>
  <si>
    <t>Unit</t>
  </si>
  <si>
    <t>Unit Price ($)</t>
  </si>
  <si>
    <t>Qtty WOP</t>
  </si>
  <si>
    <t>Qtty WP</t>
  </si>
  <si>
    <t>Parameters</t>
  </si>
  <si>
    <t>PHL</t>
  </si>
  <si>
    <t>Household Size (HHSize)</t>
  </si>
  <si>
    <t>Number</t>
  </si>
  <si>
    <t>Area under Cultivation</t>
  </si>
  <si>
    <t>Ha</t>
  </si>
  <si>
    <t>Beans, dry</t>
  </si>
  <si>
    <t>Cabbages</t>
  </si>
  <si>
    <t>Maize (Corn)</t>
  </si>
  <si>
    <t>Tomatoes</t>
  </si>
  <si>
    <t>Lettuce</t>
  </si>
  <si>
    <t>Yields (exluding PHL)</t>
  </si>
  <si>
    <t xml:space="preserve">Yields </t>
  </si>
  <si>
    <t>kg/Ha</t>
  </si>
  <si>
    <t xml:space="preserve">https://www.fao.org/faostat/en/#data. </t>
  </si>
  <si>
    <t>Drought Factor</t>
  </si>
  <si>
    <t>Solar irrigation systems</t>
  </si>
  <si>
    <t>Fixed Price</t>
  </si>
  <si>
    <t>Input Requirements/0.20Ha</t>
  </si>
  <si>
    <t>Beans seeds</t>
  </si>
  <si>
    <t>Shadow exchange rate Factor (SERF)</t>
  </si>
  <si>
    <t>Cabbage seeds</t>
  </si>
  <si>
    <t>Standard Conversion Factor (SCF)</t>
  </si>
  <si>
    <t>Maize seeds</t>
  </si>
  <si>
    <t>Tomatoes seeds</t>
  </si>
  <si>
    <t>Lettuce seeds</t>
  </si>
  <si>
    <t>Shadow Wage Rate Factor (SWRF) a/</t>
  </si>
  <si>
    <t>Fertilizer (50 - Kg DAP Bag)</t>
  </si>
  <si>
    <t>Fertilizer (50 - Kg CAN Bag)</t>
  </si>
  <si>
    <t>UREA</t>
  </si>
  <si>
    <t>Compost Manure</t>
  </si>
  <si>
    <t>Insecticides and weedicides</t>
  </si>
  <si>
    <t>Litres</t>
  </si>
  <si>
    <t>Crop suplement</t>
  </si>
  <si>
    <t>Pump</t>
  </si>
  <si>
    <t>Pc</t>
  </si>
  <si>
    <t xml:space="preserve">Labour </t>
  </si>
  <si>
    <t>$/Mandays(MDs)</t>
  </si>
  <si>
    <t>Interest period</t>
  </si>
  <si>
    <t>% per month</t>
  </si>
  <si>
    <t>Labour Inputs/Ha</t>
  </si>
  <si>
    <t>Land preparation</t>
  </si>
  <si>
    <t>MDs</t>
  </si>
  <si>
    <t>Mandays (MDs)</t>
  </si>
  <si>
    <t>Nursey Establishment</t>
  </si>
  <si>
    <t>Transplanting</t>
  </si>
  <si>
    <t>Fertilizer application</t>
  </si>
  <si>
    <t>Pesticides application</t>
  </si>
  <si>
    <t>Manure application</t>
  </si>
  <si>
    <t>Weeding</t>
  </si>
  <si>
    <t>Harvesting</t>
  </si>
  <si>
    <t>Transportation</t>
  </si>
  <si>
    <t>Percent (%)</t>
  </si>
  <si>
    <t>O&amp;M for DIDS</t>
  </si>
  <si>
    <t>Irrigation Labour</t>
  </si>
  <si>
    <t>Cost Summary ($)</t>
  </si>
  <si>
    <t>Cost of Input</t>
  </si>
  <si>
    <t>$/Ha</t>
  </si>
  <si>
    <t>Labour Input Cost</t>
  </si>
  <si>
    <t>O&amp;M for DIDS (5% Cost of DIDS)</t>
  </si>
  <si>
    <t>Interest Rate (11.2% of Input Cost)</t>
  </si>
  <si>
    <t>Interest Rate (11% of Input Cost)</t>
  </si>
  <si>
    <t>Total Cost</t>
  </si>
  <si>
    <t>Output Summary</t>
  </si>
  <si>
    <t>PHL (30 -70%)</t>
  </si>
  <si>
    <t xml:space="preserve">Revenue </t>
  </si>
  <si>
    <t>Total Revenue (Excl. PHL)</t>
  </si>
  <si>
    <t>Emmision Avoided per Ha (1tCO2)</t>
  </si>
  <si>
    <t>Emmision/Ha</t>
  </si>
  <si>
    <t>$51</t>
  </si>
  <si>
    <t>Performance</t>
  </si>
  <si>
    <t>Gross Margin with Family Labour</t>
  </si>
  <si>
    <t>Gross Margin Excl. Family Labour</t>
  </si>
  <si>
    <t>Returns to Family Labour/MDs</t>
  </si>
  <si>
    <t>NPV at 6.4%</t>
  </si>
  <si>
    <t>NPV at 5%</t>
  </si>
  <si>
    <t xml:space="preserve">"WITHOUT PROJECT (WOP)" SCENARIO </t>
  </si>
  <si>
    <t>1.1. Cashflow Statement-Individual Point of View, REAL Values</t>
  </si>
  <si>
    <t>Units</t>
  </si>
  <si>
    <t>INFLOWS</t>
  </si>
  <si>
    <t>USD</t>
  </si>
  <si>
    <t>TOTAL INFLOWS (USD REAL)</t>
  </si>
  <si>
    <t>OUTFLOWS</t>
  </si>
  <si>
    <t>TOTAL OUTFLOWS (USD REAL)</t>
  </si>
  <si>
    <t>NET CASH FLOW (USD REAL)</t>
  </si>
  <si>
    <t>Financial Viability Metrics (Individual)</t>
  </si>
  <si>
    <t>Discount Rate</t>
  </si>
  <si>
    <t>Values in USD</t>
  </si>
  <si>
    <t>FNPV</t>
  </si>
  <si>
    <t>MIRR</t>
  </si>
  <si>
    <t>Financial Viability Metrics (AGGREGATE)</t>
  </si>
  <si>
    <t xml:space="preserve">2. Economic Analysis </t>
  </si>
  <si>
    <t>BENEFITS</t>
  </si>
  <si>
    <t>TOTAL BEENFITS (USD REAL)</t>
  </si>
  <si>
    <t>COSTS</t>
  </si>
  <si>
    <t>TOTAL COSTS (USD REAL)</t>
  </si>
  <si>
    <t>NET RESOURCE  FLOW (USD REAL)</t>
  </si>
  <si>
    <t>Economic Sustainability Metrics (Individual)</t>
  </si>
  <si>
    <t>ENPV</t>
  </si>
  <si>
    <t>EMIRR</t>
  </si>
  <si>
    <t>Economic Sustainability Metrics (Aggregate)</t>
  </si>
  <si>
    <t xml:space="preserve">"WITH PROJECT (WP)" SCENARIO </t>
  </si>
  <si>
    <t>INCREMENTAL ANALYSIS (WP-WOP)</t>
  </si>
  <si>
    <t>1.2. Cashflow Statement-Individual Point of View, REAL Values</t>
  </si>
  <si>
    <t>INCREMENTAL FINANCIAL</t>
  </si>
  <si>
    <t>1.3. Cashflow Statement-Individual Point of View, REAL Values</t>
  </si>
  <si>
    <t>INCREMENTAL ECONOMIC</t>
  </si>
  <si>
    <t>2.1. Incremental Statement-Individual Point of View, REAL Values</t>
  </si>
  <si>
    <t>INCREMENTAL</t>
  </si>
  <si>
    <t>No grace period assumed.</t>
  </si>
  <si>
    <t>Interest rate (fixed annual)</t>
  </si>
  <si>
    <t>Amortization Period in Years</t>
  </si>
  <si>
    <t>80%= total borrowed money for operations,  as described below.</t>
  </si>
  <si>
    <t>Payments per year</t>
  </si>
  <si>
    <t>Borrowed Principal</t>
  </si>
  <si>
    <t>Total necessary amount for operations:</t>
  </si>
  <si>
    <t>Monthly Payment</t>
  </si>
  <si>
    <t>Loan Down Payment:</t>
  </si>
  <si>
    <t>Number on monthly payments</t>
  </si>
  <si>
    <t>Total borrowed:</t>
  </si>
  <si>
    <t>First Payment Date</t>
  </si>
  <si>
    <t>Payment #</t>
  </si>
  <si>
    <t>Payment Due</t>
  </si>
  <si>
    <t>Principal</t>
  </si>
  <si>
    <t>Interest</t>
  </si>
  <si>
    <t>Balance</t>
  </si>
  <si>
    <t>Due Date</t>
  </si>
  <si>
    <t>15.02.2023</t>
  </si>
  <si>
    <t>15.03.2023</t>
  </si>
  <si>
    <t>15.04.2023</t>
  </si>
  <si>
    <t>15.05.2023</t>
  </si>
  <si>
    <t>15.06.2023</t>
  </si>
  <si>
    <t>15.07.2023</t>
  </si>
  <si>
    <t>15.08.2023</t>
  </si>
  <si>
    <t>15.09.2023</t>
  </si>
  <si>
    <t>15.10.2023</t>
  </si>
  <si>
    <t>15.11.2023</t>
  </si>
  <si>
    <t>15.12.2023</t>
  </si>
  <si>
    <t>15.01.2024</t>
  </si>
  <si>
    <t>15.02.2024</t>
  </si>
  <si>
    <t>15.03.2024</t>
  </si>
  <si>
    <t>15.04.2024</t>
  </si>
  <si>
    <t>15.05.2024</t>
  </si>
  <si>
    <t>15.06.2024</t>
  </si>
  <si>
    <t>15.07.2024</t>
  </si>
  <si>
    <t>15.08.2024</t>
  </si>
  <si>
    <t>15.09.2024</t>
  </si>
  <si>
    <t>15.10.2024</t>
  </si>
  <si>
    <t>15.11.2024</t>
  </si>
  <si>
    <t>15.12.2024</t>
  </si>
  <si>
    <t>15.01.2025</t>
  </si>
  <si>
    <t>15.02.2025</t>
  </si>
  <si>
    <t>15.03.2025</t>
  </si>
  <si>
    <t>15.04.2025</t>
  </si>
  <si>
    <t>15.05.2025</t>
  </si>
  <si>
    <t>15.06.2025</t>
  </si>
  <si>
    <t>15.07.2025</t>
  </si>
  <si>
    <t>15.08.2025</t>
  </si>
  <si>
    <t>15.09.2025</t>
  </si>
  <si>
    <t>15.10.2025</t>
  </si>
  <si>
    <t>15.11.2025</t>
  </si>
  <si>
    <t>15.12.2025</t>
  </si>
  <si>
    <t>15.01.2026</t>
  </si>
  <si>
    <t>15.02.2026</t>
  </si>
  <si>
    <t>15.03.2026</t>
  </si>
  <si>
    <t>15.04.2026</t>
  </si>
  <si>
    <t>15.05.2026</t>
  </si>
  <si>
    <t>15.06.2026</t>
  </si>
  <si>
    <t>15.07.2026</t>
  </si>
  <si>
    <t>15.08.2026</t>
  </si>
  <si>
    <t>15.09.2026</t>
  </si>
  <si>
    <t>15.10.2026</t>
  </si>
  <si>
    <t>15.11.2026</t>
  </si>
  <si>
    <t>15.12.2026</t>
  </si>
  <si>
    <t>15.01.2027</t>
  </si>
  <si>
    <t>15.02.2027</t>
  </si>
  <si>
    <t>15.03.2027</t>
  </si>
  <si>
    <t>15.04.2027</t>
  </si>
  <si>
    <t>15.05.2027</t>
  </si>
  <si>
    <t>15.06.2027</t>
  </si>
  <si>
    <t>15.07.2027</t>
  </si>
  <si>
    <t>15.08.2027</t>
  </si>
  <si>
    <t>15.09.2027</t>
  </si>
  <si>
    <t>15.10.2027</t>
  </si>
  <si>
    <t>15.11.2027</t>
  </si>
  <si>
    <t>15.12.2027</t>
  </si>
  <si>
    <t>15.01.2028</t>
  </si>
  <si>
    <t>15.02.2028</t>
  </si>
  <si>
    <t>15.03.2028</t>
  </si>
  <si>
    <t>15.04.2028</t>
  </si>
  <si>
    <t>15.05.2028</t>
  </si>
  <si>
    <t>15.06.2028</t>
  </si>
  <si>
    <t>15.07.2028</t>
  </si>
  <si>
    <t>15.08.2028</t>
  </si>
  <si>
    <t>15.09.2028</t>
  </si>
  <si>
    <t>15.10.2028</t>
  </si>
  <si>
    <t>15.11.2028</t>
  </si>
  <si>
    <t>15.12.2028</t>
  </si>
  <si>
    <t>15.1.2029</t>
  </si>
  <si>
    <t xml:space="preserve">Shadow Wage Rate Factor (SWRF) </t>
  </si>
  <si>
    <t>Interest Rate (8% of Input Cost)</t>
  </si>
  <si>
    <t>NPV at 7.9%</t>
  </si>
  <si>
    <t>NPV at 6.0%</t>
  </si>
  <si>
    <t>Interest Rate (10.5% of Input Cost)</t>
  </si>
  <si>
    <t>NPV at 8.8%</t>
  </si>
  <si>
    <t>NPV at 7%</t>
  </si>
  <si>
    <t>$/MDs</t>
  </si>
  <si>
    <t>Interest Rate (13.1% of Input Cost)</t>
  </si>
  <si>
    <t>NPV at 19.1%</t>
  </si>
  <si>
    <t>NPV at 12%</t>
  </si>
  <si>
    <t>Interest Rate (12% of Input Cost)</t>
  </si>
  <si>
    <t>NPV at 6.03%</t>
  </si>
  <si>
    <t>Planting</t>
  </si>
  <si>
    <t>PHL (5 -20%)</t>
  </si>
  <si>
    <t>Input Requirements/Ha</t>
  </si>
  <si>
    <t>NPV at 6.43%</t>
  </si>
  <si>
    <t>PHL (5 -30%)</t>
  </si>
  <si>
    <t>PHL (10 -40%)</t>
  </si>
  <si>
    <t>PHL (10 -50%)</t>
  </si>
  <si>
    <t xml:space="preserve">Land rental </t>
  </si>
  <si>
    <t>Mango seedlings (Grafted scion)</t>
  </si>
  <si>
    <t>UREA (50kg)</t>
  </si>
  <si>
    <t>Crop suplement Superphosphate, MOP and FYM)</t>
  </si>
  <si>
    <t>Land preparation (Clearing &amp; liming)</t>
  </si>
  <si>
    <t xml:space="preserve">Hole digging </t>
  </si>
  <si>
    <t>Planting and replanting</t>
  </si>
  <si>
    <t>Transportation (Packaging, Loading, &amp; Unloading)</t>
  </si>
  <si>
    <t>NPV at 6%</t>
  </si>
  <si>
    <t>Interest Rate (13.13% of Input Cost)</t>
  </si>
  <si>
    <t>PHL (10 -70%)</t>
  </si>
  <si>
    <t>https://www2.deloitte.com/content/dam/Deloitte/za/Documents/consumer-business/ZA_FL1_ReducingFoodLossAlongAfricanAgriculturalValueChains.pdf</t>
  </si>
  <si>
    <t>Annual Postharvest Losses (PHL) in Cereal</t>
  </si>
  <si>
    <t>Area under Cultivation/Ha</t>
  </si>
  <si>
    <t>Post-harvest Losses PHL</t>
  </si>
  <si>
    <t>$/ha</t>
  </si>
  <si>
    <t>Annex 23</t>
  </si>
  <si>
    <t>1.2. AGGREGATE Cashflow Statement -REAL Values (0000$)</t>
  </si>
  <si>
    <t>5 countries</t>
  </si>
  <si>
    <t>Beans, dry 0.20Ha)</t>
  </si>
  <si>
    <t>Cabbages (0.20Ha)</t>
  </si>
  <si>
    <t>Maize (Corn) (0.20)</t>
  </si>
  <si>
    <t>Tomatoes (0.20Ha)</t>
  </si>
  <si>
    <t>Lettuce (0.20Ha)</t>
  </si>
  <si>
    <t>Qtty*Ha (WOP)</t>
  </si>
  <si>
    <t>Adoption Rate (AR)*</t>
  </si>
  <si>
    <t>AfDB, 2023</t>
  </si>
  <si>
    <t>2.1. Economic Resource Flow Statement, Individual REAL Values (0000$)</t>
  </si>
  <si>
    <t>HA adoption rate over 7 years period (WOP)</t>
  </si>
  <si>
    <t>Low</t>
  </si>
  <si>
    <t>High</t>
  </si>
  <si>
    <t>Shadow Prices of Carbon (in USD/tonne of carbon, in 2022 $USD CPI adjusted). Source: World Bank</t>
  </si>
  <si>
    <t>Qtty*Ha (WP)</t>
  </si>
  <si>
    <t>2.2. Aggregate Economic Resource Flow REAL Values (0000$)</t>
  </si>
  <si>
    <t>INCREMENTAL FINANCIAL (WP-WOP)</t>
  </si>
  <si>
    <t>Yields* (exluding PHL)/0.20Ha</t>
  </si>
  <si>
    <t xml:space="preserve">https://taat-africa.org/. </t>
  </si>
  <si>
    <t>Carbon Co-benefit</t>
  </si>
  <si>
    <t>NET CASH FLOW (USD REAL) WP-WOP</t>
  </si>
  <si>
    <t>1.4. Cashflow Statement-AGGREGATE, REAL Values (0000$)</t>
  </si>
  <si>
    <t xml:space="preserve">2.1. Economic Resource Flow Statement, Individual REAL Values </t>
  </si>
  <si>
    <t>* Under TAAT COMPAC technologies (TAAT COMPAC seeds, improved crop management like precise sowing time and density, irrigation, advisory services and proper fertilizer application), yield is expected to increase by at least 10% yearly.</t>
  </si>
  <si>
    <t>Post-harvest Losses -PHL (10% of Yield)</t>
  </si>
  <si>
    <t>INFLOWS*</t>
  </si>
  <si>
    <t>PHL (5 -70%)</t>
  </si>
  <si>
    <t>2.2. Incremental Statement-AGGREGATE, REAL Values (0000$)</t>
  </si>
  <si>
    <t>Market wage (unskilled) in Djibouti per month (DFR)</t>
  </si>
  <si>
    <t>Market wage rate in Ethiopia per month (Birr)</t>
  </si>
  <si>
    <t>Market wage rate (unskilled) in Kenya per month (KES)</t>
  </si>
  <si>
    <t>Market wage rate (unskilled) in Somalia per month (SOS)</t>
  </si>
  <si>
    <t>Market wage rate (unskilled) in South Sudan per month</t>
  </si>
  <si>
    <t>Total Nos of Hectares/direct beneficiaries</t>
  </si>
  <si>
    <t>*Adjusted Ha WOP intervention</t>
  </si>
  <si>
    <t xml:space="preserve">AR (WP)*: With the introduction of TAAT COMPAC technologies (TAAT COMPAC seeds, improved crop management like precise sowing time and density, irrigation, advisory services and proper fertilizer application), cultivable land area may be increased or remained constant.  However, we assumed thta it remians constant </t>
  </si>
  <si>
    <t>https://land.igad.int/index.php/documents-1/countries/djibouti/profiles/6-land-governance-in-igad-region-djibouti-country-profile/file.</t>
  </si>
  <si>
    <t xml:space="preserve">AR (WOP)*: Adjusted for avearge household farm holding in Djibuoti. Under BAU farmimg scenario (poor crop management like sowing time and density, advisory services and improper fertilizer application), available cultivable land area is limited to family farm holding. That is, farmers will turn to concentrate on less cultivable area to maximize profit. </t>
  </si>
  <si>
    <t>Official Exchange Rate - OER Djibouti (1.00 Djibouti Franc (DJF) to USD)</t>
  </si>
  <si>
    <t>https://www.mb-research.de/.</t>
  </si>
  <si>
    <t>letter-booklet-2020-world-population.pdf (prb.org)</t>
  </si>
  <si>
    <t>Average farm size per Ha in Djibouti</t>
  </si>
  <si>
    <t>Average farm size per Ha in Ethiopia</t>
  </si>
  <si>
    <t>Average farm size per Ha in Kenya</t>
  </si>
  <si>
    <t>Average farm size per Ha in Somalia</t>
  </si>
  <si>
    <t>Average farm size per Ha in South Sudan</t>
  </si>
  <si>
    <t>https://www.fao.org/family-farming/data-sources/dataportrait/country-details/en/?cnt=ETH</t>
  </si>
  <si>
    <t>https://www.fao.org/family-farming/data-sources/dataportrait/indicator-details/en/?ind=83447.</t>
  </si>
  <si>
    <t>https://www.eaffu.org/</t>
  </si>
  <si>
    <t>Agriculture (govsomaliland.org)</t>
  </si>
  <si>
    <t>South Sudan Agriculture Value Chain Study_UNDP_Print.pdf.</t>
  </si>
  <si>
    <t xml:space="preserve">https://www.ideglobal.org/. </t>
  </si>
  <si>
    <t xml:space="preserve">https://tradingeconomics.com/djibouti/deposit-interest-rate. </t>
  </si>
  <si>
    <t xml:space="preserve">https://tradingeconomics.com/south-sudan/deposit-interest-rate-percent-wb-data.html#:~:text=Deposit%20interest%20rate%20(%25)%20in,compiled%20from%20officially%20recognized%20sources. </t>
  </si>
  <si>
    <t>000 USD</t>
  </si>
  <si>
    <t>AR (WP)*</t>
  </si>
  <si>
    <t>Land rental</t>
  </si>
  <si>
    <t>"WITHOUT PROJECT (WOP)" SCENARIO (Under RCP 4.5)</t>
  </si>
  <si>
    <t>All models are conducted under RCP 4.5 scenario and sensitivity analysis done for RCP 8.5 Scenario</t>
  </si>
  <si>
    <t>*Under TAAT COMPAC technology, yield is predicted to increase by at least 5 -10%</t>
  </si>
  <si>
    <t>Revenue</t>
  </si>
  <si>
    <t>Post-harvest Losses PHL (20% of Yield)</t>
  </si>
  <si>
    <t>Aggregate (0000$)</t>
  </si>
  <si>
    <t>15.1.2030</t>
  </si>
  <si>
    <t>15.1.2031</t>
  </si>
  <si>
    <t>15.1.2032</t>
  </si>
  <si>
    <t>15.1.2033</t>
  </si>
  <si>
    <t>15.1.2034</t>
  </si>
  <si>
    <t>15.1.2035</t>
  </si>
  <si>
    <t>15.1.2036</t>
  </si>
  <si>
    <t>15.1.2037</t>
  </si>
  <si>
    <t>15.1.2038</t>
  </si>
  <si>
    <t>15.1.2039</t>
  </si>
  <si>
    <t>15.1.2040</t>
  </si>
  <si>
    <t>15.1.2041</t>
  </si>
  <si>
    <t>Line of credit (LoC) Facility to Djibouti</t>
  </si>
  <si>
    <t>Post-harvest Losses (15% of Yield)</t>
  </si>
  <si>
    <t>Annual payment (GCF loan facility)</t>
  </si>
  <si>
    <t>USD/Ha</t>
  </si>
  <si>
    <t>TAAT COMPAC (5% )</t>
  </si>
  <si>
    <t>Land rentals</t>
  </si>
  <si>
    <t>2.2. Aggregate Economic Resource Flow REAL Values (00000$)</t>
  </si>
  <si>
    <t>2.1. Economic Resource Flow Statement, Individual REAL Values</t>
  </si>
  <si>
    <t>Line of credit (LoC) Facility to Ethiopia</t>
  </si>
  <si>
    <t>It is assumed that 10% of the necessary total loan funding= down payment paid by investor (s) from own resources.</t>
  </si>
  <si>
    <t>1.2. AGGREGATE Cashflow Statement -REAL Values (00000$)</t>
  </si>
  <si>
    <t>Post-harvest Losses (PHL)</t>
  </si>
  <si>
    <t>Program Costs Summary (000,000$)</t>
  </si>
  <si>
    <t xml:space="preserve"> GCF Program Costs Disaggregated by Countries (Extracted from Annex 4: Detailed Budget) in (000,000$)</t>
  </si>
  <si>
    <t>INCREMENTAL ANALYSIS (WP-WOP) - RCP 4.5</t>
  </si>
  <si>
    <t>interest rate</t>
  </si>
  <si>
    <t>Loan repayment</t>
  </si>
  <si>
    <t>Line of credit (LoC) Facility to South Sudan</t>
  </si>
  <si>
    <t>Interest Rate (6% of Input Cost)</t>
  </si>
  <si>
    <t>TAAT COMPAC (0-5% )</t>
  </si>
  <si>
    <t>"WITH PROJECT (WP)" SCENARIO (Under RCP 4.5)</t>
  </si>
  <si>
    <t>Carbon Co-benefits</t>
  </si>
  <si>
    <t>CRA Production (TAAT Maize)</t>
  </si>
  <si>
    <t>TAAT COMPAC (20% )</t>
  </si>
  <si>
    <t>TAAT COMPAC (25% )</t>
  </si>
  <si>
    <t>TAAT COMPAC (10% )</t>
  </si>
  <si>
    <t>Mango starts producing in the third and fourth year</t>
  </si>
  <si>
    <t>Agroforestry Management: Mango Orchard</t>
  </si>
  <si>
    <t>Benefits (Individual)</t>
  </si>
  <si>
    <t>Benefits (Aggregate) -000$</t>
  </si>
  <si>
    <t>Incremental Economic</t>
  </si>
  <si>
    <t>Incremental Financial (WP-WOP)</t>
  </si>
  <si>
    <t>Holticulture (CRA)</t>
  </si>
  <si>
    <t>TAAT COMPAC Maize (CRA)</t>
  </si>
  <si>
    <t xml:space="preserve">Agroforestry </t>
  </si>
  <si>
    <t>Benefit Summary</t>
  </si>
  <si>
    <t>Financial Benefit, Individual</t>
  </si>
  <si>
    <t>Economic Benefit, Individual</t>
  </si>
  <si>
    <t>Individual Point of View, Real Values</t>
  </si>
  <si>
    <t>Aggregate Benefit, REAL Values</t>
  </si>
  <si>
    <t>Financial Benefit, Aggregate (000$)</t>
  </si>
  <si>
    <t>Economic Benefit, Aggrgate ($000)</t>
  </si>
  <si>
    <t>Aggregate Benefit Summary, REAL Values</t>
  </si>
  <si>
    <t>Financial Analysis (000$)</t>
  </si>
  <si>
    <t>Year 21</t>
  </si>
  <si>
    <t>Year 22</t>
  </si>
  <si>
    <t>Year 23</t>
  </si>
  <si>
    <t>Year 24</t>
  </si>
  <si>
    <t>Year 25</t>
  </si>
  <si>
    <t>Incremental Financial Benefits, Aggregate (000$)</t>
  </si>
  <si>
    <t>Incremental Financial Costs, Aggregate (000$)</t>
  </si>
  <si>
    <t xml:space="preserve">Sensitivity Analysis under RCP 8.5 (Benefit increment, Benefit decrement, Benefit delay, and costs increment) </t>
  </si>
  <si>
    <t>** FDR = Financial Discount Rate</t>
  </si>
  <si>
    <t>FNPV (9.6%)</t>
  </si>
  <si>
    <t>FNPV (6%)</t>
  </si>
  <si>
    <t>FNPV (7.9%)</t>
  </si>
  <si>
    <t>FNPV (19.1%)</t>
  </si>
  <si>
    <t>FIRR (9.6%)</t>
  </si>
  <si>
    <t>MIRR (9.6%)</t>
  </si>
  <si>
    <t>MIRR (6%)</t>
  </si>
  <si>
    <t>MIRR (7.9%)</t>
  </si>
  <si>
    <t>MIRR (19.1%%)</t>
  </si>
  <si>
    <t xml:space="preserve"> FNPV</t>
  </si>
  <si>
    <t>Key Performance Indicators for Different Discount Rates (DR)</t>
  </si>
  <si>
    <t>Incremental Economic Benefits, Real Values (000$)</t>
  </si>
  <si>
    <t>FNPV (11%)</t>
  </si>
  <si>
    <t>FNPV (10%)</t>
  </si>
  <si>
    <t>FNPV (12%)</t>
  </si>
  <si>
    <t>MIRR (11%)</t>
  </si>
  <si>
    <t>MIRR (10%)</t>
  </si>
  <si>
    <t>MIRR (12%)</t>
  </si>
  <si>
    <t>ENPV (000$)</t>
  </si>
  <si>
    <t>EIRR (%)</t>
  </si>
  <si>
    <t>MIRR (%)</t>
  </si>
  <si>
    <t>Financial Discount Rate (FDR)</t>
  </si>
  <si>
    <t>Economic Discount Rate (EDR)</t>
  </si>
  <si>
    <t>Economic Analysis (000$)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</si>
</sst>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3" formatCode="_-* #,##0.00_-;\-* #,##0.00_-;_-* &quot;-&quot;??_-;_-@_-"/>
    <numFmt numFmtId="164" formatCode="_-&quot;$&quot;* #,##0.00_-;\-&quot;$&quot;* #,##0.00_-;_-&quot;$&quot;* &quot;-&quot;??_-;_-@_-"/>
    <numFmt numFmtId="165" formatCode="_(* #,##0.00_);_(* \(#,##0.00\);_(* &quot;-&quot;??_);_(@_)"/>
    <numFmt numFmtId="166" formatCode="0.0"/>
    <numFmt numFmtId="167" formatCode="0.0%"/>
    <numFmt numFmtId="168" formatCode="[$$-45C]#,##0.00"/>
    <numFmt numFmtId="169" formatCode="[$$-C09]#,##0.00"/>
    <numFmt numFmtId="170" formatCode="_-* #,##0.0_-;\-* #,##0.0_-;_-* &quot;-&quot;?_-;_-@_-"/>
    <numFmt numFmtId="171" formatCode="[$$-1004]#,##0.00"/>
    <numFmt numFmtId="172" formatCode="#,##0.0"/>
    <numFmt numFmtId="173" formatCode="0.000000"/>
    <numFmt numFmtId="174" formatCode="[$$-1004]#,##0.0"/>
    <numFmt numFmtId="175" formatCode="[$$-45C]#,##0.0"/>
    <numFmt numFmtId="176" formatCode="[$$-C09]#,##0.0"/>
    <numFmt numFmtId="177" formatCode="_-[$€]* #,##0.00_-;\-[$€]* #,##0.00_-;_-[$€]* &quot;-&quot;??_-;_-@_-"/>
    <numFmt numFmtId="178" formatCode="[$$-1009]#,##0.00"/>
    <numFmt numFmtId="179" formatCode="#,##0.00[$৳-845]"/>
    <numFmt numFmtId="180" formatCode="dd/mm/yyyy;@"/>
    <numFmt numFmtId="181" formatCode="[$$-1009]#,##0.0"/>
    <numFmt numFmtId="182" formatCode="&quot;£&quot;#,##0.00;[Red]&quot;£&quot;#,##0.00"/>
    <numFmt numFmtId="183" formatCode="#,##0.00;[Red]#,##0.00"/>
    <numFmt numFmtId="184" formatCode="0.00;[Red]0.00"/>
    <numFmt numFmtId="185" formatCode="0;[Red]0"/>
    <numFmt numFmtId="186" formatCode="[$$-1004]#,##0.00;[Red][$$-1004]#,##0.00"/>
    <numFmt numFmtId="187" formatCode="[$$-2809]#,##0.00"/>
    <numFmt numFmtId="188" formatCode="[$$-2809]#,##0.00;[Red][$$-2809]#,##0.00"/>
    <numFmt numFmtId="189" formatCode="#,##0.00_ ;\-#,##0.00\ "/>
    <numFmt numFmtId="190" formatCode="[$$-45C]#,##0.00;[Red][$$-45C]#,##0.00"/>
  </numFmts>
  <fonts count="64" x14ac:knownFonts="1">
    <font>
      <sz val="11"/>
      <color theme="1"/>
      <name val="Calibri"/>
      <family val="2"/>
      <scheme val="minor"/>
    </font>
    <font>
      <sz val="11"/>
      <color theme="1"/>
      <name val="Calibri"/>
      <family val="2"/>
      <scheme val="minor"/>
    </font>
    <font>
      <sz val="11"/>
      <name val="Verdana"/>
      <family val="2"/>
    </font>
    <font>
      <b/>
      <sz val="11"/>
      <color theme="1"/>
      <name val="Calibri"/>
      <family val="2"/>
      <scheme val="minor"/>
    </font>
    <font>
      <i/>
      <sz val="11"/>
      <color theme="1"/>
      <name val="Calibri"/>
      <family val="2"/>
      <scheme val="minor"/>
    </font>
    <font>
      <sz val="11"/>
      <color rgb="FF006100"/>
      <name val="Calibri"/>
      <family val="2"/>
      <scheme val="minor"/>
    </font>
    <font>
      <u/>
      <sz val="11"/>
      <color theme="10"/>
      <name val="Calibri"/>
      <family val="2"/>
      <scheme val="minor"/>
    </font>
    <font>
      <b/>
      <i/>
      <sz val="11"/>
      <color theme="1"/>
      <name val="Calibri"/>
      <family val="2"/>
      <scheme val="minor"/>
    </font>
    <font>
      <b/>
      <i/>
      <sz val="11"/>
      <color theme="1"/>
      <name val="Arial Narrow"/>
      <family val="2"/>
    </font>
    <font>
      <i/>
      <sz val="11"/>
      <color theme="1"/>
      <name val="Arial Narrow"/>
      <family val="2"/>
    </font>
    <font>
      <sz val="11"/>
      <color theme="1"/>
      <name val="Arial Narrow"/>
      <family val="2"/>
    </font>
    <font>
      <sz val="10"/>
      <name val="Arial"/>
      <family val="2"/>
    </font>
    <font>
      <sz val="8"/>
      <name val="Calibri"/>
      <family val="2"/>
      <scheme val="minor"/>
    </font>
    <font>
      <b/>
      <sz val="11"/>
      <color theme="1"/>
      <name val="Arial Narrow"/>
      <family val="2"/>
    </font>
    <font>
      <sz val="11"/>
      <name val="Arial Narrow"/>
      <family val="2"/>
    </font>
    <font>
      <u/>
      <sz val="11"/>
      <color theme="10"/>
      <name val="Arial Narrow"/>
      <family val="2"/>
    </font>
    <font>
      <sz val="11"/>
      <color rgb="FF4D5156"/>
      <name val="Arial Narrow"/>
      <family val="2"/>
    </font>
    <font>
      <sz val="11"/>
      <color rgb="FF5F6368"/>
      <name val="Arial Narrow"/>
      <family val="2"/>
    </font>
    <font>
      <b/>
      <sz val="11"/>
      <name val="Arial Narrow"/>
      <family val="2"/>
    </font>
    <font>
      <sz val="11"/>
      <color rgb="FF202124"/>
      <name val="Arial Narrow"/>
      <family val="2"/>
    </font>
    <font>
      <sz val="11"/>
      <name val="Arial"/>
      <family val="2"/>
    </font>
    <font>
      <sz val="11"/>
      <color theme="1"/>
      <name val="Times New Roman"/>
      <family val="2"/>
    </font>
    <font>
      <b/>
      <sz val="11"/>
      <color rgb="FF5F6368"/>
      <name val="Arial Narrow"/>
      <family val="2"/>
    </font>
    <font>
      <b/>
      <sz val="11"/>
      <name val="Verdana"/>
      <family val="2"/>
    </font>
    <font>
      <b/>
      <sz val="12"/>
      <name val="Arial Narrow"/>
      <family val="2"/>
    </font>
    <font>
      <sz val="8"/>
      <name val="Arial"/>
      <family val="2"/>
    </font>
    <font>
      <sz val="11"/>
      <color indexed="8"/>
      <name val="Calibri"/>
      <family val="2"/>
    </font>
    <font>
      <b/>
      <i/>
      <sz val="11"/>
      <name val="Arial Narrow"/>
      <family val="2"/>
    </font>
    <font>
      <b/>
      <i/>
      <sz val="11"/>
      <name val="Verdana"/>
      <family val="2"/>
    </font>
    <font>
      <b/>
      <sz val="14"/>
      <name val="Verdana"/>
      <family val="2"/>
    </font>
    <font>
      <b/>
      <sz val="12"/>
      <name val="Verdana"/>
      <family val="2"/>
    </font>
    <font>
      <b/>
      <sz val="10"/>
      <name val="Verdana"/>
      <family val="2"/>
    </font>
    <font>
      <sz val="10"/>
      <name val="Verdana"/>
      <family val="2"/>
    </font>
    <font>
      <i/>
      <sz val="10"/>
      <name val="Verdana"/>
      <family val="2"/>
    </font>
    <font>
      <b/>
      <sz val="10"/>
      <color theme="3" tint="-0.249977111117893"/>
      <name val="Verdana"/>
      <family val="2"/>
    </font>
    <font>
      <sz val="10"/>
      <color theme="3" tint="-0.249977111117893"/>
      <name val="Verdana"/>
      <family val="2"/>
    </font>
    <font>
      <b/>
      <sz val="11"/>
      <color rgb="FF000000"/>
      <name val="Arial Narrow"/>
      <family val="2"/>
    </font>
    <font>
      <sz val="11"/>
      <color rgb="FF000000"/>
      <name val="Arial Narrow"/>
      <family val="2"/>
    </font>
    <font>
      <sz val="10"/>
      <color theme="1"/>
      <name val="Arial Narrow"/>
      <family val="2"/>
    </font>
    <font>
      <sz val="10"/>
      <color rgb="FF000000"/>
      <name val="Arial Narrow"/>
      <family val="2"/>
    </font>
    <font>
      <sz val="12"/>
      <name val="Verdana"/>
      <family val="2"/>
    </font>
    <font>
      <u/>
      <sz val="11"/>
      <color theme="1"/>
      <name val="Arial Narrow"/>
      <family val="2"/>
    </font>
    <font>
      <sz val="11"/>
      <color rgb="FF333333"/>
      <name val="Arial Narrow"/>
      <family val="2"/>
    </font>
    <font>
      <sz val="11"/>
      <color rgb="FF212529"/>
      <name val="Arial Narrow"/>
      <family val="2"/>
    </font>
    <font>
      <sz val="11"/>
      <color rgb="FF003B43"/>
      <name val="Arial Narrow"/>
      <family val="2"/>
    </font>
    <font>
      <b/>
      <sz val="10"/>
      <color theme="1"/>
      <name val="Arial Narrow"/>
      <family val="2"/>
    </font>
    <font>
      <sz val="10"/>
      <color theme="1"/>
      <name val="Calibri"/>
      <family val="2"/>
      <scheme val="minor"/>
    </font>
    <font>
      <sz val="10"/>
      <color theme="1"/>
      <name val="Verdana"/>
      <family val="2"/>
    </font>
    <font>
      <sz val="11"/>
      <color theme="1"/>
      <name val="Verdana"/>
      <family val="2"/>
    </font>
    <font>
      <b/>
      <sz val="14"/>
      <color theme="1"/>
      <name val="Verdana"/>
      <family val="2"/>
    </font>
    <font>
      <sz val="10"/>
      <color rgb="FFFF0000"/>
      <name val="Verdana"/>
      <family val="2"/>
    </font>
    <font>
      <b/>
      <sz val="14"/>
      <color theme="1"/>
      <name val="Arial Narrow"/>
      <family val="2"/>
    </font>
    <font>
      <b/>
      <sz val="10"/>
      <name val="Arial Narrow"/>
      <family val="2"/>
    </font>
    <font>
      <b/>
      <sz val="14"/>
      <name val="Arial Narrow"/>
      <family val="2"/>
    </font>
    <font>
      <i/>
      <sz val="11"/>
      <name val="Arial Narrow"/>
      <family val="2"/>
    </font>
    <font>
      <b/>
      <i/>
      <sz val="12"/>
      <color theme="1"/>
      <name val="Arial Narrow"/>
      <family val="2"/>
    </font>
    <font>
      <i/>
      <sz val="12"/>
      <color theme="1"/>
      <name val="Arial Narrow"/>
      <family val="2"/>
    </font>
    <font>
      <sz val="12"/>
      <color rgb="FF111111"/>
      <name val="Arial Narrow"/>
      <family val="2"/>
    </font>
    <font>
      <sz val="12"/>
      <color rgb="FF212529"/>
      <name val="Arial Narrow"/>
      <family val="2"/>
    </font>
    <font>
      <sz val="12"/>
      <color rgb="FF333333"/>
      <name val="Arial Narrow"/>
      <family val="2"/>
    </font>
    <font>
      <sz val="12"/>
      <color theme="1"/>
      <name val="Arial Narrow"/>
      <family val="2"/>
    </font>
    <font>
      <sz val="12"/>
      <name val="Arial Narrow"/>
      <family val="2"/>
    </font>
    <font>
      <b/>
      <sz val="12"/>
      <color theme="1"/>
      <name val="Arial Narrow"/>
      <family val="2"/>
    </font>
    <font>
      <b/>
      <i/>
      <sz val="12"/>
      <name val="Arial Narrow"/>
      <family val="2"/>
    </font>
  </fonts>
  <fills count="16">
    <fill>
      <patternFill patternType="none"/>
    </fill>
    <fill>
      <patternFill patternType="gray125"/>
    </fill>
    <fill>
      <patternFill patternType="solid">
        <fgColor rgb="FFC6EFCE"/>
      </patternFill>
    </fill>
    <fill>
      <patternFill patternType="solid">
        <fgColor theme="0"/>
        <bgColor indexed="64"/>
      </patternFill>
    </fill>
    <fill>
      <patternFill patternType="solid">
        <fgColor theme="2" tint="-0.249977111117893"/>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0" tint="-4.9989318521683403E-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7"/>
        <bgColor indexed="64"/>
      </patternFill>
    </fill>
    <fill>
      <patternFill patternType="solid">
        <fgColor theme="7" tint="0.39997558519241921"/>
        <bgColor indexed="64"/>
      </patternFill>
    </fill>
    <fill>
      <patternFill patternType="solid">
        <fgColor rgb="FFF47062"/>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7" tint="0.59999389629810485"/>
        <bgColor indexed="64"/>
      </patternFill>
    </fill>
  </fills>
  <borders count="155">
    <border>
      <left/>
      <right/>
      <top/>
      <bottom/>
      <diagonal/>
    </border>
    <border>
      <left/>
      <right style="medium">
        <color indexed="64"/>
      </right>
      <top/>
      <bottom style="medium">
        <color indexed="64"/>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style="thin">
        <color indexed="64"/>
      </right>
      <top style="thin">
        <color indexed="64"/>
      </top>
      <bottom style="thin">
        <color indexed="64"/>
      </bottom>
      <diagonal/>
    </border>
    <border>
      <left/>
      <right/>
      <top style="medium">
        <color auto="1"/>
      </top>
      <bottom style="medium">
        <color auto="1"/>
      </bottom>
      <diagonal/>
    </border>
    <border>
      <left style="medium">
        <color auto="1"/>
      </left>
      <right/>
      <top/>
      <bottom/>
      <diagonal/>
    </border>
    <border>
      <left style="medium">
        <color auto="1"/>
      </left>
      <right/>
      <top/>
      <bottom style="medium">
        <color auto="1"/>
      </bottom>
      <diagonal/>
    </border>
    <border>
      <left/>
      <right/>
      <top/>
      <bottom style="medium">
        <color auto="1"/>
      </bottom>
      <diagonal/>
    </border>
    <border>
      <left/>
      <right style="thin">
        <color theme="0"/>
      </right>
      <top style="thin">
        <color theme="0"/>
      </top>
      <bottom/>
      <diagonal/>
    </border>
    <border>
      <left style="thin">
        <color theme="0"/>
      </left>
      <right style="thin">
        <color theme="0"/>
      </right>
      <top style="thin">
        <color theme="0"/>
      </top>
      <bottom/>
      <diagonal/>
    </border>
    <border>
      <left style="medium">
        <color auto="1"/>
      </left>
      <right/>
      <top style="medium">
        <color auto="1"/>
      </top>
      <bottom/>
      <diagonal/>
    </border>
    <border>
      <left/>
      <right style="medium">
        <color auto="1"/>
      </right>
      <top style="medium">
        <color auto="1"/>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style="thin">
        <color indexed="64"/>
      </bottom>
      <diagonal/>
    </border>
    <border>
      <left style="thin">
        <color theme="0"/>
      </left>
      <right style="thin">
        <color theme="0"/>
      </right>
      <top/>
      <bottom/>
      <diagonal/>
    </border>
    <border>
      <left style="thin">
        <color auto="1"/>
      </left>
      <right style="thin">
        <color auto="1"/>
      </right>
      <top style="thin">
        <color indexed="64"/>
      </top>
      <bottom style="medium">
        <color indexed="64"/>
      </bottom>
      <diagonal/>
    </border>
    <border>
      <left style="thin">
        <color theme="0"/>
      </left>
      <right/>
      <top style="thin">
        <color theme="0"/>
      </top>
      <bottom style="thin">
        <color theme="0"/>
      </bottom>
      <diagonal/>
    </border>
    <border>
      <left style="thin">
        <color theme="0"/>
      </left>
      <right/>
      <top/>
      <bottom style="thin">
        <color theme="0"/>
      </bottom>
      <diagonal/>
    </border>
    <border>
      <left style="thin">
        <color theme="0"/>
      </left>
      <right style="thin">
        <color theme="0"/>
      </right>
      <top style="thin">
        <color indexed="64"/>
      </top>
      <bottom style="thin">
        <color theme="0"/>
      </bottom>
      <diagonal/>
    </border>
    <border>
      <left style="thin">
        <color theme="0"/>
      </left>
      <right style="thin">
        <color theme="0"/>
      </right>
      <top style="thin">
        <color auto="1"/>
      </top>
      <bottom/>
      <diagonal/>
    </border>
    <border>
      <left style="thin">
        <color theme="0"/>
      </left>
      <right/>
      <top/>
      <bottom/>
      <diagonal/>
    </border>
    <border>
      <left/>
      <right/>
      <top style="medium">
        <color auto="1"/>
      </top>
      <bottom/>
      <diagonal/>
    </border>
    <border>
      <left/>
      <right style="medium">
        <color auto="1"/>
      </right>
      <top/>
      <bottom/>
      <diagonal/>
    </border>
    <border>
      <left style="thin">
        <color auto="1"/>
      </left>
      <right/>
      <top style="thin">
        <color auto="1"/>
      </top>
      <bottom style="medium">
        <color indexed="64"/>
      </bottom>
      <diagonal/>
    </border>
    <border>
      <left style="thin">
        <color theme="0"/>
      </left>
      <right style="thin">
        <color theme="0"/>
      </right>
      <top style="thin">
        <color theme="0"/>
      </top>
      <bottom style="medium">
        <color indexed="64"/>
      </bottom>
      <diagonal/>
    </border>
    <border>
      <left style="thin">
        <color auto="1"/>
      </left>
      <right style="thin">
        <color auto="1"/>
      </right>
      <top style="medium">
        <color indexed="64"/>
      </top>
      <bottom style="medium">
        <color indexed="64"/>
      </bottom>
      <diagonal/>
    </border>
    <border>
      <left style="thin">
        <color indexed="64"/>
      </left>
      <right/>
      <top/>
      <bottom/>
      <diagonal/>
    </border>
    <border>
      <left/>
      <right style="thin">
        <color theme="0"/>
      </right>
      <top/>
      <bottom style="thin">
        <color theme="0"/>
      </bottom>
      <diagonal/>
    </border>
    <border>
      <left style="thin">
        <color theme="0"/>
      </left>
      <right style="thin">
        <color theme="0"/>
      </right>
      <top style="thin">
        <color theme="0"/>
      </top>
      <bottom style="thin">
        <color indexed="64"/>
      </bottom>
      <diagonal/>
    </border>
    <border>
      <left/>
      <right style="thin">
        <color theme="0"/>
      </right>
      <top/>
      <bottom/>
      <diagonal/>
    </border>
    <border>
      <left style="thin">
        <color theme="0"/>
      </left>
      <right/>
      <top style="thin">
        <color indexed="64"/>
      </top>
      <bottom style="medium">
        <color indexed="64"/>
      </bottom>
      <diagonal/>
    </border>
    <border>
      <left/>
      <right/>
      <top style="thin">
        <color indexed="64"/>
      </top>
      <bottom style="medium">
        <color indexed="64"/>
      </bottom>
      <diagonal/>
    </border>
    <border>
      <left/>
      <right style="thin">
        <color theme="0"/>
      </right>
      <top style="thin">
        <color indexed="64"/>
      </top>
      <bottom style="medium">
        <color indexed="64"/>
      </bottom>
      <diagonal/>
    </border>
    <border>
      <left style="thin">
        <color theme="0"/>
      </left>
      <right style="thin">
        <color theme="0"/>
      </right>
      <top style="thin">
        <color indexed="64"/>
      </top>
      <bottom style="medium">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theme="0"/>
      </left>
      <right style="thin">
        <color indexed="64"/>
      </right>
      <top style="thin">
        <color indexed="64"/>
      </top>
      <bottom style="thin">
        <color theme="0"/>
      </bottom>
      <diagonal/>
    </border>
    <border>
      <left style="thin">
        <color theme="0"/>
      </left>
      <right style="thin">
        <color indexed="64"/>
      </right>
      <top style="thin">
        <color theme="0"/>
      </top>
      <bottom style="thin">
        <color theme="0"/>
      </bottom>
      <diagonal/>
    </border>
    <border>
      <left style="thin">
        <color theme="0"/>
      </left>
      <right style="thin">
        <color indexed="64"/>
      </right>
      <top style="thin">
        <color theme="0"/>
      </top>
      <bottom style="thin">
        <color indexed="64"/>
      </bottom>
      <diagonal/>
    </border>
    <border>
      <left style="thin">
        <color indexed="64"/>
      </left>
      <right style="thin">
        <color theme="0"/>
      </right>
      <top style="thin">
        <color indexed="64"/>
      </top>
      <bottom style="thin">
        <color indexed="64"/>
      </bottom>
      <diagonal/>
    </border>
    <border>
      <left style="thin">
        <color theme="0"/>
      </left>
      <right style="thin">
        <color theme="0"/>
      </right>
      <top style="thin">
        <color indexed="64"/>
      </top>
      <bottom style="thin">
        <color indexed="64"/>
      </bottom>
      <diagonal/>
    </border>
    <border>
      <left style="thin">
        <color theme="0"/>
      </left>
      <right/>
      <top style="thin">
        <color indexed="64"/>
      </top>
      <bottom style="thin">
        <color indexed="64"/>
      </bottom>
      <diagonal/>
    </border>
    <border>
      <left/>
      <right style="thin">
        <color theme="0"/>
      </right>
      <top style="thin">
        <color theme="0"/>
      </top>
      <bottom style="thin">
        <color indexed="64"/>
      </bottom>
      <diagonal/>
    </border>
    <border>
      <left style="thin">
        <color theme="0"/>
      </left>
      <right/>
      <top style="thin">
        <color theme="0"/>
      </top>
      <bottom style="thin">
        <color indexed="64"/>
      </bottom>
      <diagonal/>
    </border>
    <border>
      <left/>
      <right/>
      <top style="thin">
        <color theme="0"/>
      </top>
      <bottom style="thin">
        <color indexed="64"/>
      </bottom>
      <diagonal/>
    </border>
    <border>
      <left/>
      <right style="thin">
        <color indexed="64"/>
      </right>
      <top style="thin">
        <color indexed="64"/>
      </top>
      <bottom style="thin">
        <color theme="0"/>
      </bottom>
      <diagonal/>
    </border>
    <border>
      <left/>
      <right style="thin">
        <color indexed="64"/>
      </right>
      <top style="thin">
        <color theme="0"/>
      </top>
      <bottom style="thin">
        <color theme="0"/>
      </bottom>
      <diagonal/>
    </border>
    <border>
      <left style="thin">
        <color indexed="64"/>
      </left>
      <right style="thin">
        <color indexed="64"/>
      </right>
      <top/>
      <bottom style="medium">
        <color auto="1"/>
      </bottom>
      <diagonal/>
    </border>
    <border>
      <left/>
      <right style="thin">
        <color indexed="64"/>
      </right>
      <top style="medium">
        <color auto="1"/>
      </top>
      <bottom/>
      <diagonal/>
    </border>
    <border>
      <left style="thin">
        <color indexed="64"/>
      </left>
      <right/>
      <top/>
      <bottom style="medium">
        <color indexed="64"/>
      </bottom>
      <diagonal/>
    </border>
    <border>
      <left style="thin">
        <color theme="0"/>
      </left>
      <right/>
      <top style="thin">
        <color indexed="64"/>
      </top>
      <bottom/>
      <diagonal/>
    </border>
    <border>
      <left/>
      <right style="thin">
        <color theme="0"/>
      </right>
      <top style="thin">
        <color indexed="64"/>
      </top>
      <bottom/>
      <diagonal/>
    </border>
    <border>
      <left/>
      <right style="thin">
        <color theme="0"/>
      </right>
      <top style="thin">
        <color indexed="64"/>
      </top>
      <bottom style="thin">
        <color indexed="64"/>
      </bottom>
      <diagonal/>
    </border>
    <border>
      <left style="medium">
        <color auto="1"/>
      </left>
      <right/>
      <top style="medium">
        <color auto="1"/>
      </top>
      <bottom style="medium">
        <color auto="1"/>
      </bottom>
      <diagonal/>
    </border>
    <border>
      <left/>
      <right style="medium">
        <color indexed="64"/>
      </right>
      <top style="medium">
        <color indexed="64"/>
      </top>
      <bottom style="medium">
        <color indexed="64"/>
      </bottom>
      <diagonal/>
    </border>
    <border>
      <left style="medium">
        <color indexed="64"/>
      </left>
      <right style="thin">
        <color auto="1"/>
      </right>
      <top/>
      <bottom style="thin">
        <color auto="1"/>
      </bottom>
      <diagonal/>
    </border>
    <border>
      <left style="thin">
        <color auto="1"/>
      </left>
      <right style="thin">
        <color auto="1"/>
      </right>
      <top/>
      <bottom style="thin">
        <color auto="1"/>
      </bottom>
      <diagonal/>
    </border>
    <border>
      <left style="thin">
        <color auto="1"/>
      </left>
      <right style="medium">
        <color indexed="64"/>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indexed="64"/>
      </right>
      <top/>
      <bottom style="thin">
        <color auto="1"/>
      </bottom>
      <diagonal/>
    </border>
    <border>
      <left style="medium">
        <color indexed="64"/>
      </left>
      <right style="thin">
        <color auto="1"/>
      </right>
      <top style="thin">
        <color indexed="64"/>
      </top>
      <bottom/>
      <diagonal/>
    </border>
    <border>
      <left style="thin">
        <color auto="1"/>
      </left>
      <right style="medium">
        <color indexed="64"/>
      </right>
      <top/>
      <bottom/>
      <diagonal/>
    </border>
    <border>
      <left style="thin">
        <color indexed="64"/>
      </left>
      <right style="thin">
        <color indexed="64"/>
      </right>
      <top style="thin">
        <color indexed="64"/>
      </top>
      <bottom/>
      <diagonal/>
    </border>
    <border>
      <left style="thin">
        <color auto="1"/>
      </left>
      <right style="medium">
        <color indexed="64"/>
      </right>
      <top style="thin">
        <color auto="1"/>
      </top>
      <bottom/>
      <diagonal/>
    </border>
    <border>
      <left style="medium">
        <color indexed="64"/>
      </left>
      <right style="thin">
        <color indexed="64"/>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bottom/>
      <diagonal/>
    </border>
    <border>
      <left style="medium">
        <color indexed="64"/>
      </left>
      <right style="thin">
        <color theme="0"/>
      </right>
      <top style="thin">
        <color theme="0"/>
      </top>
      <bottom style="thin">
        <color theme="0"/>
      </bottom>
      <diagonal/>
    </border>
    <border>
      <left style="thin">
        <color theme="0"/>
      </left>
      <right style="medium">
        <color indexed="64"/>
      </right>
      <top style="thin">
        <color theme="0"/>
      </top>
      <bottom style="thin">
        <color theme="0"/>
      </bottom>
      <diagonal/>
    </border>
    <border>
      <left style="medium">
        <color indexed="64"/>
      </left>
      <right style="thin">
        <color theme="0"/>
      </right>
      <top style="thin">
        <color theme="0"/>
      </top>
      <bottom/>
      <diagonal/>
    </border>
    <border>
      <left style="thin">
        <color theme="0"/>
      </left>
      <right/>
      <top style="thin">
        <color theme="0"/>
      </top>
      <bottom/>
      <diagonal/>
    </border>
    <border>
      <left style="thin">
        <color theme="0"/>
      </left>
      <right style="medium">
        <color indexed="64"/>
      </right>
      <top style="thin">
        <color theme="0"/>
      </top>
      <bottom/>
      <diagonal/>
    </border>
    <border>
      <left style="medium">
        <color indexed="64"/>
      </left>
      <right style="thin">
        <color theme="0"/>
      </right>
      <top/>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diagonal/>
    </border>
    <border>
      <left style="medium">
        <color indexed="64"/>
      </left>
      <right/>
      <top style="thin">
        <color theme="1"/>
      </top>
      <bottom style="thin">
        <color theme="1"/>
      </bottom>
      <diagonal/>
    </border>
    <border>
      <left/>
      <right/>
      <top style="thin">
        <color theme="1"/>
      </top>
      <bottom style="thin">
        <color theme="1"/>
      </bottom>
      <diagonal/>
    </border>
    <border>
      <left/>
      <right style="medium">
        <color indexed="64"/>
      </right>
      <top style="thin">
        <color theme="1"/>
      </top>
      <bottom style="thin">
        <color theme="1"/>
      </bottom>
      <diagonal/>
    </border>
    <border>
      <left style="medium">
        <color indexed="64"/>
      </left>
      <right style="medium">
        <color indexed="64"/>
      </right>
      <top style="medium">
        <color indexed="64"/>
      </top>
      <bottom style="medium">
        <color indexed="64"/>
      </bottom>
      <diagonal/>
    </border>
    <border>
      <left style="medium">
        <color indexed="64"/>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style="medium">
        <color indexed="64"/>
      </left>
      <right style="medium">
        <color indexed="64"/>
      </right>
      <top style="medium">
        <color indexed="64"/>
      </top>
      <bottom style="thin">
        <color theme="1"/>
      </bottom>
      <diagonal/>
    </border>
    <border>
      <left style="medium">
        <color indexed="64"/>
      </left>
      <right style="thin">
        <color theme="1"/>
      </right>
      <top style="thin">
        <color theme="1"/>
      </top>
      <bottom/>
      <diagonal/>
    </border>
    <border>
      <left style="thin">
        <color theme="1"/>
      </left>
      <right style="thin">
        <color theme="1"/>
      </right>
      <top style="thin">
        <color theme="1"/>
      </top>
      <bottom/>
      <diagonal/>
    </border>
    <border>
      <left style="thin">
        <color theme="1"/>
      </left>
      <right/>
      <top style="thin">
        <color theme="1"/>
      </top>
      <bottom/>
      <diagonal/>
    </border>
    <border>
      <left style="medium">
        <color indexed="64"/>
      </left>
      <right style="medium">
        <color indexed="64"/>
      </right>
      <top style="thin">
        <color theme="1"/>
      </top>
      <bottom/>
      <diagonal/>
    </border>
    <border>
      <left style="medium">
        <color auto="1"/>
      </left>
      <right style="thin">
        <color auto="1"/>
      </right>
      <top style="thin">
        <color indexed="64"/>
      </top>
      <bottom style="medium">
        <color indexed="64"/>
      </bottom>
      <diagonal/>
    </border>
    <border>
      <left style="medium">
        <color auto="1"/>
      </left>
      <right style="medium">
        <color auto="1"/>
      </right>
      <top style="thin">
        <color indexed="64"/>
      </top>
      <bottom style="medium">
        <color indexed="64"/>
      </bottom>
      <diagonal/>
    </border>
    <border>
      <left style="medium">
        <color indexed="64"/>
      </left>
      <right style="thin">
        <color theme="0"/>
      </right>
      <top/>
      <bottom style="medium">
        <color indexed="64"/>
      </bottom>
      <diagonal/>
    </border>
    <border>
      <left style="thin">
        <color theme="0"/>
      </left>
      <right style="thin">
        <color theme="0"/>
      </right>
      <top/>
      <bottom style="medium">
        <color indexed="64"/>
      </bottom>
      <diagonal/>
    </border>
    <border>
      <left style="thin">
        <color theme="0"/>
      </left>
      <right style="medium">
        <color indexed="64"/>
      </right>
      <top style="thin">
        <color theme="0"/>
      </top>
      <bottom style="medium">
        <color indexed="64"/>
      </bottom>
      <diagonal/>
    </border>
    <border>
      <left style="medium">
        <color theme="0"/>
      </left>
      <right style="medium">
        <color theme="0"/>
      </right>
      <top style="medium">
        <color theme="0"/>
      </top>
      <bottom/>
      <diagonal/>
    </border>
    <border>
      <left style="medium">
        <color theme="0"/>
      </left>
      <right/>
      <top style="medium">
        <color theme="0"/>
      </top>
      <bottom/>
      <diagonal/>
    </border>
    <border>
      <left style="medium">
        <color indexed="64"/>
      </left>
      <right style="medium">
        <color theme="0"/>
      </right>
      <top style="medium">
        <color theme="0"/>
      </top>
      <bottom/>
      <diagonal/>
    </border>
    <border>
      <left/>
      <right style="thin">
        <color theme="0"/>
      </right>
      <top style="medium">
        <color indexed="64"/>
      </top>
      <bottom style="medium">
        <color indexed="64"/>
      </bottom>
      <diagonal/>
    </border>
    <border>
      <left style="thin">
        <color theme="0"/>
      </left>
      <right style="thin">
        <color theme="0"/>
      </right>
      <top style="medium">
        <color indexed="64"/>
      </top>
      <bottom style="medium">
        <color indexed="64"/>
      </bottom>
      <diagonal/>
    </border>
    <border>
      <left style="thin">
        <color theme="0"/>
      </left>
      <right style="medium">
        <color indexed="64"/>
      </right>
      <top style="medium">
        <color indexed="64"/>
      </top>
      <bottom style="medium">
        <color indexed="64"/>
      </bottom>
      <diagonal/>
    </border>
    <border>
      <left style="medium">
        <color indexed="64"/>
      </left>
      <right style="thin">
        <color theme="0"/>
      </right>
      <top style="medium">
        <color indexed="64"/>
      </top>
      <bottom style="thin">
        <color theme="0"/>
      </bottom>
      <diagonal/>
    </border>
    <border>
      <left style="thin">
        <color theme="0"/>
      </left>
      <right style="thin">
        <color theme="0"/>
      </right>
      <top style="medium">
        <color indexed="64"/>
      </top>
      <bottom style="thin">
        <color theme="0"/>
      </bottom>
      <diagonal/>
    </border>
    <border>
      <left style="thin">
        <color theme="0"/>
      </left>
      <right style="medium">
        <color indexed="64"/>
      </right>
      <top style="medium">
        <color indexed="64"/>
      </top>
      <bottom style="thin">
        <color theme="0"/>
      </bottom>
      <diagonal/>
    </border>
    <border>
      <left style="medium">
        <color indexed="64"/>
      </left>
      <right style="thin">
        <color theme="0"/>
      </right>
      <top style="medium">
        <color indexed="64"/>
      </top>
      <bottom style="medium">
        <color indexed="64"/>
      </bottom>
      <diagonal/>
    </border>
    <border>
      <left style="thin">
        <color theme="0"/>
      </left>
      <right style="thin">
        <color theme="0"/>
      </right>
      <top style="medium">
        <color indexed="64"/>
      </top>
      <bottom/>
      <diagonal/>
    </border>
    <border>
      <left/>
      <right style="medium">
        <color indexed="64"/>
      </right>
      <top style="thin">
        <color theme="0"/>
      </top>
      <bottom style="thin">
        <color theme="0"/>
      </bottom>
      <diagonal/>
    </border>
    <border>
      <left style="medium">
        <color indexed="64"/>
      </left>
      <right style="thin">
        <color theme="0"/>
      </right>
      <top style="thin">
        <color theme="0"/>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auto="1"/>
      </bottom>
      <diagonal/>
    </border>
    <border>
      <left/>
      <right style="thin">
        <color indexed="64"/>
      </right>
      <top style="medium">
        <color auto="1"/>
      </top>
      <bottom style="medium">
        <color indexed="64"/>
      </bottom>
      <diagonal/>
    </border>
    <border>
      <left style="thin">
        <color theme="0"/>
      </left>
      <right style="thin">
        <color indexed="64"/>
      </right>
      <top style="medium">
        <color indexed="64"/>
      </top>
      <bottom style="medium">
        <color indexed="64"/>
      </bottom>
      <diagonal/>
    </border>
    <border>
      <left style="thin">
        <color theme="0"/>
      </left>
      <right style="thin">
        <color indexed="64"/>
      </right>
      <top style="medium">
        <color indexed="64"/>
      </top>
      <bottom style="thin">
        <color theme="0"/>
      </bottom>
      <diagonal/>
    </border>
    <border>
      <left style="thin">
        <color indexed="64"/>
      </left>
      <right style="thin">
        <color indexed="64"/>
      </right>
      <top style="thin">
        <color indexed="64"/>
      </top>
      <bottom style="double">
        <color indexed="64"/>
      </bottom>
      <diagonal/>
    </border>
    <border>
      <left style="thin">
        <color auto="1"/>
      </left>
      <right/>
      <top style="medium">
        <color indexed="64"/>
      </top>
      <bottom style="medium">
        <color indexed="64"/>
      </bottom>
      <diagonal/>
    </border>
    <border>
      <left style="thin">
        <color auto="1"/>
      </left>
      <right style="thin">
        <color indexed="64"/>
      </right>
      <top style="medium">
        <color indexed="64"/>
      </top>
      <bottom style="thin">
        <color auto="1"/>
      </bottom>
      <diagonal/>
    </border>
    <border>
      <left style="thin">
        <color indexed="64"/>
      </left>
      <right style="thin">
        <color theme="0"/>
      </right>
      <top style="thin">
        <color indexed="64"/>
      </top>
      <bottom style="thin">
        <color theme="0"/>
      </bottom>
      <diagonal/>
    </border>
    <border>
      <left style="thin">
        <color indexed="64"/>
      </left>
      <right style="thin">
        <color theme="0"/>
      </right>
      <top style="thin">
        <color theme="0"/>
      </top>
      <bottom style="thin">
        <color theme="0"/>
      </bottom>
      <diagonal/>
    </border>
    <border>
      <left style="thin">
        <color indexed="64"/>
      </left>
      <right style="thin">
        <color theme="0"/>
      </right>
      <top style="thin">
        <color theme="0"/>
      </top>
      <bottom style="thin">
        <color indexed="64"/>
      </bottom>
      <diagonal/>
    </border>
    <border>
      <left/>
      <right style="thin">
        <color indexed="64"/>
      </right>
      <top style="thin">
        <color indexed="64"/>
      </top>
      <bottom style="medium">
        <color indexed="64"/>
      </bottom>
      <diagonal/>
    </border>
    <border>
      <left style="thin">
        <color indexed="64"/>
      </left>
      <right style="thin">
        <color theme="0"/>
      </right>
      <top style="medium">
        <color indexed="64"/>
      </top>
      <bottom style="thin">
        <color theme="0"/>
      </bottom>
      <diagonal/>
    </border>
    <border>
      <left style="thin">
        <color indexed="64"/>
      </left>
      <right style="thin">
        <color theme="0"/>
      </right>
      <top/>
      <bottom/>
      <diagonal/>
    </border>
    <border>
      <left style="thin">
        <color indexed="64"/>
      </left>
      <right style="thin">
        <color theme="1"/>
      </right>
      <top style="medium">
        <color indexed="64"/>
      </top>
      <bottom style="thin">
        <color theme="1"/>
      </bottom>
      <diagonal/>
    </border>
    <border>
      <left style="thin">
        <color indexed="64"/>
      </left>
      <right/>
      <top style="thin">
        <color theme="1"/>
      </top>
      <bottom style="thin">
        <color theme="1"/>
      </bottom>
      <diagonal/>
    </border>
    <border>
      <left style="thin">
        <color indexed="64"/>
      </left>
      <right style="thin">
        <color theme="1"/>
      </right>
      <top style="thin">
        <color theme="1"/>
      </top>
      <bottom style="thin">
        <color theme="1"/>
      </bottom>
      <diagonal/>
    </border>
    <border>
      <left style="thin">
        <color indexed="64"/>
      </left>
      <right style="thin">
        <color theme="1"/>
      </right>
      <top style="thin">
        <color theme="1"/>
      </top>
      <bottom/>
      <diagonal/>
    </border>
    <border>
      <left style="thin">
        <color indexed="64"/>
      </left>
      <right style="thin">
        <color theme="0"/>
      </right>
      <top/>
      <bottom style="medium">
        <color indexed="64"/>
      </bottom>
      <diagonal/>
    </border>
    <border>
      <left style="thin">
        <color theme="0"/>
      </left>
      <right style="thin">
        <color indexed="64"/>
      </right>
      <top style="thin">
        <color theme="0"/>
      </top>
      <bottom style="medium">
        <color indexed="64"/>
      </bottom>
      <diagonal/>
    </border>
    <border>
      <left style="thin">
        <color indexed="64"/>
      </left>
      <right style="medium">
        <color theme="0"/>
      </right>
      <top style="medium">
        <color theme="0"/>
      </top>
      <bottom/>
      <diagonal/>
    </border>
    <border>
      <left style="thin">
        <color theme="0"/>
      </left>
      <right style="thin">
        <color indexed="64"/>
      </right>
      <top style="thin">
        <color theme="0"/>
      </top>
      <bottom/>
      <diagonal/>
    </border>
    <border>
      <left/>
      <right style="thin">
        <color indexed="64"/>
      </right>
      <top/>
      <bottom style="medium">
        <color indexed="64"/>
      </bottom>
      <diagonal/>
    </border>
    <border>
      <left style="thin">
        <color indexed="64"/>
      </left>
      <right style="thin">
        <color theme="0"/>
      </right>
      <top style="thin">
        <color theme="0"/>
      </top>
      <bottom/>
      <diagonal/>
    </border>
    <border>
      <left/>
      <right style="thin">
        <color theme="0"/>
      </right>
      <top style="thin">
        <color indexed="64"/>
      </top>
      <bottom style="thin">
        <color theme="0"/>
      </bottom>
      <diagonal/>
    </border>
    <border>
      <left style="thin">
        <color theme="0"/>
      </left>
      <right/>
      <top style="thin">
        <color theme="0"/>
      </top>
      <bottom style="medium">
        <color indexed="64"/>
      </bottom>
      <diagonal/>
    </border>
    <border>
      <left/>
      <right style="thin">
        <color theme="0"/>
      </right>
      <top style="thin">
        <color theme="0"/>
      </top>
      <bottom style="medium">
        <color indexed="64"/>
      </bottom>
      <diagonal/>
    </border>
    <border>
      <left/>
      <right style="thin">
        <color theme="0"/>
      </right>
      <top/>
      <bottom style="medium">
        <color indexed="64"/>
      </bottom>
      <diagonal/>
    </border>
    <border>
      <left style="thin">
        <color theme="0"/>
      </left>
      <right style="thin">
        <color indexed="64"/>
      </right>
      <top style="thin">
        <color indexed="64"/>
      </top>
      <bottom/>
      <diagonal/>
    </border>
    <border>
      <left style="thin">
        <color theme="0"/>
      </left>
      <right style="thin">
        <color indexed="64"/>
      </right>
      <top/>
      <bottom style="thin">
        <color theme="0"/>
      </bottom>
      <diagonal/>
    </border>
    <border>
      <left style="thin">
        <color theme="0"/>
      </left>
      <right style="thin">
        <color indexed="64"/>
      </right>
      <top/>
      <bottom/>
      <diagonal/>
    </border>
    <border>
      <left style="thin">
        <color theme="0"/>
      </left>
      <right style="thin">
        <color indexed="64"/>
      </right>
      <top style="thin">
        <color indexed="64"/>
      </top>
      <bottom style="medium">
        <color indexed="64"/>
      </bottom>
      <diagonal/>
    </border>
    <border>
      <left style="thin">
        <color theme="0"/>
      </left>
      <right style="thin">
        <color indexed="64"/>
      </right>
      <top/>
      <bottom style="medium">
        <color indexed="64"/>
      </bottom>
      <diagonal/>
    </border>
    <border>
      <left style="thin">
        <color theme="0"/>
      </left>
      <right style="thin">
        <color indexed="64"/>
      </right>
      <top style="thin">
        <color indexed="64"/>
      </top>
      <bottom style="thin">
        <color indexed="64"/>
      </bottom>
      <diagonal/>
    </border>
    <border>
      <left/>
      <right style="thin">
        <color indexed="64"/>
      </right>
      <top style="thin">
        <color theme="0"/>
      </top>
      <bottom style="medium">
        <color indexed="64"/>
      </bottom>
      <diagonal/>
    </border>
    <border>
      <left/>
      <right style="thin">
        <color indexed="64"/>
      </right>
      <top/>
      <bottom style="thin">
        <color theme="0"/>
      </bottom>
      <diagonal/>
    </border>
    <border>
      <left/>
      <right style="thin">
        <color indexed="64"/>
      </right>
      <top style="thin">
        <color theme="0"/>
      </top>
      <bottom/>
      <diagonal/>
    </border>
    <border>
      <left/>
      <right style="thin">
        <color theme="0"/>
      </right>
      <top style="medium">
        <color indexed="64"/>
      </top>
      <bottom style="thin">
        <color theme="0"/>
      </bottom>
      <diagonal/>
    </border>
  </borders>
  <cellStyleXfs count="18">
    <xf numFmtId="0" fontId="0" fillId="0" borderId="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5" fillId="2" borderId="0" applyNumberFormat="0" applyBorder="0" applyAlignment="0" applyProtection="0"/>
    <xf numFmtId="0" fontId="6" fillId="0" borderId="0" applyNumberFormat="0" applyFill="0" applyBorder="0" applyAlignment="0" applyProtection="0"/>
    <xf numFmtId="0" fontId="1" fillId="0" borderId="0"/>
    <xf numFmtId="165" fontId="1" fillId="0" borderId="0" applyFont="0" applyFill="0" applyBorder="0" applyAlignment="0" applyProtection="0"/>
    <xf numFmtId="0" fontId="11" fillId="0" borderId="0"/>
    <xf numFmtId="177" fontId="1" fillId="0" borderId="0"/>
    <xf numFmtId="177" fontId="20" fillId="0" borderId="0"/>
    <xf numFmtId="0" fontId="21" fillId="0" borderId="0"/>
    <xf numFmtId="177" fontId="11" fillId="0" borderId="0"/>
    <xf numFmtId="177" fontId="25" fillId="0" borderId="0"/>
    <xf numFmtId="177" fontId="11" fillId="0" borderId="0"/>
    <xf numFmtId="9" fontId="26" fillId="0" borderId="0" applyFont="0" applyFill="0" applyBorder="0" applyAlignment="0" applyProtection="0"/>
    <xf numFmtId="164" fontId="1" fillId="0" borderId="0" applyFont="0" applyFill="0" applyBorder="0" applyAlignment="0" applyProtection="0"/>
  </cellStyleXfs>
  <cellXfs count="1176">
    <xf numFmtId="0" fontId="0" fillId="0" borderId="0" xfId="0"/>
    <xf numFmtId="0" fontId="2" fillId="0" borderId="2" xfId="0" applyFont="1" applyBorder="1" applyAlignment="1">
      <alignment vertical="center"/>
    </xf>
    <xf numFmtId="0" fontId="2" fillId="0" borderId="11" xfId="0" applyFont="1" applyBorder="1" applyAlignment="1">
      <alignment vertical="center"/>
    </xf>
    <xf numFmtId="0" fontId="2" fillId="0" borderId="4" xfId="0" applyFont="1" applyBorder="1" applyAlignment="1">
      <alignment vertical="center"/>
    </xf>
    <xf numFmtId="0" fontId="0" fillId="0" borderId="2" xfId="0" applyBorder="1"/>
    <xf numFmtId="0" fontId="4" fillId="0" borderId="2" xfId="0" applyFont="1" applyBorder="1"/>
    <xf numFmtId="0" fontId="6" fillId="0" borderId="2" xfId="6" applyBorder="1"/>
    <xf numFmtId="0" fontId="4" fillId="0" borderId="11" xfId="0" applyFont="1" applyBorder="1"/>
    <xf numFmtId="0" fontId="6" fillId="0" borderId="0" xfId="6"/>
    <xf numFmtId="0" fontId="4" fillId="0" borderId="4" xfId="0" applyFont="1" applyBorder="1"/>
    <xf numFmtId="0" fontId="10" fillId="0" borderId="0" xfId="0" applyFont="1"/>
    <xf numFmtId="0" fontId="7" fillId="3" borderId="22" xfId="0" applyFont="1" applyFill="1" applyBorder="1" applyAlignment="1">
      <alignment horizontal="left"/>
    </xf>
    <xf numFmtId="0" fontId="13" fillId="0" borderId="11" xfId="0" applyFont="1" applyBorder="1"/>
    <xf numFmtId="0" fontId="10" fillId="0" borderId="11" xfId="0" applyFont="1" applyBorder="1" applyAlignment="1">
      <alignment horizontal="right"/>
    </xf>
    <xf numFmtId="0" fontId="10" fillId="0" borderId="11" xfId="0" applyFont="1" applyBorder="1"/>
    <xf numFmtId="0" fontId="10" fillId="0" borderId="2" xfId="0" applyFont="1" applyBorder="1"/>
    <xf numFmtId="0" fontId="9" fillId="0" borderId="14" xfId="0" applyFont="1" applyBorder="1" applyAlignment="1">
      <alignment vertical="top"/>
    </xf>
    <xf numFmtId="0" fontId="14" fillId="0" borderId="15" xfId="0" applyFont="1" applyBorder="1" applyAlignment="1">
      <alignment horizontal="center" vertical="top" wrapText="1"/>
    </xf>
    <xf numFmtId="0" fontId="9" fillId="0" borderId="15" xfId="0" applyFont="1" applyBorder="1" applyAlignment="1">
      <alignment horizontal="center" wrapText="1"/>
    </xf>
    <xf numFmtId="0" fontId="9" fillId="0" borderId="16" xfId="0" applyFont="1" applyBorder="1" applyAlignment="1">
      <alignment wrapText="1"/>
    </xf>
    <xf numFmtId="0" fontId="9" fillId="0" borderId="10" xfId="0" applyFont="1" applyBorder="1"/>
    <xf numFmtId="0" fontId="9" fillId="0" borderId="11" xfId="0" applyFont="1" applyBorder="1"/>
    <xf numFmtId="0" fontId="10" fillId="0" borderId="17" xfId="0" applyFont="1" applyBorder="1"/>
    <xf numFmtId="0" fontId="8" fillId="3" borderId="0" xfId="0" applyFont="1" applyFill="1" applyAlignment="1">
      <alignment horizontal="left"/>
    </xf>
    <xf numFmtId="0" fontId="8" fillId="3" borderId="22" xfId="0" applyFont="1" applyFill="1" applyBorder="1" applyAlignment="1">
      <alignment horizontal="left"/>
    </xf>
    <xf numFmtId="0" fontId="10" fillId="3" borderId="34" xfId="0" applyFont="1" applyFill="1" applyBorder="1" applyAlignment="1">
      <alignment horizontal="left"/>
    </xf>
    <xf numFmtId="0" fontId="9" fillId="3" borderId="0" xfId="0" applyFont="1" applyFill="1" applyAlignment="1">
      <alignment horizontal="left"/>
    </xf>
    <xf numFmtId="167" fontId="10" fillId="3" borderId="0" xfId="0" applyNumberFormat="1" applyFont="1" applyFill="1" applyAlignment="1">
      <alignment horizontal="right"/>
    </xf>
    <xf numFmtId="167" fontId="10" fillId="0" borderId="0" xfId="0" applyNumberFormat="1" applyFont="1" applyAlignment="1">
      <alignment horizontal="right"/>
    </xf>
    <xf numFmtId="167" fontId="8" fillId="3" borderId="0" xfId="0" applyNumberFormat="1" applyFont="1" applyFill="1" applyAlignment="1">
      <alignment horizontal="right"/>
    </xf>
    <xf numFmtId="0" fontId="9" fillId="0" borderId="35" xfId="0" applyFont="1" applyBorder="1"/>
    <xf numFmtId="0" fontId="9" fillId="0" borderId="4" xfId="0" applyFont="1" applyBorder="1"/>
    <xf numFmtId="0" fontId="9" fillId="0" borderId="25" xfId="0" applyFont="1" applyBorder="1"/>
    <xf numFmtId="0" fontId="10" fillId="0" borderId="34" xfId="0" applyFont="1" applyBorder="1"/>
    <xf numFmtId="0" fontId="9" fillId="0" borderId="3" xfId="0" applyFont="1" applyBorder="1"/>
    <xf numFmtId="0" fontId="9" fillId="0" borderId="2" xfId="0" applyFont="1" applyBorder="1"/>
    <xf numFmtId="0" fontId="9" fillId="0" borderId="24" xfId="0" applyFont="1" applyBorder="1"/>
    <xf numFmtId="0" fontId="10" fillId="0" borderId="21" xfId="0" applyFont="1" applyBorder="1"/>
    <xf numFmtId="0" fontId="10" fillId="0" borderId="3" xfId="0" applyFont="1" applyBorder="1"/>
    <xf numFmtId="0" fontId="10" fillId="0" borderId="24" xfId="0" applyFont="1" applyBorder="1"/>
    <xf numFmtId="170" fontId="10" fillId="0" borderId="2" xfId="4" applyNumberFormat="1" applyFont="1" applyBorder="1" applyAlignment="1">
      <alignment horizontal="right"/>
    </xf>
    <xf numFmtId="0" fontId="10" fillId="0" borderId="22" xfId="0" applyFont="1" applyBorder="1"/>
    <xf numFmtId="0" fontId="10" fillId="0" borderId="22" xfId="0" applyFont="1" applyBorder="1" applyAlignment="1">
      <alignment horizontal="right"/>
    </xf>
    <xf numFmtId="0" fontId="10" fillId="0" borderId="2" xfId="0" applyFont="1" applyBorder="1" applyAlignment="1">
      <alignment horizontal="right"/>
    </xf>
    <xf numFmtId="0" fontId="13" fillId="0" borderId="48" xfId="0" applyFont="1" applyBorder="1"/>
    <xf numFmtId="0" fontId="10" fillId="0" borderId="49" xfId="0" applyFont="1" applyBorder="1"/>
    <xf numFmtId="167" fontId="10" fillId="0" borderId="2" xfId="0" applyNumberFormat="1" applyFont="1" applyBorder="1" applyAlignment="1">
      <alignment horizontal="right"/>
    </xf>
    <xf numFmtId="43" fontId="10" fillId="0" borderId="26" xfId="0" applyNumberFormat="1" applyFont="1" applyBorder="1" applyAlignment="1">
      <alignment horizontal="right"/>
    </xf>
    <xf numFmtId="0" fontId="10" fillId="0" borderId="26" xfId="0" applyFont="1" applyBorder="1"/>
    <xf numFmtId="2" fontId="10" fillId="0" borderId="26" xfId="0" applyNumberFormat="1" applyFont="1" applyBorder="1"/>
    <xf numFmtId="0" fontId="10" fillId="0" borderId="45" xfId="0" applyFont="1" applyBorder="1"/>
    <xf numFmtId="39" fontId="10" fillId="0" borderId="2" xfId="0" applyNumberFormat="1" applyFont="1" applyBorder="1" applyAlignment="1">
      <alignment horizontal="right"/>
    </xf>
    <xf numFmtId="43" fontId="10" fillId="0" borderId="2" xfId="0" applyNumberFormat="1" applyFont="1" applyBorder="1" applyAlignment="1">
      <alignment horizontal="right"/>
    </xf>
    <xf numFmtId="2" fontId="10" fillId="0" borderId="2" xfId="0" applyNumberFormat="1" applyFont="1" applyBorder="1"/>
    <xf numFmtId="0" fontId="10" fillId="0" borderId="46" xfId="0" applyFont="1" applyBorder="1"/>
    <xf numFmtId="43" fontId="10" fillId="0" borderId="36" xfId="0" applyNumberFormat="1" applyFont="1" applyBorder="1" applyAlignment="1">
      <alignment horizontal="right"/>
    </xf>
    <xf numFmtId="0" fontId="10" fillId="0" borderId="36" xfId="0" applyFont="1" applyBorder="1"/>
    <xf numFmtId="2" fontId="10" fillId="0" borderId="36" xfId="0" applyNumberFormat="1" applyFont="1" applyBorder="1"/>
    <xf numFmtId="0" fontId="10" fillId="0" borderId="47" xfId="0" applyFont="1" applyBorder="1"/>
    <xf numFmtId="0" fontId="10" fillId="0" borderId="4" xfId="0" applyFont="1" applyBorder="1"/>
    <xf numFmtId="0" fontId="10" fillId="0" borderId="4" xfId="0" applyFont="1" applyBorder="1" applyAlignment="1">
      <alignment horizontal="right"/>
    </xf>
    <xf numFmtId="166" fontId="10" fillId="0" borderId="2" xfId="0" applyNumberFormat="1" applyFont="1" applyBorder="1"/>
    <xf numFmtId="0" fontId="13" fillId="0" borderId="2" xfId="0" applyFont="1" applyBorder="1"/>
    <xf numFmtId="0" fontId="9" fillId="0" borderId="2" xfId="0" applyFont="1" applyBorder="1" applyAlignment="1">
      <alignment horizontal="right"/>
    </xf>
    <xf numFmtId="167" fontId="10" fillId="0" borderId="4" xfId="0" applyNumberFormat="1" applyFont="1" applyBorder="1" applyAlignment="1">
      <alignment horizontal="right"/>
    </xf>
    <xf numFmtId="0" fontId="15" fillId="0" borderId="4" xfId="6" applyFont="1" applyBorder="1"/>
    <xf numFmtId="0" fontId="10" fillId="0" borderId="27" xfId="0" applyFont="1" applyBorder="1"/>
    <xf numFmtId="0" fontId="10" fillId="0" borderId="27" xfId="0" applyFont="1" applyBorder="1" applyAlignment="1">
      <alignment horizontal="center"/>
    </xf>
    <xf numFmtId="0" fontId="15" fillId="0" borderId="2" xfId="6" applyFont="1" applyBorder="1"/>
    <xf numFmtId="0" fontId="10" fillId="0" borderId="42" xfId="0" applyFont="1" applyBorder="1"/>
    <xf numFmtId="166" fontId="10" fillId="0" borderId="42" xfId="0" applyNumberFormat="1" applyFont="1" applyBorder="1"/>
    <xf numFmtId="2" fontId="10" fillId="0" borderId="54" xfId="0" applyNumberFormat="1" applyFont="1" applyBorder="1"/>
    <xf numFmtId="0" fontId="15" fillId="0" borderId="3" xfId="6" applyFont="1" applyBorder="1"/>
    <xf numFmtId="2" fontId="10" fillId="0" borderId="55" xfId="0" applyNumberFormat="1" applyFont="1" applyBorder="1"/>
    <xf numFmtId="2" fontId="10" fillId="0" borderId="46" xfId="0" applyNumberFormat="1" applyFont="1" applyBorder="1"/>
    <xf numFmtId="2" fontId="10" fillId="0" borderId="47" xfId="0" applyNumberFormat="1" applyFont="1" applyBorder="1"/>
    <xf numFmtId="0" fontId="10" fillId="0" borderId="0" xfId="5" applyFont="1" applyFill="1" applyBorder="1" applyAlignment="1">
      <alignment vertical="top" wrapText="1"/>
    </xf>
    <xf numFmtId="10" fontId="10" fillId="0" borderId="0" xfId="5" applyNumberFormat="1" applyFont="1" applyFill="1" applyBorder="1" applyAlignment="1">
      <alignment horizontal="right"/>
    </xf>
    <xf numFmtId="170" fontId="10" fillId="0" borderId="4" xfId="4" applyNumberFormat="1" applyFont="1" applyBorder="1" applyAlignment="1">
      <alignment horizontal="right"/>
    </xf>
    <xf numFmtId="0" fontId="15" fillId="0" borderId="0" xfId="6" applyFont="1"/>
    <xf numFmtId="43" fontId="10" fillId="0" borderId="2" xfId="4" applyFont="1" applyBorder="1" applyAlignment="1">
      <alignment horizontal="right"/>
    </xf>
    <xf numFmtId="167" fontId="16" fillId="0" borderId="0" xfId="0" applyNumberFormat="1" applyFont="1" applyAlignment="1">
      <alignment horizontal="right"/>
    </xf>
    <xf numFmtId="9" fontId="10" fillId="0" borderId="2" xfId="0" applyNumberFormat="1" applyFont="1" applyBorder="1" applyAlignment="1">
      <alignment horizontal="right"/>
    </xf>
    <xf numFmtId="10" fontId="10" fillId="0" borderId="2" xfId="0" applyNumberFormat="1" applyFont="1" applyBorder="1" applyAlignment="1">
      <alignment horizontal="right"/>
    </xf>
    <xf numFmtId="167" fontId="17" fillId="0" borderId="0" xfId="0" applyNumberFormat="1" applyFont="1" applyAlignment="1">
      <alignment horizontal="right"/>
    </xf>
    <xf numFmtId="172" fontId="18" fillId="4" borderId="6" xfId="7" applyNumberFormat="1" applyFont="1" applyFill="1" applyBorder="1" applyAlignment="1">
      <alignment horizontal="center" vertical="top" wrapText="1"/>
    </xf>
    <xf numFmtId="165" fontId="18" fillId="4" borderId="6" xfId="8" applyFont="1" applyFill="1" applyBorder="1" applyAlignment="1">
      <alignment horizontal="center" vertical="top"/>
    </xf>
    <xf numFmtId="172" fontId="18" fillId="7" borderId="0" xfId="7" applyNumberFormat="1" applyFont="1" applyFill="1" applyAlignment="1">
      <alignment horizontal="left" vertical="top"/>
    </xf>
    <xf numFmtId="172" fontId="18" fillId="7" borderId="0" xfId="7" applyNumberFormat="1" applyFont="1" applyFill="1" applyAlignment="1">
      <alignment horizontal="center" vertical="top" wrapText="1"/>
    </xf>
    <xf numFmtId="165" fontId="18" fillId="7" borderId="0" xfId="8" applyFont="1" applyFill="1" applyBorder="1" applyAlignment="1">
      <alignment horizontal="center" vertical="top"/>
    </xf>
    <xf numFmtId="0" fontId="13" fillId="7" borderId="0" xfId="0" applyFont="1" applyFill="1"/>
    <xf numFmtId="0" fontId="10" fillId="7" borderId="0" xfId="0" applyFont="1" applyFill="1"/>
    <xf numFmtId="0" fontId="1" fillId="7" borderId="0" xfId="0" applyFont="1" applyFill="1"/>
    <xf numFmtId="0" fontId="19" fillId="0" borderId="0" xfId="0" applyFont="1"/>
    <xf numFmtId="2" fontId="18" fillId="4" borderId="6" xfId="8" applyNumberFormat="1" applyFont="1" applyFill="1" applyBorder="1" applyAlignment="1">
      <alignment horizontal="center" vertical="top"/>
    </xf>
    <xf numFmtId="2" fontId="18" fillId="7" borderId="0" xfId="8" applyNumberFormat="1" applyFont="1" applyFill="1" applyBorder="1" applyAlignment="1">
      <alignment horizontal="center" vertical="top"/>
    </xf>
    <xf numFmtId="2" fontId="10" fillId="0" borderId="0" xfId="0" applyNumberFormat="1" applyFont="1"/>
    <xf numFmtId="165" fontId="18" fillId="7" borderId="0" xfId="8" applyFont="1" applyFill="1" applyBorder="1" applyAlignment="1">
      <alignment vertical="top"/>
    </xf>
    <xf numFmtId="0" fontId="10" fillId="0" borderId="0" xfId="0" applyFont="1" applyAlignment="1">
      <alignment horizontal="center"/>
    </xf>
    <xf numFmtId="165" fontId="18" fillId="4" borderId="6" xfId="8" applyFont="1" applyFill="1" applyBorder="1" applyAlignment="1">
      <alignment horizontal="right" vertical="top"/>
    </xf>
    <xf numFmtId="165" fontId="18" fillId="7" borderId="0" xfId="8" applyFont="1" applyFill="1" applyBorder="1" applyAlignment="1">
      <alignment horizontal="right" vertical="top"/>
    </xf>
    <xf numFmtId="0" fontId="10" fillId="0" borderId="0" xfId="0" applyFont="1" applyAlignment="1">
      <alignment horizontal="right"/>
    </xf>
    <xf numFmtId="172" fontId="14" fillId="7" borderId="0" xfId="7" applyNumberFormat="1" applyFont="1" applyFill="1" applyAlignment="1">
      <alignment horizontal="left" vertical="top"/>
    </xf>
    <xf numFmtId="0" fontId="0" fillId="7" borderId="0" xfId="0" applyFill="1"/>
    <xf numFmtId="165" fontId="14" fillId="7" borderId="0" xfId="8" applyFont="1" applyFill="1" applyBorder="1" applyAlignment="1">
      <alignment horizontal="center" vertical="top"/>
    </xf>
    <xf numFmtId="172" fontId="14" fillId="7" borderId="0" xfId="7" applyNumberFormat="1" applyFont="1" applyFill="1" applyAlignment="1">
      <alignment horizontal="center" vertical="top" wrapText="1"/>
    </xf>
    <xf numFmtId="43" fontId="14" fillId="7" borderId="0" xfId="4" applyFont="1" applyFill="1" applyBorder="1" applyAlignment="1">
      <alignment vertical="top"/>
    </xf>
    <xf numFmtId="2" fontId="14" fillId="7" borderId="0" xfId="8" applyNumberFormat="1" applyFont="1" applyFill="1" applyBorder="1" applyAlignment="1">
      <alignment vertical="top"/>
    </xf>
    <xf numFmtId="2" fontId="14" fillId="7" borderId="0" xfId="8" applyNumberFormat="1" applyFont="1" applyFill="1" applyBorder="1" applyAlignment="1">
      <alignment horizontal="right" vertical="top"/>
    </xf>
    <xf numFmtId="2" fontId="18" fillId="7" borderId="0" xfId="8" applyNumberFormat="1" applyFont="1" applyFill="1" applyBorder="1" applyAlignment="1">
      <alignment horizontal="right" vertical="top"/>
    </xf>
    <xf numFmtId="169" fontId="10" fillId="0" borderId="2" xfId="0" applyNumberFormat="1" applyFont="1" applyBorder="1" applyAlignment="1">
      <alignment horizontal="right"/>
    </xf>
    <xf numFmtId="172" fontId="14" fillId="7" borderId="0" xfId="9" applyNumberFormat="1" applyFont="1" applyFill="1" applyAlignment="1">
      <alignment horizontal="left" vertical="top"/>
    </xf>
    <xf numFmtId="172" fontId="14" fillId="7" borderId="0" xfId="9" applyNumberFormat="1" applyFont="1" applyFill="1" applyAlignment="1">
      <alignment vertical="top"/>
    </xf>
    <xf numFmtId="43" fontId="10" fillId="7" borderId="0" xfId="0" applyNumberFormat="1" applyFont="1" applyFill="1"/>
    <xf numFmtId="2" fontId="10" fillId="7" borderId="0" xfId="0" applyNumberFormat="1" applyFont="1" applyFill="1"/>
    <xf numFmtId="166" fontId="10" fillId="7" borderId="0" xfId="0" applyNumberFormat="1" applyFont="1" applyFill="1"/>
    <xf numFmtId="166" fontId="13" fillId="7" borderId="0" xfId="0" applyNumberFormat="1" applyFont="1" applyFill="1"/>
    <xf numFmtId="166" fontId="10" fillId="0" borderId="0" xfId="0" applyNumberFormat="1" applyFont="1"/>
    <xf numFmtId="166" fontId="14" fillId="7" borderId="0" xfId="8" applyNumberFormat="1" applyFont="1" applyFill="1" applyBorder="1" applyAlignment="1">
      <alignment horizontal="right" vertical="top"/>
    </xf>
    <xf numFmtId="166" fontId="10" fillId="7" borderId="0" xfId="0" applyNumberFormat="1" applyFont="1" applyFill="1" applyAlignment="1">
      <alignment horizontal="right"/>
    </xf>
    <xf numFmtId="0" fontId="6" fillId="7" borderId="0" xfId="6" applyFill="1" applyBorder="1"/>
    <xf numFmtId="172" fontId="14" fillId="7" borderId="0" xfId="9" applyNumberFormat="1" applyFont="1" applyFill="1" applyAlignment="1">
      <alignment horizontal="center" vertical="top"/>
    </xf>
    <xf numFmtId="166" fontId="18" fillId="7" borderId="0" xfId="8" applyNumberFormat="1" applyFont="1" applyFill="1" applyBorder="1" applyAlignment="1">
      <alignment horizontal="center" vertical="top"/>
    </xf>
    <xf numFmtId="166" fontId="18" fillId="7" borderId="0" xfId="8" applyNumberFormat="1" applyFont="1" applyFill="1" applyBorder="1" applyAlignment="1">
      <alignment horizontal="right" vertical="top"/>
    </xf>
    <xf numFmtId="166" fontId="14" fillId="7" borderId="0" xfId="8" applyNumberFormat="1" applyFont="1" applyFill="1" applyBorder="1" applyAlignment="1">
      <alignment vertical="top"/>
    </xf>
    <xf numFmtId="167" fontId="14" fillId="7" borderId="0" xfId="8" applyNumberFormat="1" applyFont="1" applyFill="1" applyBorder="1" applyAlignment="1">
      <alignment vertical="top"/>
    </xf>
    <xf numFmtId="167" fontId="10" fillId="7" borderId="0" xfId="0" applyNumberFormat="1" applyFont="1" applyFill="1"/>
    <xf numFmtId="167" fontId="18" fillId="7" borderId="0" xfId="8" applyNumberFormat="1" applyFont="1" applyFill="1" applyBorder="1" applyAlignment="1">
      <alignment horizontal="right" vertical="top"/>
    </xf>
    <xf numFmtId="167" fontId="14" fillId="7" borderId="0" xfId="8" applyNumberFormat="1" applyFont="1" applyFill="1" applyBorder="1" applyAlignment="1">
      <alignment horizontal="right" vertical="top"/>
    </xf>
    <xf numFmtId="172" fontId="18" fillId="4" borderId="6" xfId="7" applyNumberFormat="1" applyFont="1" applyFill="1" applyBorder="1" applyAlignment="1">
      <alignment vertical="top"/>
    </xf>
    <xf numFmtId="0" fontId="13" fillId="6" borderId="9" xfId="0" applyFont="1" applyFill="1" applyBorder="1"/>
    <xf numFmtId="0" fontId="3" fillId="6" borderId="0" xfId="0" applyFont="1" applyFill="1"/>
    <xf numFmtId="174" fontId="14" fillId="7" borderId="0" xfId="7" applyNumberFormat="1" applyFont="1" applyFill="1" applyAlignment="1">
      <alignment horizontal="center" vertical="top" wrapText="1"/>
    </xf>
    <xf numFmtId="175" fontId="14" fillId="7" borderId="0" xfId="7" applyNumberFormat="1" applyFont="1" applyFill="1" applyAlignment="1">
      <alignment horizontal="center" vertical="top" wrapText="1"/>
    </xf>
    <xf numFmtId="175" fontId="14" fillId="7" borderId="0" xfId="9" applyNumberFormat="1" applyFont="1" applyFill="1" applyAlignment="1">
      <alignment horizontal="center" vertical="top"/>
    </xf>
    <xf numFmtId="10" fontId="14" fillId="7" borderId="0" xfId="7" applyNumberFormat="1" applyFont="1" applyFill="1" applyAlignment="1">
      <alignment horizontal="center" vertical="top" wrapText="1"/>
    </xf>
    <xf numFmtId="167" fontId="14" fillId="7" borderId="0" xfId="7" applyNumberFormat="1" applyFont="1" applyFill="1" applyAlignment="1">
      <alignment horizontal="center" vertical="top" wrapText="1"/>
    </xf>
    <xf numFmtId="168" fontId="18" fillId="7" borderId="0" xfId="8" applyNumberFormat="1" applyFont="1" applyFill="1" applyBorder="1" applyAlignment="1">
      <alignment horizontal="right" vertical="top"/>
    </xf>
    <xf numFmtId="175" fontId="10" fillId="7" borderId="0" xfId="0" applyNumberFormat="1" applyFont="1" applyFill="1"/>
    <xf numFmtId="175" fontId="13" fillId="7" borderId="0" xfId="0" applyNumberFormat="1" applyFont="1" applyFill="1"/>
    <xf numFmtId="174" fontId="18" fillId="7" borderId="0" xfId="8" applyNumberFormat="1" applyFont="1" applyFill="1" applyBorder="1" applyAlignment="1">
      <alignment horizontal="center" vertical="top"/>
    </xf>
    <xf numFmtId="174" fontId="18" fillId="7" borderId="0" xfId="8" applyNumberFormat="1" applyFont="1" applyFill="1" applyBorder="1" applyAlignment="1">
      <alignment horizontal="right" vertical="top"/>
    </xf>
    <xf numFmtId="175" fontId="18" fillId="7" borderId="0" xfId="8" applyNumberFormat="1" applyFont="1" applyFill="1" applyBorder="1" applyAlignment="1">
      <alignment horizontal="center" vertical="top"/>
    </xf>
    <xf numFmtId="171" fontId="10" fillId="7" borderId="0" xfId="0" applyNumberFormat="1" applyFont="1" applyFill="1"/>
    <xf numFmtId="171" fontId="13" fillId="7" borderId="0" xfId="0" applyNumberFormat="1" applyFont="1" applyFill="1"/>
    <xf numFmtId="172" fontId="18" fillId="8" borderId="15" xfId="7" applyNumberFormat="1" applyFont="1" applyFill="1" applyBorder="1" applyAlignment="1">
      <alignment horizontal="left" vertical="top"/>
    </xf>
    <xf numFmtId="172" fontId="14" fillId="8" borderId="15" xfId="7" applyNumberFormat="1" applyFont="1" applyFill="1" applyBorder="1" applyAlignment="1">
      <alignment horizontal="center" vertical="top" wrapText="1"/>
    </xf>
    <xf numFmtId="171" fontId="18" fillId="8" borderId="15" xfId="8" applyNumberFormat="1" applyFont="1" applyFill="1" applyBorder="1" applyAlignment="1">
      <alignment horizontal="center" vertical="top"/>
    </xf>
    <xf numFmtId="171" fontId="13" fillId="8" borderId="15" xfId="0" applyNumberFormat="1" applyFont="1" applyFill="1" applyBorder="1"/>
    <xf numFmtId="0" fontId="10" fillId="8" borderId="15" xfId="0" applyFont="1" applyFill="1" applyBorder="1"/>
    <xf numFmtId="0" fontId="10" fillId="8" borderId="5" xfId="0" applyFont="1" applyFill="1" applyBorder="1"/>
    <xf numFmtId="0" fontId="1" fillId="8" borderId="15" xfId="0" applyFont="1" applyFill="1" applyBorder="1"/>
    <xf numFmtId="0" fontId="13" fillId="9" borderId="56" xfId="0" applyFont="1" applyFill="1" applyBorder="1"/>
    <xf numFmtId="0" fontId="10" fillId="9" borderId="20" xfId="0" applyFont="1" applyFill="1" applyBorder="1"/>
    <xf numFmtId="0" fontId="10" fillId="9" borderId="5" xfId="0" applyFont="1" applyFill="1" applyBorder="1"/>
    <xf numFmtId="175" fontId="18" fillId="7" borderId="0" xfId="8" applyNumberFormat="1" applyFont="1" applyFill="1" applyBorder="1" applyAlignment="1">
      <alignment horizontal="right" vertical="top"/>
    </xf>
    <xf numFmtId="174" fontId="10" fillId="7" borderId="0" xfId="0" applyNumberFormat="1" applyFont="1" applyFill="1"/>
    <xf numFmtId="174" fontId="13" fillId="7" borderId="0" xfId="0" applyNumberFormat="1" applyFont="1" applyFill="1"/>
    <xf numFmtId="0" fontId="10" fillId="5" borderId="15" xfId="0" applyFont="1" applyFill="1" applyBorder="1"/>
    <xf numFmtId="2" fontId="10" fillId="5" borderId="15" xfId="0" applyNumberFormat="1" applyFont="1" applyFill="1" applyBorder="1"/>
    <xf numFmtId="0" fontId="10" fillId="5" borderId="15" xfId="0" applyFont="1" applyFill="1" applyBorder="1" applyAlignment="1">
      <alignment horizontal="center"/>
    </xf>
    <xf numFmtId="166" fontId="10" fillId="5" borderId="15" xfId="0" applyNumberFormat="1" applyFont="1" applyFill="1" applyBorder="1"/>
    <xf numFmtId="0" fontId="10" fillId="5" borderId="5" xfId="0" applyFont="1" applyFill="1" applyBorder="1"/>
    <xf numFmtId="0" fontId="0" fillId="5" borderId="15" xfId="0" applyFill="1" applyBorder="1"/>
    <xf numFmtId="168" fontId="14" fillId="7" borderId="0" xfId="7" applyNumberFormat="1" applyFont="1" applyFill="1" applyAlignment="1">
      <alignment horizontal="center" vertical="top" wrapText="1"/>
    </xf>
    <xf numFmtId="168" fontId="13" fillId="7" borderId="0" xfId="0" applyNumberFormat="1" applyFont="1" applyFill="1"/>
    <xf numFmtId="166" fontId="13" fillId="4" borderId="6" xfId="0" applyNumberFormat="1" applyFont="1" applyFill="1" applyBorder="1" applyAlignment="1">
      <alignment horizontal="right" vertical="top"/>
    </xf>
    <xf numFmtId="0" fontId="10" fillId="4" borderId="6" xfId="0" applyFont="1" applyFill="1" applyBorder="1" applyAlignment="1">
      <alignment vertical="top"/>
    </xf>
    <xf numFmtId="0" fontId="10" fillId="9" borderId="33" xfId="0" applyFont="1" applyFill="1" applyBorder="1" applyAlignment="1">
      <alignment vertical="top"/>
    </xf>
    <xf numFmtId="0" fontId="1" fillId="4" borderId="6" xfId="0" applyFont="1" applyFill="1" applyBorder="1" applyAlignment="1">
      <alignment vertical="top"/>
    </xf>
    <xf numFmtId="176" fontId="14" fillId="7" borderId="0" xfId="8" applyNumberFormat="1" applyFont="1" applyFill="1" applyBorder="1" applyAlignment="1">
      <alignment horizontal="right" vertical="top"/>
    </xf>
    <xf numFmtId="176" fontId="14" fillId="7" borderId="0" xfId="8" applyNumberFormat="1" applyFont="1" applyFill="1" applyBorder="1" applyAlignment="1">
      <alignment horizontal="center" vertical="top"/>
    </xf>
    <xf numFmtId="175" fontId="13" fillId="7" borderId="0" xfId="0" applyNumberFormat="1" applyFont="1" applyFill="1" applyAlignment="1">
      <alignment horizontal="right"/>
    </xf>
    <xf numFmtId="2" fontId="1" fillId="7" borderId="0" xfId="0" applyNumberFormat="1" applyFont="1" applyFill="1"/>
    <xf numFmtId="0" fontId="10" fillId="7" borderId="42" xfId="0" applyFont="1" applyFill="1" applyBorder="1"/>
    <xf numFmtId="2" fontId="10" fillId="7" borderId="18" xfId="0" applyNumberFormat="1" applyFont="1" applyFill="1" applyBorder="1"/>
    <xf numFmtId="0" fontId="10" fillId="7" borderId="18" xfId="0" applyFont="1" applyFill="1" applyBorder="1"/>
    <xf numFmtId="2" fontId="10" fillId="7" borderId="44" xfId="0" applyNumberFormat="1" applyFont="1" applyFill="1" applyBorder="1"/>
    <xf numFmtId="43" fontId="10" fillId="7" borderId="19" xfId="0" applyNumberFormat="1" applyFont="1" applyFill="1" applyBorder="1"/>
    <xf numFmtId="43" fontId="10" fillId="7" borderId="43" xfId="0" applyNumberFormat="1" applyFont="1" applyFill="1" applyBorder="1"/>
    <xf numFmtId="177" fontId="14" fillId="7" borderId="17" xfId="10" applyFont="1" applyFill="1" applyBorder="1"/>
    <xf numFmtId="177" fontId="14" fillId="7" borderId="34" xfId="11" applyFont="1" applyFill="1" applyBorder="1"/>
    <xf numFmtId="177" fontId="14" fillId="7" borderId="21" xfId="11" applyFont="1" applyFill="1" applyBorder="1"/>
    <xf numFmtId="43" fontId="10" fillId="7" borderId="43" xfId="0" applyNumberFormat="1" applyFont="1" applyFill="1" applyBorder="1" applyAlignment="1">
      <alignment horizontal="right"/>
    </xf>
    <xf numFmtId="43" fontId="10" fillId="7" borderId="19" xfId="0" applyNumberFormat="1" applyFont="1" applyFill="1" applyBorder="1" applyAlignment="1">
      <alignment horizontal="right"/>
    </xf>
    <xf numFmtId="2" fontId="10" fillId="7" borderId="44" xfId="0" applyNumberFormat="1" applyFont="1" applyFill="1" applyBorder="1" applyAlignment="1">
      <alignment horizontal="right"/>
    </xf>
    <xf numFmtId="171" fontId="18" fillId="8" borderId="15" xfId="8" applyNumberFormat="1" applyFont="1" applyFill="1" applyBorder="1" applyAlignment="1">
      <alignment horizontal="right" vertical="top"/>
    </xf>
    <xf numFmtId="166" fontId="13" fillId="7" borderId="0" xfId="0" applyNumberFormat="1" applyFont="1" applyFill="1" applyAlignment="1">
      <alignment horizontal="right"/>
    </xf>
    <xf numFmtId="174" fontId="13" fillId="7" borderId="0" xfId="0" applyNumberFormat="1" applyFont="1" applyFill="1" applyAlignment="1">
      <alignment horizontal="right"/>
    </xf>
    <xf numFmtId="175" fontId="14" fillId="8" borderId="0" xfId="7" applyNumberFormat="1" applyFont="1" applyFill="1" applyAlignment="1">
      <alignment horizontal="center" vertical="top" wrapText="1"/>
    </xf>
    <xf numFmtId="166" fontId="14" fillId="8" borderId="0" xfId="8" applyNumberFormat="1" applyFont="1" applyFill="1" applyBorder="1" applyAlignment="1">
      <alignment horizontal="right" vertical="top"/>
    </xf>
    <xf numFmtId="166" fontId="10" fillId="8" borderId="0" xfId="0" applyNumberFormat="1" applyFont="1" applyFill="1"/>
    <xf numFmtId="172" fontId="14" fillId="8" borderId="0" xfId="9" applyNumberFormat="1" applyFont="1" applyFill="1" applyAlignment="1">
      <alignment horizontal="left" vertical="top"/>
    </xf>
    <xf numFmtId="172" fontId="14" fillId="8" borderId="0" xfId="7" applyNumberFormat="1" applyFont="1" applyFill="1" applyAlignment="1">
      <alignment horizontal="center" vertical="top" wrapText="1"/>
    </xf>
    <xf numFmtId="168" fontId="14" fillId="8" borderId="0" xfId="7" applyNumberFormat="1" applyFont="1" applyFill="1" applyAlignment="1">
      <alignment horizontal="center" vertical="top" wrapText="1"/>
    </xf>
    <xf numFmtId="168" fontId="14" fillId="8" borderId="0" xfId="8" applyNumberFormat="1" applyFont="1" applyFill="1" applyBorder="1" applyAlignment="1">
      <alignment horizontal="right" vertical="top"/>
    </xf>
    <xf numFmtId="168" fontId="14" fillId="8" borderId="0" xfId="8" applyNumberFormat="1" applyFont="1" applyFill="1" applyBorder="1" applyAlignment="1">
      <alignment horizontal="center" vertical="top"/>
    </xf>
    <xf numFmtId="170" fontId="14" fillId="7" borderId="0" xfId="4" applyNumberFormat="1" applyFont="1" applyFill="1" applyBorder="1" applyAlignment="1">
      <alignment horizontal="right" vertical="top"/>
    </xf>
    <xf numFmtId="9" fontId="10" fillId="7" borderId="0" xfId="0" applyNumberFormat="1" applyFont="1" applyFill="1"/>
    <xf numFmtId="175" fontId="18" fillId="8" borderId="15" xfId="8" applyNumberFormat="1" applyFont="1" applyFill="1" applyBorder="1" applyAlignment="1">
      <alignment horizontal="right" vertical="top"/>
    </xf>
    <xf numFmtId="175" fontId="10" fillId="7" borderId="0" xfId="0" applyNumberFormat="1" applyFont="1" applyFill="1" applyAlignment="1">
      <alignment horizontal="right"/>
    </xf>
    <xf numFmtId="43" fontId="14" fillId="8" borderId="0" xfId="4" applyFont="1" applyFill="1" applyBorder="1" applyAlignment="1">
      <alignment horizontal="right" vertical="top"/>
    </xf>
    <xf numFmtId="165" fontId="14" fillId="8" borderId="0" xfId="8" applyFont="1" applyFill="1" applyBorder="1" applyAlignment="1">
      <alignment horizontal="left" vertical="top"/>
    </xf>
    <xf numFmtId="172" fontId="14" fillId="11" borderId="0" xfId="7" applyNumberFormat="1" applyFont="1" applyFill="1" applyAlignment="1">
      <alignment horizontal="left" vertical="top"/>
    </xf>
    <xf numFmtId="172" fontId="14" fillId="11" borderId="0" xfId="7" applyNumberFormat="1" applyFont="1" applyFill="1" applyAlignment="1">
      <alignment horizontal="center" vertical="top" wrapText="1"/>
    </xf>
    <xf numFmtId="174" fontId="18" fillId="11" borderId="0" xfId="8" applyNumberFormat="1" applyFont="1" applyFill="1" applyBorder="1" applyAlignment="1">
      <alignment horizontal="center" vertical="top"/>
    </xf>
    <xf numFmtId="174" fontId="18" fillId="11" borderId="0" xfId="8" applyNumberFormat="1" applyFont="1" applyFill="1" applyBorder="1" applyAlignment="1">
      <alignment horizontal="right" vertical="top"/>
    </xf>
    <xf numFmtId="174" fontId="13" fillId="11" borderId="0" xfId="0" applyNumberFormat="1" applyFont="1" applyFill="1" applyAlignment="1">
      <alignment horizontal="right"/>
    </xf>
    <xf numFmtId="174" fontId="13" fillId="11" borderId="0" xfId="0" applyNumberFormat="1" applyFont="1" applyFill="1"/>
    <xf numFmtId="170" fontId="14" fillId="7" borderId="0" xfId="8" applyNumberFormat="1" applyFont="1" applyFill="1" applyBorder="1" applyAlignment="1">
      <alignment horizontal="right" vertical="top"/>
    </xf>
    <xf numFmtId="170" fontId="14" fillId="7" borderId="0" xfId="8" applyNumberFormat="1" applyFont="1" applyFill="1" applyBorder="1" applyAlignment="1">
      <alignment horizontal="left" vertical="top"/>
    </xf>
    <xf numFmtId="170" fontId="14" fillId="7" borderId="0" xfId="4" applyNumberFormat="1" applyFont="1" applyFill="1" applyBorder="1" applyAlignment="1">
      <alignment horizontal="center" vertical="top"/>
    </xf>
    <xf numFmtId="170" fontId="14" fillId="7" borderId="0" xfId="8" applyNumberFormat="1" applyFont="1" applyFill="1" applyBorder="1" applyAlignment="1">
      <alignment horizontal="center" vertical="top"/>
    </xf>
    <xf numFmtId="172" fontId="10" fillId="7" borderId="0" xfId="0" applyNumberFormat="1" applyFont="1" applyFill="1"/>
    <xf numFmtId="175" fontId="13" fillId="8" borderId="15" xfId="0" applyNumberFormat="1" applyFont="1" applyFill="1" applyBorder="1"/>
    <xf numFmtId="0" fontId="13" fillId="6" borderId="0" xfId="0" applyFont="1" applyFill="1"/>
    <xf numFmtId="177" fontId="10" fillId="7" borderId="17" xfId="0" applyNumberFormat="1" applyFont="1" applyFill="1" applyBorder="1"/>
    <xf numFmtId="177" fontId="10" fillId="7" borderId="34" xfId="0" applyNumberFormat="1" applyFont="1" applyFill="1" applyBorder="1"/>
    <xf numFmtId="177" fontId="10" fillId="7" borderId="21" xfId="0" applyNumberFormat="1" applyFont="1" applyFill="1" applyBorder="1"/>
    <xf numFmtId="167" fontId="18" fillId="7" borderId="0" xfId="8" applyNumberFormat="1" applyFont="1" applyFill="1" applyBorder="1" applyAlignment="1">
      <alignment vertical="top"/>
    </xf>
    <xf numFmtId="166" fontId="18" fillId="7" borderId="0" xfId="8" applyNumberFormat="1" applyFont="1" applyFill="1" applyBorder="1" applyAlignment="1">
      <alignment vertical="top"/>
    </xf>
    <xf numFmtId="175" fontId="18" fillId="7" borderId="0" xfId="8" applyNumberFormat="1" applyFont="1" applyFill="1" applyBorder="1" applyAlignment="1">
      <alignment vertical="top"/>
    </xf>
    <xf numFmtId="0" fontId="15" fillId="7" borderId="0" xfId="6" applyFont="1" applyFill="1" applyBorder="1"/>
    <xf numFmtId="172" fontId="13" fillId="7" borderId="0" xfId="0" applyNumberFormat="1" applyFont="1" applyFill="1"/>
    <xf numFmtId="172" fontId="10" fillId="7" borderId="0" xfId="0" applyNumberFormat="1" applyFont="1" applyFill="1" applyAlignment="1">
      <alignment horizontal="center"/>
    </xf>
    <xf numFmtId="174" fontId="13" fillId="9" borderId="0" xfId="0" applyNumberFormat="1" applyFont="1" applyFill="1"/>
    <xf numFmtId="43" fontId="14" fillId="8" borderId="0" xfId="8" applyNumberFormat="1" applyFont="1" applyFill="1" applyBorder="1" applyAlignment="1">
      <alignment horizontal="right" vertical="top"/>
    </xf>
    <xf numFmtId="165" fontId="14" fillId="8" borderId="0" xfId="8" applyFont="1" applyFill="1" applyBorder="1" applyAlignment="1">
      <alignment horizontal="center" vertical="top"/>
    </xf>
    <xf numFmtId="167" fontId="13" fillId="7" borderId="0" xfId="0" applyNumberFormat="1" applyFont="1" applyFill="1" applyAlignment="1">
      <alignment horizontal="center"/>
    </xf>
    <xf numFmtId="175" fontId="14" fillId="7" borderId="0" xfId="7" applyNumberFormat="1" applyFont="1" applyFill="1" applyAlignment="1">
      <alignment horizontal="right" vertical="top" wrapText="1"/>
    </xf>
    <xf numFmtId="10" fontId="10" fillId="7" borderId="0" xfId="0" applyNumberFormat="1" applyFont="1" applyFill="1"/>
    <xf numFmtId="10" fontId="10" fillId="7" borderId="0" xfId="0" applyNumberFormat="1" applyFont="1" applyFill="1" applyAlignment="1">
      <alignment horizontal="center"/>
    </xf>
    <xf numFmtId="167" fontId="10" fillId="7" borderId="0" xfId="0" applyNumberFormat="1" applyFont="1" applyFill="1" applyAlignment="1">
      <alignment horizontal="center"/>
    </xf>
    <xf numFmtId="174" fontId="18" fillId="9" borderId="0" xfId="8" applyNumberFormat="1" applyFont="1" applyFill="1" applyBorder="1" applyAlignment="1">
      <alignment horizontal="right" vertical="top"/>
    </xf>
    <xf numFmtId="174" fontId="13" fillId="9" borderId="0" xfId="0" applyNumberFormat="1" applyFont="1" applyFill="1" applyAlignment="1">
      <alignment horizontal="right"/>
    </xf>
    <xf numFmtId="171" fontId="14" fillId="8" borderId="0" xfId="7" applyNumberFormat="1" applyFont="1" applyFill="1" applyAlignment="1">
      <alignment horizontal="center" vertical="top" wrapText="1"/>
    </xf>
    <xf numFmtId="172" fontId="14" fillId="8" borderId="0" xfId="7" applyNumberFormat="1" applyFont="1" applyFill="1" applyAlignment="1">
      <alignment horizontal="left" vertical="top"/>
    </xf>
    <xf numFmtId="0" fontId="13" fillId="9" borderId="20" xfId="0" applyFont="1" applyFill="1" applyBorder="1"/>
    <xf numFmtId="0" fontId="3" fillId="7" borderId="0" xfId="0" applyFont="1" applyFill="1"/>
    <xf numFmtId="172" fontId="18" fillId="8" borderId="15" xfId="7" applyNumberFormat="1" applyFont="1" applyFill="1" applyBorder="1" applyAlignment="1">
      <alignment horizontal="center" vertical="top" wrapText="1"/>
    </xf>
    <xf numFmtId="0" fontId="13" fillId="8" borderId="15" xfId="0" applyFont="1" applyFill="1" applyBorder="1"/>
    <xf numFmtId="0" fontId="13" fillId="8" borderId="5" xfId="0" applyFont="1" applyFill="1" applyBorder="1"/>
    <xf numFmtId="0" fontId="18" fillId="8" borderId="15" xfId="7" applyFont="1" applyFill="1" applyBorder="1" applyAlignment="1">
      <alignment horizontal="left" vertical="top"/>
    </xf>
    <xf numFmtId="175" fontId="13" fillId="8" borderId="15" xfId="0" applyNumberFormat="1" applyFont="1" applyFill="1" applyBorder="1" applyAlignment="1">
      <alignment horizontal="right"/>
    </xf>
    <xf numFmtId="171" fontId="13" fillId="8" borderId="15" xfId="0" applyNumberFormat="1" applyFont="1" applyFill="1" applyBorder="1" applyAlignment="1">
      <alignment horizontal="right"/>
    </xf>
    <xf numFmtId="0" fontId="3" fillId="8" borderId="15" xfId="0" applyFont="1" applyFill="1" applyBorder="1"/>
    <xf numFmtId="172" fontId="14" fillId="9" borderId="0" xfId="7" applyNumberFormat="1" applyFont="1" applyFill="1" applyAlignment="1">
      <alignment horizontal="left" vertical="top"/>
    </xf>
    <xf numFmtId="172" fontId="14" fillId="9" borderId="0" xfId="7" applyNumberFormat="1" applyFont="1" applyFill="1" applyAlignment="1">
      <alignment horizontal="center" vertical="top" wrapText="1"/>
    </xf>
    <xf numFmtId="172" fontId="18" fillId="8" borderId="15" xfId="7" applyNumberFormat="1" applyFont="1" applyFill="1" applyBorder="1" applyAlignment="1">
      <alignment horizontal="left" vertical="top" wrapText="1"/>
    </xf>
    <xf numFmtId="0" fontId="10" fillId="8" borderId="0" xfId="0" applyFont="1" applyFill="1"/>
    <xf numFmtId="0" fontId="0" fillId="8" borderId="0" xfId="0" applyFill="1"/>
    <xf numFmtId="174" fontId="18" fillId="7" borderId="0" xfId="7" applyNumberFormat="1" applyFont="1" applyFill="1" applyAlignment="1">
      <alignment horizontal="right" vertical="top" wrapText="1"/>
    </xf>
    <xf numFmtId="174" fontId="14" fillId="7" borderId="0" xfId="8" applyNumberFormat="1" applyFont="1" applyFill="1" applyBorder="1" applyAlignment="1">
      <alignment horizontal="right" vertical="top"/>
    </xf>
    <xf numFmtId="172" fontId="14" fillId="8" borderId="15" xfId="7" applyNumberFormat="1" applyFont="1" applyFill="1" applyBorder="1" applyAlignment="1">
      <alignment horizontal="left" vertical="top"/>
    </xf>
    <xf numFmtId="171" fontId="10" fillId="8" borderId="15" xfId="0" applyNumberFormat="1" applyFont="1" applyFill="1" applyBorder="1"/>
    <xf numFmtId="172" fontId="18" fillId="4" borderId="9" xfId="7" applyNumberFormat="1" applyFont="1" applyFill="1" applyBorder="1" applyAlignment="1">
      <alignment vertical="top"/>
    </xf>
    <xf numFmtId="172" fontId="18" fillId="4" borderId="9" xfId="7" applyNumberFormat="1" applyFont="1" applyFill="1" applyBorder="1" applyAlignment="1">
      <alignment horizontal="center" vertical="top" wrapText="1"/>
    </xf>
    <xf numFmtId="2" fontId="18" fillId="4" borderId="9" xfId="8" applyNumberFormat="1" applyFont="1" applyFill="1" applyBorder="1" applyAlignment="1">
      <alignment horizontal="center" vertical="top"/>
    </xf>
    <xf numFmtId="165" fontId="18" fillId="4" borderId="9" xfId="8" applyFont="1" applyFill="1" applyBorder="1" applyAlignment="1">
      <alignment horizontal="center" vertical="top"/>
    </xf>
    <xf numFmtId="166" fontId="13" fillId="4" borderId="9" xfId="0" applyNumberFormat="1" applyFont="1" applyFill="1" applyBorder="1" applyAlignment="1">
      <alignment horizontal="right" vertical="top"/>
    </xf>
    <xf numFmtId="0" fontId="10" fillId="4" borderId="9" xfId="0" applyFont="1" applyFill="1" applyBorder="1" applyAlignment="1">
      <alignment vertical="top"/>
    </xf>
    <xf numFmtId="0" fontId="10" fillId="9" borderId="56" xfId="0" applyFont="1" applyFill="1" applyBorder="1" applyAlignment="1">
      <alignment vertical="top"/>
    </xf>
    <xf numFmtId="0" fontId="1" fillId="4" borderId="9" xfId="0" applyFont="1" applyFill="1" applyBorder="1" applyAlignment="1">
      <alignment vertical="top"/>
    </xf>
    <xf numFmtId="0" fontId="13" fillId="6" borderId="15" xfId="0" applyFont="1" applyFill="1" applyBorder="1"/>
    <xf numFmtId="0" fontId="13" fillId="9" borderId="5" xfId="0" applyFont="1" applyFill="1" applyBorder="1"/>
    <xf numFmtId="9" fontId="10" fillId="7" borderId="0" xfId="0" applyNumberFormat="1" applyFont="1" applyFill="1" applyAlignment="1">
      <alignment horizontal="right"/>
    </xf>
    <xf numFmtId="0" fontId="13" fillId="6" borderId="9" xfId="0" applyFont="1" applyFill="1" applyBorder="1" applyAlignment="1">
      <alignment horizontal="right"/>
    </xf>
    <xf numFmtId="2" fontId="18" fillId="4" borderId="6" xfId="8" applyNumberFormat="1" applyFont="1" applyFill="1" applyBorder="1" applyAlignment="1">
      <alignment horizontal="right" vertical="top"/>
    </xf>
    <xf numFmtId="165" fontId="14" fillId="7" borderId="0" xfId="8" applyFont="1" applyFill="1" applyBorder="1" applyAlignment="1">
      <alignment horizontal="right" vertical="top"/>
    </xf>
    <xf numFmtId="167" fontId="10" fillId="7" borderId="0" xfId="0" applyNumberFormat="1" applyFont="1" applyFill="1" applyAlignment="1">
      <alignment horizontal="right"/>
    </xf>
    <xf numFmtId="0" fontId="0" fillId="0" borderId="0" xfId="0" applyAlignment="1">
      <alignment horizontal="right"/>
    </xf>
    <xf numFmtId="165" fontId="14" fillId="8" borderId="0" xfId="8" applyFont="1" applyFill="1" applyBorder="1" applyAlignment="1">
      <alignment horizontal="right" vertical="top"/>
    </xf>
    <xf numFmtId="166" fontId="10" fillId="8" borderId="0" xfId="0" applyNumberFormat="1" applyFont="1" applyFill="1" applyAlignment="1">
      <alignment horizontal="right"/>
    </xf>
    <xf numFmtId="0" fontId="13" fillId="6" borderId="0" xfId="0" applyFont="1" applyFill="1" applyAlignment="1">
      <alignment horizontal="right"/>
    </xf>
    <xf numFmtId="0" fontId="10" fillId="7" borderId="0" xfId="0" applyFont="1" applyFill="1" applyAlignment="1">
      <alignment horizontal="right"/>
    </xf>
    <xf numFmtId="0" fontId="0" fillId="9" borderId="20" xfId="0" applyFill="1" applyBorder="1"/>
    <xf numFmtId="43" fontId="10" fillId="0" borderId="3" xfId="0" applyNumberFormat="1" applyFont="1" applyBorder="1"/>
    <xf numFmtId="43" fontId="10" fillId="0" borderId="0" xfId="0" applyNumberFormat="1" applyFont="1"/>
    <xf numFmtId="167" fontId="10" fillId="0" borderId="0" xfId="0" applyNumberFormat="1" applyFont="1"/>
    <xf numFmtId="174" fontId="14" fillId="7" borderId="0" xfId="4" applyNumberFormat="1" applyFont="1" applyFill="1" applyBorder="1" applyAlignment="1">
      <alignment horizontal="right" vertical="top"/>
    </xf>
    <xf numFmtId="2" fontId="18" fillId="4" borderId="9" xfId="8" applyNumberFormat="1" applyFont="1" applyFill="1" applyBorder="1" applyAlignment="1">
      <alignment horizontal="right" vertical="top"/>
    </xf>
    <xf numFmtId="165" fontId="18" fillId="4" borderId="9" xfId="8" applyFont="1" applyFill="1" applyBorder="1" applyAlignment="1">
      <alignment horizontal="right" vertical="top"/>
    </xf>
    <xf numFmtId="0" fontId="13" fillId="6" borderId="15" xfId="0" applyFont="1" applyFill="1" applyBorder="1" applyAlignment="1">
      <alignment horizontal="right"/>
    </xf>
    <xf numFmtId="2" fontId="10" fillId="7" borderId="0" xfId="0" applyNumberFormat="1" applyFont="1" applyFill="1" applyAlignment="1">
      <alignment horizontal="right"/>
    </xf>
    <xf numFmtId="168" fontId="13" fillId="7" borderId="0" xfId="0" applyNumberFormat="1" applyFont="1" applyFill="1" applyAlignment="1">
      <alignment horizontal="right"/>
    </xf>
    <xf numFmtId="168" fontId="14" fillId="7" borderId="0" xfId="7" applyNumberFormat="1" applyFont="1" applyFill="1" applyAlignment="1">
      <alignment horizontal="right" vertical="top" wrapText="1"/>
    </xf>
    <xf numFmtId="174" fontId="14" fillId="7" borderId="0" xfId="8" applyNumberFormat="1" applyFont="1" applyFill="1" applyBorder="1" applyAlignment="1">
      <alignment vertical="top"/>
    </xf>
    <xf numFmtId="170" fontId="14" fillId="7" borderId="0" xfId="8" applyNumberFormat="1" applyFont="1" applyFill="1" applyBorder="1" applyAlignment="1">
      <alignment vertical="top"/>
    </xf>
    <xf numFmtId="174" fontId="14" fillId="7" borderId="0" xfId="4" applyNumberFormat="1" applyFont="1" applyFill="1" applyBorder="1" applyAlignment="1">
      <alignment vertical="top"/>
    </xf>
    <xf numFmtId="167" fontId="10" fillId="7" borderId="0" xfId="0" applyNumberFormat="1" applyFont="1" applyFill="1" applyAlignment="1">
      <alignment vertical="top"/>
    </xf>
    <xf numFmtId="0" fontId="10" fillId="7" borderId="0" xfId="0" applyFont="1" applyFill="1" applyAlignment="1">
      <alignment vertical="top"/>
    </xf>
    <xf numFmtId="0" fontId="10" fillId="9" borderId="20" xfId="0" applyFont="1" applyFill="1" applyBorder="1" applyAlignment="1">
      <alignment vertical="top"/>
    </xf>
    <xf numFmtId="0" fontId="1" fillId="7" borderId="0" xfId="0" applyFont="1" applyFill="1" applyAlignment="1">
      <alignment vertical="top"/>
    </xf>
    <xf numFmtId="166" fontId="10" fillId="7" borderId="0" xfId="0" applyNumberFormat="1" applyFont="1" applyFill="1" applyAlignment="1">
      <alignment vertical="top"/>
    </xf>
    <xf numFmtId="9" fontId="10" fillId="7" borderId="0" xfId="0" applyNumberFormat="1" applyFont="1" applyFill="1" applyAlignment="1">
      <alignment vertical="top"/>
    </xf>
    <xf numFmtId="175" fontId="10" fillId="7" borderId="0" xfId="0" applyNumberFormat="1" applyFont="1" applyFill="1" applyAlignment="1">
      <alignment vertical="top"/>
    </xf>
    <xf numFmtId="175" fontId="13" fillId="7" borderId="0" xfId="0" applyNumberFormat="1" applyFont="1" applyFill="1" applyAlignment="1">
      <alignment vertical="top"/>
    </xf>
    <xf numFmtId="43" fontId="10" fillId="7" borderId="0" xfId="0" applyNumberFormat="1" applyFont="1" applyFill="1" applyAlignment="1">
      <alignment vertical="top"/>
    </xf>
    <xf numFmtId="166" fontId="10" fillId="7" borderId="0" xfId="0" applyNumberFormat="1" applyFont="1" applyFill="1" applyAlignment="1">
      <alignment horizontal="right" vertical="top"/>
    </xf>
    <xf numFmtId="175" fontId="13" fillId="7" borderId="0" xfId="0" applyNumberFormat="1" applyFont="1" applyFill="1" applyAlignment="1">
      <alignment horizontal="right" vertical="top"/>
    </xf>
    <xf numFmtId="166" fontId="13" fillId="7" borderId="0" xfId="0" applyNumberFormat="1" applyFont="1" applyFill="1" applyAlignment="1">
      <alignment vertical="top"/>
    </xf>
    <xf numFmtId="166" fontId="13" fillId="7" borderId="0" xfId="0" applyNumberFormat="1" applyFont="1" applyFill="1" applyAlignment="1">
      <alignment horizontal="right" vertical="top"/>
    </xf>
    <xf numFmtId="174" fontId="13" fillId="7" borderId="0" xfId="0" applyNumberFormat="1" applyFont="1" applyFill="1" applyAlignment="1">
      <alignment horizontal="right" vertical="top"/>
    </xf>
    <xf numFmtId="0" fontId="0" fillId="0" borderId="0" xfId="0" applyAlignment="1">
      <alignment vertical="top"/>
    </xf>
    <xf numFmtId="0" fontId="13" fillId="6" borderId="0" xfId="0" applyFont="1" applyFill="1" applyAlignment="1">
      <alignment vertical="top"/>
    </xf>
    <xf numFmtId="0" fontId="13" fillId="9" borderId="20" xfId="0" applyFont="1" applyFill="1" applyBorder="1" applyAlignment="1">
      <alignment vertical="top"/>
    </xf>
    <xf numFmtId="0" fontId="13" fillId="10" borderId="15" xfId="0" applyFont="1" applyFill="1" applyBorder="1"/>
    <xf numFmtId="171" fontId="14" fillId="8" borderId="0" xfId="7" applyNumberFormat="1" applyFont="1" applyFill="1" applyAlignment="1">
      <alignment horizontal="right" vertical="top" wrapText="1"/>
    </xf>
    <xf numFmtId="172" fontId="18" fillId="7" borderId="0" xfId="7" applyNumberFormat="1" applyFont="1" applyFill="1" applyAlignment="1">
      <alignment vertical="top" wrapText="1"/>
    </xf>
    <xf numFmtId="2" fontId="18" fillId="7" borderId="0" xfId="8" applyNumberFormat="1" applyFont="1" applyFill="1" applyBorder="1" applyAlignment="1">
      <alignment vertical="top"/>
    </xf>
    <xf numFmtId="168" fontId="14" fillId="8" borderId="0" xfId="7" applyNumberFormat="1" applyFont="1" applyFill="1" applyAlignment="1">
      <alignment vertical="top" wrapText="1"/>
    </xf>
    <xf numFmtId="168" fontId="14" fillId="8" borderId="0" xfId="8" applyNumberFormat="1" applyFont="1" applyFill="1" applyBorder="1" applyAlignment="1">
      <alignment vertical="top"/>
    </xf>
    <xf numFmtId="175" fontId="14" fillId="7" borderId="0" xfId="7" applyNumberFormat="1" applyFont="1" applyFill="1" applyAlignment="1">
      <alignment vertical="top" wrapText="1"/>
    </xf>
    <xf numFmtId="166" fontId="14" fillId="8" borderId="0" xfId="8" applyNumberFormat="1" applyFont="1" applyFill="1" applyBorder="1" applyAlignment="1">
      <alignment vertical="top"/>
    </xf>
    <xf numFmtId="175" fontId="14" fillId="7" borderId="0" xfId="9" applyNumberFormat="1" applyFont="1" applyFill="1" applyAlignment="1">
      <alignment vertical="top"/>
    </xf>
    <xf numFmtId="0" fontId="0" fillId="0" borderId="0" xfId="0" applyAlignment="1">
      <alignment horizontal="center" vertical="top"/>
    </xf>
    <xf numFmtId="171" fontId="13" fillId="8" borderId="15" xfId="0" applyNumberFormat="1" applyFont="1" applyFill="1" applyBorder="1" applyAlignment="1">
      <alignment horizontal="right" vertical="top"/>
    </xf>
    <xf numFmtId="0" fontId="13" fillId="8" borderId="15" xfId="0" applyFont="1" applyFill="1" applyBorder="1" applyAlignment="1">
      <alignment vertical="top"/>
    </xf>
    <xf numFmtId="0" fontId="3" fillId="8" borderId="15" xfId="0" applyFont="1" applyFill="1" applyBorder="1" applyAlignment="1">
      <alignment vertical="top"/>
    </xf>
    <xf numFmtId="0" fontId="13" fillId="7" borderId="0" xfId="0" applyFont="1" applyFill="1" applyAlignment="1">
      <alignment vertical="top"/>
    </xf>
    <xf numFmtId="0" fontId="3" fillId="7" borderId="0" xfId="0" applyFont="1" applyFill="1" applyAlignment="1">
      <alignment vertical="top"/>
    </xf>
    <xf numFmtId="167" fontId="10" fillId="7" borderId="0" xfId="0" applyNumberFormat="1" applyFont="1" applyFill="1" applyAlignment="1">
      <alignment horizontal="right" vertical="top"/>
    </xf>
    <xf numFmtId="0" fontId="0" fillId="0" borderId="20" xfId="0" applyBorder="1"/>
    <xf numFmtId="174" fontId="18" fillId="7" borderId="0" xfId="8" applyNumberFormat="1" applyFont="1" applyFill="1" applyBorder="1" applyAlignment="1">
      <alignment vertical="top"/>
    </xf>
    <xf numFmtId="171" fontId="18" fillId="8" borderId="15" xfId="8" applyNumberFormat="1" applyFont="1" applyFill="1" applyBorder="1" applyAlignment="1">
      <alignment vertical="top"/>
    </xf>
    <xf numFmtId="174" fontId="18" fillId="9" borderId="0" xfId="8" applyNumberFormat="1" applyFont="1" applyFill="1" applyBorder="1" applyAlignment="1">
      <alignment vertical="top"/>
    </xf>
    <xf numFmtId="9" fontId="14" fillId="7" borderId="0" xfId="7" applyNumberFormat="1" applyFont="1" applyFill="1" applyAlignment="1">
      <alignment horizontal="center" vertical="top" wrapText="1"/>
    </xf>
    <xf numFmtId="175" fontId="18" fillId="8" borderId="15" xfId="7" applyNumberFormat="1" applyFont="1" applyFill="1" applyBorder="1" applyAlignment="1">
      <alignment horizontal="right" vertical="top" wrapText="1"/>
    </xf>
    <xf numFmtId="172" fontId="10" fillId="7" borderId="0" xfId="0" applyNumberFormat="1" applyFont="1" applyFill="1" applyAlignment="1">
      <alignment vertical="top"/>
    </xf>
    <xf numFmtId="172" fontId="14" fillId="8" borderId="0" xfId="4" applyNumberFormat="1" applyFont="1" applyFill="1" applyBorder="1" applyAlignment="1">
      <alignment horizontal="right" vertical="top"/>
    </xf>
    <xf numFmtId="172" fontId="14" fillId="8" borderId="0" xfId="8" applyNumberFormat="1" applyFont="1" applyFill="1" applyBorder="1" applyAlignment="1">
      <alignment horizontal="right" vertical="top"/>
    </xf>
    <xf numFmtId="172" fontId="18" fillId="7" borderId="0" xfId="8" applyNumberFormat="1" applyFont="1" applyFill="1" applyBorder="1" applyAlignment="1">
      <alignment horizontal="right" vertical="top"/>
    </xf>
    <xf numFmtId="168" fontId="10" fillId="0" borderId="0" xfId="0" applyNumberFormat="1" applyFont="1"/>
    <xf numFmtId="0" fontId="13" fillId="9" borderId="15" xfId="0" applyFont="1" applyFill="1" applyBorder="1"/>
    <xf numFmtId="168" fontId="10" fillId="0" borderId="0" xfId="0" applyNumberFormat="1" applyFont="1" applyAlignment="1">
      <alignment horizontal="right"/>
    </xf>
    <xf numFmtId="175" fontId="14" fillId="7" borderId="0" xfId="8" applyNumberFormat="1" applyFont="1" applyFill="1" applyBorder="1" applyAlignment="1">
      <alignment vertical="top"/>
    </xf>
    <xf numFmtId="0" fontId="13" fillId="6" borderId="39" xfId="0" applyFont="1" applyFill="1" applyBorder="1"/>
    <xf numFmtId="0" fontId="13" fillId="9" borderId="23" xfId="0" applyFont="1" applyFill="1" applyBorder="1"/>
    <xf numFmtId="0" fontId="13" fillId="6" borderId="39" xfId="0" applyFont="1" applyFill="1" applyBorder="1" applyAlignment="1">
      <alignment horizontal="right"/>
    </xf>
    <xf numFmtId="0" fontId="13" fillId="6" borderId="39" xfId="0" applyFont="1" applyFill="1" applyBorder="1" applyAlignment="1">
      <alignment vertical="top"/>
    </xf>
    <xf numFmtId="0" fontId="13" fillId="9" borderId="23" xfId="0" applyFont="1" applyFill="1" applyBorder="1" applyAlignment="1">
      <alignment vertical="top"/>
    </xf>
    <xf numFmtId="0" fontId="15" fillId="7" borderId="0" xfId="6" applyFont="1" applyFill="1" applyBorder="1" applyAlignment="1">
      <alignment vertical="top"/>
    </xf>
    <xf numFmtId="0" fontId="10" fillId="8" borderId="0" xfId="0" applyFont="1" applyFill="1" applyAlignment="1">
      <alignment vertical="top"/>
    </xf>
    <xf numFmtId="168" fontId="13" fillId="7" borderId="0" xfId="0" applyNumberFormat="1" applyFont="1" applyFill="1" applyAlignment="1">
      <alignment horizontal="right" vertical="top"/>
    </xf>
    <xf numFmtId="174" fontId="13" fillId="9" borderId="0" xfId="0" applyNumberFormat="1" applyFont="1" applyFill="1" applyAlignment="1">
      <alignment horizontal="right" vertical="top"/>
    </xf>
    <xf numFmtId="10" fontId="10" fillId="7" borderId="0" xfId="0" applyNumberFormat="1" applyFont="1" applyFill="1" applyAlignment="1">
      <alignment vertical="top"/>
    </xf>
    <xf numFmtId="10" fontId="10" fillId="7" borderId="0" xfId="0" applyNumberFormat="1" applyFont="1" applyFill="1" applyAlignment="1">
      <alignment horizontal="center" vertical="top"/>
    </xf>
    <xf numFmtId="172" fontId="10" fillId="7" borderId="0" xfId="0" applyNumberFormat="1" applyFont="1" applyFill="1" applyAlignment="1">
      <alignment horizontal="center" vertical="top"/>
    </xf>
    <xf numFmtId="175" fontId="14" fillId="7" borderId="0" xfId="9" applyNumberFormat="1" applyFont="1" applyFill="1" applyAlignment="1">
      <alignment horizontal="right" vertical="top"/>
    </xf>
    <xf numFmtId="10" fontId="14" fillId="7" borderId="0" xfId="9" applyNumberFormat="1" applyFont="1" applyFill="1" applyAlignment="1">
      <alignment horizontal="right" vertical="top"/>
    </xf>
    <xf numFmtId="167" fontId="14" fillId="7" borderId="0" xfId="9" applyNumberFormat="1" applyFont="1" applyFill="1" applyAlignment="1">
      <alignment horizontal="right" vertical="top"/>
    </xf>
    <xf numFmtId="172" fontId="18" fillId="7" borderId="0" xfId="7" applyNumberFormat="1" applyFont="1" applyFill="1" applyAlignment="1">
      <alignment horizontal="right" vertical="top" wrapText="1"/>
    </xf>
    <xf numFmtId="168" fontId="14" fillId="8" borderId="0" xfId="7" applyNumberFormat="1" applyFont="1" applyFill="1" applyAlignment="1">
      <alignment horizontal="right" vertical="top" wrapText="1"/>
    </xf>
    <xf numFmtId="175" fontId="14" fillId="8" borderId="0" xfId="7" applyNumberFormat="1" applyFont="1" applyFill="1" applyAlignment="1">
      <alignment horizontal="right" vertical="top" wrapText="1"/>
    </xf>
    <xf numFmtId="167" fontId="14" fillId="7" borderId="0" xfId="7" applyNumberFormat="1" applyFont="1" applyFill="1" applyAlignment="1">
      <alignment horizontal="right" vertical="top" wrapText="1"/>
    </xf>
    <xf numFmtId="172" fontId="13" fillId="7" borderId="0" xfId="0" applyNumberFormat="1" applyFont="1" applyFill="1" applyAlignment="1">
      <alignment vertical="top"/>
    </xf>
    <xf numFmtId="167" fontId="14" fillId="7" borderId="0" xfId="9" applyNumberFormat="1" applyFont="1" applyFill="1" applyAlignment="1">
      <alignment vertical="top"/>
    </xf>
    <xf numFmtId="174" fontId="14" fillId="8" borderId="0" xfId="4" applyNumberFormat="1" applyFont="1" applyFill="1" applyBorder="1" applyAlignment="1">
      <alignment horizontal="right" vertical="top"/>
    </xf>
    <xf numFmtId="43" fontId="10" fillId="8" borderId="0" xfId="4" applyFont="1" applyFill="1" applyBorder="1" applyAlignment="1">
      <alignment horizontal="right"/>
    </xf>
    <xf numFmtId="172" fontId="14" fillId="7" borderId="0" xfId="7" applyNumberFormat="1" applyFont="1" applyFill="1" applyAlignment="1">
      <alignment horizontal="right" vertical="top" wrapText="1"/>
    </xf>
    <xf numFmtId="10" fontId="14" fillId="7" borderId="0" xfId="9" applyNumberFormat="1" applyFont="1" applyFill="1" applyAlignment="1">
      <alignment vertical="top"/>
    </xf>
    <xf numFmtId="2" fontId="14" fillId="7" borderId="0" xfId="9" applyNumberFormat="1" applyFont="1" applyFill="1" applyAlignment="1">
      <alignment vertical="top"/>
    </xf>
    <xf numFmtId="2" fontId="14" fillId="7" borderId="0" xfId="9" applyNumberFormat="1" applyFont="1" applyFill="1" applyAlignment="1">
      <alignment horizontal="right" vertical="top"/>
    </xf>
    <xf numFmtId="166" fontId="14" fillId="7" borderId="0" xfId="9" applyNumberFormat="1" applyFont="1" applyFill="1" applyAlignment="1">
      <alignment horizontal="right" vertical="top"/>
    </xf>
    <xf numFmtId="2" fontId="10" fillId="7" borderId="0" xfId="0" applyNumberFormat="1" applyFont="1" applyFill="1" applyAlignment="1">
      <alignment horizontal="right" vertical="top"/>
    </xf>
    <xf numFmtId="166" fontId="14" fillId="7" borderId="0" xfId="9" applyNumberFormat="1" applyFont="1" applyFill="1" applyAlignment="1">
      <alignment vertical="top"/>
    </xf>
    <xf numFmtId="0" fontId="13" fillId="6" borderId="0" xfId="0" applyFont="1" applyFill="1" applyAlignment="1">
      <alignment horizontal="center" vertical="top"/>
    </xf>
    <xf numFmtId="0" fontId="13" fillId="6" borderId="39" xfId="0" applyFont="1" applyFill="1" applyBorder="1" applyAlignment="1">
      <alignment horizontal="center" vertical="top"/>
    </xf>
    <xf numFmtId="0" fontId="13" fillId="0" borderId="0" xfId="0" applyFont="1"/>
    <xf numFmtId="171" fontId="10" fillId="0" borderId="0" xfId="0" applyNumberFormat="1" applyFont="1"/>
    <xf numFmtId="171" fontId="13" fillId="0" borderId="0" xfId="0" applyNumberFormat="1" applyFont="1"/>
    <xf numFmtId="0" fontId="10" fillId="0" borderId="39" xfId="0" applyFont="1" applyBorder="1"/>
    <xf numFmtId="0" fontId="10" fillId="7" borderId="39" xfId="0" applyFont="1" applyFill="1" applyBorder="1"/>
    <xf numFmtId="171" fontId="10" fillId="0" borderId="42" xfId="0" applyNumberFormat="1" applyFont="1" applyBorder="1"/>
    <xf numFmtId="168" fontId="10" fillId="0" borderId="39" xfId="0" applyNumberFormat="1" applyFont="1" applyBorder="1"/>
    <xf numFmtId="171" fontId="10" fillId="0" borderId="39" xfId="0" applyNumberFormat="1" applyFont="1" applyBorder="1"/>
    <xf numFmtId="169" fontId="10" fillId="0" borderId="39" xfId="0" applyNumberFormat="1" applyFont="1" applyBorder="1"/>
    <xf numFmtId="0" fontId="13" fillId="0" borderId="39" xfId="0" applyFont="1" applyBorder="1"/>
    <xf numFmtId="0" fontId="10" fillId="7" borderId="39" xfId="0" applyFont="1" applyFill="1" applyBorder="1" applyAlignment="1">
      <alignment horizontal="center"/>
    </xf>
    <xf numFmtId="0" fontId="13" fillId="0" borderId="0" xfId="0" applyFont="1" applyAlignment="1">
      <alignment horizontal="right"/>
    </xf>
    <xf numFmtId="0" fontId="13" fillId="7" borderId="39" xfId="0" applyFont="1" applyFill="1" applyBorder="1" applyAlignment="1">
      <alignment horizontal="right"/>
    </xf>
    <xf numFmtId="171" fontId="13" fillId="0" borderId="0" xfId="0" applyNumberFormat="1" applyFont="1" applyAlignment="1">
      <alignment horizontal="right"/>
    </xf>
    <xf numFmtId="171" fontId="13" fillId="0" borderId="42" xfId="0" applyNumberFormat="1" applyFont="1" applyBorder="1" applyAlignment="1">
      <alignment horizontal="right"/>
    </xf>
    <xf numFmtId="168" fontId="13" fillId="0" borderId="39" xfId="0" applyNumberFormat="1" applyFont="1" applyBorder="1" applyAlignment="1">
      <alignment horizontal="right"/>
    </xf>
    <xf numFmtId="171" fontId="13" fillId="0" borderId="39" xfId="0" applyNumberFormat="1" applyFont="1" applyBorder="1" applyAlignment="1">
      <alignment horizontal="right"/>
    </xf>
    <xf numFmtId="0" fontId="10" fillId="7" borderId="39" xfId="0" applyFont="1" applyFill="1" applyBorder="1" applyAlignment="1">
      <alignment horizontal="right"/>
    </xf>
    <xf numFmtId="169" fontId="13" fillId="0" borderId="39" xfId="0" applyNumberFormat="1" applyFont="1" applyBorder="1" applyAlignment="1">
      <alignment horizontal="right"/>
    </xf>
    <xf numFmtId="9" fontId="8" fillId="3" borderId="0" xfId="0" applyNumberFormat="1" applyFont="1" applyFill="1" applyAlignment="1">
      <alignment horizontal="right"/>
    </xf>
    <xf numFmtId="167" fontId="10" fillId="3" borderId="15" xfId="0" applyNumberFormat="1" applyFont="1" applyFill="1" applyBorder="1" applyAlignment="1">
      <alignment horizontal="right"/>
    </xf>
    <xf numFmtId="167" fontId="10" fillId="0" borderId="15" xfId="0" applyNumberFormat="1" applyFont="1" applyBorder="1" applyAlignment="1">
      <alignment horizontal="right"/>
    </xf>
    <xf numFmtId="167" fontId="8" fillId="3" borderId="15" xfId="0" applyNumberFormat="1" applyFont="1" applyFill="1" applyBorder="1" applyAlignment="1">
      <alignment horizontal="right"/>
    </xf>
    <xf numFmtId="0" fontId="8" fillId="0" borderId="14" xfId="0" applyFont="1" applyBorder="1"/>
    <xf numFmtId="9" fontId="14" fillId="7" borderId="0" xfId="7" applyNumberFormat="1" applyFont="1" applyFill="1" applyAlignment="1">
      <alignment horizontal="right" vertical="top" wrapText="1"/>
    </xf>
    <xf numFmtId="172" fontId="18" fillId="8" borderId="15" xfId="7" applyNumberFormat="1" applyFont="1" applyFill="1" applyBorder="1" applyAlignment="1">
      <alignment horizontal="right" vertical="top" wrapText="1"/>
    </xf>
    <xf numFmtId="172" fontId="14" fillId="9" borderId="0" xfId="7" applyNumberFormat="1" applyFont="1" applyFill="1" applyAlignment="1">
      <alignment horizontal="right" vertical="top" wrapText="1"/>
    </xf>
    <xf numFmtId="172" fontId="10" fillId="7" borderId="0" xfId="0" applyNumberFormat="1" applyFont="1" applyFill="1" applyAlignment="1">
      <alignment horizontal="right" vertical="top"/>
    </xf>
    <xf numFmtId="172" fontId="14" fillId="7" borderId="0" xfId="4" applyNumberFormat="1" applyFont="1" applyFill="1" applyBorder="1" applyAlignment="1">
      <alignment vertical="top"/>
    </xf>
    <xf numFmtId="4" fontId="14" fillId="7" borderId="0" xfId="7" applyNumberFormat="1" applyFont="1" applyFill="1" applyAlignment="1">
      <alignment horizontal="left" vertical="top"/>
    </xf>
    <xf numFmtId="169" fontId="10" fillId="0" borderId="0" xfId="0" applyNumberFormat="1" applyFont="1"/>
    <xf numFmtId="169" fontId="13" fillId="0" borderId="0" xfId="0" applyNumberFormat="1" applyFont="1" applyAlignment="1">
      <alignment horizontal="right"/>
    </xf>
    <xf numFmtId="171" fontId="10" fillId="0" borderId="42" xfId="0" applyNumberFormat="1" applyFont="1" applyBorder="1" applyAlignment="1">
      <alignment horizontal="right"/>
    </xf>
    <xf numFmtId="0" fontId="14" fillId="0" borderId="2" xfId="0" applyFont="1" applyBorder="1" applyAlignment="1">
      <alignment vertical="center"/>
    </xf>
    <xf numFmtId="0" fontId="14" fillId="0" borderId="4" xfId="0" applyFont="1" applyBorder="1" applyAlignment="1">
      <alignment vertical="center"/>
    </xf>
    <xf numFmtId="0" fontId="24" fillId="8" borderId="59" xfId="0" applyFont="1" applyFill="1" applyBorder="1" applyAlignment="1">
      <alignment vertical="center"/>
    </xf>
    <xf numFmtId="0" fontId="24" fillId="8" borderId="42" xfId="0" applyFont="1" applyFill="1" applyBorder="1" applyAlignment="1">
      <alignment vertical="center"/>
    </xf>
    <xf numFmtId="0" fontId="14" fillId="0" borderId="26" xfId="0" applyFont="1" applyBorder="1" applyAlignment="1">
      <alignment vertical="center"/>
    </xf>
    <xf numFmtId="0" fontId="2" fillId="0" borderId="26" xfId="0" applyFont="1" applyBorder="1" applyAlignment="1">
      <alignment vertical="center"/>
    </xf>
    <xf numFmtId="0" fontId="18" fillId="0" borderId="32" xfId="0" applyFont="1" applyBorder="1" applyAlignment="1">
      <alignment vertical="center"/>
    </xf>
    <xf numFmtId="0" fontId="2" fillId="0" borderId="32" xfId="0" applyFont="1" applyBorder="1" applyAlignment="1">
      <alignment vertical="center"/>
    </xf>
    <xf numFmtId="0" fontId="14" fillId="0" borderId="11" xfId="0" applyFont="1" applyBorder="1" applyAlignment="1">
      <alignment vertical="center"/>
    </xf>
    <xf numFmtId="3" fontId="14" fillId="0" borderId="2" xfId="0" applyNumberFormat="1" applyFont="1" applyBorder="1" applyAlignment="1">
      <alignment vertical="center"/>
    </xf>
    <xf numFmtId="0" fontId="2" fillId="0" borderId="36" xfId="0" applyFont="1" applyBorder="1" applyAlignment="1">
      <alignment vertical="center"/>
    </xf>
    <xf numFmtId="10" fontId="14" fillId="0" borderId="22" xfId="0" applyNumberFormat="1" applyFont="1" applyBorder="1" applyAlignment="1">
      <alignment horizontal="left" vertical="center"/>
    </xf>
    <xf numFmtId="0" fontId="14" fillId="0" borderId="22" xfId="0" applyFont="1" applyBorder="1" applyAlignment="1">
      <alignment vertical="center"/>
    </xf>
    <xf numFmtId="0" fontId="2" fillId="0" borderId="22" xfId="0" applyFont="1" applyBorder="1" applyAlignment="1">
      <alignment vertical="center"/>
    </xf>
    <xf numFmtId="3" fontId="14" fillId="0" borderId="22" xfId="0" applyNumberFormat="1" applyFont="1" applyBorder="1" applyAlignment="1">
      <alignment vertical="center"/>
    </xf>
    <xf numFmtId="3" fontId="18" fillId="0" borderId="4" xfId="0" applyNumberFormat="1" applyFont="1" applyBorder="1" applyAlignment="1">
      <alignment vertical="center"/>
    </xf>
    <xf numFmtId="0" fontId="23" fillId="0" borderId="4" xfId="0" applyFont="1" applyBorder="1" applyAlignment="1">
      <alignment vertical="center"/>
    </xf>
    <xf numFmtId="3" fontId="27" fillId="0" borderId="4" xfId="0" applyNumberFormat="1" applyFont="1" applyBorder="1" applyAlignment="1">
      <alignment vertical="center"/>
    </xf>
    <xf numFmtId="0" fontId="28" fillId="0" borderId="4" xfId="0" applyFont="1" applyBorder="1" applyAlignment="1">
      <alignment vertical="center"/>
    </xf>
    <xf numFmtId="0" fontId="14" fillId="0" borderId="32" xfId="0" applyFont="1" applyBorder="1" applyAlignment="1">
      <alignment vertical="center"/>
    </xf>
    <xf numFmtId="172" fontId="18" fillId="4" borderId="9" xfId="7" applyNumberFormat="1" applyFont="1" applyFill="1" applyBorder="1" applyAlignment="1">
      <alignment horizontal="right" vertical="top" wrapText="1"/>
    </xf>
    <xf numFmtId="172" fontId="14" fillId="8" borderId="15" xfId="7" applyNumberFormat="1" applyFont="1" applyFill="1" applyBorder="1" applyAlignment="1">
      <alignment horizontal="right" vertical="top" wrapText="1"/>
    </xf>
    <xf numFmtId="172" fontId="10" fillId="7" borderId="0" xfId="0" applyNumberFormat="1" applyFont="1" applyFill="1" applyAlignment="1">
      <alignment horizontal="right"/>
    </xf>
    <xf numFmtId="166" fontId="10" fillId="8" borderId="0" xfId="0" applyNumberFormat="1" applyFont="1" applyFill="1" applyAlignment="1">
      <alignment horizontal="right" vertical="top"/>
    </xf>
    <xf numFmtId="9" fontId="8" fillId="0" borderId="16" xfId="0" applyNumberFormat="1" applyFont="1" applyBorder="1" applyAlignment="1">
      <alignment horizontal="right"/>
    </xf>
    <xf numFmtId="0" fontId="2" fillId="0" borderId="3" xfId="0" applyFont="1" applyBorder="1" applyAlignment="1">
      <alignment vertical="center"/>
    </xf>
    <xf numFmtId="0" fontId="31" fillId="0" borderId="64" xfId="0" applyFont="1" applyBorder="1" applyAlignment="1">
      <alignment vertical="center"/>
    </xf>
    <xf numFmtId="0" fontId="31" fillId="0" borderId="65" xfId="0" applyFont="1" applyBorder="1" applyAlignment="1">
      <alignment horizontal="center" vertical="center"/>
    </xf>
    <xf numFmtId="0" fontId="31" fillId="0" borderId="5" xfId="0" applyFont="1" applyBorder="1" applyAlignment="1">
      <alignment horizontal="center" vertical="center"/>
    </xf>
    <xf numFmtId="0" fontId="31" fillId="0" borderId="67" xfId="0" applyFont="1" applyBorder="1" applyAlignment="1">
      <alignment vertical="center"/>
    </xf>
    <xf numFmtId="0" fontId="32" fillId="0" borderId="65" xfId="0" applyFont="1" applyBorder="1" applyAlignment="1">
      <alignment horizontal="center" vertical="center"/>
    </xf>
    <xf numFmtId="4" fontId="31" fillId="0" borderId="65" xfId="0" applyNumberFormat="1" applyFont="1" applyBorder="1" applyAlignment="1">
      <alignment horizontal="center" vertical="center"/>
    </xf>
    <xf numFmtId="4" fontId="32" fillId="0" borderId="65" xfId="0" applyNumberFormat="1" applyFont="1" applyBorder="1" applyAlignment="1">
      <alignment horizontal="center" vertical="center"/>
    </xf>
    <xf numFmtId="0" fontId="32" fillId="0" borderId="20" xfId="0" applyFont="1" applyBorder="1" applyAlignment="1">
      <alignment horizontal="center" vertical="center"/>
    </xf>
    <xf numFmtId="4" fontId="31" fillId="0" borderId="20" xfId="0" applyNumberFormat="1" applyFont="1" applyBorder="1" applyAlignment="1">
      <alignment horizontal="center" vertical="center"/>
    </xf>
    <xf numFmtId="4" fontId="31" fillId="0" borderId="70" xfId="0" applyNumberFormat="1" applyFont="1" applyBorder="1" applyAlignment="1">
      <alignment horizontal="center" vertical="center"/>
    </xf>
    <xf numFmtId="0" fontId="32" fillId="0" borderId="69" xfId="0" applyFont="1" applyBorder="1" applyAlignment="1">
      <alignment vertical="center"/>
    </xf>
    <xf numFmtId="4" fontId="32" fillId="0" borderId="71" xfId="0" applyNumberFormat="1" applyFont="1" applyBorder="1" applyAlignment="1">
      <alignment horizontal="center" vertical="center"/>
    </xf>
    <xf numFmtId="0" fontId="32" fillId="0" borderId="71" xfId="0" applyFont="1" applyBorder="1" applyAlignment="1">
      <alignment horizontal="center" vertical="center"/>
    </xf>
    <xf numFmtId="4" fontId="32" fillId="0" borderId="72" xfId="0" applyNumberFormat="1" applyFont="1" applyBorder="1" applyAlignment="1">
      <alignment horizontal="center" vertical="center"/>
    </xf>
    <xf numFmtId="0" fontId="31" fillId="0" borderId="73" xfId="0" applyFont="1" applyBorder="1" applyAlignment="1">
      <alignment vertical="center"/>
    </xf>
    <xf numFmtId="4" fontId="31" fillId="0" borderId="33" xfId="0" applyNumberFormat="1" applyFont="1" applyBorder="1" applyAlignment="1">
      <alignment horizontal="center" vertical="center"/>
    </xf>
    <xf numFmtId="0" fontId="31" fillId="0" borderId="33" xfId="0" applyFont="1" applyBorder="1" applyAlignment="1">
      <alignment horizontal="center" vertical="center"/>
    </xf>
    <xf numFmtId="4" fontId="31" fillId="0" borderId="74" xfId="0" applyNumberFormat="1" applyFont="1" applyBorder="1" applyAlignment="1">
      <alignment horizontal="center" vertical="center"/>
    </xf>
    <xf numFmtId="0" fontId="32" fillId="0" borderId="67" xfId="0" applyFont="1" applyBorder="1" applyAlignment="1">
      <alignment vertical="center"/>
    </xf>
    <xf numFmtId="4" fontId="32" fillId="0" borderId="5" xfId="0" applyNumberFormat="1" applyFont="1" applyBorder="1" applyAlignment="1">
      <alignment horizontal="center" vertical="center"/>
    </xf>
    <xf numFmtId="0" fontId="32" fillId="0" borderId="5" xfId="0" applyFont="1" applyBorder="1" applyAlignment="1">
      <alignment horizontal="center" vertical="center"/>
    </xf>
    <xf numFmtId="4" fontId="32" fillId="0" borderId="66" xfId="0" applyNumberFormat="1" applyFont="1" applyBorder="1" applyAlignment="1">
      <alignment horizontal="center" vertical="center"/>
    </xf>
    <xf numFmtId="0" fontId="31" fillId="0" borderId="75" xfId="0" applyFont="1" applyBorder="1" applyAlignment="1">
      <alignment vertical="center"/>
    </xf>
    <xf numFmtId="0" fontId="31" fillId="0" borderId="73" xfId="0" applyFont="1" applyBorder="1" applyAlignment="1">
      <alignment horizontal="left" vertical="center"/>
    </xf>
    <xf numFmtId="4" fontId="31" fillId="0" borderId="5" xfId="0" applyNumberFormat="1" applyFont="1" applyBorder="1" applyAlignment="1">
      <alignment horizontal="center" vertical="center"/>
    </xf>
    <xf numFmtId="4" fontId="31" fillId="0" borderId="5" xfId="3" applyNumberFormat="1" applyFont="1" applyBorder="1" applyAlignment="1">
      <alignment horizontal="center" vertical="center"/>
    </xf>
    <xf numFmtId="4" fontId="31" fillId="0" borderId="14" xfId="3" applyNumberFormat="1" applyFont="1" applyBorder="1" applyAlignment="1">
      <alignment horizontal="center" vertical="center"/>
    </xf>
    <xf numFmtId="4" fontId="31" fillId="0" borderId="66" xfId="3" applyNumberFormat="1" applyFont="1" applyBorder="1" applyAlignment="1">
      <alignment horizontal="center" vertical="center"/>
    </xf>
    <xf numFmtId="0" fontId="32" fillId="0" borderId="81" xfId="0" applyFont="1" applyBorder="1" applyAlignment="1">
      <alignment vertical="center"/>
    </xf>
    <xf numFmtId="0" fontId="32" fillId="0" borderId="22" xfId="0" applyFont="1" applyBorder="1" applyAlignment="1">
      <alignment vertical="center"/>
    </xf>
    <xf numFmtId="0" fontId="32" fillId="0" borderId="28" xfId="0" applyFont="1" applyBorder="1" applyAlignment="1">
      <alignment vertical="center"/>
    </xf>
    <xf numFmtId="2" fontId="32" fillId="0" borderId="4" xfId="0" applyNumberFormat="1" applyFont="1" applyBorder="1" applyAlignment="1">
      <alignment vertical="center"/>
    </xf>
    <xf numFmtId="2" fontId="32" fillId="0" borderId="3" xfId="0" applyNumberFormat="1" applyFont="1" applyBorder="1" applyAlignment="1">
      <alignment vertical="center"/>
    </xf>
    <xf numFmtId="2" fontId="32" fillId="0" borderId="2" xfId="0" applyNumberFormat="1" applyFont="1" applyBorder="1" applyAlignment="1">
      <alignment vertical="center"/>
    </xf>
    <xf numFmtId="9" fontId="31" fillId="0" borderId="88" xfId="1" applyFont="1" applyFill="1" applyBorder="1" applyAlignment="1">
      <alignment horizontal="center" vertical="center"/>
    </xf>
    <xf numFmtId="2" fontId="33" fillId="0" borderId="3" xfId="0" applyNumberFormat="1" applyFont="1" applyBorder="1" applyAlignment="1">
      <alignment vertical="center"/>
    </xf>
    <xf numFmtId="3" fontId="31" fillId="0" borderId="92" xfId="0" applyNumberFormat="1" applyFont="1" applyBorder="1" applyAlignment="1">
      <alignment horizontal="center" vertical="center"/>
    </xf>
    <xf numFmtId="9" fontId="31" fillId="0" borderId="96" xfId="1" applyFont="1" applyFill="1" applyBorder="1" applyAlignment="1">
      <alignment horizontal="center" vertical="center"/>
    </xf>
    <xf numFmtId="2" fontId="33" fillId="0" borderId="10" xfId="0" applyNumberFormat="1" applyFont="1" applyBorder="1" applyAlignment="1">
      <alignment vertical="center"/>
    </xf>
    <xf numFmtId="2" fontId="32" fillId="0" borderId="11" xfId="0" applyNumberFormat="1" applyFont="1" applyBorder="1" applyAlignment="1">
      <alignment vertical="center"/>
    </xf>
    <xf numFmtId="2" fontId="32" fillId="0" borderId="79" xfId="0" applyNumberFormat="1" applyFont="1" applyBorder="1" applyAlignment="1">
      <alignment vertical="center"/>
    </xf>
    <xf numFmtId="9" fontId="31" fillId="0" borderId="98" xfId="1" applyFont="1" applyFill="1" applyBorder="1" applyAlignment="1">
      <alignment horizontal="center" vertical="center"/>
    </xf>
    <xf numFmtId="4" fontId="32" fillId="0" borderId="14" xfId="0" applyNumberFormat="1" applyFont="1" applyBorder="1" applyAlignment="1">
      <alignment horizontal="center" vertical="center"/>
    </xf>
    <xf numFmtId="0" fontId="32" fillId="0" borderId="100" xfId="0" applyFont="1" applyBorder="1" applyAlignment="1">
      <alignment vertical="center"/>
    </xf>
    <xf numFmtId="0" fontId="32" fillId="0" borderId="102" xfId="0" applyFont="1" applyBorder="1" applyAlignment="1">
      <alignment vertical="center"/>
    </xf>
    <xf numFmtId="0" fontId="32" fillId="0" borderId="103" xfId="0" applyFont="1" applyBorder="1" applyAlignment="1">
      <alignment vertical="center"/>
    </xf>
    <xf numFmtId="0" fontId="2" fillId="0" borderId="10" xfId="0" applyFont="1" applyBorder="1" applyAlignment="1">
      <alignment vertical="center"/>
    </xf>
    <xf numFmtId="0" fontId="2" fillId="0" borderId="105" xfId="0" applyFont="1" applyBorder="1" applyAlignment="1">
      <alignment vertical="center"/>
    </xf>
    <xf numFmtId="0" fontId="2" fillId="0" borderId="106" xfId="0" applyFont="1" applyBorder="1" applyAlignment="1">
      <alignment vertical="center"/>
    </xf>
    <xf numFmtId="0" fontId="2" fillId="0" borderId="107" xfId="0" applyFont="1" applyBorder="1" applyAlignment="1">
      <alignment vertical="center"/>
    </xf>
    <xf numFmtId="0" fontId="31" fillId="0" borderId="68" xfId="0" applyFont="1" applyBorder="1" applyAlignment="1">
      <alignment horizontal="center" vertical="center"/>
    </xf>
    <xf numFmtId="0" fontId="31" fillId="0" borderId="108" xfId="0" applyFont="1" applyBorder="1" applyAlignment="1">
      <alignment horizontal="left" vertical="center"/>
    </xf>
    <xf numFmtId="0" fontId="31" fillId="0" borderId="109" xfId="0" applyFont="1" applyBorder="1" applyAlignment="1">
      <alignment horizontal="center" vertical="center"/>
    </xf>
    <xf numFmtId="4" fontId="31" fillId="0" borderId="109" xfId="0" applyNumberFormat="1" applyFont="1" applyBorder="1" applyAlignment="1">
      <alignment horizontal="center" vertical="center"/>
    </xf>
    <xf numFmtId="0" fontId="2" fillId="0" borderId="109" xfId="0" applyFont="1" applyBorder="1" applyAlignment="1">
      <alignment vertical="center"/>
    </xf>
    <xf numFmtId="0" fontId="2" fillId="0" borderId="110" xfId="0" applyFont="1" applyBorder="1" applyAlignment="1">
      <alignment vertical="center"/>
    </xf>
    <xf numFmtId="0" fontId="2" fillId="0" borderId="77" xfId="0" applyFont="1" applyBorder="1" applyAlignment="1">
      <alignment vertical="center"/>
    </xf>
    <xf numFmtId="0" fontId="32" fillId="0" borderId="99" xfId="0" applyFont="1" applyBorder="1" applyAlignment="1">
      <alignment horizontal="left" vertical="center"/>
    </xf>
    <xf numFmtId="0" fontId="32" fillId="0" borderId="100" xfId="0" applyFont="1" applyBorder="1" applyAlignment="1">
      <alignment horizontal="left" vertical="center"/>
    </xf>
    <xf numFmtId="2" fontId="32" fillId="0" borderId="32" xfId="0" applyNumberFormat="1" applyFont="1" applyBorder="1" applyAlignment="1">
      <alignment vertical="center"/>
    </xf>
    <xf numFmtId="0" fontId="2" fillId="0" borderId="101" xfId="0" applyFont="1" applyBorder="1" applyAlignment="1">
      <alignment vertical="center"/>
    </xf>
    <xf numFmtId="0" fontId="32" fillId="0" borderId="104" xfId="0" applyFont="1" applyBorder="1" applyAlignment="1">
      <alignment vertical="center"/>
    </xf>
    <xf numFmtId="0" fontId="2" fillId="0" borderId="80" xfId="0" applyFont="1" applyBorder="1" applyAlignment="1">
      <alignment vertical="center"/>
    </xf>
    <xf numFmtId="2" fontId="32" fillId="0" borderId="76" xfId="0" applyNumberFormat="1" applyFont="1" applyBorder="1" applyAlignment="1">
      <alignment vertical="center"/>
    </xf>
    <xf numFmtId="0" fontId="32" fillId="0" borderId="5" xfId="0" applyFont="1" applyBorder="1" applyAlignment="1">
      <alignment vertical="center"/>
    </xf>
    <xf numFmtId="2" fontId="31" fillId="0" borderId="65" xfId="0" applyNumberFormat="1" applyFont="1" applyBorder="1" applyAlignment="1">
      <alignment horizontal="center" vertical="center"/>
    </xf>
    <xf numFmtId="0" fontId="34" fillId="0" borderId="108" xfId="0" applyFont="1" applyBorder="1" applyAlignment="1">
      <alignment vertical="center"/>
    </xf>
    <xf numFmtId="0" fontId="35" fillId="0" borderId="109" xfId="0" applyFont="1" applyBorder="1" applyAlignment="1">
      <alignment vertical="center"/>
    </xf>
    <xf numFmtId="0" fontId="35" fillId="0" borderId="112" xfId="0" applyFont="1" applyBorder="1" applyAlignment="1">
      <alignment vertical="center"/>
    </xf>
    <xf numFmtId="0" fontId="35" fillId="0" borderId="110" xfId="0" applyFont="1" applyBorder="1" applyAlignment="1">
      <alignment vertical="center"/>
    </xf>
    <xf numFmtId="0" fontId="35" fillId="0" borderId="3" xfId="0" applyFont="1" applyBorder="1" applyAlignment="1">
      <alignment vertical="center"/>
    </xf>
    <xf numFmtId="0" fontId="35" fillId="0" borderId="2" xfId="0" applyFont="1" applyBorder="1" applyAlignment="1">
      <alignment vertical="center"/>
    </xf>
    <xf numFmtId="0" fontId="35" fillId="0" borderId="76" xfId="0" applyFont="1" applyBorder="1" applyAlignment="1">
      <alignment vertical="center"/>
    </xf>
    <xf numFmtId="0" fontId="35" fillId="0" borderId="24" xfId="0" applyFont="1" applyBorder="1" applyAlignment="1">
      <alignment vertical="center"/>
    </xf>
    <xf numFmtId="0" fontId="35" fillId="0" borderId="108" xfId="0" applyFont="1" applyBorder="1" applyAlignment="1">
      <alignment vertical="center"/>
    </xf>
    <xf numFmtId="0" fontId="35" fillId="0" borderId="113" xfId="0" applyFont="1" applyBorder="1" applyAlignment="1">
      <alignment vertical="center"/>
    </xf>
    <xf numFmtId="9" fontId="35" fillId="0" borderId="2" xfId="0" applyNumberFormat="1" applyFont="1" applyBorder="1" applyAlignment="1">
      <alignment vertical="center"/>
    </xf>
    <xf numFmtId="0" fontId="35" fillId="0" borderId="77" xfId="0" applyFont="1" applyBorder="1" applyAlignment="1">
      <alignment vertical="center"/>
    </xf>
    <xf numFmtId="2" fontId="35" fillId="0" borderId="2" xfId="0" applyNumberFormat="1" applyFont="1" applyBorder="1" applyAlignment="1">
      <alignment vertical="center"/>
    </xf>
    <xf numFmtId="179" fontId="35" fillId="0" borderId="76" xfId="0" applyNumberFormat="1" applyFont="1" applyBorder="1" applyAlignment="1">
      <alignment vertical="center"/>
    </xf>
    <xf numFmtId="179" fontId="35" fillId="0" borderId="77" xfId="0" applyNumberFormat="1" applyFont="1" applyBorder="1" applyAlignment="1">
      <alignment vertical="center"/>
    </xf>
    <xf numFmtId="0" fontId="34" fillId="0" borderId="76" xfId="0" applyFont="1" applyBorder="1" applyAlignment="1">
      <alignment vertical="center" wrapText="1"/>
    </xf>
    <xf numFmtId="179" fontId="35" fillId="0" borderId="2" xfId="0" applyNumberFormat="1" applyFont="1" applyBorder="1" applyAlignment="1">
      <alignment vertical="center"/>
    </xf>
    <xf numFmtId="179" fontId="35" fillId="0" borderId="24" xfId="0" applyNumberFormat="1" applyFont="1" applyBorder="1" applyAlignment="1">
      <alignment vertical="center"/>
    </xf>
    <xf numFmtId="0" fontId="35" fillId="0" borderId="76" xfId="0" applyFont="1" applyBorder="1" applyAlignment="1">
      <alignment vertical="center" wrapText="1"/>
    </xf>
    <xf numFmtId="0" fontId="34" fillId="0" borderId="76" xfId="0" applyFont="1" applyBorder="1" applyAlignment="1">
      <alignment vertical="center"/>
    </xf>
    <xf numFmtId="0" fontId="34" fillId="0" borderId="77" xfId="0" applyFont="1" applyBorder="1" applyAlignment="1">
      <alignment vertical="center"/>
    </xf>
    <xf numFmtId="15" fontId="35" fillId="0" borderId="2" xfId="0" applyNumberFormat="1" applyFont="1" applyBorder="1" applyAlignment="1">
      <alignment vertical="center"/>
    </xf>
    <xf numFmtId="0" fontId="35" fillId="0" borderId="114" xfId="0" applyFont="1" applyBorder="1" applyAlignment="1">
      <alignment vertical="center"/>
    </xf>
    <xf numFmtId="0" fontId="35" fillId="0" borderId="32" xfId="0" applyFont="1" applyBorder="1" applyAlignment="1">
      <alignment vertical="center"/>
    </xf>
    <xf numFmtId="0" fontId="35" fillId="0" borderId="101" xfId="0" applyFont="1" applyBorder="1" applyAlignment="1">
      <alignment vertical="center"/>
    </xf>
    <xf numFmtId="0" fontId="35" fillId="0" borderId="4" xfId="0" applyFont="1" applyBorder="1" applyAlignment="1">
      <alignment vertical="center"/>
    </xf>
    <xf numFmtId="0" fontId="35" fillId="0" borderId="78" xfId="0" applyFont="1" applyBorder="1" applyAlignment="1">
      <alignment horizontal="center" vertical="center"/>
    </xf>
    <xf numFmtId="0" fontId="35" fillId="0" borderId="11" xfId="0" applyFont="1" applyBorder="1" applyAlignment="1">
      <alignment horizontal="center" vertical="center"/>
    </xf>
    <xf numFmtId="0" fontId="35" fillId="0" borderId="2" xfId="0" applyFont="1" applyBorder="1" applyAlignment="1">
      <alignment horizontal="center" vertical="center"/>
    </xf>
    <xf numFmtId="0" fontId="34" fillId="0" borderId="11" xfId="0" applyFont="1" applyBorder="1" applyAlignment="1">
      <alignment vertical="center"/>
    </xf>
    <xf numFmtId="0" fontId="34" fillId="0" borderId="80" xfId="0" applyFont="1" applyBorder="1" applyAlignment="1">
      <alignment vertical="center"/>
    </xf>
    <xf numFmtId="0" fontId="34" fillId="0" borderId="67" xfId="0" applyFont="1" applyBorder="1" applyAlignment="1">
      <alignment horizontal="center" vertical="center"/>
    </xf>
    <xf numFmtId="0" fontId="34" fillId="0" borderId="5" xfId="0" applyFont="1" applyBorder="1" applyAlignment="1">
      <alignment horizontal="center" vertical="center"/>
    </xf>
    <xf numFmtId="2" fontId="35" fillId="0" borderId="67" xfId="0" applyNumberFormat="1" applyFont="1" applyBorder="1" applyAlignment="1">
      <alignment horizontal="center" vertical="center"/>
    </xf>
    <xf numFmtId="180" fontId="35" fillId="0" borderId="5" xfId="0" applyNumberFormat="1" applyFont="1" applyBorder="1" applyAlignment="1">
      <alignment horizontal="center" vertical="center"/>
    </xf>
    <xf numFmtId="15" fontId="35" fillId="0" borderId="5" xfId="0" applyNumberFormat="1" applyFont="1" applyBorder="1" applyAlignment="1">
      <alignment horizontal="center" vertical="center"/>
    </xf>
    <xf numFmtId="164" fontId="35" fillId="0" borderId="77" xfId="17" applyFont="1" applyBorder="1" applyAlignment="1">
      <alignment vertical="center"/>
    </xf>
    <xf numFmtId="164" fontId="34" fillId="0" borderId="77" xfId="17" applyFont="1" applyBorder="1" applyAlignment="1">
      <alignment vertical="center"/>
    </xf>
    <xf numFmtId="164" fontId="35" fillId="0" borderId="5" xfId="17" applyFont="1" applyBorder="1" applyAlignment="1">
      <alignment horizontal="center" vertical="center"/>
    </xf>
    <xf numFmtId="0" fontId="10" fillId="11" borderId="0" xfId="0" applyFont="1" applyFill="1"/>
    <xf numFmtId="171" fontId="10" fillId="11" borderId="0" xfId="0" applyNumberFormat="1" applyFont="1" applyFill="1"/>
    <xf numFmtId="43" fontId="10" fillId="0" borderId="0" xfId="4" applyFont="1"/>
    <xf numFmtId="2" fontId="31" fillId="0" borderId="65" xfId="0" applyNumberFormat="1" applyFont="1" applyBorder="1" applyAlignment="1">
      <alignment horizontal="center" vertical="center" wrapText="1"/>
    </xf>
    <xf numFmtId="172" fontId="32" fillId="0" borderId="5" xfId="0" applyNumberFormat="1" applyFont="1" applyBorder="1" applyAlignment="1">
      <alignment horizontal="center" vertical="center"/>
    </xf>
    <xf numFmtId="172" fontId="32" fillId="0" borderId="71" xfId="0" applyNumberFormat="1" applyFont="1" applyBorder="1" applyAlignment="1">
      <alignment horizontal="center" vertical="center"/>
    </xf>
    <xf numFmtId="4" fontId="31" fillId="0" borderId="65" xfId="0" applyNumberFormat="1" applyFont="1" applyBorder="1" applyAlignment="1">
      <alignment horizontal="center" vertical="center" wrapText="1"/>
    </xf>
    <xf numFmtId="0" fontId="10" fillId="0" borderId="5" xfId="0" applyFont="1" applyBorder="1" applyAlignment="1">
      <alignment horizontal="right"/>
    </xf>
    <xf numFmtId="43" fontId="10" fillId="0" borderId="5" xfId="0" applyNumberFormat="1" applyFont="1" applyBorder="1"/>
    <xf numFmtId="0" fontId="32" fillId="0" borderId="108" xfId="0" applyFont="1" applyBorder="1" applyAlignment="1">
      <alignment horizontal="left" vertical="center"/>
    </xf>
    <xf numFmtId="172" fontId="32" fillId="0" borderId="14" xfId="0" applyNumberFormat="1" applyFont="1" applyBorder="1" applyAlignment="1">
      <alignment horizontal="center" vertical="center"/>
    </xf>
    <xf numFmtId="172" fontId="32" fillId="0" borderId="66" xfId="0" applyNumberFormat="1" applyFont="1" applyBorder="1" applyAlignment="1">
      <alignment horizontal="center" vertical="center"/>
    </xf>
    <xf numFmtId="0" fontId="38" fillId="0" borderId="0" xfId="0" applyFont="1" applyAlignment="1">
      <alignment vertical="center"/>
    </xf>
    <xf numFmtId="0" fontId="39" fillId="0" borderId="115" xfId="0" applyFont="1" applyBorder="1" applyAlignment="1">
      <alignment horizontal="center" vertical="center"/>
    </xf>
    <xf numFmtId="0" fontId="39" fillId="0" borderId="13" xfId="0" applyFont="1" applyBorder="1" applyAlignment="1">
      <alignment horizontal="center" vertical="center"/>
    </xf>
    <xf numFmtId="0" fontId="38" fillId="0" borderId="2" xfId="0" applyFont="1" applyBorder="1"/>
    <xf numFmtId="0" fontId="39" fillId="0" borderId="88" xfId="0" applyFont="1" applyBorder="1" applyAlignment="1">
      <alignment horizontal="center" vertical="center"/>
    </xf>
    <xf numFmtId="0" fontId="32" fillId="0" borderId="105" xfId="0" applyFont="1" applyBorder="1" applyAlignment="1">
      <alignment vertical="center"/>
    </xf>
    <xf numFmtId="0" fontId="32" fillId="0" borderId="106" xfId="0" applyFont="1" applyBorder="1" applyAlignment="1">
      <alignment vertical="center"/>
    </xf>
    <xf numFmtId="0" fontId="32" fillId="0" borderId="107" xfId="0" applyFont="1" applyBorder="1" applyAlignment="1">
      <alignment vertical="center"/>
    </xf>
    <xf numFmtId="0" fontId="32" fillId="0" borderId="2" xfId="0" applyFont="1" applyBorder="1" applyAlignment="1">
      <alignment vertical="center"/>
    </xf>
    <xf numFmtId="0" fontId="32" fillId="0" borderId="109" xfId="0" applyFont="1" applyBorder="1" applyAlignment="1">
      <alignment vertical="center"/>
    </xf>
    <xf numFmtId="0" fontId="32" fillId="0" borderId="110" xfId="0" applyFont="1" applyBorder="1" applyAlignment="1">
      <alignment vertical="center"/>
    </xf>
    <xf numFmtId="0" fontId="32" fillId="0" borderId="77" xfId="0" applyFont="1" applyBorder="1" applyAlignment="1">
      <alignment vertical="center"/>
    </xf>
    <xf numFmtId="0" fontId="32" fillId="0" borderId="32" xfId="0" applyFont="1" applyBorder="1" applyAlignment="1">
      <alignment vertical="center"/>
    </xf>
    <xf numFmtId="0" fontId="32" fillId="0" borderId="101" xfId="0" applyFont="1" applyBorder="1" applyAlignment="1">
      <alignment vertical="center"/>
    </xf>
    <xf numFmtId="0" fontId="32" fillId="0" borderId="10" xfId="0" applyFont="1" applyBorder="1" applyAlignment="1">
      <alignment vertical="center"/>
    </xf>
    <xf numFmtId="0" fontId="32" fillId="0" borderId="11" xfId="0" applyFont="1" applyBorder="1" applyAlignment="1">
      <alignment vertical="center"/>
    </xf>
    <xf numFmtId="0" fontId="32" fillId="0" borderId="80" xfId="0" applyFont="1" applyBorder="1" applyAlignment="1">
      <alignment vertical="center"/>
    </xf>
    <xf numFmtId="0" fontId="32" fillId="0" borderId="3" xfId="0" applyFont="1" applyBorder="1" applyAlignment="1">
      <alignment vertical="center"/>
    </xf>
    <xf numFmtId="4" fontId="32" fillId="0" borderId="5" xfId="3" applyNumberFormat="1" applyFont="1" applyBorder="1" applyAlignment="1">
      <alignment horizontal="center" vertical="center"/>
    </xf>
    <xf numFmtId="0" fontId="30" fillId="0" borderId="111" xfId="0" applyFont="1" applyBorder="1" applyAlignment="1">
      <alignment vertical="center"/>
    </xf>
    <xf numFmtId="0" fontId="40" fillId="0" borderId="106" xfId="0" applyFont="1" applyBorder="1" applyAlignment="1">
      <alignment vertical="center"/>
    </xf>
    <xf numFmtId="0" fontId="40" fillId="0" borderId="107" xfId="0" applyFont="1" applyBorder="1" applyAlignment="1">
      <alignment vertical="center"/>
    </xf>
    <xf numFmtId="0" fontId="40" fillId="0" borderId="3" xfId="0" applyFont="1" applyBorder="1" applyAlignment="1">
      <alignment vertical="center"/>
    </xf>
    <xf numFmtId="0" fontId="40" fillId="0" borderId="2" xfId="0" applyFont="1" applyBorder="1" applyAlignment="1">
      <alignment vertical="center"/>
    </xf>
    <xf numFmtId="0" fontId="10" fillId="5" borderId="0" xfId="0" applyFont="1" applyFill="1"/>
    <xf numFmtId="0" fontId="10" fillId="5" borderId="20" xfId="0" applyFont="1" applyFill="1" applyBorder="1"/>
    <xf numFmtId="0" fontId="0" fillId="5" borderId="0" xfId="0" applyFill="1"/>
    <xf numFmtId="0" fontId="10" fillId="5" borderId="42" xfId="0" applyFont="1" applyFill="1" applyBorder="1"/>
    <xf numFmtId="0" fontId="10" fillId="5" borderId="43" xfId="0" applyFont="1" applyFill="1" applyBorder="1"/>
    <xf numFmtId="0" fontId="6" fillId="5" borderId="0" xfId="6" applyFill="1" applyBorder="1"/>
    <xf numFmtId="0" fontId="32" fillId="0" borderId="75" xfId="0" applyFont="1" applyBorder="1" applyAlignment="1">
      <alignment vertical="center"/>
    </xf>
    <xf numFmtId="4" fontId="32" fillId="0" borderId="20" xfId="0" applyNumberFormat="1" applyFont="1" applyBorder="1" applyAlignment="1">
      <alignment horizontal="center" vertical="center"/>
    </xf>
    <xf numFmtId="0" fontId="10" fillId="9" borderId="0" xfId="0" applyFont="1" applyFill="1"/>
    <xf numFmtId="0" fontId="32" fillId="0" borderId="8" xfId="0" applyFont="1" applyBorder="1" applyAlignment="1">
      <alignment horizontal="left" vertical="center"/>
    </xf>
    <xf numFmtId="0" fontId="32" fillId="0" borderId="9" xfId="0" applyFont="1" applyBorder="1" applyAlignment="1">
      <alignment horizontal="left" vertical="center"/>
    </xf>
    <xf numFmtId="0" fontId="32" fillId="0" borderId="9" xfId="0" applyFont="1" applyBorder="1" applyAlignment="1">
      <alignment vertical="center"/>
    </xf>
    <xf numFmtId="2" fontId="32" fillId="0" borderId="9" xfId="0" applyNumberFormat="1" applyFont="1" applyBorder="1" applyAlignment="1">
      <alignment vertical="center"/>
    </xf>
    <xf numFmtId="0" fontId="2" fillId="0" borderId="9" xfId="0" applyFont="1" applyBorder="1" applyAlignment="1">
      <alignment vertical="center"/>
    </xf>
    <xf numFmtId="0" fontId="2" fillId="0" borderId="1" xfId="0" applyFont="1" applyBorder="1" applyAlignment="1">
      <alignment vertical="center"/>
    </xf>
    <xf numFmtId="43" fontId="32" fillId="0" borderId="4" xfId="4" applyFont="1" applyBorder="1" applyAlignment="1">
      <alignment vertical="center"/>
    </xf>
    <xf numFmtId="4" fontId="32" fillId="0" borderId="109" xfId="0" applyNumberFormat="1" applyFont="1" applyBorder="1" applyAlignment="1">
      <alignment horizontal="center" vertical="center"/>
    </xf>
    <xf numFmtId="0" fontId="39" fillId="0" borderId="116" xfId="0" applyFont="1" applyBorder="1" applyAlignment="1">
      <alignment horizontal="center" vertical="center"/>
    </xf>
    <xf numFmtId="0" fontId="10" fillId="0" borderId="5" xfId="0" applyFont="1" applyBorder="1" applyAlignment="1">
      <alignment horizontal="center"/>
    </xf>
    <xf numFmtId="0" fontId="10" fillId="0" borderId="5" xfId="0" applyFont="1" applyBorder="1"/>
    <xf numFmtId="2" fontId="10" fillId="0" borderId="5" xfId="0" applyNumberFormat="1" applyFont="1" applyBorder="1"/>
    <xf numFmtId="166" fontId="10" fillId="0" borderId="5" xfId="0" applyNumberFormat="1" applyFont="1" applyBorder="1"/>
    <xf numFmtId="0" fontId="10" fillId="7" borderId="0" xfId="0" applyFont="1" applyFill="1" applyAlignment="1">
      <alignment wrapText="1"/>
    </xf>
    <xf numFmtId="0" fontId="2" fillId="0" borderId="5" xfId="0" applyFont="1" applyBorder="1" applyAlignment="1">
      <alignment vertical="center"/>
    </xf>
    <xf numFmtId="0" fontId="32" fillId="0" borderId="64" xfId="0" applyFont="1" applyBorder="1" applyAlignment="1">
      <alignment vertical="center"/>
    </xf>
    <xf numFmtId="0" fontId="9" fillId="0" borderId="28" xfId="0" applyFont="1" applyBorder="1"/>
    <xf numFmtId="173" fontId="9" fillId="0" borderId="0" xfId="0" applyNumberFormat="1" applyFont="1"/>
    <xf numFmtId="0" fontId="13" fillId="0" borderId="5" xfId="0" applyFont="1" applyBorder="1"/>
    <xf numFmtId="0" fontId="41" fillId="0" borderId="2" xfId="6" applyFont="1" applyBorder="1"/>
    <xf numFmtId="43" fontId="10" fillId="0" borderId="2" xfId="0" applyNumberFormat="1" applyFont="1" applyBorder="1"/>
    <xf numFmtId="0" fontId="0" fillId="0" borderId="11" xfId="0" applyBorder="1"/>
    <xf numFmtId="0" fontId="0" fillId="0" borderId="4" xfId="0" applyBorder="1"/>
    <xf numFmtId="0" fontId="38" fillId="0" borderId="5" xfId="0" applyFont="1" applyBorder="1"/>
    <xf numFmtId="0" fontId="31" fillId="0" borderId="117" xfId="0" applyFont="1" applyBorder="1" applyAlignment="1">
      <alignment vertical="center"/>
    </xf>
    <xf numFmtId="4" fontId="31" fillId="0" borderId="56" xfId="0" applyNumberFormat="1" applyFont="1" applyBorder="1" applyAlignment="1">
      <alignment horizontal="center" vertical="center"/>
    </xf>
    <xf numFmtId="0" fontId="31" fillId="0" borderId="56" xfId="0" applyFont="1" applyBorder="1" applyAlignment="1">
      <alignment horizontal="center" vertical="center"/>
    </xf>
    <xf numFmtId="166" fontId="10" fillId="0" borderId="2" xfId="0" applyNumberFormat="1" applyFont="1" applyBorder="1" applyAlignment="1">
      <alignment horizontal="right"/>
    </xf>
    <xf numFmtId="166" fontId="42" fillId="0" borderId="0" xfId="0" applyNumberFormat="1" applyFont="1" applyAlignment="1">
      <alignment horizontal="right" vertical="center" wrapText="1"/>
    </xf>
    <xf numFmtId="0" fontId="43" fillId="0" borderId="0" xfId="0" applyFont="1"/>
    <xf numFmtId="0" fontId="42" fillId="0" borderId="0" xfId="0" applyFont="1" applyAlignment="1">
      <alignment horizontal="justify" vertical="center" wrapText="1"/>
    </xf>
    <xf numFmtId="0" fontId="22" fillId="0" borderId="0" xfId="0" applyFont="1"/>
    <xf numFmtId="170" fontId="42" fillId="0" borderId="0" xfId="4" applyNumberFormat="1" applyFont="1" applyAlignment="1">
      <alignment horizontal="right" vertical="center" wrapText="1"/>
    </xf>
    <xf numFmtId="3" fontId="22" fillId="0" borderId="0" xfId="0" applyNumberFormat="1" applyFont="1"/>
    <xf numFmtId="167" fontId="42" fillId="0" borderId="0" xfId="0" applyNumberFormat="1" applyFont="1" applyAlignment="1">
      <alignment horizontal="right" vertical="center" wrapText="1"/>
    </xf>
    <xf numFmtId="0" fontId="10" fillId="0" borderId="5" xfId="0" applyFont="1" applyBorder="1" applyAlignment="1">
      <alignment vertical="center"/>
    </xf>
    <xf numFmtId="0" fontId="36" fillId="0" borderId="5" xfId="0" applyFont="1" applyBorder="1" applyAlignment="1">
      <alignment horizontal="center" vertical="center"/>
    </xf>
    <xf numFmtId="0" fontId="37" fillId="0" borderId="5" xfId="0" applyFont="1" applyBorder="1" applyAlignment="1">
      <alignment horizontal="center" vertical="center"/>
    </xf>
    <xf numFmtId="0" fontId="14" fillId="0" borderId="15" xfId="0" applyFont="1" applyBorder="1" applyAlignment="1">
      <alignment horizontal="right" vertical="top" wrapText="1"/>
    </xf>
    <xf numFmtId="0" fontId="9" fillId="3" borderId="0" xfId="0" applyFont="1" applyFill="1" applyAlignment="1">
      <alignment horizontal="right"/>
    </xf>
    <xf numFmtId="0" fontId="9" fillId="3" borderId="15" xfId="0" applyFont="1" applyFill="1" applyBorder="1" applyAlignment="1">
      <alignment horizontal="right"/>
    </xf>
    <xf numFmtId="0" fontId="10" fillId="0" borderId="49" xfId="0" applyFont="1" applyBorder="1" applyAlignment="1">
      <alignment horizontal="right"/>
    </xf>
    <xf numFmtId="173" fontId="10" fillId="0" borderId="0" xfId="0" applyNumberFormat="1" applyFont="1" applyAlignment="1">
      <alignment horizontal="right"/>
    </xf>
    <xf numFmtId="0" fontId="36" fillId="0" borderId="5" xfId="0" applyFont="1" applyBorder="1" applyAlignment="1">
      <alignment horizontal="right" vertical="center"/>
    </xf>
    <xf numFmtId="0" fontId="37" fillId="0" borderId="5" xfId="0" applyFont="1" applyBorder="1" applyAlignment="1">
      <alignment horizontal="right" vertical="center"/>
    </xf>
    <xf numFmtId="166" fontId="19" fillId="0" borderId="0" xfId="0" applyNumberFormat="1" applyFont="1" applyAlignment="1">
      <alignment horizontal="right"/>
    </xf>
    <xf numFmtId="2" fontId="19" fillId="0" borderId="0" xfId="0" applyNumberFormat="1" applyFont="1" applyAlignment="1">
      <alignment horizontal="right"/>
    </xf>
    <xf numFmtId="2" fontId="44" fillId="0" borderId="0" xfId="0" applyNumberFormat="1" applyFont="1" applyAlignment="1">
      <alignment horizontal="right"/>
    </xf>
    <xf numFmtId="2" fontId="16" fillId="0" borderId="0" xfId="0" applyNumberFormat="1" applyFont="1" applyAlignment="1">
      <alignment horizontal="right"/>
    </xf>
    <xf numFmtId="0" fontId="32" fillId="0" borderId="4" xfId="0" applyFont="1" applyBorder="1" applyAlignment="1">
      <alignment vertical="center"/>
    </xf>
    <xf numFmtId="0" fontId="2" fillId="0" borderId="35" xfId="0" applyFont="1" applyBorder="1" applyAlignment="1">
      <alignment vertical="center"/>
    </xf>
    <xf numFmtId="4" fontId="31" fillId="0" borderId="118" xfId="0" applyNumberFormat="1" applyFont="1" applyBorder="1" applyAlignment="1">
      <alignment horizontal="center" vertical="center"/>
    </xf>
    <xf numFmtId="4" fontId="32" fillId="0" borderId="70" xfId="0" applyNumberFormat="1" applyFont="1" applyBorder="1" applyAlignment="1">
      <alignment horizontal="center" vertical="center"/>
    </xf>
    <xf numFmtId="2" fontId="33" fillId="12" borderId="3" xfId="0" applyNumberFormat="1" applyFont="1" applyFill="1" applyBorder="1" applyAlignment="1">
      <alignment vertical="center"/>
    </xf>
    <xf numFmtId="4" fontId="32" fillId="0" borderId="68" xfId="0" applyNumberFormat="1" applyFont="1" applyBorder="1" applyAlignment="1">
      <alignment horizontal="center" vertical="center"/>
    </xf>
    <xf numFmtId="4" fontId="32" fillId="0" borderId="33" xfId="0" applyNumberFormat="1" applyFont="1" applyBorder="1" applyAlignment="1">
      <alignment horizontal="center" vertical="center"/>
    </xf>
    <xf numFmtId="172" fontId="14" fillId="7" borderId="0" xfId="7" applyNumberFormat="1" applyFont="1" applyFill="1" applyAlignment="1">
      <alignment horizontal="center" vertical="top"/>
    </xf>
    <xf numFmtId="172" fontId="14" fillId="7" borderId="0" xfId="7" applyNumberFormat="1" applyFont="1" applyFill="1" applyAlignment="1">
      <alignment horizontal="right" vertical="top"/>
    </xf>
    <xf numFmtId="181" fontId="10" fillId="7" borderId="0" xfId="0" applyNumberFormat="1" applyFont="1" applyFill="1" applyAlignment="1">
      <alignment horizontal="center"/>
    </xf>
    <xf numFmtId="181" fontId="10" fillId="7" borderId="0" xfId="0" applyNumberFormat="1" applyFont="1" applyFill="1" applyAlignment="1">
      <alignment horizontal="right"/>
    </xf>
    <xf numFmtId="4" fontId="32" fillId="7" borderId="5" xfId="0" applyNumberFormat="1" applyFont="1" applyFill="1" applyBorder="1" applyAlignment="1">
      <alignment horizontal="center" vertical="center"/>
    </xf>
    <xf numFmtId="0" fontId="10" fillId="7" borderId="2" xfId="0" applyFont="1" applyFill="1" applyBorder="1"/>
    <xf numFmtId="9" fontId="8" fillId="7" borderId="19" xfId="0" applyNumberFormat="1" applyFont="1" applyFill="1" applyBorder="1" applyAlignment="1">
      <alignment horizontal="right"/>
    </xf>
    <xf numFmtId="166" fontId="10" fillId="7" borderId="5" xfId="0" applyNumberFormat="1" applyFont="1" applyFill="1" applyBorder="1"/>
    <xf numFmtId="2" fontId="10" fillId="7" borderId="5" xfId="0" applyNumberFormat="1" applyFont="1" applyFill="1" applyBorder="1" applyAlignment="1">
      <alignment horizontal="right"/>
    </xf>
    <xf numFmtId="43" fontId="10" fillId="7" borderId="2" xfId="4" applyFont="1" applyFill="1" applyBorder="1" applyAlignment="1">
      <alignment horizontal="right"/>
    </xf>
    <xf numFmtId="43" fontId="10" fillId="7" borderId="0" xfId="4" applyFont="1" applyFill="1" applyAlignment="1">
      <alignment horizontal="right"/>
    </xf>
    <xf numFmtId="3" fontId="10" fillId="7" borderId="0" xfId="0" applyNumberFormat="1" applyFont="1" applyFill="1" applyAlignment="1">
      <alignment horizontal="right"/>
    </xf>
    <xf numFmtId="170" fontId="10" fillId="7" borderId="2" xfId="4" applyNumberFormat="1" applyFont="1" applyFill="1" applyBorder="1" applyAlignment="1">
      <alignment horizontal="right"/>
    </xf>
    <xf numFmtId="0" fontId="9" fillId="0" borderId="4" xfId="0" applyFont="1" applyBorder="1" applyAlignment="1">
      <alignment horizontal="right"/>
    </xf>
    <xf numFmtId="3" fontId="10" fillId="0" borderId="0" xfId="0" applyNumberFormat="1" applyFont="1"/>
    <xf numFmtId="0" fontId="13" fillId="10" borderId="5" xfId="0" applyFont="1" applyFill="1" applyBorder="1"/>
    <xf numFmtId="9" fontId="10" fillId="7" borderId="15" xfId="0" applyNumberFormat="1" applyFont="1" applyFill="1" applyBorder="1"/>
    <xf numFmtId="9" fontId="10" fillId="7" borderId="16" xfId="0" applyNumberFormat="1" applyFont="1" applyFill="1" applyBorder="1"/>
    <xf numFmtId="3" fontId="31" fillId="7" borderId="92" xfId="0" applyNumberFormat="1" applyFont="1" applyFill="1" applyBorder="1" applyAlignment="1">
      <alignment horizontal="center" vertical="center"/>
    </xf>
    <xf numFmtId="9" fontId="31" fillId="7" borderId="96" xfId="1" applyFont="1" applyFill="1" applyBorder="1" applyAlignment="1">
      <alignment horizontal="center" vertical="center"/>
    </xf>
    <xf numFmtId="0" fontId="10" fillId="0" borderId="14" xfId="0" applyFont="1" applyBorder="1" applyAlignment="1">
      <alignment horizontal="right"/>
    </xf>
    <xf numFmtId="43" fontId="10" fillId="0" borderId="14" xfId="0" applyNumberFormat="1" applyFont="1" applyBorder="1"/>
    <xf numFmtId="0" fontId="10" fillId="0" borderId="14" xfId="0" applyFont="1" applyBorder="1"/>
    <xf numFmtId="4" fontId="32" fillId="3" borderId="5" xfId="0" applyNumberFormat="1" applyFont="1" applyFill="1" applyBorder="1" applyAlignment="1">
      <alignment horizontal="center" vertical="center"/>
    </xf>
    <xf numFmtId="172" fontId="32" fillId="3" borderId="5" xfId="0" applyNumberFormat="1" applyFont="1" applyFill="1" applyBorder="1" applyAlignment="1">
      <alignment horizontal="center" vertical="center"/>
    </xf>
    <xf numFmtId="0" fontId="10" fillId="3" borderId="0" xfId="0" applyFont="1" applyFill="1"/>
    <xf numFmtId="2" fontId="10" fillId="3" borderId="0" xfId="0" applyNumberFormat="1" applyFont="1" applyFill="1"/>
    <xf numFmtId="0" fontId="10" fillId="3" borderId="0" xfId="0" applyFont="1" applyFill="1" applyAlignment="1">
      <alignment horizontal="center"/>
    </xf>
    <xf numFmtId="166" fontId="10" fillId="3" borderId="0" xfId="0" applyNumberFormat="1" applyFont="1" applyFill="1"/>
    <xf numFmtId="0" fontId="10" fillId="3" borderId="20" xfId="0" applyFont="1" applyFill="1" applyBorder="1"/>
    <xf numFmtId="0" fontId="0" fillId="3" borderId="0" xfId="0" applyFill="1"/>
    <xf numFmtId="172" fontId="2" fillId="3" borderId="0" xfId="7" applyNumberFormat="1" applyFont="1" applyFill="1" applyAlignment="1">
      <alignment horizontal="left" vertical="top"/>
    </xf>
    <xf numFmtId="172" fontId="32" fillId="0" borderId="67" xfId="0" applyNumberFormat="1" applyFont="1" applyBorder="1" applyAlignment="1">
      <alignment vertical="center"/>
    </xf>
    <xf numFmtId="43" fontId="13" fillId="7" borderId="43" xfId="0" applyNumberFormat="1" applyFont="1" applyFill="1" applyBorder="1" applyAlignment="1">
      <alignment horizontal="right"/>
    </xf>
    <xf numFmtId="43" fontId="13" fillId="7" borderId="19" xfId="0" applyNumberFormat="1" applyFont="1" applyFill="1" applyBorder="1" applyAlignment="1">
      <alignment horizontal="right"/>
    </xf>
    <xf numFmtId="2" fontId="13" fillId="7" borderId="44" xfId="0" applyNumberFormat="1" applyFont="1" applyFill="1" applyBorder="1" applyAlignment="1">
      <alignment horizontal="right"/>
    </xf>
    <xf numFmtId="4" fontId="32" fillId="0" borderId="17" xfId="0" applyNumberFormat="1" applyFont="1" applyBorder="1" applyAlignment="1">
      <alignment horizontal="center" vertical="center"/>
    </xf>
    <xf numFmtId="4" fontId="32" fillId="3" borderId="20" xfId="0" applyNumberFormat="1" applyFont="1" applyFill="1" applyBorder="1" applyAlignment="1">
      <alignment horizontal="center" vertical="center"/>
    </xf>
    <xf numFmtId="0" fontId="39" fillId="0" borderId="63" xfId="0" applyFont="1" applyBorder="1" applyAlignment="1">
      <alignment horizontal="right" vertical="center"/>
    </xf>
    <xf numFmtId="0" fontId="39" fillId="0" borderId="30" xfId="0" applyFont="1" applyBorder="1" applyAlignment="1">
      <alignment horizontal="right" vertical="center"/>
    </xf>
    <xf numFmtId="0" fontId="46" fillId="0" borderId="0" xfId="0" applyFont="1"/>
    <xf numFmtId="1" fontId="45" fillId="0" borderId="5" xfId="0" applyNumberFormat="1" applyFont="1" applyBorder="1" applyAlignment="1">
      <alignment horizontal="center"/>
    </xf>
    <xf numFmtId="1" fontId="38" fillId="0" borderId="5" xfId="0" applyNumberFormat="1" applyFont="1" applyBorder="1" applyAlignment="1">
      <alignment horizontal="right"/>
    </xf>
    <xf numFmtId="1" fontId="38" fillId="9" borderId="5" xfId="0" applyNumberFormat="1" applyFont="1" applyFill="1" applyBorder="1" applyAlignment="1">
      <alignment horizontal="right"/>
    </xf>
    <xf numFmtId="1" fontId="46" fillId="0" borderId="5" xfId="0" applyNumberFormat="1" applyFont="1" applyBorder="1" applyAlignment="1">
      <alignment horizontal="right"/>
    </xf>
    <xf numFmtId="1" fontId="46" fillId="0" borderId="0" xfId="0" applyNumberFormat="1" applyFont="1"/>
    <xf numFmtId="43" fontId="38" fillId="0" borderId="5" xfId="0" applyNumberFormat="1" applyFont="1" applyBorder="1" applyAlignment="1">
      <alignment horizontal="left"/>
    </xf>
    <xf numFmtId="43" fontId="38" fillId="0" borderId="5" xfId="0" applyNumberFormat="1" applyFont="1" applyBorder="1" applyAlignment="1">
      <alignment horizontal="center"/>
    </xf>
    <xf numFmtId="0" fontId="45" fillId="0" borderId="5" xfId="0" applyFont="1" applyBorder="1" applyAlignment="1">
      <alignment horizontal="center"/>
    </xf>
    <xf numFmtId="4" fontId="31" fillId="3" borderId="33" xfId="0" applyNumberFormat="1" applyFont="1" applyFill="1" applyBorder="1" applyAlignment="1">
      <alignment horizontal="center" vertical="center"/>
    </xf>
    <xf numFmtId="4" fontId="31" fillId="3" borderId="65" xfId="0" applyNumberFormat="1" applyFont="1" applyFill="1" applyBorder="1" applyAlignment="1">
      <alignment horizontal="center" vertical="center"/>
    </xf>
    <xf numFmtId="4" fontId="32" fillId="3" borderId="71" xfId="0" applyNumberFormat="1" applyFont="1" applyFill="1" applyBorder="1" applyAlignment="1">
      <alignment horizontal="center" vertical="center"/>
    </xf>
    <xf numFmtId="177" fontId="2" fillId="0" borderId="108" xfId="0" applyNumberFormat="1" applyFont="1" applyBorder="1" applyAlignment="1">
      <alignment vertical="center"/>
    </xf>
    <xf numFmtId="43" fontId="2" fillId="0" borderId="110" xfId="0" applyNumberFormat="1" applyFont="1" applyBorder="1" applyAlignment="1">
      <alignment vertical="center"/>
    </xf>
    <xf numFmtId="177" fontId="2" fillId="0" borderId="76" xfId="0" applyNumberFormat="1" applyFont="1" applyBorder="1" applyAlignment="1">
      <alignment vertical="center"/>
    </xf>
    <xf numFmtId="43" fontId="2" fillId="0" borderId="77" xfId="0" applyNumberFormat="1" applyFont="1" applyBorder="1" applyAlignment="1">
      <alignment vertical="center"/>
    </xf>
    <xf numFmtId="177" fontId="2" fillId="0" borderId="114" xfId="0" applyNumberFormat="1" applyFont="1" applyBorder="1" applyAlignment="1">
      <alignment vertical="center"/>
    </xf>
    <xf numFmtId="2" fontId="2" fillId="0" borderId="32" xfId="0" applyNumberFormat="1" applyFont="1" applyBorder="1" applyAlignment="1">
      <alignment vertical="center"/>
    </xf>
    <xf numFmtId="2" fontId="2" fillId="0" borderId="101" xfId="0" applyNumberFormat="1" applyFont="1" applyBorder="1" applyAlignment="1">
      <alignment vertical="center"/>
    </xf>
    <xf numFmtId="0" fontId="31" fillId="3" borderId="65" xfId="0" applyFont="1" applyFill="1" applyBorder="1" applyAlignment="1">
      <alignment horizontal="center" vertical="center"/>
    </xf>
    <xf numFmtId="4" fontId="31" fillId="3" borderId="5" xfId="0" applyNumberFormat="1" applyFont="1" applyFill="1" applyBorder="1" applyAlignment="1">
      <alignment horizontal="center" vertical="center"/>
    </xf>
    <xf numFmtId="0" fontId="2" fillId="0" borderId="0" xfId="0" applyFont="1" applyAlignment="1">
      <alignment vertical="center"/>
    </xf>
    <xf numFmtId="0" fontId="2" fillId="0" borderId="120" xfId="0" applyFont="1" applyBorder="1" applyAlignment="1">
      <alignment vertical="center"/>
    </xf>
    <xf numFmtId="0" fontId="2" fillId="0" borderId="121" xfId="0" applyFont="1" applyBorder="1" applyAlignment="1">
      <alignment vertical="center"/>
    </xf>
    <xf numFmtId="4" fontId="31" fillId="3" borderId="20" xfId="0" applyNumberFormat="1" applyFont="1" applyFill="1" applyBorder="1" applyAlignment="1">
      <alignment horizontal="center" vertical="center"/>
    </xf>
    <xf numFmtId="164" fontId="34" fillId="13" borderId="77" xfId="17" applyFont="1" applyFill="1" applyBorder="1" applyAlignment="1">
      <alignment vertical="center"/>
    </xf>
    <xf numFmtId="43" fontId="35" fillId="0" borderId="4" xfId="0" applyNumberFormat="1" applyFont="1" applyBorder="1" applyAlignment="1">
      <alignment vertical="center"/>
    </xf>
    <xf numFmtId="182" fontId="35" fillId="0" borderId="2" xfId="0" applyNumberFormat="1" applyFont="1" applyBorder="1" applyAlignment="1">
      <alignment vertical="center"/>
    </xf>
    <xf numFmtId="183" fontId="32" fillId="0" borderId="5" xfId="0" applyNumberFormat="1" applyFont="1" applyBorder="1" applyAlignment="1">
      <alignment horizontal="center" vertical="center"/>
    </xf>
    <xf numFmtId="183" fontId="47" fillId="0" borderId="5" xfId="0" applyNumberFormat="1" applyFont="1" applyBorder="1" applyAlignment="1">
      <alignment horizontal="center" vertical="center"/>
    </xf>
    <xf numFmtId="0" fontId="47" fillId="0" borderId="5" xfId="0" applyFont="1" applyBorder="1" applyAlignment="1">
      <alignment horizontal="center" vertical="center"/>
    </xf>
    <xf numFmtId="184" fontId="47" fillId="0" borderId="5" xfId="0" applyNumberFormat="1" applyFont="1" applyBorder="1" applyAlignment="1">
      <alignment horizontal="center" vertical="center"/>
    </xf>
    <xf numFmtId="4" fontId="47" fillId="0" borderId="5" xfId="0" applyNumberFormat="1" applyFont="1" applyBorder="1" applyAlignment="1">
      <alignment horizontal="center" vertical="center"/>
    </xf>
    <xf numFmtId="184" fontId="32" fillId="0" borderId="5" xfId="0" applyNumberFormat="1" applyFont="1" applyBorder="1" applyAlignment="1">
      <alignment horizontal="center" vertical="center"/>
    </xf>
    <xf numFmtId="185" fontId="32" fillId="0" borderId="5" xfId="0" applyNumberFormat="1" applyFont="1" applyBorder="1" applyAlignment="1">
      <alignment horizontal="center" vertical="center"/>
    </xf>
    <xf numFmtId="0" fontId="31" fillId="0" borderId="122" xfId="0" applyFont="1" applyBorder="1" applyAlignment="1">
      <alignment horizontal="center" vertical="center"/>
    </xf>
    <xf numFmtId="43" fontId="32" fillId="0" borderId="5" xfId="0" applyNumberFormat="1" applyFont="1" applyBorder="1" applyAlignment="1">
      <alignment horizontal="center" vertical="center"/>
    </xf>
    <xf numFmtId="2" fontId="32" fillId="0" borderId="5" xfId="0" applyNumberFormat="1" applyFont="1" applyBorder="1" applyAlignment="1">
      <alignment horizontal="center" vertical="center"/>
    </xf>
    <xf numFmtId="43" fontId="32" fillId="0" borderId="5" xfId="4" applyFont="1" applyBorder="1" applyAlignment="1">
      <alignment horizontal="center" vertical="center"/>
    </xf>
    <xf numFmtId="0" fontId="38" fillId="0" borderId="3" xfId="0" applyFont="1" applyBorder="1"/>
    <xf numFmtId="0" fontId="38" fillId="0" borderId="5" xfId="0" applyFont="1" applyBorder="1" applyAlignment="1">
      <alignment vertical="center"/>
    </xf>
    <xf numFmtId="0" fontId="39" fillId="0" borderId="5" xfId="0" applyFont="1" applyBorder="1" applyAlignment="1">
      <alignment horizontal="center" vertical="center"/>
    </xf>
    <xf numFmtId="0" fontId="10" fillId="7" borderId="20" xfId="0" applyFont="1" applyFill="1" applyBorder="1"/>
    <xf numFmtId="0" fontId="13" fillId="7" borderId="0" xfId="0" applyFont="1" applyFill="1" applyAlignment="1">
      <alignment horizontal="center"/>
    </xf>
    <xf numFmtId="165" fontId="14" fillId="7" borderId="0" xfId="8" applyFont="1" applyFill="1" applyBorder="1" applyAlignment="1">
      <alignment vertical="top"/>
    </xf>
    <xf numFmtId="171" fontId="34" fillId="0" borderId="2" xfId="17" applyNumberFormat="1" applyFont="1" applyBorder="1" applyAlignment="1">
      <alignment vertical="center"/>
    </xf>
    <xf numFmtId="171" fontId="35" fillId="0" borderId="2" xfId="17" applyNumberFormat="1" applyFont="1" applyBorder="1" applyAlignment="1">
      <alignment vertical="center"/>
    </xf>
    <xf numFmtId="14" fontId="35" fillId="0" borderId="2" xfId="0" applyNumberFormat="1" applyFont="1" applyBorder="1" applyAlignment="1">
      <alignment vertical="center"/>
    </xf>
    <xf numFmtId="2" fontId="39" fillId="0" borderId="5" xfId="0" applyNumberFormat="1" applyFont="1" applyBorder="1" applyAlignment="1">
      <alignment horizontal="right" vertical="center"/>
    </xf>
    <xf numFmtId="2" fontId="38" fillId="0" borderId="5" xfId="0" applyNumberFormat="1" applyFont="1" applyBorder="1" applyAlignment="1">
      <alignment horizontal="right"/>
    </xf>
    <xf numFmtId="2" fontId="38" fillId="9" borderId="5" xfId="0" applyNumberFormat="1" applyFont="1" applyFill="1" applyBorder="1" applyAlignment="1">
      <alignment horizontal="right"/>
    </xf>
    <xf numFmtId="2" fontId="46" fillId="0" borderId="5" xfId="0" applyNumberFormat="1" applyFont="1" applyBorder="1" applyAlignment="1">
      <alignment horizontal="right"/>
    </xf>
    <xf numFmtId="43" fontId="32" fillId="0" borderId="5" xfId="0" applyNumberFormat="1" applyFont="1" applyBorder="1" applyAlignment="1">
      <alignment horizontal="right" vertical="center"/>
    </xf>
    <xf numFmtId="4" fontId="32" fillId="0" borderId="5" xfId="0" applyNumberFormat="1" applyFont="1" applyBorder="1" applyAlignment="1">
      <alignment horizontal="right" vertical="center"/>
    </xf>
    <xf numFmtId="184" fontId="47" fillId="0" borderId="5" xfId="0" applyNumberFormat="1" applyFont="1" applyBorder="1" applyAlignment="1">
      <alignment horizontal="right" vertical="center"/>
    </xf>
    <xf numFmtId="4" fontId="31" fillId="0" borderId="33" xfId="0" applyNumberFormat="1" applyFont="1" applyBorder="1" applyAlignment="1">
      <alignment horizontal="right" vertical="center"/>
    </xf>
    <xf numFmtId="4" fontId="31" fillId="0" borderId="56" xfId="0" applyNumberFormat="1" applyFont="1" applyBorder="1" applyAlignment="1">
      <alignment horizontal="right" vertical="center"/>
    </xf>
    <xf numFmtId="4" fontId="31" fillId="0" borderId="118" xfId="0" applyNumberFormat="1" applyFont="1" applyBorder="1" applyAlignment="1">
      <alignment horizontal="right" vertical="center"/>
    </xf>
    <xf numFmtId="43" fontId="32" fillId="3" borderId="5" xfId="4" applyFont="1" applyFill="1" applyBorder="1" applyAlignment="1">
      <alignment horizontal="center" vertical="center"/>
    </xf>
    <xf numFmtId="183" fontId="32" fillId="0" borderId="5" xfId="0" applyNumberFormat="1" applyFont="1" applyBorder="1" applyAlignment="1">
      <alignment horizontal="right" vertical="center"/>
    </xf>
    <xf numFmtId="10" fontId="14" fillId="7" borderId="0" xfId="8" applyNumberFormat="1" applyFont="1" applyFill="1" applyBorder="1" applyAlignment="1">
      <alignment horizontal="right" vertical="top"/>
    </xf>
    <xf numFmtId="43" fontId="31" fillId="0" borderId="5" xfId="0" applyNumberFormat="1" applyFont="1" applyBorder="1" applyAlignment="1">
      <alignment horizontal="right" vertical="center"/>
    </xf>
    <xf numFmtId="4" fontId="32" fillId="0" borderId="122" xfId="0" applyNumberFormat="1" applyFont="1" applyBorder="1" applyAlignment="1">
      <alignment horizontal="center" vertical="center"/>
    </xf>
    <xf numFmtId="186" fontId="35" fillId="0" borderId="5" xfId="17" applyNumberFormat="1" applyFont="1" applyBorder="1" applyAlignment="1">
      <alignment horizontal="center" vertical="center"/>
    </xf>
    <xf numFmtId="187" fontId="35" fillId="0" borderId="5" xfId="17" applyNumberFormat="1" applyFont="1" applyBorder="1" applyAlignment="1">
      <alignment horizontal="center" vertical="center"/>
    </xf>
    <xf numFmtId="186" fontId="35" fillId="0" borderId="2" xfId="17" applyNumberFormat="1" applyFont="1" applyBorder="1" applyAlignment="1">
      <alignment vertical="center"/>
    </xf>
    <xf numFmtId="186" fontId="34" fillId="0" borderId="2" xfId="17" applyNumberFormat="1" applyFont="1" applyBorder="1" applyAlignment="1">
      <alignment vertical="center"/>
    </xf>
    <xf numFmtId="188" fontId="35" fillId="0" borderId="5" xfId="17" applyNumberFormat="1" applyFont="1" applyBorder="1" applyAlignment="1">
      <alignment horizontal="center" vertical="center"/>
    </xf>
    <xf numFmtId="0" fontId="47" fillId="0" borderId="99" xfId="0" applyFont="1" applyBorder="1" applyAlignment="1">
      <alignment horizontal="left" vertical="center"/>
    </xf>
    <xf numFmtId="0" fontId="47" fillId="0" borderId="100" xfId="0" applyFont="1" applyBorder="1" applyAlignment="1">
      <alignment horizontal="left" vertical="center"/>
    </xf>
    <xf numFmtId="0" fontId="47" fillId="0" borderId="100" xfId="0" applyFont="1" applyBorder="1" applyAlignment="1">
      <alignment vertical="center"/>
    </xf>
    <xf numFmtId="2" fontId="47" fillId="0" borderId="32" xfId="0" applyNumberFormat="1" applyFont="1" applyBorder="1" applyAlignment="1">
      <alignment vertical="center"/>
    </xf>
    <xf numFmtId="0" fontId="48" fillId="0" borderId="32" xfId="0" applyFont="1" applyBorder="1" applyAlignment="1">
      <alignment vertical="center"/>
    </xf>
    <xf numFmtId="0" fontId="48" fillId="0" borderId="101" xfId="0" applyFont="1" applyBorder="1" applyAlignment="1">
      <alignment vertical="center"/>
    </xf>
    <xf numFmtId="170" fontId="14" fillId="7" borderId="0" xfId="4" applyNumberFormat="1" applyFont="1" applyFill="1" applyBorder="1" applyAlignment="1">
      <alignment vertical="top"/>
    </xf>
    <xf numFmtId="176" fontId="14" fillId="7" borderId="0" xfId="8" applyNumberFormat="1" applyFont="1" applyFill="1" applyBorder="1" applyAlignment="1">
      <alignment vertical="top"/>
    </xf>
    <xf numFmtId="189" fontId="32" fillId="0" borderId="5" xfId="0" applyNumberFormat="1" applyFont="1" applyBorder="1" applyAlignment="1">
      <alignment horizontal="center" vertical="center"/>
    </xf>
    <xf numFmtId="2" fontId="50" fillId="0" borderId="4" xfId="0" applyNumberFormat="1" applyFont="1" applyBorder="1" applyAlignment="1">
      <alignment vertical="center"/>
    </xf>
    <xf numFmtId="186" fontId="35" fillId="0" borderId="2" xfId="0" applyNumberFormat="1" applyFont="1" applyBorder="1" applyAlignment="1">
      <alignment vertical="center"/>
    </xf>
    <xf numFmtId="190" fontId="35" fillId="0" borderId="2" xfId="17" applyNumberFormat="1" applyFont="1" applyBorder="1" applyAlignment="1">
      <alignment vertical="center"/>
    </xf>
    <xf numFmtId="190" fontId="34" fillId="0" borderId="2" xfId="17" applyNumberFormat="1" applyFont="1" applyBorder="1" applyAlignment="1">
      <alignment vertical="center"/>
    </xf>
    <xf numFmtId="184" fontId="32" fillId="0" borderId="2" xfId="0" applyNumberFormat="1" applyFont="1" applyBorder="1" applyAlignment="1">
      <alignment vertical="center"/>
    </xf>
    <xf numFmtId="43" fontId="32" fillId="0" borderId="65" xfId="4" applyFont="1" applyBorder="1" applyAlignment="1">
      <alignment horizontal="center" vertical="center"/>
    </xf>
    <xf numFmtId="43" fontId="38" fillId="0" borderId="0" xfId="0" applyNumberFormat="1" applyFont="1" applyAlignment="1">
      <alignment horizontal="center"/>
    </xf>
    <xf numFmtId="175" fontId="10" fillId="8" borderId="15" xfId="0" applyNumberFormat="1" applyFont="1" applyFill="1" applyBorder="1"/>
    <xf numFmtId="4" fontId="32" fillId="0" borderId="0" xfId="0" applyNumberFormat="1" applyFont="1" applyAlignment="1">
      <alignment horizontal="center" vertical="center"/>
    </xf>
    <xf numFmtId="4" fontId="32" fillId="0" borderId="124" xfId="0" applyNumberFormat="1" applyFont="1" applyBorder="1" applyAlignment="1">
      <alignment horizontal="center" vertical="center"/>
    </xf>
    <xf numFmtId="177" fontId="10" fillId="7" borderId="0" xfId="0" applyNumberFormat="1" applyFont="1" applyFill="1"/>
    <xf numFmtId="9" fontId="13" fillId="7" borderId="0" xfId="0" applyNumberFormat="1" applyFont="1" applyFill="1"/>
    <xf numFmtId="167" fontId="3" fillId="0" borderId="0" xfId="0" applyNumberFormat="1" applyFont="1"/>
    <xf numFmtId="172" fontId="32" fillId="0" borderId="5" xfId="4" applyNumberFormat="1" applyFont="1" applyBorder="1" applyAlignment="1">
      <alignment horizontal="center" vertical="center"/>
    </xf>
    <xf numFmtId="178" fontId="35" fillId="0" borderId="5" xfId="17" applyNumberFormat="1" applyFont="1" applyBorder="1" applyAlignment="1">
      <alignment horizontal="center" vertical="center"/>
    </xf>
    <xf numFmtId="2" fontId="32" fillId="0" borderId="5" xfId="4" applyNumberFormat="1" applyFont="1" applyBorder="1" applyAlignment="1">
      <alignment horizontal="center" vertical="center"/>
    </xf>
    <xf numFmtId="170" fontId="10" fillId="0" borderId="5" xfId="0" applyNumberFormat="1" applyFont="1" applyBorder="1"/>
    <xf numFmtId="170" fontId="10" fillId="0" borderId="14" xfId="0" applyNumberFormat="1" applyFont="1" applyBorder="1"/>
    <xf numFmtId="2" fontId="32" fillId="0" borderId="5" xfId="4" applyNumberFormat="1" applyFont="1" applyBorder="1" applyAlignment="1">
      <alignment horizontal="right" vertical="center"/>
    </xf>
    <xf numFmtId="167" fontId="18" fillId="7" borderId="0" xfId="7" applyNumberFormat="1" applyFont="1" applyFill="1" applyAlignment="1">
      <alignment horizontal="center" vertical="top"/>
    </xf>
    <xf numFmtId="167" fontId="14" fillId="7" borderId="0" xfId="7" applyNumberFormat="1" applyFont="1" applyFill="1" applyAlignment="1">
      <alignment horizontal="center" vertical="top"/>
    </xf>
    <xf numFmtId="189" fontId="32" fillId="0" borderId="5" xfId="4" applyNumberFormat="1" applyFont="1" applyBorder="1" applyAlignment="1">
      <alignment horizontal="center" vertical="center"/>
    </xf>
    <xf numFmtId="43" fontId="10" fillId="7" borderId="0" xfId="0" applyNumberFormat="1" applyFont="1" applyFill="1" applyAlignment="1">
      <alignment horizontal="right"/>
    </xf>
    <xf numFmtId="177" fontId="2" fillId="0" borderId="125" xfId="0" applyNumberFormat="1" applyFont="1" applyBorder="1" applyAlignment="1">
      <alignment vertical="center"/>
    </xf>
    <xf numFmtId="43" fontId="2" fillId="0" borderId="45" xfId="0" applyNumberFormat="1" applyFont="1" applyBorder="1" applyAlignment="1">
      <alignment vertical="center"/>
    </xf>
    <xf numFmtId="177" fontId="2" fillId="0" borderId="126" xfId="0" applyNumberFormat="1" applyFont="1" applyBorder="1" applyAlignment="1">
      <alignment vertical="center"/>
    </xf>
    <xf numFmtId="43" fontId="2" fillId="0" borderId="46" xfId="0" applyNumberFormat="1" applyFont="1" applyBorder="1" applyAlignment="1">
      <alignment vertical="center"/>
    </xf>
    <xf numFmtId="177" fontId="2" fillId="0" borderId="127" xfId="0" applyNumberFormat="1" applyFont="1" applyBorder="1" applyAlignment="1">
      <alignment vertical="center"/>
    </xf>
    <xf numFmtId="2" fontId="2" fillId="0" borderId="36" xfId="0" applyNumberFormat="1" applyFont="1" applyBorder="1" applyAlignment="1">
      <alignment vertical="center"/>
    </xf>
    <xf numFmtId="43" fontId="2" fillId="0" borderId="47" xfId="0" applyNumberFormat="1" applyFont="1" applyBorder="1" applyAlignment="1">
      <alignment vertical="center"/>
    </xf>
    <xf numFmtId="175" fontId="14" fillId="7" borderId="0" xfId="8" applyNumberFormat="1" applyFont="1" applyFill="1" applyBorder="1" applyAlignment="1">
      <alignment horizontal="right" vertical="top"/>
    </xf>
    <xf numFmtId="0" fontId="31" fillId="0" borderId="65" xfId="0" applyFont="1" applyBorder="1" applyAlignment="1">
      <alignment vertical="center"/>
    </xf>
    <xf numFmtId="0" fontId="31" fillId="0" borderId="5" xfId="0" applyFont="1" applyBorder="1" applyAlignment="1">
      <alignment vertical="center"/>
    </xf>
    <xf numFmtId="0" fontId="31" fillId="0" borderId="33" xfId="0" applyFont="1" applyBorder="1" applyAlignment="1">
      <alignment vertical="center"/>
    </xf>
    <xf numFmtId="172" fontId="32" fillId="0" borderId="5" xfId="0" applyNumberFormat="1" applyFont="1" applyBorder="1" applyAlignment="1">
      <alignment vertical="center"/>
    </xf>
    <xf numFmtId="172" fontId="2" fillId="3" borderId="34" xfId="7" applyNumberFormat="1" applyFont="1" applyFill="1" applyBorder="1" applyAlignment="1">
      <alignment horizontal="left" vertical="top"/>
    </xf>
    <xf numFmtId="0" fontId="31" fillId="0" borderId="20" xfId="0" applyFont="1" applyBorder="1" applyAlignment="1">
      <alignment vertical="center"/>
    </xf>
    <xf numFmtId="0" fontId="31" fillId="0" borderId="33" xfId="0" applyFont="1" applyBorder="1" applyAlignment="1">
      <alignment horizontal="left" vertical="center"/>
    </xf>
    <xf numFmtId="0" fontId="31" fillId="0" borderId="129" xfId="0" applyFont="1" applyBorder="1" applyAlignment="1">
      <alignment horizontal="left" vertical="center"/>
    </xf>
    <xf numFmtId="0" fontId="32" fillId="0" borderId="130" xfId="0" applyFont="1" applyBorder="1" applyAlignment="1">
      <alignment vertical="center"/>
    </xf>
    <xf numFmtId="0" fontId="2" fillId="0" borderId="46" xfId="0" applyFont="1" applyBorder="1" applyAlignment="1">
      <alignment vertical="center"/>
    </xf>
    <xf numFmtId="0" fontId="32" fillId="0" borderId="135" xfId="0" applyFont="1" applyBorder="1" applyAlignment="1">
      <alignment horizontal="left" vertical="center"/>
    </xf>
    <xf numFmtId="0" fontId="2" fillId="0" borderId="136" xfId="0" applyFont="1" applyBorder="1" applyAlignment="1">
      <alignment vertical="center"/>
    </xf>
    <xf numFmtId="0" fontId="32" fillId="0" borderId="137" xfId="0" applyFont="1" applyBorder="1" applyAlignment="1">
      <alignment vertical="center"/>
    </xf>
    <xf numFmtId="0" fontId="2" fillId="0" borderId="138" xfId="0" applyFont="1" applyBorder="1" applyAlignment="1">
      <alignment vertical="center"/>
    </xf>
    <xf numFmtId="2" fontId="32" fillId="0" borderId="126" xfId="0" applyNumberFormat="1" applyFont="1" applyBorder="1" applyAlignment="1">
      <alignment vertical="center"/>
    </xf>
    <xf numFmtId="0" fontId="2" fillId="0" borderId="126" xfId="0" applyFont="1" applyBorder="1" applyAlignment="1">
      <alignment vertical="center"/>
    </xf>
    <xf numFmtId="0" fontId="0" fillId="0" borderId="34" xfId="0" applyBorder="1"/>
    <xf numFmtId="0" fontId="0" fillId="0" borderId="19" xfId="0" applyBorder="1"/>
    <xf numFmtId="0" fontId="32" fillId="0" borderId="58" xfId="0" applyFont="1" applyBorder="1" applyAlignment="1">
      <alignment horizontal="left" vertical="center"/>
    </xf>
    <xf numFmtId="0" fontId="2" fillId="0" borderId="139" xfId="0" applyFont="1" applyBorder="1" applyAlignment="1">
      <alignment vertical="center"/>
    </xf>
    <xf numFmtId="0" fontId="2" fillId="0" borderId="140" xfId="0" applyFont="1" applyBorder="1" applyAlignment="1">
      <alignment vertical="center"/>
    </xf>
    <xf numFmtId="171" fontId="14" fillId="7" borderId="0" xfId="7" applyNumberFormat="1" applyFont="1" applyFill="1" applyAlignment="1">
      <alignment horizontal="center" vertical="top" wrapText="1"/>
    </xf>
    <xf numFmtId="0" fontId="0" fillId="0" borderId="15" xfId="0" applyBorder="1"/>
    <xf numFmtId="0" fontId="10" fillId="9" borderId="15" xfId="0" applyFont="1" applyFill="1" applyBorder="1"/>
    <xf numFmtId="168" fontId="10" fillId="9" borderId="15" xfId="0" applyNumberFormat="1" applyFont="1" applyFill="1" applyBorder="1"/>
    <xf numFmtId="168" fontId="10" fillId="9" borderId="15" xfId="0" applyNumberFormat="1" applyFont="1" applyFill="1" applyBorder="1" applyAlignment="1">
      <alignment horizontal="right"/>
    </xf>
    <xf numFmtId="0" fontId="0" fillId="9" borderId="15" xfId="0" applyFill="1" applyBorder="1"/>
    <xf numFmtId="0" fontId="13" fillId="0" borderId="15" xfId="0" applyFont="1" applyBorder="1"/>
    <xf numFmtId="0" fontId="10" fillId="0" borderId="15" xfId="0" applyFont="1" applyBorder="1"/>
    <xf numFmtId="168" fontId="13" fillId="0" borderId="15" xfId="0" applyNumberFormat="1" applyFont="1" applyBorder="1"/>
    <xf numFmtId="168" fontId="13" fillId="0" borderId="15" xfId="0" applyNumberFormat="1" applyFont="1" applyBorder="1" applyAlignment="1">
      <alignment horizontal="right"/>
    </xf>
    <xf numFmtId="0" fontId="3" fillId="0" borderId="15" xfId="0" applyFont="1" applyBorder="1"/>
    <xf numFmtId="2" fontId="10" fillId="0" borderId="15" xfId="0" applyNumberFormat="1" applyFont="1" applyBorder="1"/>
    <xf numFmtId="4" fontId="10" fillId="0" borderId="15" xfId="0" applyNumberFormat="1" applyFont="1" applyBorder="1"/>
    <xf numFmtId="4" fontId="10" fillId="0" borderId="0" xfId="0" applyNumberFormat="1" applyFont="1"/>
    <xf numFmtId="2" fontId="10" fillId="0" borderId="18" xfId="0" applyNumberFormat="1" applyFont="1" applyBorder="1"/>
    <xf numFmtId="4" fontId="10" fillId="0" borderId="18" xfId="0" applyNumberFormat="1" applyFont="1" applyBorder="1"/>
    <xf numFmtId="0" fontId="0" fillId="0" borderId="18" xfId="0" applyBorder="1"/>
    <xf numFmtId="43" fontId="10" fillId="0" borderId="0" xfId="4" applyFont="1" applyBorder="1"/>
    <xf numFmtId="0" fontId="52" fillId="0" borderId="39" xfId="0" applyFont="1" applyBorder="1" applyAlignment="1">
      <alignment horizontal="center" vertical="center"/>
    </xf>
    <xf numFmtId="0" fontId="0" fillId="0" borderId="39" xfId="0" applyBorder="1"/>
    <xf numFmtId="0" fontId="9" fillId="0" borderId="0" xfId="0" applyFont="1"/>
    <xf numFmtId="0" fontId="9" fillId="0" borderId="15" xfId="0" applyFont="1" applyBorder="1"/>
    <xf numFmtId="0" fontId="9" fillId="0" borderId="18" xfId="0" applyFont="1" applyBorder="1"/>
    <xf numFmtId="3" fontId="18" fillId="3" borderId="22" xfId="0" applyNumberFormat="1" applyFont="1" applyFill="1" applyBorder="1" applyAlignment="1">
      <alignment horizontal="right" vertical="center"/>
    </xf>
    <xf numFmtId="166" fontId="27" fillId="0" borderId="4" xfId="0" applyNumberFormat="1" applyFont="1" applyBorder="1" applyAlignment="1">
      <alignment horizontal="right" vertical="center"/>
    </xf>
    <xf numFmtId="166" fontId="27" fillId="0" borderId="4" xfId="0" applyNumberFormat="1" applyFont="1" applyBorder="1" applyAlignment="1">
      <alignment vertical="center"/>
    </xf>
    <xf numFmtId="166" fontId="14" fillId="0" borderId="2" xfId="0" applyNumberFormat="1" applyFont="1" applyBorder="1" applyAlignment="1">
      <alignment horizontal="right" vertical="center"/>
    </xf>
    <xf numFmtId="166" fontId="14" fillId="0" borderId="2" xfId="0" applyNumberFormat="1" applyFont="1" applyBorder="1" applyAlignment="1">
      <alignment vertical="center"/>
    </xf>
    <xf numFmtId="171" fontId="14" fillId="0" borderId="26" xfId="4" applyNumberFormat="1" applyFont="1" applyBorder="1" applyAlignment="1">
      <alignment vertical="center"/>
    </xf>
    <xf numFmtId="171" fontId="14" fillId="0" borderId="2" xfId="4" applyNumberFormat="1" applyFont="1" applyBorder="1" applyAlignment="1">
      <alignment vertical="center"/>
    </xf>
    <xf numFmtId="171" fontId="14" fillId="0" borderId="32" xfId="4" applyNumberFormat="1" applyFont="1" applyBorder="1" applyAlignment="1">
      <alignment vertical="center"/>
    </xf>
    <xf numFmtId="172" fontId="14" fillId="0" borderId="2" xfId="0" applyNumberFormat="1" applyFont="1" applyBorder="1" applyAlignment="1">
      <alignment vertical="center"/>
    </xf>
    <xf numFmtId="10" fontId="14" fillId="0" borderId="28" xfId="0" applyNumberFormat="1" applyFont="1" applyBorder="1" applyAlignment="1">
      <alignment horizontal="left" vertical="center"/>
    </xf>
    <xf numFmtId="0" fontId="14" fillId="0" borderId="0" xfId="0" applyFont="1" applyAlignment="1">
      <alignment vertical="center"/>
    </xf>
    <xf numFmtId="0" fontId="2" fillId="0" borderId="37" xfId="0" applyFont="1" applyBorder="1" applyAlignment="1">
      <alignment vertical="center"/>
    </xf>
    <xf numFmtId="0" fontId="27" fillId="0" borderId="4" xfId="0" applyFont="1" applyBorder="1" applyAlignment="1">
      <alignment vertical="center"/>
    </xf>
    <xf numFmtId="0" fontId="18" fillId="0" borderId="4" xfId="0" applyFont="1" applyBorder="1" applyAlignment="1">
      <alignment vertical="center"/>
    </xf>
    <xf numFmtId="0" fontId="24" fillId="8" borderId="59" xfId="0" applyFont="1" applyFill="1" applyBorder="1" applyAlignment="1">
      <alignment horizontal="center" vertical="center"/>
    </xf>
    <xf numFmtId="0" fontId="14" fillId="0" borderId="26" xfId="0" applyFont="1" applyBorder="1" applyAlignment="1">
      <alignment horizontal="center" vertical="center"/>
    </xf>
    <xf numFmtId="0" fontId="14" fillId="0" borderId="2" xfId="0" applyFont="1" applyBorder="1" applyAlignment="1">
      <alignment horizontal="center" vertical="center"/>
    </xf>
    <xf numFmtId="0" fontId="14" fillId="0" borderId="32" xfId="0" applyFont="1" applyBorder="1" applyAlignment="1">
      <alignment horizontal="center" vertical="center"/>
    </xf>
    <xf numFmtId="0" fontId="14" fillId="0" borderId="4"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166" fontId="27" fillId="0" borderId="4" xfId="0" applyNumberFormat="1" applyFont="1" applyBorder="1" applyAlignment="1">
      <alignment horizontal="center" vertical="center"/>
    </xf>
    <xf numFmtId="166" fontId="14" fillId="0" borderId="2" xfId="0" applyNumberFormat="1" applyFont="1" applyBorder="1" applyAlignment="1">
      <alignment horizontal="center" vertical="center"/>
    </xf>
    <xf numFmtId="0" fontId="27" fillId="0" borderId="4" xfId="0" applyFont="1" applyBorder="1" applyAlignment="1">
      <alignment horizontal="center" vertical="center"/>
    </xf>
    <xf numFmtId="0" fontId="18" fillId="0" borderId="4" xfId="0" applyFont="1" applyBorder="1" applyAlignment="1">
      <alignment horizontal="center" vertical="center"/>
    </xf>
    <xf numFmtId="172" fontId="14" fillId="0" borderId="24" xfId="0" applyNumberFormat="1" applyFont="1" applyBorder="1" applyAlignment="1">
      <alignment vertical="center"/>
    </xf>
    <xf numFmtId="172" fontId="27" fillId="0" borderId="4" xfId="0" applyNumberFormat="1" applyFont="1" applyBorder="1" applyAlignment="1">
      <alignment vertical="center"/>
    </xf>
    <xf numFmtId="172" fontId="27" fillId="0" borderId="25" xfId="0" applyNumberFormat="1" applyFont="1" applyBorder="1" applyAlignment="1">
      <alignment vertical="center"/>
    </xf>
    <xf numFmtId="0" fontId="28" fillId="0" borderId="35" xfId="0" applyFont="1" applyBorder="1" applyAlignment="1">
      <alignment vertical="center"/>
    </xf>
    <xf numFmtId="3" fontId="18" fillId="8" borderId="41" xfId="0" applyNumberFormat="1" applyFont="1" applyFill="1" applyBorder="1" applyAlignment="1">
      <alignment vertical="center"/>
    </xf>
    <xf numFmtId="0" fontId="23" fillId="8" borderId="41" xfId="0" applyFont="1" applyFill="1" applyBorder="1" applyAlignment="1">
      <alignment vertical="center"/>
    </xf>
    <xf numFmtId="0" fontId="18" fillId="8" borderId="41" xfId="0" applyFont="1" applyFill="1" applyBorder="1" applyAlignment="1">
      <alignment horizontal="center" vertical="center"/>
    </xf>
    <xf numFmtId="3" fontId="14" fillId="0" borderId="32" xfId="0" applyNumberFormat="1" applyFont="1" applyBorder="1" applyAlignment="1">
      <alignment vertical="center"/>
    </xf>
    <xf numFmtId="172" fontId="14" fillId="0" borderId="32" xfId="0" applyNumberFormat="1" applyFont="1" applyBorder="1" applyAlignment="1">
      <alignment vertical="center"/>
    </xf>
    <xf numFmtId="172" fontId="14" fillId="0" borderId="142" xfId="0" applyNumberFormat="1" applyFont="1" applyBorder="1" applyAlignment="1">
      <alignment vertical="center"/>
    </xf>
    <xf numFmtId="0" fontId="2" fillId="0" borderId="143" xfId="0" applyFont="1" applyBorder="1" applyAlignment="1">
      <alignment vertical="center"/>
    </xf>
    <xf numFmtId="0" fontId="18" fillId="8" borderId="41" xfId="0" applyFont="1" applyFill="1" applyBorder="1" applyAlignment="1">
      <alignment vertical="center"/>
    </xf>
    <xf numFmtId="0" fontId="14" fillId="0" borderId="3" xfId="0" applyFont="1" applyBorder="1" applyAlignment="1">
      <alignment horizontal="center" vertical="center"/>
    </xf>
    <xf numFmtId="0" fontId="14" fillId="0" borderId="143" xfId="0" applyFont="1" applyBorder="1" applyAlignment="1">
      <alignment horizontal="center" vertical="center"/>
    </xf>
    <xf numFmtId="4" fontId="18" fillId="0" borderId="0" xfId="0" applyNumberFormat="1" applyFont="1" applyAlignment="1">
      <alignment horizontal="center" vertical="center"/>
    </xf>
    <xf numFmtId="4" fontId="18" fillId="0" borderId="35" xfId="0" applyNumberFormat="1" applyFont="1" applyBorder="1" applyAlignment="1">
      <alignment horizontal="center" vertical="center"/>
    </xf>
    <xf numFmtId="4" fontId="18" fillId="0" borderId="9" xfId="0" applyNumberFormat="1" applyFont="1" applyBorder="1" applyAlignment="1">
      <alignment horizontal="center" vertical="center"/>
    </xf>
    <xf numFmtId="4" fontId="18" fillId="0" borderId="144" xfId="0" applyNumberFormat="1" applyFont="1" applyBorder="1" applyAlignment="1">
      <alignment horizontal="center" vertical="center"/>
    </xf>
    <xf numFmtId="0" fontId="2" fillId="0" borderId="141" xfId="0" applyFont="1" applyBorder="1" applyAlignment="1">
      <alignment vertical="center"/>
    </xf>
    <xf numFmtId="0" fontId="23" fillId="8" borderId="40" xfId="0" applyFont="1" applyFill="1" applyBorder="1" applyAlignment="1">
      <alignment vertical="center"/>
    </xf>
    <xf numFmtId="0" fontId="23" fillId="0" borderId="35" xfId="0" applyFont="1" applyBorder="1" applyAlignment="1">
      <alignment vertical="center"/>
    </xf>
    <xf numFmtId="4" fontId="24" fillId="8" borderId="145" xfId="0" applyNumberFormat="1" applyFont="1" applyFill="1" applyBorder="1" applyAlignment="1">
      <alignment horizontal="center" vertical="center"/>
    </xf>
    <xf numFmtId="4" fontId="14" fillId="0" borderId="45" xfId="0" applyNumberFormat="1" applyFont="1" applyBorder="1" applyAlignment="1">
      <alignment horizontal="center" vertical="center"/>
    </xf>
    <xf numFmtId="4" fontId="14" fillId="0" borderId="46" xfId="0" applyNumberFormat="1" applyFont="1" applyBorder="1" applyAlignment="1">
      <alignment horizontal="center" vertical="center"/>
    </xf>
    <xf numFmtId="4" fontId="14" fillId="0" borderId="136" xfId="0" applyNumberFormat="1" applyFont="1" applyBorder="1" applyAlignment="1">
      <alignment horizontal="center" vertical="center"/>
    </xf>
    <xf numFmtId="4" fontId="14" fillId="0" borderId="146" xfId="0" applyNumberFormat="1" applyFont="1" applyBorder="1" applyAlignment="1">
      <alignment horizontal="center" vertical="center"/>
    </xf>
    <xf numFmtId="4" fontId="14" fillId="0" borderId="138" xfId="0" applyNumberFormat="1" applyFont="1" applyBorder="1" applyAlignment="1">
      <alignment horizontal="center" vertical="center"/>
    </xf>
    <xf numFmtId="4" fontId="14" fillId="0" borderId="147" xfId="0" applyNumberFormat="1" applyFont="1" applyBorder="1" applyAlignment="1">
      <alignment horizontal="center" vertical="center"/>
    </xf>
    <xf numFmtId="4" fontId="18" fillId="0" borderId="146" xfId="0" applyNumberFormat="1" applyFont="1" applyBorder="1" applyAlignment="1">
      <alignment horizontal="center" vertical="center"/>
    </xf>
    <xf numFmtId="4" fontId="18" fillId="8" borderId="148" xfId="0" applyNumberFormat="1" applyFont="1" applyFill="1" applyBorder="1" applyAlignment="1">
      <alignment horizontal="center" vertical="center"/>
    </xf>
    <xf numFmtId="4" fontId="18" fillId="0" borderId="149" xfId="0" applyNumberFormat="1" applyFont="1" applyBorder="1" applyAlignment="1">
      <alignment horizontal="center" vertical="center"/>
    </xf>
    <xf numFmtId="0" fontId="18" fillId="8" borderId="40" xfId="0" applyFont="1" applyFill="1" applyBorder="1" applyAlignment="1">
      <alignment vertical="center"/>
    </xf>
    <xf numFmtId="0" fontId="24" fillId="8" borderId="42" xfId="0" applyFont="1" applyFill="1" applyBorder="1" applyAlignment="1">
      <alignment horizontal="center" vertical="center"/>
    </xf>
    <xf numFmtId="0" fontId="14" fillId="0" borderId="141" xfId="0" applyFont="1" applyBorder="1" applyAlignment="1">
      <alignment horizontal="center" vertical="center"/>
    </xf>
    <xf numFmtId="0" fontId="14" fillId="0" borderId="35" xfId="0" applyFont="1" applyBorder="1" applyAlignment="1">
      <alignment horizontal="center" vertical="center"/>
    </xf>
    <xf numFmtId="0" fontId="14" fillId="0" borderId="10" xfId="0" applyFont="1" applyBorder="1" applyAlignment="1">
      <alignment horizontal="center" vertical="center"/>
    </xf>
    <xf numFmtId="0" fontId="14" fillId="0" borderId="37" xfId="0" applyFont="1" applyBorder="1" applyAlignment="1">
      <alignment horizontal="center" vertical="center"/>
    </xf>
    <xf numFmtId="0" fontId="18" fillId="8" borderId="40" xfId="0" applyFont="1" applyFill="1" applyBorder="1" applyAlignment="1">
      <alignment horizontal="center" vertical="center"/>
    </xf>
    <xf numFmtId="0" fontId="18" fillId="0" borderId="35" xfId="0" applyFont="1" applyBorder="1" applyAlignment="1">
      <alignment horizontal="center" vertical="center"/>
    </xf>
    <xf numFmtId="0" fontId="18" fillId="8" borderId="128" xfId="0" applyFont="1" applyFill="1" applyBorder="1" applyAlignment="1">
      <alignment horizontal="center" vertical="center"/>
    </xf>
    <xf numFmtId="9" fontId="18" fillId="0" borderId="35" xfId="0" applyNumberFormat="1" applyFont="1" applyBorder="1" applyAlignment="1">
      <alignment horizontal="center" vertical="center"/>
    </xf>
    <xf numFmtId="9" fontId="18" fillId="0" borderId="144" xfId="0" applyNumberFormat="1" applyFont="1" applyBorder="1" applyAlignment="1">
      <alignment horizontal="center" vertical="center"/>
    </xf>
    <xf numFmtId="0" fontId="24" fillId="8" borderId="43" xfId="0" applyFont="1" applyFill="1" applyBorder="1" applyAlignment="1">
      <alignment horizontal="center" vertical="center"/>
    </xf>
    <xf numFmtId="0" fontId="14" fillId="0" borderId="54" xfId="0" applyFont="1" applyBorder="1" applyAlignment="1">
      <alignment horizontal="center" vertical="center"/>
    </xf>
    <xf numFmtId="0" fontId="14" fillId="0" borderId="55" xfId="0" applyFont="1" applyBorder="1" applyAlignment="1">
      <alignment horizontal="center" vertical="center"/>
    </xf>
    <xf numFmtId="0" fontId="14" fillId="0" borderId="151" xfId="0" applyFont="1" applyBorder="1" applyAlignment="1">
      <alignment horizontal="center" vertical="center"/>
    </xf>
    <xf numFmtId="0" fontId="14" fillId="0" borderId="152" xfId="0" applyFont="1" applyBorder="1" applyAlignment="1">
      <alignment horizontal="center" vertical="center"/>
    </xf>
    <xf numFmtId="0" fontId="14" fillId="0" borderId="153" xfId="0" applyFont="1" applyBorder="1" applyAlignment="1">
      <alignment horizontal="center" vertical="center"/>
    </xf>
    <xf numFmtId="0" fontId="14" fillId="0" borderId="19" xfId="0" applyFont="1" applyBorder="1" applyAlignment="1">
      <alignment horizontal="center" vertical="center"/>
    </xf>
    <xf numFmtId="0" fontId="27" fillId="0" borderId="152" xfId="0" applyFont="1" applyBorder="1" applyAlignment="1">
      <alignment horizontal="center" vertical="center"/>
    </xf>
    <xf numFmtId="9" fontId="18" fillId="0" borderId="152" xfId="0" applyNumberFormat="1" applyFont="1" applyBorder="1" applyAlignment="1">
      <alignment horizontal="center" vertical="center"/>
    </xf>
    <xf numFmtId="9" fontId="18" fillId="0" borderId="139" xfId="0" applyNumberFormat="1" applyFont="1" applyBorder="1" applyAlignment="1">
      <alignment horizontal="center" vertical="center"/>
    </xf>
    <xf numFmtId="0" fontId="18" fillId="0" borderId="152" xfId="0" applyFont="1" applyBorder="1" applyAlignment="1">
      <alignment horizontal="center" vertical="center"/>
    </xf>
    <xf numFmtId="0" fontId="24" fillId="8" borderId="145" xfId="0" applyFont="1" applyFill="1" applyBorder="1" applyAlignment="1">
      <alignment vertical="center"/>
    </xf>
    <xf numFmtId="0" fontId="2" fillId="0" borderId="45" xfId="0" applyFont="1" applyBorder="1" applyAlignment="1">
      <alignment vertical="center"/>
    </xf>
    <xf numFmtId="0" fontId="2" fillId="0" borderId="146" xfId="0" applyFont="1" applyBorder="1" applyAlignment="1">
      <alignment vertical="center"/>
    </xf>
    <xf numFmtId="0" fontId="2" fillId="0" borderId="147" xfId="0" applyFont="1" applyBorder="1" applyAlignment="1">
      <alignment vertical="center"/>
    </xf>
    <xf numFmtId="0" fontId="28" fillId="0" borderId="146" xfId="0" applyFont="1" applyBorder="1" applyAlignment="1">
      <alignment vertical="center"/>
    </xf>
    <xf numFmtId="0" fontId="23" fillId="0" borderId="146" xfId="0" applyFont="1" applyBorder="1" applyAlignment="1">
      <alignment vertical="center"/>
    </xf>
    <xf numFmtId="0" fontId="14" fillId="8" borderId="41" xfId="0" applyFont="1" applyFill="1" applyBorder="1" applyAlignment="1">
      <alignment vertical="center"/>
    </xf>
    <xf numFmtId="0" fontId="2" fillId="8" borderId="41" xfId="0" applyFont="1" applyFill="1" applyBorder="1" applyAlignment="1">
      <alignment vertical="center"/>
    </xf>
    <xf numFmtId="0" fontId="14" fillId="8" borderId="41" xfId="0" applyFont="1" applyFill="1" applyBorder="1" applyAlignment="1">
      <alignment horizontal="center" vertical="center"/>
    </xf>
    <xf numFmtId="4" fontId="14" fillId="8" borderId="148" xfId="0" applyNumberFormat="1" applyFont="1" applyFill="1" applyBorder="1" applyAlignment="1">
      <alignment horizontal="center" vertical="center"/>
    </xf>
    <xf numFmtId="0" fontId="14" fillId="8" borderId="128" xfId="0" applyFont="1" applyFill="1" applyBorder="1" applyAlignment="1">
      <alignment horizontal="center" vertical="center"/>
    </xf>
    <xf numFmtId="0" fontId="14" fillId="8" borderId="40" xfId="0" applyFont="1" applyFill="1" applyBorder="1" applyAlignment="1">
      <alignment horizontal="center" vertical="center"/>
    </xf>
    <xf numFmtId="0" fontId="2" fillId="8" borderId="148" xfId="0" applyFont="1" applyFill="1" applyBorder="1" applyAlignment="1">
      <alignment vertical="center"/>
    </xf>
    <xf numFmtId="0" fontId="2" fillId="8" borderId="40" xfId="0" applyFont="1" applyFill="1" applyBorder="1" applyAlignment="1">
      <alignment vertical="center"/>
    </xf>
    <xf numFmtId="2" fontId="14" fillId="0" borderId="2" xfId="0" applyNumberFormat="1" applyFont="1" applyBorder="1" applyAlignment="1">
      <alignment horizontal="right" vertical="center"/>
    </xf>
    <xf numFmtId="2" fontId="14" fillId="0" borderId="32" xfId="0" applyNumberFormat="1" applyFont="1" applyBorder="1" applyAlignment="1">
      <alignment horizontal="right" vertical="center"/>
    </xf>
    <xf numFmtId="3" fontId="27" fillId="0" borderId="109" xfId="0" applyNumberFormat="1" applyFont="1" applyBorder="1" applyAlignment="1">
      <alignment vertical="center"/>
    </xf>
    <xf numFmtId="0" fontId="28" fillId="0" borderId="109" xfId="0" applyFont="1" applyBorder="1" applyAlignment="1">
      <alignment vertical="center"/>
    </xf>
    <xf numFmtId="0" fontId="28" fillId="0" borderId="154" xfId="0" applyFont="1" applyBorder="1" applyAlignment="1">
      <alignment vertical="center"/>
    </xf>
    <xf numFmtId="3" fontId="18" fillId="8" borderId="27" xfId="0" applyNumberFormat="1" applyFont="1" applyFill="1" applyBorder="1" applyAlignment="1">
      <alignment horizontal="right" vertical="center"/>
    </xf>
    <xf numFmtId="172" fontId="18" fillId="0" borderId="4" xfId="0" applyNumberFormat="1" applyFont="1" applyBorder="1" applyAlignment="1">
      <alignment vertical="center"/>
    </xf>
    <xf numFmtId="172" fontId="27" fillId="0" borderId="109" xfId="0" applyNumberFormat="1" applyFont="1" applyBorder="1" applyAlignment="1">
      <alignment vertical="center"/>
    </xf>
    <xf numFmtId="0" fontId="18" fillId="8" borderId="39" xfId="0" applyFont="1" applyFill="1" applyBorder="1" applyAlignment="1">
      <alignment vertical="center"/>
    </xf>
    <xf numFmtId="0" fontId="14" fillId="0" borderId="41" xfId="0" applyFont="1" applyBorder="1" applyAlignment="1">
      <alignment vertical="center"/>
    </xf>
    <xf numFmtId="0" fontId="2" fillId="0" borderId="41" xfId="0" applyFont="1" applyBorder="1" applyAlignment="1">
      <alignment vertical="center"/>
    </xf>
    <xf numFmtId="0" fontId="14" fillId="0" borderId="41" xfId="0" applyFont="1" applyBorder="1" applyAlignment="1">
      <alignment horizontal="center" vertical="center"/>
    </xf>
    <xf numFmtId="4" fontId="14" fillId="0" borderId="148" xfId="0" applyNumberFormat="1" applyFont="1" applyBorder="1" applyAlignment="1">
      <alignment horizontal="center" vertical="center"/>
    </xf>
    <xf numFmtId="0" fontId="14" fillId="0" borderId="128" xfId="0" applyFont="1" applyBorder="1" applyAlignment="1">
      <alignment horizontal="center" vertical="center"/>
    </xf>
    <xf numFmtId="0" fontId="14" fillId="0" borderId="40" xfId="0" applyFont="1" applyBorder="1" applyAlignment="1">
      <alignment horizontal="center" vertical="center"/>
    </xf>
    <xf numFmtId="0" fontId="2" fillId="0" borderId="148" xfId="0" applyFont="1" applyBorder="1" applyAlignment="1">
      <alignment vertical="center"/>
    </xf>
    <xf numFmtId="0" fontId="2" fillId="0" borderId="40" xfId="0" applyFont="1" applyBorder="1" applyAlignment="1">
      <alignment vertical="center"/>
    </xf>
    <xf numFmtId="3" fontId="18" fillId="8" borderId="38" xfId="0" applyNumberFormat="1" applyFont="1" applyFill="1" applyBorder="1" applyAlignment="1">
      <alignment vertical="center"/>
    </xf>
    <xf numFmtId="3" fontId="18" fillId="8" borderId="39" xfId="0" applyNumberFormat="1" applyFont="1" applyFill="1" applyBorder="1" applyAlignment="1">
      <alignment vertical="center"/>
    </xf>
    <xf numFmtId="3" fontId="18" fillId="8" borderId="40" xfId="0" applyNumberFormat="1" applyFont="1" applyFill="1" applyBorder="1" applyAlignment="1">
      <alignment vertical="center"/>
    </xf>
    <xf numFmtId="3" fontId="18" fillId="8" borderId="41" xfId="0" applyNumberFormat="1" applyFont="1" applyFill="1" applyBorder="1" applyAlignment="1">
      <alignment horizontal="center" vertical="center"/>
    </xf>
    <xf numFmtId="0" fontId="18" fillId="8" borderId="128" xfId="0" applyFont="1" applyFill="1" applyBorder="1" applyAlignment="1">
      <alignment vertical="center"/>
    </xf>
    <xf numFmtId="3" fontId="18" fillId="8" borderId="148" xfId="0" applyNumberFormat="1" applyFont="1" applyFill="1" applyBorder="1" applyAlignment="1">
      <alignment vertical="center"/>
    </xf>
    <xf numFmtId="0" fontId="53" fillId="9" borderId="49" xfId="0" applyFont="1" applyFill="1" applyBorder="1" applyAlignment="1">
      <alignment vertical="center"/>
    </xf>
    <xf numFmtId="0" fontId="29" fillId="9" borderId="49" xfId="0" applyFont="1" applyFill="1" applyBorder="1" applyAlignment="1">
      <alignment vertical="center"/>
    </xf>
    <xf numFmtId="0" fontId="53" fillId="9" borderId="49" xfId="0" applyFont="1" applyFill="1" applyBorder="1" applyAlignment="1">
      <alignment horizontal="center" vertical="center"/>
    </xf>
    <xf numFmtId="4" fontId="53" fillId="9" borderId="150" xfId="0" applyNumberFormat="1" applyFont="1" applyFill="1" applyBorder="1" applyAlignment="1">
      <alignment horizontal="center" vertical="center"/>
    </xf>
    <xf numFmtId="0" fontId="53" fillId="9" borderId="16" xfId="0" applyFont="1" applyFill="1" applyBorder="1" applyAlignment="1">
      <alignment horizontal="center" vertical="center"/>
    </xf>
    <xf numFmtId="0" fontId="53" fillId="9" borderId="61" xfId="0" applyFont="1" applyFill="1" applyBorder="1" applyAlignment="1">
      <alignment horizontal="center" vertical="center"/>
    </xf>
    <xf numFmtId="0" fontId="29" fillId="9" borderId="150" xfId="0" applyFont="1" applyFill="1" applyBorder="1" applyAlignment="1">
      <alignment vertical="center"/>
    </xf>
    <xf numFmtId="0" fontId="29" fillId="9" borderId="61" xfId="0" applyFont="1" applyFill="1" applyBorder="1" applyAlignment="1">
      <alignment vertical="center"/>
    </xf>
    <xf numFmtId="0" fontId="14" fillId="15" borderId="41" xfId="0" applyFont="1" applyFill="1" applyBorder="1" applyAlignment="1">
      <alignment vertical="center"/>
    </xf>
    <xf numFmtId="10" fontId="14" fillId="15" borderId="4" xfId="0" applyNumberFormat="1" applyFont="1" applyFill="1" applyBorder="1" applyAlignment="1">
      <alignment horizontal="left" vertical="center"/>
    </xf>
    <xf numFmtId="0" fontId="14" fillId="15" borderId="4" xfId="0" applyFont="1" applyFill="1" applyBorder="1" applyAlignment="1">
      <alignment vertical="center"/>
    </xf>
    <xf numFmtId="3" fontId="54" fillId="0" borderId="2" xfId="0" applyNumberFormat="1" applyFont="1" applyBorder="1" applyAlignment="1">
      <alignment vertical="center"/>
    </xf>
    <xf numFmtId="3" fontId="54" fillId="0" borderId="32" xfId="0" applyNumberFormat="1" applyFont="1" applyBorder="1" applyAlignment="1">
      <alignment vertical="center"/>
    </xf>
    <xf numFmtId="0" fontId="29" fillId="0" borderId="62" xfId="0" applyFont="1" applyBorder="1" applyAlignment="1">
      <alignment vertical="center"/>
    </xf>
    <xf numFmtId="0" fontId="29" fillId="0" borderId="6" xfId="0" applyFont="1" applyBorder="1" applyAlignment="1">
      <alignment vertical="center"/>
    </xf>
    <xf numFmtId="0" fontId="29" fillId="0" borderId="63" xfId="0" applyFont="1" applyBorder="1" applyAlignment="1">
      <alignment vertical="center"/>
    </xf>
    <xf numFmtId="0" fontId="30" fillId="0" borderId="62" xfId="0" applyFont="1" applyBorder="1" applyAlignment="1">
      <alignment vertical="center"/>
    </xf>
    <xf numFmtId="0" fontId="30" fillId="0" borderId="6" xfId="0" applyFont="1" applyBorder="1" applyAlignment="1">
      <alignment vertical="center"/>
    </xf>
    <xf numFmtId="0" fontId="55" fillId="3" borderId="0" xfId="0" applyFont="1" applyFill="1" applyAlignment="1">
      <alignment horizontal="left"/>
    </xf>
    <xf numFmtId="0" fontId="55" fillId="3" borderId="22" xfId="0" applyFont="1" applyFill="1" applyBorder="1" applyAlignment="1">
      <alignment horizontal="left"/>
    </xf>
    <xf numFmtId="0" fontId="56" fillId="0" borderId="12" xfId="0" applyFont="1" applyBorder="1"/>
    <xf numFmtId="0" fontId="56" fillId="0" borderId="29" xfId="0" applyFont="1" applyBorder="1"/>
    <xf numFmtId="0" fontId="55" fillId="0" borderId="29" xfId="0" applyFont="1" applyBorder="1" applyAlignment="1">
      <alignment horizontal="center"/>
    </xf>
    <xf numFmtId="0" fontId="55" fillId="0" borderId="29" xfId="0" applyFont="1" applyBorder="1"/>
    <xf numFmtId="0" fontId="56" fillId="0" borderId="13" xfId="0" applyFont="1" applyBorder="1"/>
    <xf numFmtId="0" fontId="56" fillId="0" borderId="7" xfId="0" applyFont="1" applyBorder="1" applyAlignment="1">
      <alignment horizontal="right"/>
    </xf>
    <xf numFmtId="0" fontId="56" fillId="0" borderId="0" xfId="0" applyFont="1"/>
    <xf numFmtId="170" fontId="57" fillId="0" borderId="0" xfId="4" applyNumberFormat="1" applyFont="1" applyBorder="1"/>
    <xf numFmtId="43" fontId="57" fillId="0" borderId="0" xfId="4" applyFont="1" applyBorder="1"/>
    <xf numFmtId="43" fontId="58" fillId="0" borderId="0" xfId="4" applyFont="1"/>
    <xf numFmtId="166" fontId="56" fillId="0" borderId="0" xfId="4" applyNumberFormat="1" applyFont="1" applyBorder="1" applyAlignment="1">
      <alignment horizontal="right"/>
    </xf>
    <xf numFmtId="0" fontId="56" fillId="0" borderId="30" xfId="0" applyFont="1" applyBorder="1"/>
    <xf numFmtId="166" fontId="59" fillId="0" borderId="0" xfId="0" applyNumberFormat="1" applyFont="1" applyAlignment="1">
      <alignment horizontal="right" vertical="center" wrapText="1"/>
    </xf>
    <xf numFmtId="166" fontId="57" fillId="0" borderId="0" xfId="4" applyNumberFormat="1" applyFont="1" applyBorder="1"/>
    <xf numFmtId="0" fontId="60" fillId="0" borderId="7" xfId="0" applyFont="1" applyBorder="1" applyAlignment="1">
      <alignment horizontal="right"/>
    </xf>
    <xf numFmtId="0" fontId="61" fillId="3" borderId="0" xfId="0" applyFont="1" applyFill="1" applyAlignment="1">
      <alignment horizontal="left"/>
    </xf>
    <xf numFmtId="170" fontId="60" fillId="0" borderId="0" xfId="4" applyNumberFormat="1" applyFont="1" applyBorder="1"/>
    <xf numFmtId="170" fontId="60" fillId="0" borderId="0" xfId="4" applyNumberFormat="1" applyFont="1" applyBorder="1" applyAlignment="1">
      <alignment horizontal="right"/>
    </xf>
    <xf numFmtId="0" fontId="60" fillId="0" borderId="0" xfId="0" applyFont="1"/>
    <xf numFmtId="0" fontId="60" fillId="0" borderId="30" xfId="0" applyFont="1" applyBorder="1"/>
    <xf numFmtId="43" fontId="60" fillId="0" borderId="0" xfId="0" applyNumberFormat="1" applyFont="1"/>
    <xf numFmtId="0" fontId="60" fillId="0" borderId="0" xfId="0" applyFont="1" applyAlignment="1">
      <alignment horizontal="right"/>
    </xf>
    <xf numFmtId="0" fontId="60" fillId="3" borderId="0" xfId="0" applyFont="1" applyFill="1" applyAlignment="1">
      <alignment horizontal="left"/>
    </xf>
    <xf numFmtId="167" fontId="60" fillId="0" borderId="0" xfId="0" applyNumberFormat="1" applyFont="1"/>
    <xf numFmtId="167" fontId="60" fillId="0" borderId="0" xfId="0" applyNumberFormat="1" applyFont="1" applyAlignment="1">
      <alignment horizontal="right"/>
    </xf>
    <xf numFmtId="0" fontId="60" fillId="0" borderId="7" xfId="0" applyFont="1" applyBorder="1"/>
    <xf numFmtId="166" fontId="60" fillId="0" borderId="0" xfId="0" applyNumberFormat="1" applyFont="1"/>
    <xf numFmtId="0" fontId="60" fillId="0" borderId="8" xfId="0" applyFont="1" applyBorder="1"/>
    <xf numFmtId="0" fontId="60" fillId="0" borderId="9" xfId="0" applyFont="1" applyBorder="1"/>
    <xf numFmtId="43" fontId="60" fillId="0" borderId="9" xfId="0" applyNumberFormat="1" applyFont="1" applyBorder="1"/>
    <xf numFmtId="0" fontId="60" fillId="0" borderId="1" xfId="0" applyFont="1" applyBorder="1"/>
    <xf numFmtId="0" fontId="62" fillId="6" borderId="34" xfId="0" applyFont="1" applyFill="1" applyBorder="1"/>
    <xf numFmtId="0" fontId="62" fillId="6" borderId="0" xfId="0" applyFont="1" applyFill="1"/>
    <xf numFmtId="0" fontId="60" fillId="7" borderId="17" xfId="0" applyFont="1" applyFill="1" applyBorder="1"/>
    <xf numFmtId="0" fontId="60" fillId="7" borderId="42" xfId="0" applyFont="1" applyFill="1" applyBorder="1"/>
    <xf numFmtId="0" fontId="62" fillId="7" borderId="42" xfId="0" applyFont="1" applyFill="1" applyBorder="1"/>
    <xf numFmtId="0" fontId="60" fillId="0" borderId="31" xfId="0" applyFont="1" applyBorder="1"/>
    <xf numFmtId="0" fontId="60" fillId="0" borderId="39" xfId="0" applyFont="1" applyBorder="1" applyAlignment="1">
      <alignment horizontal="center"/>
    </xf>
    <xf numFmtId="0" fontId="62" fillId="0" borderId="39" xfId="0" applyFont="1" applyBorder="1" applyAlignment="1">
      <alignment horizontal="center"/>
    </xf>
    <xf numFmtId="0" fontId="60" fillId="0" borderId="34" xfId="0" applyFont="1" applyBorder="1"/>
    <xf numFmtId="171" fontId="60" fillId="0" borderId="0" xfId="0" applyNumberFormat="1" applyFont="1"/>
    <xf numFmtId="171" fontId="62" fillId="0" borderId="0" xfId="0" applyNumberFormat="1" applyFont="1"/>
    <xf numFmtId="0" fontId="60" fillId="0" borderId="58" xfId="0" applyFont="1" applyBorder="1"/>
    <xf numFmtId="168" fontId="60" fillId="0" borderId="9" xfId="0" applyNumberFormat="1" applyFont="1" applyBorder="1"/>
    <xf numFmtId="168" fontId="62" fillId="0" borderId="9" xfId="0" applyNumberFormat="1" applyFont="1" applyBorder="1"/>
    <xf numFmtId="0" fontId="24" fillId="8" borderId="42" xfId="0" applyFont="1" applyFill="1" applyBorder="1" applyAlignment="1">
      <alignment horizontal="right" vertical="center"/>
    </xf>
    <xf numFmtId="3" fontId="24" fillId="15" borderId="42" xfId="14" applyNumberFormat="1" applyFont="1" applyFill="1" applyBorder="1" applyAlignment="1">
      <alignment vertical="center" wrapText="1"/>
    </xf>
    <xf numFmtId="167" fontId="24" fillId="15" borderId="9" xfId="14" applyNumberFormat="1" applyFont="1" applyFill="1" applyBorder="1" applyAlignment="1">
      <alignment horizontal="right" vertical="center" wrapText="1"/>
    </xf>
    <xf numFmtId="167" fontId="24" fillId="15" borderId="18" xfId="14" applyNumberFormat="1" applyFont="1" applyFill="1" applyBorder="1" applyAlignment="1">
      <alignment horizontal="right" vertical="center" wrapText="1"/>
    </xf>
    <xf numFmtId="10" fontId="24" fillId="15" borderId="18" xfId="14" applyNumberFormat="1" applyFont="1" applyFill="1" applyBorder="1" applyAlignment="1">
      <alignment horizontal="right" vertical="center" wrapText="1"/>
    </xf>
    <xf numFmtId="3" fontId="24" fillId="15" borderId="18" xfId="14" applyNumberFormat="1" applyFont="1" applyFill="1" applyBorder="1" applyAlignment="1">
      <alignment horizontal="right" vertical="center" wrapText="1"/>
    </xf>
    <xf numFmtId="3" fontId="24" fillId="15" borderId="18" xfId="14" applyNumberFormat="1" applyFont="1" applyFill="1" applyBorder="1" applyAlignment="1">
      <alignment vertical="center" wrapText="1"/>
    </xf>
    <xf numFmtId="0" fontId="61" fillId="3" borderId="0" xfId="0" applyFont="1" applyFill="1" applyAlignment="1">
      <alignment vertical="center"/>
    </xf>
    <xf numFmtId="0" fontId="61" fillId="3" borderId="0" xfId="0" applyFont="1" applyFill="1" applyAlignment="1">
      <alignment horizontal="center" vertical="center"/>
    </xf>
    <xf numFmtId="4" fontId="61" fillId="3" borderId="19" xfId="0" applyNumberFormat="1" applyFont="1" applyFill="1" applyBorder="1" applyAlignment="1">
      <alignment horizontal="center" vertical="center"/>
    </xf>
    <xf numFmtId="0" fontId="61" fillId="3" borderId="19" xfId="0" applyFont="1" applyFill="1" applyBorder="1" applyAlignment="1">
      <alignment horizontal="center" vertical="center"/>
    </xf>
    <xf numFmtId="0" fontId="61" fillId="3" borderId="19" xfId="0" applyFont="1" applyFill="1" applyBorder="1" applyAlignment="1">
      <alignment vertical="center"/>
    </xf>
    <xf numFmtId="177" fontId="61" fillId="15" borderId="18" xfId="15" applyFont="1" applyFill="1" applyBorder="1" applyAlignment="1">
      <alignment vertical="center" wrapText="1"/>
    </xf>
    <xf numFmtId="177" fontId="24" fillId="15" borderId="9" xfId="15" applyFont="1" applyFill="1" applyBorder="1" applyAlignment="1">
      <alignment horizontal="center" vertical="center" wrapText="1"/>
    </xf>
    <xf numFmtId="177" fontId="61" fillId="15" borderId="18" xfId="15" applyFont="1" applyFill="1" applyBorder="1" applyAlignment="1">
      <alignment horizontal="center" vertical="center" wrapText="1"/>
    </xf>
    <xf numFmtId="177" fontId="63" fillId="15" borderId="42" xfId="15" applyFont="1" applyFill="1" applyBorder="1" applyAlignment="1">
      <alignment horizontal="left" vertical="center" wrapText="1"/>
    </xf>
    <xf numFmtId="177" fontId="61" fillId="15" borderId="42" xfId="15" applyFont="1" applyFill="1" applyBorder="1" applyAlignment="1">
      <alignment horizontal="center" vertical="center" wrapText="1"/>
    </xf>
    <xf numFmtId="171" fontId="61" fillId="15" borderId="0" xfId="15" applyNumberFormat="1" applyFont="1" applyFill="1" applyAlignment="1">
      <alignment horizontal="right" vertical="center" wrapText="1"/>
    </xf>
    <xf numFmtId="167" fontId="61" fillId="15" borderId="0" xfId="16" quotePrefix="1" applyNumberFormat="1" applyFont="1" applyFill="1" applyBorder="1" applyAlignment="1">
      <alignment horizontal="right" vertical="center"/>
    </xf>
    <xf numFmtId="167" fontId="61" fillId="15" borderId="0" xfId="14" quotePrefix="1" applyNumberFormat="1" applyFont="1" applyFill="1" applyAlignment="1">
      <alignment horizontal="right" vertical="center"/>
    </xf>
    <xf numFmtId="3" fontId="61" fillId="15" borderId="42" xfId="14" applyNumberFormat="1" applyFont="1" applyFill="1" applyBorder="1" applyAlignment="1">
      <alignment horizontal="center" vertical="center"/>
    </xf>
    <xf numFmtId="177" fontId="61" fillId="15" borderId="0" xfId="15" applyFont="1" applyFill="1" applyAlignment="1">
      <alignment horizontal="left" vertical="center" wrapText="1"/>
    </xf>
    <xf numFmtId="177" fontId="61" fillId="15" borderId="0" xfId="15" applyFont="1" applyFill="1" applyAlignment="1">
      <alignment horizontal="center" vertical="center" wrapText="1"/>
    </xf>
    <xf numFmtId="3" fontId="61" fillId="15" borderId="0" xfId="14" applyNumberFormat="1" applyFont="1" applyFill="1" applyAlignment="1">
      <alignment horizontal="center" vertical="center"/>
    </xf>
    <xf numFmtId="167" fontId="24" fillId="15" borderId="0" xfId="14" applyNumberFormat="1" applyFont="1" applyFill="1" applyAlignment="1">
      <alignment horizontal="center"/>
    </xf>
    <xf numFmtId="167" fontId="61" fillId="15" borderId="0" xfId="14" applyNumberFormat="1" applyFont="1" applyFill="1" applyAlignment="1">
      <alignment horizontal="center"/>
    </xf>
    <xf numFmtId="3" fontId="24" fillId="15" borderId="0" xfId="14" applyNumberFormat="1" applyFont="1" applyFill="1" applyAlignment="1">
      <alignment horizontal="center"/>
    </xf>
    <xf numFmtId="3" fontId="61" fillId="15" borderId="0" xfId="14" applyNumberFormat="1" applyFont="1" applyFill="1" applyAlignment="1">
      <alignment horizontal="center"/>
    </xf>
    <xf numFmtId="177" fontId="61" fillId="15" borderId="9" xfId="15" applyFont="1" applyFill="1" applyBorder="1" applyAlignment="1">
      <alignment horizontal="left" vertical="center" wrapText="1"/>
    </xf>
    <xf numFmtId="3" fontId="24" fillId="15" borderId="9" xfId="14" applyNumberFormat="1" applyFont="1" applyFill="1" applyBorder="1" applyAlignment="1">
      <alignment horizontal="center"/>
    </xf>
    <xf numFmtId="171" fontId="61" fillId="15" borderId="9" xfId="15" applyNumberFormat="1" applyFont="1" applyFill="1" applyBorder="1" applyAlignment="1">
      <alignment horizontal="right" vertical="center" wrapText="1"/>
    </xf>
    <xf numFmtId="167" fontId="61" fillId="15" borderId="9" xfId="16" quotePrefix="1" applyNumberFormat="1" applyFont="1" applyFill="1" applyBorder="1" applyAlignment="1">
      <alignment horizontal="right" vertical="center"/>
    </xf>
    <xf numFmtId="167" fontId="61" fillId="15" borderId="9" xfId="14" quotePrefix="1" applyNumberFormat="1" applyFont="1" applyFill="1" applyBorder="1" applyAlignment="1">
      <alignment horizontal="right" vertical="center"/>
    </xf>
    <xf numFmtId="3" fontId="61" fillId="15" borderId="9" xfId="14" applyNumberFormat="1" applyFont="1" applyFill="1" applyBorder="1" applyAlignment="1">
      <alignment horizontal="center"/>
    </xf>
    <xf numFmtId="0" fontId="61" fillId="3" borderId="9" xfId="0" applyFont="1" applyFill="1" applyBorder="1" applyAlignment="1">
      <alignment vertical="center"/>
    </xf>
    <xf numFmtId="0" fontId="61" fillId="3" borderId="9" xfId="0" applyFont="1" applyFill="1" applyBorder="1" applyAlignment="1">
      <alignment horizontal="center" vertical="center"/>
    </xf>
    <xf numFmtId="4" fontId="61" fillId="3" borderId="139" xfId="0" applyNumberFormat="1" applyFont="1" applyFill="1" applyBorder="1" applyAlignment="1">
      <alignment horizontal="center" vertical="center"/>
    </xf>
    <xf numFmtId="0" fontId="61" fillId="3" borderId="139" xfId="0" applyFont="1" applyFill="1" applyBorder="1" applyAlignment="1">
      <alignment horizontal="center" vertical="center"/>
    </xf>
    <xf numFmtId="0" fontId="61" fillId="3" borderId="139" xfId="0" applyFont="1" applyFill="1" applyBorder="1" applyAlignment="1">
      <alignment vertical="center"/>
    </xf>
    <xf numFmtId="2" fontId="14" fillId="0" borderId="4" xfId="0" applyNumberFormat="1" applyFont="1" applyBorder="1" applyAlignment="1">
      <alignment horizontal="right" vertical="center"/>
    </xf>
    <xf numFmtId="0" fontId="18" fillId="8" borderId="41" xfId="0" applyFont="1" applyFill="1" applyBorder="1" applyAlignment="1">
      <alignment horizontal="right" vertical="center"/>
    </xf>
    <xf numFmtId="3" fontId="18" fillId="8" borderId="27" xfId="0" applyNumberFormat="1" applyFont="1" applyFill="1" applyBorder="1" applyAlignment="1">
      <alignment vertical="center"/>
    </xf>
    <xf numFmtId="0" fontId="18" fillId="8" borderId="27" xfId="0" applyFont="1" applyFill="1" applyBorder="1" applyAlignment="1">
      <alignment vertical="center"/>
    </xf>
    <xf numFmtId="0" fontId="18" fillId="8" borderId="27" xfId="0" applyFont="1" applyFill="1" applyBorder="1" applyAlignment="1">
      <alignment horizontal="center" vertical="center"/>
    </xf>
    <xf numFmtId="4" fontId="18" fillId="8" borderId="145" xfId="0" applyNumberFormat="1" applyFont="1" applyFill="1" applyBorder="1" applyAlignment="1">
      <alignment horizontal="center" vertical="center"/>
    </xf>
    <xf numFmtId="0" fontId="18" fillId="8" borderId="43" xfId="0" applyFont="1" applyFill="1" applyBorder="1" applyAlignment="1">
      <alignment horizontal="center" vertical="center"/>
    </xf>
    <xf numFmtId="0" fontId="18" fillId="8" borderId="60" xfId="0" applyFont="1" applyFill="1" applyBorder="1" applyAlignment="1">
      <alignment horizontal="center" vertical="center"/>
    </xf>
    <xf numFmtId="0" fontId="23" fillId="8" borderId="27" xfId="0" applyFont="1" applyFill="1" applyBorder="1" applyAlignment="1">
      <alignment vertical="center"/>
    </xf>
    <xf numFmtId="0" fontId="23" fillId="8" borderId="145" xfId="0" applyFont="1" applyFill="1" applyBorder="1" applyAlignment="1">
      <alignment vertical="center"/>
    </xf>
    <xf numFmtId="0" fontId="23" fillId="8" borderId="60" xfId="0" applyFont="1" applyFill="1" applyBorder="1" applyAlignment="1">
      <alignment vertical="center"/>
    </xf>
    <xf numFmtId="0" fontId="52" fillId="0" borderId="39" xfId="0" applyFont="1" applyBorder="1" applyAlignment="1">
      <alignment horizontal="right" vertical="center"/>
    </xf>
    <xf numFmtId="166" fontId="10" fillId="7" borderId="39" xfId="0" applyNumberFormat="1" applyFont="1" applyFill="1" applyBorder="1" applyAlignment="1">
      <alignment horizontal="center"/>
    </xf>
    <xf numFmtId="0" fontId="10" fillId="0" borderId="128" xfId="0" applyFont="1" applyBorder="1"/>
    <xf numFmtId="171" fontId="38" fillId="3" borderId="0" xfId="0" applyNumberFormat="1" applyFont="1" applyFill="1" applyAlignment="1">
      <alignment vertical="top"/>
    </xf>
    <xf numFmtId="0" fontId="14" fillId="0" borderId="35" xfId="0" applyFont="1" applyBorder="1" applyAlignment="1">
      <alignment vertical="center"/>
    </xf>
    <xf numFmtId="0" fontId="14" fillId="0" borderId="10" xfId="0" applyFont="1" applyBorder="1" applyAlignment="1">
      <alignment vertical="center"/>
    </xf>
    <xf numFmtId="0" fontId="14" fillId="0" borderId="40" xfId="0" applyFont="1" applyBorder="1" applyAlignment="1">
      <alignment vertical="center"/>
    </xf>
    <xf numFmtId="0" fontId="14" fillId="0" borderId="3" xfId="0" applyFont="1" applyBorder="1" applyAlignment="1">
      <alignment vertical="center"/>
    </xf>
    <xf numFmtId="10" fontId="14" fillId="0" borderId="22" xfId="0" applyNumberFormat="1" applyFont="1" applyBorder="1" applyAlignment="1">
      <alignment vertical="center"/>
    </xf>
    <xf numFmtId="0" fontId="62" fillId="15" borderId="5" xfId="0" applyFont="1" applyFill="1" applyBorder="1" applyAlignment="1">
      <alignment vertical="center"/>
    </xf>
    <xf numFmtId="3" fontId="62" fillId="15" borderId="5" xfId="0" applyNumberFormat="1" applyFont="1" applyFill="1" applyBorder="1" applyAlignment="1">
      <alignment vertical="center"/>
    </xf>
    <xf numFmtId="3" fontId="60" fillId="15" borderId="5" xfId="0" applyNumberFormat="1" applyFont="1" applyFill="1" applyBorder="1" applyAlignment="1">
      <alignment vertical="center"/>
    </xf>
    <xf numFmtId="167" fontId="62" fillId="15" borderId="5" xfId="0" applyNumberFormat="1" applyFont="1" applyFill="1" applyBorder="1" applyAlignment="1">
      <alignment vertical="center"/>
    </xf>
    <xf numFmtId="177" fontId="60" fillId="15" borderId="5" xfId="0" applyNumberFormat="1" applyFont="1" applyFill="1" applyBorder="1" applyAlignment="1">
      <alignment vertical="center"/>
    </xf>
    <xf numFmtId="3" fontId="62" fillId="15" borderId="5" xfId="0" applyNumberFormat="1" applyFont="1" applyFill="1" applyBorder="1" applyAlignment="1">
      <alignment horizontal="right" vertical="center"/>
    </xf>
    <xf numFmtId="177" fontId="62" fillId="15" borderId="5" xfId="0" applyNumberFormat="1" applyFont="1" applyFill="1" applyBorder="1" applyAlignment="1">
      <alignment vertical="center"/>
    </xf>
    <xf numFmtId="169" fontId="60" fillId="15" borderId="5" xfId="0" applyNumberFormat="1" applyFont="1" applyFill="1" applyBorder="1" applyAlignment="1">
      <alignment vertical="center"/>
    </xf>
    <xf numFmtId="167" fontId="60" fillId="15" borderId="5" xfId="0" applyNumberFormat="1" applyFont="1" applyFill="1" applyBorder="1" applyAlignment="1">
      <alignment vertical="center"/>
    </xf>
    <xf numFmtId="177" fontId="56" fillId="15" borderId="5" xfId="0" applyNumberFormat="1" applyFont="1" applyFill="1" applyBorder="1" applyAlignment="1">
      <alignment vertical="center"/>
    </xf>
    <xf numFmtId="10" fontId="10" fillId="15" borderId="5" xfId="0" applyNumberFormat="1" applyFont="1" applyFill="1" applyBorder="1" applyAlignment="1">
      <alignment vertical="center"/>
    </xf>
    <xf numFmtId="0" fontId="10" fillId="15" borderId="5" xfId="0" applyFont="1" applyFill="1" applyBorder="1" applyAlignment="1">
      <alignment vertical="center"/>
    </xf>
    <xf numFmtId="0" fontId="35" fillId="0" borderId="2" xfId="0" applyFont="1" applyBorder="1" applyAlignment="1">
      <alignment vertical="center" wrapText="1"/>
    </xf>
    <xf numFmtId="0" fontId="35" fillId="0" borderId="77" xfId="0" applyFont="1" applyBorder="1" applyAlignment="1">
      <alignment vertical="center" wrapText="1"/>
    </xf>
    <xf numFmtId="0" fontId="10" fillId="0" borderId="0" xfId="0" applyFont="1" applyAlignment="1">
      <alignment horizontal="left"/>
    </xf>
    <xf numFmtId="0" fontId="10" fillId="0" borderId="19" xfId="0" applyFont="1" applyBorder="1" applyAlignment="1">
      <alignment horizontal="left"/>
    </xf>
    <xf numFmtId="0" fontId="55" fillId="3" borderId="0" xfId="0" applyFont="1" applyFill="1" applyAlignment="1">
      <alignment horizontal="center"/>
    </xf>
    <xf numFmtId="0" fontId="55" fillId="3" borderId="37" xfId="0" applyFont="1" applyFill="1" applyBorder="1" applyAlignment="1">
      <alignment horizontal="center"/>
    </xf>
    <xf numFmtId="0" fontId="10" fillId="0" borderId="50" xfId="0" applyFont="1" applyBorder="1" applyAlignment="1">
      <alignment horizontal="left"/>
    </xf>
    <xf numFmtId="0" fontId="10" fillId="0" borderId="15" xfId="0" applyFont="1" applyBorder="1" applyAlignment="1">
      <alignment horizontal="left"/>
    </xf>
    <xf numFmtId="0" fontId="10" fillId="0" borderId="16" xfId="0" applyFont="1" applyBorder="1" applyAlignment="1">
      <alignment horizontal="left"/>
    </xf>
    <xf numFmtId="0" fontId="13" fillId="0" borderId="52" xfId="0" applyFont="1" applyBorder="1" applyAlignment="1">
      <alignment horizontal="center"/>
    </xf>
    <xf numFmtId="0" fontId="13" fillId="0" borderId="53" xfId="0" applyFont="1" applyBorder="1" applyAlignment="1">
      <alignment horizontal="center"/>
    </xf>
    <xf numFmtId="0" fontId="13" fillId="0" borderId="51" xfId="0" applyFont="1" applyBorder="1" applyAlignment="1">
      <alignment horizontal="center"/>
    </xf>
    <xf numFmtId="3" fontId="62" fillId="15" borderId="5" xfId="0" applyNumberFormat="1" applyFont="1" applyFill="1" applyBorder="1" applyAlignment="1">
      <alignment horizontal="left" vertical="center"/>
    </xf>
    <xf numFmtId="0" fontId="24" fillId="8" borderId="59" xfId="0" applyFont="1" applyFill="1" applyBorder="1" applyAlignment="1">
      <alignment horizontal="left" vertical="center"/>
    </xf>
    <xf numFmtId="0" fontId="24" fillId="8" borderId="42" xfId="0" applyFont="1" applyFill="1" applyBorder="1" applyAlignment="1">
      <alignment horizontal="left" vertical="center"/>
    </xf>
    <xf numFmtId="0" fontId="24" fillId="8" borderId="60" xfId="0" applyFont="1" applyFill="1" applyBorder="1" applyAlignment="1">
      <alignment horizontal="left" vertical="center"/>
    </xf>
    <xf numFmtId="0" fontId="24" fillId="8" borderId="27" xfId="0" applyFont="1" applyFill="1" applyBorder="1" applyAlignment="1">
      <alignment horizontal="left" vertical="center"/>
    </xf>
    <xf numFmtId="3" fontId="18" fillId="8" borderId="38" xfId="0" applyNumberFormat="1" applyFont="1" applyFill="1" applyBorder="1" applyAlignment="1">
      <alignment horizontal="left" vertical="center"/>
    </xf>
    <xf numFmtId="3" fontId="18" fillId="8" borderId="39" xfId="0" applyNumberFormat="1" applyFont="1" applyFill="1" applyBorder="1" applyAlignment="1">
      <alignment horizontal="left" vertical="center"/>
    </xf>
    <xf numFmtId="3" fontId="18" fillId="8" borderId="40" xfId="0" applyNumberFormat="1" applyFont="1" applyFill="1" applyBorder="1" applyAlignment="1">
      <alignment horizontal="left" vertical="center"/>
    </xf>
    <xf numFmtId="3" fontId="18" fillId="8" borderId="41" xfId="0" applyNumberFormat="1" applyFont="1" applyFill="1" applyBorder="1" applyAlignment="1">
      <alignment horizontal="left" vertical="center"/>
    </xf>
    <xf numFmtId="0" fontId="53" fillId="9" borderId="59" xfId="0" applyFont="1" applyFill="1" applyBorder="1" applyAlignment="1">
      <alignment horizontal="left" vertical="center"/>
    </xf>
    <xf numFmtId="0" fontId="53" fillId="9" borderId="42" xfId="0" applyFont="1" applyFill="1" applyBorder="1" applyAlignment="1">
      <alignment horizontal="left" vertical="center"/>
    </xf>
    <xf numFmtId="0" fontId="53" fillId="9" borderId="60" xfId="0" applyFont="1" applyFill="1" applyBorder="1" applyAlignment="1">
      <alignment horizontal="left" vertical="center"/>
    </xf>
    <xf numFmtId="0" fontId="53" fillId="9" borderId="27" xfId="0" applyFont="1" applyFill="1" applyBorder="1" applyAlignment="1">
      <alignment horizontal="left" vertical="center"/>
    </xf>
    <xf numFmtId="3" fontId="24" fillId="15" borderId="42" xfId="14" applyNumberFormat="1" applyFont="1" applyFill="1" applyBorder="1" applyAlignment="1">
      <alignment horizontal="left" vertical="top" wrapText="1"/>
    </xf>
    <xf numFmtId="177" fontId="61" fillId="15" borderId="18" xfId="15" applyFont="1" applyFill="1" applyBorder="1" applyAlignment="1">
      <alignment horizontal="left" vertical="top" wrapText="1"/>
    </xf>
    <xf numFmtId="3" fontId="18" fillId="8" borderId="50" xfId="0" applyNumberFormat="1" applyFont="1" applyFill="1" applyBorder="1" applyAlignment="1">
      <alignment horizontal="left" vertical="center"/>
    </xf>
    <xf numFmtId="3" fontId="18" fillId="8" borderId="15" xfId="0" applyNumberFormat="1" applyFont="1" applyFill="1" applyBorder="1" applyAlignment="1">
      <alignment horizontal="left" vertical="center"/>
    </xf>
    <xf numFmtId="3" fontId="18" fillId="8" borderId="61" xfId="0" applyNumberFormat="1" applyFont="1" applyFill="1" applyBorder="1" applyAlignment="1">
      <alignment horizontal="left" vertical="center"/>
    </xf>
    <xf numFmtId="3" fontId="18" fillId="8" borderId="49" xfId="0" applyNumberFormat="1" applyFont="1" applyFill="1" applyBorder="1" applyAlignment="1">
      <alignment horizontal="left" vertical="center"/>
    </xf>
    <xf numFmtId="0" fontId="63" fillId="8" borderId="50" xfId="0" applyFont="1" applyFill="1" applyBorder="1" applyAlignment="1">
      <alignment horizontal="left" vertical="center"/>
    </xf>
    <xf numFmtId="0" fontId="63" fillId="8" borderId="15" xfId="0" applyFont="1" applyFill="1" applyBorder="1" applyAlignment="1">
      <alignment horizontal="left" vertical="center"/>
    </xf>
    <xf numFmtId="0" fontId="63" fillId="8" borderId="61" xfId="0" applyFont="1" applyFill="1" applyBorder="1" applyAlignment="1">
      <alignment horizontal="left" vertical="center"/>
    </xf>
    <xf numFmtId="0" fontId="63" fillId="8" borderId="49" xfId="0" applyFont="1" applyFill="1" applyBorder="1" applyAlignment="1">
      <alignment horizontal="left" vertical="center"/>
    </xf>
    <xf numFmtId="177" fontId="62" fillId="15" borderId="5" xfId="0" applyNumberFormat="1" applyFont="1" applyFill="1" applyBorder="1" applyAlignment="1">
      <alignment horizontal="center" vertical="center"/>
    </xf>
    <xf numFmtId="3" fontId="62" fillId="15" borderId="5" xfId="0" applyNumberFormat="1" applyFont="1" applyFill="1" applyBorder="1" applyAlignment="1">
      <alignment horizontal="center" vertical="center"/>
    </xf>
    <xf numFmtId="0" fontId="53" fillId="15" borderId="38" xfId="0" applyFont="1" applyFill="1" applyBorder="1" applyAlignment="1">
      <alignment horizontal="center" vertical="center"/>
    </xf>
    <xf numFmtId="0" fontId="53" fillId="15" borderId="39" xfId="0" applyFont="1" applyFill="1" applyBorder="1" applyAlignment="1">
      <alignment horizontal="center" vertical="center"/>
    </xf>
    <xf numFmtId="0" fontId="53" fillId="15" borderId="40" xfId="0" applyFont="1" applyFill="1" applyBorder="1" applyAlignment="1">
      <alignment horizontal="center" vertical="center"/>
    </xf>
    <xf numFmtId="177" fontId="24" fillId="15" borderId="9" xfId="15" applyFont="1" applyFill="1" applyBorder="1" applyAlignment="1">
      <alignment horizontal="center" vertical="center" wrapText="1"/>
    </xf>
    <xf numFmtId="177" fontId="24" fillId="15" borderId="39" xfId="15" applyFont="1" applyFill="1" applyBorder="1" applyAlignment="1">
      <alignment horizontal="center" vertical="center" wrapText="1"/>
    </xf>
    <xf numFmtId="0" fontId="51" fillId="15" borderId="5" xfId="0" applyFont="1" applyFill="1" applyBorder="1" applyAlignment="1">
      <alignment horizontal="center" vertical="center"/>
    </xf>
    <xf numFmtId="0" fontId="13" fillId="7" borderId="15" xfId="0" applyFont="1" applyFill="1" applyBorder="1" applyAlignment="1">
      <alignment horizontal="center"/>
    </xf>
    <xf numFmtId="0" fontId="13" fillId="7" borderId="16" xfId="0" applyFont="1" applyFill="1" applyBorder="1" applyAlignment="1">
      <alignment horizontal="center"/>
    </xf>
    <xf numFmtId="0" fontId="51" fillId="6" borderId="15" xfId="0" applyFont="1" applyFill="1" applyBorder="1" applyAlignment="1">
      <alignment horizontal="left"/>
    </xf>
    <xf numFmtId="0" fontId="13" fillId="9" borderId="42" xfId="0" applyFont="1" applyFill="1" applyBorder="1" applyAlignment="1">
      <alignment horizontal="left"/>
    </xf>
    <xf numFmtId="0" fontId="13" fillId="0" borderId="39" xfId="0" applyFont="1" applyBorder="1" applyAlignment="1">
      <alignment horizontal="left"/>
    </xf>
    <xf numFmtId="0" fontId="51" fillId="14" borderId="15" xfId="0" applyFont="1" applyFill="1" applyBorder="1" applyAlignment="1">
      <alignment horizontal="left"/>
    </xf>
    <xf numFmtId="0" fontId="13" fillId="9" borderId="15" xfId="0" applyFont="1" applyFill="1" applyBorder="1" applyAlignment="1">
      <alignment horizontal="left"/>
    </xf>
    <xf numFmtId="0" fontId="10" fillId="7" borderId="29" xfId="0" applyFont="1" applyFill="1" applyBorder="1" applyAlignment="1">
      <alignment horizontal="center"/>
    </xf>
    <xf numFmtId="0" fontId="10" fillId="7" borderId="57" xfId="0" applyFont="1" applyFill="1" applyBorder="1" applyAlignment="1">
      <alignment horizontal="center"/>
    </xf>
    <xf numFmtId="0" fontId="1" fillId="7" borderId="0" xfId="0" applyFont="1" applyFill="1" applyAlignment="1">
      <alignment horizontal="center"/>
    </xf>
    <xf numFmtId="0" fontId="10" fillId="0" borderId="0" xfId="0" applyFont="1" applyAlignment="1">
      <alignment horizontal="center"/>
    </xf>
    <xf numFmtId="0" fontId="10" fillId="7" borderId="15" xfId="0" applyFont="1" applyFill="1" applyBorder="1" applyAlignment="1">
      <alignment horizontal="center"/>
    </xf>
    <xf numFmtId="0" fontId="32" fillId="0" borderId="89" xfId="0" applyFont="1" applyBorder="1" applyAlignment="1">
      <alignment horizontal="left" vertical="center"/>
    </xf>
    <xf numFmtId="0" fontId="32" fillId="0" borderId="90" xfId="0" applyFont="1" applyBorder="1" applyAlignment="1">
      <alignment horizontal="left" vertical="center"/>
    </xf>
    <xf numFmtId="0" fontId="32" fillId="0" borderId="91" xfId="0" applyFont="1" applyBorder="1" applyAlignment="1">
      <alignment horizontal="left" vertical="center"/>
    </xf>
    <xf numFmtId="0" fontId="32" fillId="0" borderId="93" xfId="0" applyFont="1" applyBorder="1" applyAlignment="1">
      <alignment horizontal="left" vertical="center"/>
    </xf>
    <xf numFmtId="0" fontId="32" fillId="0" borderId="94" xfId="0" applyFont="1" applyBorder="1" applyAlignment="1">
      <alignment horizontal="left" vertical="center"/>
    </xf>
    <xf numFmtId="0" fontId="32" fillId="0" borderId="95" xfId="0" applyFont="1" applyBorder="1" applyAlignment="1">
      <alignment horizontal="left" vertical="center"/>
    </xf>
    <xf numFmtId="0" fontId="32" fillId="0" borderId="97" xfId="0" applyFont="1" applyBorder="1" applyAlignment="1">
      <alignment horizontal="left" vertical="center"/>
    </xf>
    <xf numFmtId="0" fontId="32" fillId="0" borderId="23" xfId="0" applyFont="1" applyBorder="1" applyAlignment="1">
      <alignment horizontal="left" vertical="center"/>
    </xf>
    <xf numFmtId="0" fontId="32" fillId="0" borderId="31" xfId="0" applyFont="1" applyBorder="1" applyAlignment="1">
      <alignment horizontal="left" vertical="center"/>
    </xf>
    <xf numFmtId="0" fontId="29" fillId="0" borderId="62" xfId="0" applyFont="1" applyBorder="1" applyAlignment="1">
      <alignment horizontal="left" vertical="center"/>
    </xf>
    <xf numFmtId="0" fontId="29" fillId="0" borderId="6" xfId="0" applyFont="1" applyBorder="1" applyAlignment="1">
      <alignment horizontal="left" vertical="center"/>
    </xf>
    <xf numFmtId="0" fontId="29" fillId="0" borderId="63" xfId="0" applyFont="1" applyBorder="1" applyAlignment="1">
      <alignment horizontal="left" vertical="center"/>
    </xf>
    <xf numFmtId="0" fontId="31" fillId="0" borderId="7" xfId="0" applyFont="1" applyBorder="1" applyAlignment="1">
      <alignment horizontal="left" vertical="center"/>
    </xf>
    <xf numFmtId="0" fontId="31" fillId="0" borderId="0" xfId="0" applyFont="1" applyAlignment="1">
      <alignment horizontal="left" vertical="center"/>
    </xf>
    <xf numFmtId="0" fontId="31" fillId="0" borderId="30" xfId="0" applyFont="1" applyBorder="1" applyAlignment="1">
      <alignment horizontal="left" vertical="center"/>
    </xf>
    <xf numFmtId="0" fontId="31" fillId="0" borderId="82" xfId="0" applyFont="1" applyBorder="1" applyAlignment="1">
      <alignment horizontal="left" vertical="center"/>
    </xf>
    <xf numFmtId="0" fontId="31" fillId="0" borderId="83" xfId="0" applyFont="1" applyBorder="1" applyAlignment="1">
      <alignment horizontal="left" vertical="center"/>
    </xf>
    <xf numFmtId="0" fontId="31" fillId="0" borderId="84" xfId="0" applyFont="1" applyBorder="1" applyAlignment="1">
      <alignment horizontal="left" vertical="center"/>
    </xf>
    <xf numFmtId="0" fontId="31" fillId="0" borderId="85" xfId="0" applyFont="1" applyBorder="1" applyAlignment="1">
      <alignment horizontal="left" vertical="center"/>
    </xf>
    <xf numFmtId="0" fontId="31" fillId="0" borderId="86" xfId="0" applyFont="1" applyBorder="1" applyAlignment="1">
      <alignment horizontal="left" vertical="center"/>
    </xf>
    <xf numFmtId="0" fontId="31" fillId="0" borderId="87" xfId="0" applyFont="1" applyBorder="1" applyAlignment="1">
      <alignment horizontal="left" vertical="center"/>
    </xf>
    <xf numFmtId="0" fontId="30" fillId="0" borderId="62" xfId="0" applyFont="1" applyBorder="1" applyAlignment="1">
      <alignment horizontal="left" vertical="center"/>
    </xf>
    <xf numFmtId="0" fontId="30" fillId="0" borderId="6" xfId="0" applyFont="1" applyBorder="1" applyAlignment="1">
      <alignment horizontal="left" vertical="center"/>
    </xf>
    <xf numFmtId="0" fontId="30" fillId="0" borderId="63" xfId="0" applyFont="1" applyBorder="1" applyAlignment="1">
      <alignment horizontal="left" vertical="center"/>
    </xf>
    <xf numFmtId="0" fontId="31" fillId="0" borderId="62" xfId="0" applyFont="1" applyBorder="1" applyAlignment="1">
      <alignment horizontal="left" vertical="center"/>
    </xf>
    <xf numFmtId="0" fontId="31" fillId="0" borderId="6" xfId="0" applyFont="1" applyBorder="1" applyAlignment="1">
      <alignment horizontal="left" vertical="center"/>
    </xf>
    <xf numFmtId="0" fontId="31" fillId="0" borderId="63" xfId="0" applyFont="1" applyBorder="1" applyAlignment="1">
      <alignment horizontal="left" vertical="center"/>
    </xf>
    <xf numFmtId="0" fontId="49" fillId="0" borderId="62" xfId="0" applyFont="1" applyBorder="1" applyAlignment="1">
      <alignment horizontal="left" vertical="center"/>
    </xf>
    <xf numFmtId="0" fontId="49" fillId="0" borderId="6" xfId="0" applyFont="1" applyBorder="1" applyAlignment="1">
      <alignment horizontal="left" vertical="center"/>
    </xf>
    <xf numFmtId="0" fontId="49" fillId="0" borderId="63" xfId="0" applyFont="1" applyBorder="1" applyAlignment="1">
      <alignment horizontal="left" vertical="center"/>
    </xf>
    <xf numFmtId="0" fontId="29" fillId="0" borderId="119" xfId="0" applyFont="1" applyBorder="1" applyAlignment="1">
      <alignment horizontal="left" vertical="center"/>
    </xf>
    <xf numFmtId="0" fontId="13" fillId="7" borderId="0" xfId="0" applyFont="1" applyFill="1" applyAlignment="1">
      <alignment horizontal="center"/>
    </xf>
    <xf numFmtId="0" fontId="10" fillId="7" borderId="0" xfId="0" applyFont="1" applyFill="1" applyAlignment="1">
      <alignment horizontal="center"/>
    </xf>
    <xf numFmtId="175" fontId="13" fillId="7" borderId="0" xfId="0" applyNumberFormat="1" applyFont="1" applyFill="1" applyAlignment="1">
      <alignment horizontal="center"/>
    </xf>
    <xf numFmtId="0" fontId="31" fillId="0" borderId="132" xfId="0" applyFont="1" applyBorder="1" applyAlignment="1">
      <alignment horizontal="left" vertical="center"/>
    </xf>
    <xf numFmtId="0" fontId="31" fillId="0" borderId="34" xfId="0" applyFont="1" applyBorder="1" applyAlignment="1">
      <alignment horizontal="left" vertical="center"/>
    </xf>
    <xf numFmtId="0" fontId="32" fillId="0" borderId="133" xfId="0" applyFont="1" applyBorder="1" applyAlignment="1">
      <alignment horizontal="left" vertical="center"/>
    </xf>
    <xf numFmtId="0" fontId="32" fillId="0" borderId="134" xfId="0" applyFont="1" applyBorder="1" applyAlignment="1">
      <alignment horizontal="left" vertical="center"/>
    </xf>
    <xf numFmtId="0" fontId="30" fillId="0" borderId="123" xfId="0" applyFont="1" applyBorder="1" applyAlignment="1">
      <alignment horizontal="left" vertical="center"/>
    </xf>
    <xf numFmtId="0" fontId="30" fillId="0" borderId="119" xfId="0" applyFont="1" applyBorder="1" applyAlignment="1">
      <alignment horizontal="left" vertical="center"/>
    </xf>
    <xf numFmtId="0" fontId="31" fillId="0" borderId="131" xfId="0" applyFont="1" applyBorder="1" applyAlignment="1">
      <alignment horizontal="left" vertical="center"/>
    </xf>
    <xf numFmtId="0" fontId="29" fillId="0" borderId="31" xfId="0" applyFont="1" applyBorder="1" applyAlignment="1">
      <alignment horizontal="left" vertical="center"/>
    </xf>
    <xf numFmtId="0" fontId="29" fillId="0" borderId="39" xfId="0" applyFont="1" applyBorder="1" applyAlignment="1">
      <alignment horizontal="left" vertical="center"/>
    </xf>
    <xf numFmtId="0" fontId="29" fillId="0" borderId="128" xfId="0" applyFont="1" applyBorder="1" applyAlignment="1">
      <alignment horizontal="left" vertical="center"/>
    </xf>
    <xf numFmtId="0" fontId="29" fillId="0" borderId="123" xfId="0" applyFont="1" applyBorder="1" applyAlignment="1">
      <alignment horizontal="left" vertical="center"/>
    </xf>
  </cellXfs>
  <cellStyles count="18">
    <cellStyle name="Comma" xfId="4" builtinId="3"/>
    <cellStyle name="Comma 4" xfId="8" xr:uid="{6A4BA847-2123-4C3E-83F8-93F103B221DF}"/>
    <cellStyle name="Currency" xfId="17" builtinId="4"/>
    <cellStyle name="Good" xfId="5" builtinId="26"/>
    <cellStyle name="Hyperlink" xfId="6" builtinId="8"/>
    <cellStyle name="Normal" xfId="0" builtinId="0"/>
    <cellStyle name="Normal 10 2" xfId="7" xr:uid="{7D1B47E2-2F22-4118-BFA2-F45106B2BAAF}"/>
    <cellStyle name="Normal 2" xfId="2" xr:uid="{0D15B999-0843-4B6B-836E-C1810D6C69A3}"/>
    <cellStyle name="Normal 2 3 2" xfId="9" xr:uid="{22B50C06-EADD-4241-A37A-C6A5E45A8947}"/>
    <cellStyle name="Normal 3 3 2" xfId="12" xr:uid="{1A301B56-ACA0-4611-A108-E017FA3E5160}"/>
    <cellStyle name="Normal 7 2" xfId="13" xr:uid="{0E0AD277-96F7-48F5-BFB9-87546568AE6B}"/>
    <cellStyle name="Normal 8" xfId="3" xr:uid="{9FB9AC18-0020-4B1C-8568-7E34D7463F38}"/>
    <cellStyle name="Normal_Economic and Financial Analysis_12_10-10 " xfId="15" xr:uid="{FD31D4CD-5BF7-48DF-8CA1-2EF91629A2B7}"/>
    <cellStyle name="Normal_Enterprise Models" xfId="11" xr:uid="{F05716C4-56F0-4718-9396-C5CAA267C8F2}"/>
    <cellStyle name="Normal_Sensitivity" xfId="14" xr:uid="{1E49D367-165B-400C-8123-EA771F2089AE}"/>
    <cellStyle name="Normale 5" xfId="10" xr:uid="{2FF7A69F-85ED-4138-AB1D-467C4FFA16DE}"/>
    <cellStyle name="Per cent" xfId="1" builtinId="5"/>
    <cellStyle name="Percent 5 2" xfId="16" xr:uid="{A28336C2-E595-43AC-89CB-135758E1F6C4}"/>
  </cellStyles>
  <dxfs count="0"/>
  <tableStyles count="0" defaultTableStyle="TableStyleMedium2" defaultPivotStyle="PivotStyleLight16"/>
  <colors>
    <mruColors>
      <color rgb="FF31EF36"/>
      <color rgb="FFD14FFF"/>
      <color rgb="FFF47062"/>
      <color rgb="FFFFCCFF"/>
      <color rgb="FF1A0013"/>
      <color rgb="FF240ECA"/>
      <color rgb="FFC00060"/>
      <color rgb="FFFF2994"/>
      <color rgb="FFC58BFF"/>
      <color rgb="FF89E7C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1.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tyles" Target="styles.xml"/><Relationship Id="rId79" Type="http://schemas.openxmlformats.org/officeDocument/2006/relationships/customXml" Target="../customXml/item2.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2.xml"/><Relationship Id="rId77"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5.xml"/><Relationship Id="rId80" Type="http://schemas.openxmlformats.org/officeDocument/2006/relationships/customXml" Target="../customXml/item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3.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theme" Target="theme/theme1.xml"/><Relationship Id="rId78"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sheetMetadata" Target="metadata.xml"/><Relationship Id="rId7" Type="http://schemas.openxmlformats.org/officeDocument/2006/relationships/worksheet" Target="worksheets/sheet7.xml"/><Relationship Id="rId71" Type="http://schemas.openxmlformats.org/officeDocument/2006/relationships/externalLink" Target="externalLinks/externalLink4.xml"/><Relationship Id="rId2" Type="http://schemas.openxmlformats.org/officeDocument/2006/relationships/worksheet" Target="worksheets/sheet2.xml"/><Relationship Id="rId29" Type="http://schemas.openxmlformats.org/officeDocument/2006/relationships/worksheet" Target="worksheets/sheet29.xml"/></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Willy/OneDrive/Desktop/Copy_Annex_4_BREFOLS_Budget_Revised_March_20_2024_Final_20_09.xlsx" TargetMode="External"/><Relationship Id="rId1" Type="http://schemas.openxmlformats.org/officeDocument/2006/relationships/externalLinkPath" Target="/Users/gbode/Documents/AfDB/work/pipeline/HoA/fp/revision10032024/submission/Copy_Annex_4_BREFOLS_Budget_Revised_March_20_2024_Final_20_09.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Willy/AppData/Local/Temp/a5be2b19-0057-46fd-84a7-992f483c3e16_Production_Crops_Livestock_E_Africa.zip.e16/Production_Crops_Livestock_E_Africa.csv" TargetMode="External"/><Relationship Id="rId1" Type="http://schemas.openxmlformats.org/officeDocument/2006/relationships/externalLinkPath" Target="https://d.docs.live.net/Users/Willy/AppData/Local/Temp/a5be2b19-0057-46fd-84a7-992f483c3e16_Production_Crops_Livestock_E_Africa.zip.e16/Production_Crops_Livestock_E_Africa.csv" TargetMode="External"/></Relationships>
</file>

<file path=xl/externalLinks/_rels/externalLink3.xml.rels><?xml version="1.0" encoding="UTF-8" standalone="yes"?>
<Relationships xmlns="http://schemas.openxmlformats.org/package/2006/relationships"><Relationship Id="rId2" Type="http://schemas.openxmlformats.org/officeDocument/2006/relationships/externalLinkPath" Target="file:///C:/Users/Willy/OneDrive/Desktop/Copy%20of%20Annex_23_BREFONS_Beneficiaries_Estimation_2023_05-24_Revised_Dec_2023_Final.xlsx" TargetMode="External"/><Relationship Id="rId1" Type="http://schemas.openxmlformats.org/officeDocument/2006/relationships/externalLinkPath" Target="file:///C:/Users/Willy/OneDrive/Desktop/HoA_Folder/Copy%20of%20Annex_23_BREFONS_Beneficiaries_Estimation_2023_05-24_Revised_Dec_2023_Final.xlsx"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file:///C:/Users/Willy/OneDrive/Desktop/FAOSTAT_data_en_11-15-2023_BREFONS.csv" TargetMode="External"/><Relationship Id="rId1" Type="http://schemas.openxmlformats.org/officeDocument/2006/relationships/externalLinkPath" Target="file:///C:/Users/Willy/OneDrive/Desktop/HoA_Folder/FAOSTAT_data_en_11-15-2023_BREFONS.csv"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file:///C:/Users/Willy/OneDrive/Desktop/Copy%20of%20Annex_3B_BREFONS_Revised_EFA_Nov_23_2023_KP(13164)_Revised_28_11_2023.xlsx" TargetMode="External"/><Relationship Id="rId1" Type="http://schemas.openxmlformats.org/officeDocument/2006/relationships/externalLinkPath" Target="file:///C:/Users/Willy/OneDrive/Desktop/HoA_Folder/Copy%20of%20Annex_3B_BREFONS_Revised_EFA_Nov_23_2023_KP(13164)_Revised_28_11_20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Notes and Assumptions"/>
      <sheetName val="Financing_By_Components"/>
      <sheetName val="Budget_Summary"/>
      <sheetName val="Detailed_Budget_Djibouti"/>
      <sheetName val="Detailed_Budget_Ethiopia"/>
      <sheetName val="Detailed_Budget_Kenya"/>
      <sheetName val="Detailed_Budget_Somalia"/>
      <sheetName val="Detailed_Budget_South_Sudan"/>
      <sheetName val="IGAD_Detailed_Budget"/>
    </sheetNames>
    <sheetDataSet>
      <sheetData sheetId="0"/>
      <sheetData sheetId="1"/>
      <sheetData sheetId="2">
        <row r="22">
          <cell r="N22">
            <v>5.1630000000000003</v>
          </cell>
          <cell r="O22">
            <v>4.3025000000000002</v>
          </cell>
          <cell r="P22">
            <v>3.4420000000000002</v>
          </cell>
          <cell r="Q22">
            <v>1.7210000000000001</v>
          </cell>
          <cell r="R22">
            <v>1.7210000000000001</v>
          </cell>
          <cell r="S22">
            <v>0.86050000000000004</v>
          </cell>
        </row>
      </sheetData>
      <sheetData sheetId="3"/>
      <sheetData sheetId="4"/>
      <sheetData sheetId="5"/>
      <sheetData sheetId="6"/>
      <sheetData sheetId="7"/>
      <sheetData sheetId="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duction_Crops_Livestock_E_Af"/>
    </sheetNames>
    <sheetDataSet>
      <sheetData sheetId="0">
        <row r="4">
          <cell r="GH4">
            <v>3185</v>
          </cell>
        </row>
        <row r="9">
          <cell r="GJ9">
            <v>7940</v>
          </cell>
        </row>
        <row r="55">
          <cell r="GH55">
            <v>20004</v>
          </cell>
          <cell r="GJ55">
            <v>2123.75</v>
          </cell>
        </row>
        <row r="119">
          <cell r="GJ119">
            <v>6295.6333333333341</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seline_Beneficiaries"/>
      <sheetName val="GCF_Beneficiaries"/>
      <sheetName val="Total_baseline_GCF"/>
      <sheetName val="EfficiencyTotal Program Funding"/>
    </sheetNames>
    <sheetDataSet>
      <sheetData sheetId="0"/>
      <sheetData sheetId="1">
        <row r="12">
          <cell r="G12">
            <v>16400</v>
          </cell>
          <cell r="K12">
            <v>8000</v>
          </cell>
        </row>
        <row r="13">
          <cell r="G13">
            <v>110000</v>
          </cell>
          <cell r="I13">
            <v>70000</v>
          </cell>
          <cell r="K13">
            <v>29000</v>
          </cell>
        </row>
        <row r="14">
          <cell r="G14">
            <v>100000</v>
          </cell>
          <cell r="I14">
            <v>80000</v>
          </cell>
          <cell r="K14">
            <v>26000</v>
          </cell>
        </row>
        <row r="15">
          <cell r="G15">
            <v>69400</v>
          </cell>
          <cell r="I15">
            <v>50000</v>
          </cell>
          <cell r="K15">
            <v>22000</v>
          </cell>
        </row>
        <row r="16">
          <cell r="G16">
            <v>114200</v>
          </cell>
          <cell r="I16">
            <v>83600</v>
          </cell>
          <cell r="K16">
            <v>25000</v>
          </cell>
        </row>
      </sheetData>
      <sheetData sheetId="2"/>
      <sheetData sheetId="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AOSTAT_data_en_11-15-2023_BREF"/>
      <sheetName val="Sheet1"/>
    </sheetNames>
    <sheetDataSet>
      <sheetData sheetId="0">
        <row r="8">
          <cell r="P8">
            <v>12062.666666666668</v>
          </cell>
        </row>
        <row r="15">
          <cell r="P15">
            <v>3482.4</v>
          </cell>
        </row>
        <row r="16">
          <cell r="P16">
            <v>19275</v>
          </cell>
        </row>
        <row r="19">
          <cell r="P19">
            <v>711.2</v>
          </cell>
        </row>
        <row r="20">
          <cell r="P20">
            <v>8475.7999999999993</v>
          </cell>
        </row>
        <row r="21">
          <cell r="P21">
            <v>5975.7999999999993</v>
          </cell>
        </row>
        <row r="24">
          <cell r="P24">
            <v>11625.333333333334</v>
          </cell>
        </row>
        <row r="28">
          <cell r="P28">
            <v>12490.6</v>
          </cell>
        </row>
        <row r="31">
          <cell r="P31">
            <v>1136.5999999999999</v>
          </cell>
        </row>
        <row r="33">
          <cell r="P33">
            <v>6999.9</v>
          </cell>
        </row>
        <row r="37">
          <cell r="P37">
            <v>1523.1</v>
          </cell>
        </row>
        <row r="40">
          <cell r="P40">
            <v>17425</v>
          </cell>
        </row>
        <row r="45">
          <cell r="P45">
            <v>2369.96</v>
          </cell>
        </row>
        <row r="48">
          <cell r="P48">
            <v>612</v>
          </cell>
        </row>
        <row r="50">
          <cell r="P50">
            <v>7500</v>
          </cell>
        </row>
        <row r="51">
          <cell r="P51">
            <v>6150</v>
          </cell>
        </row>
        <row r="53">
          <cell r="P53">
            <v>10042.799999999999</v>
          </cell>
        </row>
        <row r="56">
          <cell r="P56">
            <v>2911.4</v>
          </cell>
        </row>
        <row r="61">
          <cell r="S61">
            <v>2842</v>
          </cell>
        </row>
        <row r="62">
          <cell r="Q62">
            <v>2523.1999999999998</v>
          </cell>
        </row>
        <row r="63">
          <cell r="P63">
            <v>705.8</v>
          </cell>
        </row>
        <row r="65">
          <cell r="P65">
            <v>6329</v>
          </cell>
        </row>
        <row r="67">
          <cell r="Q67">
            <v>40203.137254901965</v>
          </cell>
        </row>
      </sheetData>
      <sheetData sheetId="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shboard"/>
      <sheetName val="EIRR_NPV_BREFONS"/>
      <sheetName val="Cost"/>
      <sheetName val="Benefit"/>
      <sheetName val="Model_Summary"/>
      <sheetName val="Modelling_Assump_Djibouti_Holti"/>
      <sheetName val="Hortic. Djib. WOP"/>
      <sheetName val="Hortic. Djib. WP"/>
      <sheetName val="Hortic. Djib. Incremental"/>
      <sheetName val="Loan schedule Djibouti"/>
      <sheetName val="Modelling_Assump_Holti_Ethiopia"/>
      <sheetName val="Holti_Ethiopia_WOP"/>
      <sheetName val="Holti_Ethiopia_WP"/>
      <sheetName val="Holti_Ethiopia_Incremental"/>
      <sheetName val="Loan_Schedule_Ethiopia"/>
      <sheetName val="Modelling_AssumptionHolti_Kenya"/>
      <sheetName val="Holti_Kenya_WOP"/>
      <sheetName val="Holti_Kenya_WP"/>
      <sheetName val="Holti_Kenya_Incremental"/>
      <sheetName val="Modelling_Assumpt_Holti_Somalia"/>
      <sheetName val="Holti_Somalia_WOP"/>
      <sheetName val="Holti_Somalia_WP"/>
      <sheetName val="Holti_Somalia_Incremental"/>
      <sheetName val="Modelling_Assumpt_Holti_South_S"/>
      <sheetName val="Holti_SS_WOP"/>
      <sheetName val="Holti_SS_WP"/>
      <sheetName val="Holti_SS_Incremental"/>
      <sheetName val="Loan_Schedule_SS"/>
      <sheetName val="Modelling_AssumptBeans_Djibouti"/>
      <sheetName val="Beans_Djibouti_WOP"/>
      <sheetName val="Beans_Djibouti_WP"/>
      <sheetName val="Beans_Djibouti_Incremental"/>
      <sheetName val="Modelling_AssumpBeans_Ethiopia"/>
      <sheetName val="Beans_Ethiopia_WOP"/>
      <sheetName val="Beans_Ethiopia_WP"/>
      <sheetName val="Beans_Ethiopia_Incremental"/>
      <sheetName val="Modelling_AssumpBeans_Kenya"/>
      <sheetName val="Beans_Kenya_WOP"/>
      <sheetName val="Beans_Kenya_WP"/>
      <sheetName val="Beans_Kenya_Incremental"/>
      <sheetName val="Modelling_AssumpBeans_Somalia"/>
      <sheetName val="Beans_Somalia_WOP"/>
      <sheetName val="Beans_Somalia_WP"/>
      <sheetName val="Beans_Somalia_Incremental"/>
      <sheetName val="Modelling_AssumpBeans_South_S"/>
      <sheetName val="Beans_SS_WOP"/>
      <sheetName val="Beans_SS_WP"/>
      <sheetName val="Beans_SS_Incremental"/>
      <sheetName val="Model_Assumpt_Maize_Djibouti"/>
      <sheetName val="Maize_Djibouti_WOP"/>
      <sheetName val="Maize_Djibouti_WP"/>
      <sheetName val="Maize_Djibouti_Incremental"/>
      <sheetName val="Maize_Ethiopia"/>
      <sheetName val="Maize_Kenya"/>
      <sheetName val="Maize_Somalia"/>
      <sheetName val="Maize_South_S"/>
      <sheetName val="Mangoes_Djibouti"/>
      <sheetName val="Mangoes_Ethiopia"/>
      <sheetName val="Mangoes_Kenya"/>
      <sheetName val="Mangoes_Somalia"/>
      <sheetName val="Sheet4"/>
      <sheetName val="Sheet5"/>
      <sheetName val="Sheet6"/>
      <sheetName val="Mangoes_South_S"/>
    </sheetNames>
    <sheetDataSet>
      <sheetData sheetId="0">
        <row r="3">
          <cell r="G3">
            <v>0.12</v>
          </cell>
        </row>
        <row r="4">
          <cell r="G4">
            <v>0.1</v>
          </cell>
        </row>
        <row r="7">
          <cell r="D7">
            <v>0.12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23">
          <cell r="D23">
            <v>0.5</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3" Type="http://schemas.openxmlformats.org/officeDocument/2006/relationships/hyperlink" Target="https://www.google.com/url?sa=t&amp;rct=j&amp;q=&amp;esrc=s&amp;source=web&amp;cd=&amp;cad=rja&amp;uact=8&amp;ved=2ahUKEwizgsmO48aCAxURV0EAHQGKJKoQr-IDegQICBAG&amp;url=https%3A%2F%2Ftradingeconomics.com%2Fdjibouti%2Finterest-rate&amp;usg=AOvVaw05-Bb9Qietkad8VKaLKlFi&amp;opi=89978449." TargetMode="External"/><Relationship Id="rId18" Type="http://schemas.openxmlformats.org/officeDocument/2006/relationships/hyperlink" Target="https://www.indexmundi.com/facts/somalia" TargetMode="External"/><Relationship Id="rId26" Type="http://schemas.openxmlformats.org/officeDocument/2006/relationships/hyperlink" Target="https://www.unfpa.org/data/world-population/DJ" TargetMode="External"/><Relationship Id="rId21" Type="http://schemas.openxmlformats.org/officeDocument/2006/relationships/hyperlink" Target="https://www.imf.org/external/datamapper/profile/SOM." TargetMode="External"/><Relationship Id="rId34" Type="http://schemas.openxmlformats.org/officeDocument/2006/relationships/hyperlink" Target="https://www.ideglobal.org/" TargetMode="External"/><Relationship Id="rId7" Type="http://schemas.openxmlformats.org/officeDocument/2006/relationships/hyperlink" Target="https://tradingeconomics.com/ethiopia/interest-rate." TargetMode="External"/><Relationship Id="rId12" Type="http://schemas.openxmlformats.org/officeDocument/2006/relationships/hyperlink" Target="https://tradingeconomics.com/kenya/interest-rate." TargetMode="External"/><Relationship Id="rId17" Type="http://schemas.openxmlformats.org/officeDocument/2006/relationships/hyperlink" Target="https://tradingeconomics.com/kenya/deposit-interest-rate." TargetMode="External"/><Relationship Id="rId25" Type="http://schemas.openxmlformats.org/officeDocument/2006/relationships/hyperlink" Target="http://dx.doi.org/10.1016/j.worlddev.2014.08.002." TargetMode="External"/><Relationship Id="rId33" Type="http://schemas.openxmlformats.org/officeDocument/2006/relationships/hyperlink" Target="https://www.undp.org/sites/g/files/zskgke326/files/2022-12/South%20Sudan%20Agriculture%20Value%20Chain%20Study_UNDP_Print.pdf" TargetMode="External"/><Relationship Id="rId2" Type="http://schemas.openxmlformats.org/officeDocument/2006/relationships/hyperlink" Target="https://www.xe.com/currencyconverter/" TargetMode="External"/><Relationship Id="rId16" Type="http://schemas.openxmlformats.org/officeDocument/2006/relationships/hyperlink" Target="https://tradingeconomics.com/ethiopia/indicators." TargetMode="External"/><Relationship Id="rId20" Type="http://schemas.openxmlformats.org/officeDocument/2006/relationships/hyperlink" Target="https://www.imf.org/external/datamapper/profile/SSD." TargetMode="External"/><Relationship Id="rId29" Type="http://schemas.openxmlformats.org/officeDocument/2006/relationships/hyperlink" Target="https://www.prb.org/wp-content/uploads/2020/07/letter-booklet-2020-world-population.pdf" TargetMode="External"/><Relationship Id="rId1" Type="http://schemas.openxmlformats.org/officeDocument/2006/relationships/hyperlink" Target="https://www.statista.com/statistics/529244/inflation-rate-in-djibouti/" TargetMode="External"/><Relationship Id="rId6" Type="http://schemas.openxmlformats.org/officeDocument/2006/relationships/hyperlink" Target="https://www.google.com/url?sa=t&amp;rct=j&amp;q=&amp;esrc=s&amp;source=web&amp;cd=&amp;cad=rja&amp;uact=8&amp;ved=2ahUKEwj3ouyT-MOCAxV4VkEAHfRnD3kQFnoECA8QAQ&amp;url=https%3A%2F%2Fwww.minimum-wage.org%2Finternational%2Fsudan&amp;usg=AOvVaw2IyyE8ouAhIoHsc8xXci3h&amp;opi=89978449." TargetMode="External"/><Relationship Id="rId11" Type="http://schemas.openxmlformats.org/officeDocument/2006/relationships/hyperlink" Target="https://www.xe.com/currencyconverter/" TargetMode="External"/><Relationship Id="rId24" Type="http://schemas.openxmlformats.org/officeDocument/2006/relationships/hyperlink" Target="https://www.imf.org/external/datamapper/profile/DJI." TargetMode="External"/><Relationship Id="rId32" Type="http://schemas.openxmlformats.org/officeDocument/2006/relationships/hyperlink" Target="https://moiid.govsomaliland.org/article/agriculture-1" TargetMode="External"/><Relationship Id="rId37" Type="http://schemas.openxmlformats.org/officeDocument/2006/relationships/printerSettings" Target="../printerSettings/printerSettings1.bin"/><Relationship Id="rId5" Type="http://schemas.openxmlformats.org/officeDocument/2006/relationships/hyperlink" Target="https://take-profit.org/en/statistics/minimum-wages/kenya/" TargetMode="External"/><Relationship Id="rId15" Type="http://schemas.openxmlformats.org/officeDocument/2006/relationships/hyperlink" Target="https://www.fxempire.com/macro/south-sudan." TargetMode="External"/><Relationship Id="rId23" Type="http://schemas.openxmlformats.org/officeDocument/2006/relationships/hyperlink" Target="https://www.imf.org/external/datamapper/profile/ETH." TargetMode="External"/><Relationship Id="rId28" Type="http://schemas.openxmlformats.org/officeDocument/2006/relationships/hyperlink" Target="https://www.prb.org/wp-content/uploads/2020/07/letter-booklet-2020-world-population.pdf" TargetMode="External"/><Relationship Id="rId36" Type="http://schemas.openxmlformats.org/officeDocument/2006/relationships/hyperlink" Target="https://tradingeconomics.com/south-sudan/deposit-interest-rate-percent-wb-data.html" TargetMode="External"/><Relationship Id="rId10" Type="http://schemas.openxmlformats.org/officeDocument/2006/relationships/hyperlink" Target="https://www.xe.com/currencyconverter/" TargetMode="External"/><Relationship Id="rId19" Type="http://schemas.openxmlformats.org/officeDocument/2006/relationships/hyperlink" Target="http://www.worldbank.org/" TargetMode="External"/><Relationship Id="rId31" Type="http://schemas.openxmlformats.org/officeDocument/2006/relationships/hyperlink" Target="https://www.fao.org/family-farming/data-sources/dataportrait/indicator-details/en/?ind=83447." TargetMode="External"/><Relationship Id="rId4" Type="http://schemas.openxmlformats.org/officeDocument/2006/relationships/hyperlink" Target="https://www.minimum-wage.org/international/ethiopia" TargetMode="External"/><Relationship Id="rId9" Type="http://schemas.openxmlformats.org/officeDocument/2006/relationships/hyperlink" Target="https://www.xe.com/currencyconverter/" TargetMode="External"/><Relationship Id="rId14" Type="http://schemas.openxmlformats.org/officeDocument/2006/relationships/hyperlink" Target="https://www.theglobaleconomy.com/Somalia/Real_interest_rate/" TargetMode="External"/><Relationship Id="rId22" Type="http://schemas.openxmlformats.org/officeDocument/2006/relationships/hyperlink" Target="https://www.imf.org/external/datamapper/profile/KEN." TargetMode="External"/><Relationship Id="rId27" Type="http://schemas.openxmlformats.org/officeDocument/2006/relationships/hyperlink" Target="https://www.mb-research.de/" TargetMode="External"/><Relationship Id="rId30" Type="http://schemas.openxmlformats.org/officeDocument/2006/relationships/hyperlink" Target="https://www.prb.org/wp-content/uploads/2020/07/letter-booklet-2020-world-population.pdf" TargetMode="External"/><Relationship Id="rId35" Type="http://schemas.openxmlformats.org/officeDocument/2006/relationships/hyperlink" Target="https://tradingeconomics.com/djibouti/deposit-interest-rate." TargetMode="External"/><Relationship Id="rId8" Type="http://schemas.openxmlformats.org/officeDocument/2006/relationships/hyperlink" Target="https://www.xe.com/currencyconverter/" TargetMode="External"/><Relationship Id="rId3" Type="http://schemas.openxmlformats.org/officeDocument/2006/relationships/hyperlink" Target="https://www.minimum-wage.org/federal." TargetMode="External"/></Relationships>
</file>

<file path=xl/worksheets/_rels/sheet5.xml.rels><?xml version="1.0" encoding="UTF-8" standalone="yes"?>
<Relationships xmlns="http://schemas.openxmlformats.org/package/2006/relationships"><Relationship Id="rId3" Type="http://schemas.openxmlformats.org/officeDocument/2006/relationships/hyperlink" Target="https://www.fao.org/faostat/en/" TargetMode="External"/><Relationship Id="rId7"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www.fao.org/faostat/en/" TargetMode="External"/><Relationship Id="rId1" Type="http://schemas.openxmlformats.org/officeDocument/2006/relationships/hyperlink" Target="https://www.fao.org/faostat/en/" TargetMode="External"/><Relationship Id="rId6" Type="http://schemas.openxmlformats.org/officeDocument/2006/relationships/hyperlink" Target="https://taat-africa.org/" TargetMode="External"/><Relationship Id="rId5" Type="http://schemas.openxmlformats.org/officeDocument/2006/relationships/hyperlink" Target="https://www.fao.org/faostat/en/" TargetMode="External"/><Relationship Id="rId4" Type="http://schemas.openxmlformats.org/officeDocument/2006/relationships/hyperlink" Target="https://www.fao.org/faostat/en/"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taat-africa.org/" TargetMode="External"/></Relationships>
</file>

<file path=xl/worksheets/_rels/sheet10.xml.rels><?xml version="1.0" encoding="UTF-8" standalone="yes"?>
<Relationships xmlns="http://schemas.openxmlformats.org/package/2006/relationships"><Relationship Id="rId3" Type="http://schemas.openxmlformats.org/officeDocument/2006/relationships/hyperlink" Target="https://www.fao.org/faostat/en/" TargetMode="External"/><Relationship Id="rId7"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www.fao.org/faostat/en/" TargetMode="External"/><Relationship Id="rId1" Type="http://schemas.openxmlformats.org/officeDocument/2006/relationships/hyperlink" Target="https://www.fao.org/faostat/en/" TargetMode="External"/><Relationship Id="rId6" Type="http://schemas.openxmlformats.org/officeDocument/2006/relationships/hyperlink" Target="https://taat-africa.org/" TargetMode="External"/><Relationship Id="rId5" Type="http://schemas.openxmlformats.org/officeDocument/2006/relationships/hyperlink" Target="https://www.fao.org/faostat/en/" TargetMode="External"/><Relationship Id="rId4" Type="http://schemas.openxmlformats.org/officeDocument/2006/relationships/hyperlink" Target="https://www.fao.org/faostat/en/"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taat-africa.org/" TargetMode="External"/></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2.bin"/><Relationship Id="rId3" Type="http://schemas.openxmlformats.org/officeDocument/2006/relationships/hyperlink" Target="https://www.fao.org/faostat/en/" TargetMode="External"/><Relationship Id="rId7"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www.fao.org/faostat/en/" TargetMode="External"/><Relationship Id="rId1" Type="http://schemas.openxmlformats.org/officeDocument/2006/relationships/hyperlink" Target="https://www.fao.org/faostat/en/" TargetMode="External"/><Relationship Id="rId6" Type="http://schemas.openxmlformats.org/officeDocument/2006/relationships/hyperlink" Target="https://taat-africa.org/" TargetMode="External"/><Relationship Id="rId5" Type="http://schemas.openxmlformats.org/officeDocument/2006/relationships/hyperlink" Target="https://www.fao.org/faostat/en/" TargetMode="External"/><Relationship Id="rId4" Type="http://schemas.openxmlformats.org/officeDocument/2006/relationships/hyperlink" Target="https://www.fao.org/faostat/en/"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taat-africa.org/" TargetMode="External"/></Relationships>
</file>

<file path=xl/worksheets/_rels/sheet19.xml.rels><?xml version="1.0" encoding="UTF-8" standalone="yes"?>
<Relationships xmlns="http://schemas.openxmlformats.org/package/2006/relationships"><Relationship Id="rId3" Type="http://schemas.openxmlformats.org/officeDocument/2006/relationships/hyperlink" Target="https://www.fao.org/faostat/en/" TargetMode="External"/><Relationship Id="rId7"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www.fao.org/faostat/en/" TargetMode="External"/><Relationship Id="rId1" Type="http://schemas.openxmlformats.org/officeDocument/2006/relationships/hyperlink" Target="https://www.fao.org/faostat/en/" TargetMode="External"/><Relationship Id="rId6" Type="http://schemas.openxmlformats.org/officeDocument/2006/relationships/hyperlink" Target="https://taat-africa.org/" TargetMode="External"/><Relationship Id="rId5" Type="http://schemas.openxmlformats.org/officeDocument/2006/relationships/hyperlink" Target="https://www.fao.org/faostat/en/" TargetMode="External"/><Relationship Id="rId4" Type="http://schemas.openxmlformats.org/officeDocument/2006/relationships/hyperlink" Target="https://www.fao.org/faostat/en/"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taat-africa.org/" TargetMode="External"/></Relationships>
</file>

<file path=xl/worksheets/_rels/sheet23.xml.rels><?xml version="1.0" encoding="UTF-8" standalone="yes"?>
<Relationships xmlns="http://schemas.openxmlformats.org/package/2006/relationships"><Relationship Id="rId3" Type="http://schemas.openxmlformats.org/officeDocument/2006/relationships/hyperlink" Target="https://www.fao.org/faostat/en/" TargetMode="External"/><Relationship Id="rId7"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www.fao.org/faostat/en/" TargetMode="External"/><Relationship Id="rId1" Type="http://schemas.openxmlformats.org/officeDocument/2006/relationships/hyperlink" Target="https://www.fao.org/faostat/en/" TargetMode="External"/><Relationship Id="rId6" Type="http://schemas.openxmlformats.org/officeDocument/2006/relationships/hyperlink" Target="https://taat-africa.org/" TargetMode="External"/><Relationship Id="rId5" Type="http://schemas.openxmlformats.org/officeDocument/2006/relationships/hyperlink" Target="https://www.fao.org/faostat/en/" TargetMode="External"/><Relationship Id="rId4" Type="http://schemas.openxmlformats.org/officeDocument/2006/relationships/hyperlink" Target="https://www.fao.org/faostat/en/"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taat-africa.org/" TargetMode="External"/></Relationships>
</file>

<file path=xl/worksheets/_rels/sheet28.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32.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36.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40.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44.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48.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52.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56.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60.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_rels/sheet64.xml.rels><?xml version="1.0" encoding="UTF-8" standalone="yes"?>
<Relationships xmlns="http://schemas.openxmlformats.org/package/2006/relationships"><Relationship Id="rId3" Type="http://schemas.openxmlformats.org/officeDocument/2006/relationships/hyperlink" Target="https://land.igad.int/index.php/documents-1/countries/djibouti/profiles/6-land-governance-in-igad-region-djibouti-country-profile/file." TargetMode="External"/><Relationship Id="rId2" Type="http://schemas.openxmlformats.org/officeDocument/2006/relationships/hyperlink" Target="https://taat-africa.org/" TargetMode="External"/><Relationship Id="rId1" Type="http://schemas.openxmlformats.org/officeDocument/2006/relationships/hyperlink" Target="https://www.fao.org/faostat/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878E-5DC8-421C-8ABB-FD67DC5F79F3}">
  <sheetPr>
    <tabColor rgb="FFFF0000"/>
  </sheetPr>
  <dimension ref="A1:DX70"/>
  <sheetViews>
    <sheetView zoomScaleNormal="100" workbookViewId="0">
      <selection activeCell="A66" sqref="A66:J66"/>
    </sheetView>
  </sheetViews>
  <sheetFormatPr baseColWidth="10" defaultColWidth="9.1640625" defaultRowHeight="15" x14ac:dyDescent="0.2"/>
  <cols>
    <col min="1" max="1" width="53.5" style="15" bestFit="1" customWidth="1"/>
    <col min="2" max="2" width="20.6640625" style="43" customWidth="1"/>
    <col min="3" max="3" width="9.1640625" style="15"/>
    <col min="4" max="4" width="11.1640625" style="15" customWidth="1"/>
    <col min="5" max="8" width="9.1640625" style="15"/>
    <col min="9" max="9" width="9.5" style="15" bestFit="1" customWidth="1"/>
    <col min="10" max="10" width="9.1640625" style="15"/>
    <col min="11" max="11" width="13.33203125" style="15" customWidth="1"/>
    <col min="12" max="12" width="22.33203125" style="15" bestFit="1" customWidth="1"/>
    <col min="13" max="13" width="9" style="15" bestFit="1" customWidth="1"/>
    <col min="14" max="14" width="8.1640625" style="15" bestFit="1" customWidth="1"/>
    <col min="15" max="15" width="9.83203125" style="15" customWidth="1"/>
    <col min="16" max="16" width="9.1640625" style="15" bestFit="1" customWidth="1"/>
    <col min="17" max="17" width="10.5" style="15" customWidth="1"/>
    <col min="18" max="18" width="9.1640625" style="15"/>
    <col min="19" max="19" width="9.5" style="15" bestFit="1" customWidth="1"/>
    <col min="20" max="128" width="9.1640625" style="15"/>
    <col min="129" max="16384" width="9.1640625" style="4"/>
  </cols>
  <sheetData>
    <row r="1" spans="1:128" x14ac:dyDescent="0.2">
      <c r="A1" s="12" t="s">
        <v>0</v>
      </c>
      <c r="B1" s="13"/>
      <c r="C1" s="14"/>
      <c r="D1" s="14"/>
      <c r="E1" s="14"/>
      <c r="F1" s="14"/>
      <c r="G1" s="14"/>
      <c r="K1" s="39"/>
      <c r="L1" s="595" t="s">
        <v>1</v>
      </c>
      <c r="M1" s="640">
        <f>1/B26</f>
        <v>177.96349256913436</v>
      </c>
      <c r="N1" s="641">
        <f>1/B27</f>
        <v>55.915277172028944</v>
      </c>
      <c r="O1" s="640">
        <f>1/B28</f>
        <v>152.20097834788882</v>
      </c>
      <c r="P1" s="640">
        <f>1/B29</f>
        <v>572.19040207819558</v>
      </c>
      <c r="Q1" s="640">
        <f>1/B30</f>
        <v>600.83516087361431</v>
      </c>
      <c r="R1" s="38"/>
    </row>
    <row r="2" spans="1:128" s="7" customFormat="1" ht="46" x14ac:dyDescent="0.2">
      <c r="A2" s="16"/>
      <c r="B2" s="615" t="s">
        <v>2</v>
      </c>
      <c r="C2" s="17" t="s">
        <v>3</v>
      </c>
      <c r="D2" s="17" t="s">
        <v>4</v>
      </c>
      <c r="E2" s="17" t="s">
        <v>5</v>
      </c>
      <c r="F2" s="18" t="s">
        <v>6</v>
      </c>
      <c r="G2" s="19" t="s">
        <v>7</v>
      </c>
      <c r="H2" s="20"/>
      <c r="I2" s="21"/>
      <c r="J2" s="21"/>
      <c r="K2" s="21"/>
      <c r="L2" s="593"/>
      <c r="M2" s="594"/>
      <c r="N2" s="594"/>
      <c r="O2" s="594"/>
      <c r="P2" s="594"/>
      <c r="Q2" s="594"/>
      <c r="R2" s="20"/>
      <c r="S2" s="21">
        <f>((M6+M7)+(M5-0))/(M5+M6)*178.01</f>
        <v>194.23060728534978</v>
      </c>
      <c r="T2" s="21"/>
      <c r="U2" s="21"/>
      <c r="V2" s="21"/>
      <c r="W2" s="21"/>
      <c r="X2" s="21"/>
      <c r="Y2" s="21"/>
      <c r="Z2" s="21"/>
      <c r="AA2" s="21"/>
      <c r="AB2" s="21"/>
      <c r="AC2" s="21"/>
      <c r="AD2" s="21"/>
      <c r="AE2" s="21"/>
      <c r="AF2" s="21"/>
      <c r="AG2" s="21"/>
      <c r="AH2" s="21"/>
      <c r="AI2" s="21"/>
      <c r="AJ2" s="21"/>
      <c r="AK2" s="21"/>
      <c r="AL2" s="21"/>
      <c r="AM2" s="21"/>
      <c r="AN2" s="21"/>
      <c r="AO2" s="21"/>
      <c r="AP2" s="21"/>
      <c r="AQ2" s="21"/>
      <c r="AR2" s="21"/>
      <c r="AS2" s="21"/>
      <c r="AT2" s="21"/>
      <c r="AU2" s="21"/>
      <c r="AV2" s="21"/>
      <c r="AW2" s="21"/>
      <c r="AX2" s="21"/>
      <c r="AY2" s="21"/>
      <c r="AZ2" s="21"/>
      <c r="BA2" s="21"/>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21"/>
      <c r="CG2" s="21"/>
      <c r="CH2" s="21"/>
      <c r="CI2" s="21"/>
      <c r="CJ2" s="21"/>
      <c r="CK2" s="21"/>
      <c r="CL2" s="21"/>
      <c r="CM2" s="21"/>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c r="DT2" s="21"/>
      <c r="DU2" s="21"/>
      <c r="DV2" s="21"/>
      <c r="DW2" s="21"/>
      <c r="DX2" s="21"/>
    </row>
    <row r="3" spans="1:128" s="11" customFormat="1" ht="17" thickBot="1" x14ac:dyDescent="0.25">
      <c r="A3" s="33" t="s">
        <v>8</v>
      </c>
      <c r="B3" s="616" t="s">
        <v>9</v>
      </c>
      <c r="C3" s="27">
        <f>B47</f>
        <v>1.6500000000000001E-2</v>
      </c>
      <c r="D3" s="27">
        <f>B42</f>
        <v>0.112</v>
      </c>
      <c r="E3" s="27">
        <f>AVERAGE(C3:D3)</f>
        <v>6.4250000000000002E-2</v>
      </c>
      <c r="F3" s="29">
        <f>E3</f>
        <v>6.4250000000000002E-2</v>
      </c>
      <c r="G3" s="639">
        <v>0.12</v>
      </c>
      <c r="H3" s="26" t="s">
        <v>433</v>
      </c>
      <c r="I3" s="23"/>
      <c r="J3" s="23"/>
      <c r="K3" s="958"/>
      <c r="L3" s="958"/>
      <c r="M3" s="1080" t="s">
        <v>10</v>
      </c>
      <c r="N3" s="1080"/>
      <c r="O3" s="1080"/>
      <c r="P3" s="1080"/>
      <c r="Q3" s="1081"/>
      <c r="R3" s="959"/>
      <c r="S3" s="959"/>
      <c r="T3" s="959"/>
      <c r="U3" s="959"/>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c r="BS3" s="24"/>
      <c r="BT3" s="24"/>
      <c r="BU3" s="24"/>
      <c r="BV3" s="24"/>
      <c r="BW3" s="24"/>
      <c r="BX3" s="24"/>
      <c r="BY3" s="24"/>
      <c r="BZ3" s="24"/>
      <c r="CA3" s="24"/>
      <c r="CB3" s="24"/>
      <c r="CC3" s="24"/>
      <c r="CD3" s="24"/>
      <c r="CE3" s="24"/>
      <c r="CF3" s="24"/>
      <c r="CG3" s="24"/>
      <c r="CH3" s="24"/>
      <c r="CI3" s="24"/>
      <c r="CJ3" s="24"/>
      <c r="CK3" s="24"/>
      <c r="CL3" s="24"/>
      <c r="CM3" s="24"/>
      <c r="CN3" s="24"/>
      <c r="CO3" s="24"/>
      <c r="CP3" s="24"/>
      <c r="CQ3" s="24"/>
      <c r="CR3" s="24"/>
      <c r="CS3" s="24"/>
      <c r="CT3" s="24"/>
      <c r="CU3" s="24"/>
      <c r="CV3" s="24"/>
      <c r="CW3" s="24"/>
      <c r="CX3" s="24"/>
      <c r="CY3" s="24"/>
      <c r="CZ3" s="24"/>
      <c r="DA3" s="24"/>
      <c r="DB3" s="24"/>
      <c r="DC3" s="24"/>
      <c r="DD3" s="24"/>
      <c r="DE3" s="24"/>
      <c r="DF3" s="24"/>
      <c r="DG3" s="24"/>
      <c r="DH3" s="24"/>
      <c r="DI3" s="24"/>
      <c r="DJ3" s="24"/>
      <c r="DK3" s="24"/>
      <c r="DL3" s="24"/>
      <c r="DM3" s="24"/>
      <c r="DN3" s="24"/>
      <c r="DO3" s="24"/>
      <c r="DP3" s="24"/>
      <c r="DQ3" s="24"/>
      <c r="DR3" s="24"/>
      <c r="DS3" s="24"/>
      <c r="DT3" s="24"/>
      <c r="DU3" s="24"/>
      <c r="DV3" s="24"/>
      <c r="DW3" s="24"/>
      <c r="DX3" s="24"/>
    </row>
    <row r="4" spans="1:128" s="9" customFormat="1" ht="16" x14ac:dyDescent="0.2">
      <c r="A4" s="25" t="s">
        <v>11</v>
      </c>
      <c r="B4" s="616" t="s">
        <v>9</v>
      </c>
      <c r="C4" s="27">
        <f>B48</f>
        <v>7.6999999999999999E-2</v>
      </c>
      <c r="D4" s="27">
        <f>B43</f>
        <v>0.08</v>
      </c>
      <c r="E4" s="28">
        <f>AVERAGE(C4:D4)</f>
        <v>7.85E-2</v>
      </c>
      <c r="F4" s="29">
        <f t="shared" ref="F4:F7" si="0">E4</f>
        <v>7.85E-2</v>
      </c>
      <c r="G4" s="639">
        <v>0.1</v>
      </c>
      <c r="H4" s="26" t="s">
        <v>433</v>
      </c>
      <c r="I4" s="31"/>
      <c r="J4" s="32"/>
      <c r="K4" s="960"/>
      <c r="L4" s="961"/>
      <c r="M4" s="962" t="s">
        <v>8</v>
      </c>
      <c r="N4" s="962" t="s">
        <v>11</v>
      </c>
      <c r="O4" s="962" t="s">
        <v>12</v>
      </c>
      <c r="P4" s="962" t="s">
        <v>13</v>
      </c>
      <c r="Q4" s="962" t="s">
        <v>14</v>
      </c>
      <c r="R4" s="962" t="s">
        <v>15</v>
      </c>
      <c r="S4" s="963" t="s">
        <v>16</v>
      </c>
      <c r="T4" s="961"/>
      <c r="U4" s="964"/>
      <c r="V4" s="30"/>
      <c r="W4" s="31"/>
      <c r="X4" s="31"/>
      <c r="Y4" s="31"/>
      <c r="Z4" s="31"/>
      <c r="AA4" s="31"/>
      <c r="AB4" s="31"/>
      <c r="AC4" s="31"/>
      <c r="AD4" s="31"/>
      <c r="AE4" s="31"/>
      <c r="AF4" s="31"/>
      <c r="AG4" s="31"/>
      <c r="AH4" s="31"/>
      <c r="AI4" s="31"/>
      <c r="AJ4" s="31"/>
      <c r="AK4" s="31"/>
      <c r="AL4" s="31"/>
      <c r="AM4" s="31"/>
      <c r="AN4" s="31"/>
      <c r="AO4" s="31"/>
      <c r="AP4" s="31"/>
      <c r="AQ4" s="31"/>
      <c r="AR4" s="31"/>
      <c r="AS4" s="31"/>
      <c r="AT4" s="31"/>
      <c r="AU4" s="31"/>
      <c r="AV4" s="31"/>
      <c r="AW4" s="31"/>
      <c r="AX4" s="31"/>
      <c r="AY4" s="31"/>
      <c r="AZ4" s="31"/>
      <c r="BA4" s="31"/>
      <c r="BB4" s="31"/>
      <c r="BC4" s="31"/>
      <c r="BD4" s="31"/>
      <c r="BE4" s="31"/>
      <c r="BF4" s="31"/>
      <c r="BG4" s="31"/>
      <c r="BH4" s="31"/>
      <c r="BI4" s="31"/>
      <c r="BJ4" s="31"/>
      <c r="BK4" s="31"/>
      <c r="BL4" s="31"/>
      <c r="BM4" s="31"/>
      <c r="BN4" s="31"/>
      <c r="BO4" s="31"/>
      <c r="BP4" s="31"/>
      <c r="BQ4" s="31"/>
      <c r="BR4" s="31"/>
      <c r="BS4" s="31"/>
      <c r="BT4" s="31"/>
      <c r="BU4" s="31"/>
      <c r="BV4" s="31"/>
      <c r="BW4" s="31"/>
      <c r="BX4" s="31"/>
      <c r="BY4" s="31"/>
      <c r="BZ4" s="31"/>
      <c r="CA4" s="31"/>
      <c r="CB4" s="31"/>
      <c r="CC4" s="31"/>
      <c r="CD4" s="31"/>
      <c r="CE4" s="31"/>
      <c r="CF4" s="31"/>
      <c r="CG4" s="31"/>
      <c r="CH4" s="31"/>
      <c r="CI4" s="31"/>
      <c r="CJ4" s="31"/>
      <c r="CK4" s="31"/>
      <c r="CL4" s="31"/>
      <c r="CM4" s="31"/>
      <c r="CN4" s="31"/>
      <c r="CO4" s="31"/>
      <c r="CP4" s="31"/>
      <c r="CQ4" s="31"/>
      <c r="CR4" s="31"/>
      <c r="CS4" s="31"/>
      <c r="CT4" s="31"/>
      <c r="CU4" s="31"/>
      <c r="CV4" s="31"/>
      <c r="CW4" s="31"/>
      <c r="CX4" s="31"/>
      <c r="CY4" s="31"/>
      <c r="CZ4" s="31"/>
      <c r="DA4" s="31"/>
      <c r="DB4" s="31"/>
      <c r="DC4" s="31"/>
      <c r="DD4" s="31"/>
      <c r="DE4" s="31"/>
      <c r="DF4" s="31"/>
      <c r="DG4" s="31"/>
      <c r="DH4" s="31"/>
      <c r="DI4" s="31"/>
      <c r="DJ4" s="31"/>
      <c r="DK4" s="31"/>
      <c r="DL4" s="31"/>
      <c r="DM4" s="31"/>
      <c r="DN4" s="31"/>
      <c r="DO4" s="31"/>
      <c r="DP4" s="31"/>
      <c r="DQ4" s="31"/>
      <c r="DR4" s="31"/>
      <c r="DS4" s="31"/>
      <c r="DT4" s="31"/>
      <c r="DU4" s="31"/>
      <c r="DV4" s="31"/>
      <c r="DW4" s="31"/>
      <c r="DX4" s="31"/>
    </row>
    <row r="5" spans="1:128" s="5" customFormat="1" ht="16" x14ac:dyDescent="0.2">
      <c r="A5" s="33" t="s">
        <v>12</v>
      </c>
      <c r="B5" s="616" t="s">
        <v>9</v>
      </c>
      <c r="C5" s="27">
        <f>B49</f>
        <v>7.1499999999999994E-2</v>
      </c>
      <c r="D5" s="27">
        <f>B44</f>
        <v>0.105</v>
      </c>
      <c r="E5" s="28">
        <f>AVERAGE(C5:D5)</f>
        <v>8.8249999999999995E-2</v>
      </c>
      <c r="F5" s="29">
        <f t="shared" si="0"/>
        <v>8.8249999999999995E-2</v>
      </c>
      <c r="G5" s="639">
        <v>0.12</v>
      </c>
      <c r="H5" s="26" t="s">
        <v>433</v>
      </c>
      <c r="I5" s="35"/>
      <c r="J5" s="36"/>
      <c r="K5" s="965" t="s">
        <v>17</v>
      </c>
      <c r="L5" s="966" t="s">
        <v>18</v>
      </c>
      <c r="M5" s="967">
        <v>4321.6279299600001</v>
      </c>
      <c r="N5" s="967">
        <v>4163.1000000000004</v>
      </c>
      <c r="O5" s="968">
        <v>1569.1292039799998</v>
      </c>
      <c r="P5" s="969">
        <v>3518.82</v>
      </c>
      <c r="Q5" s="970">
        <v>21.543845704999999</v>
      </c>
      <c r="R5" s="966"/>
      <c r="S5" s="966" t="s">
        <v>19</v>
      </c>
      <c r="T5" s="966"/>
      <c r="U5" s="971"/>
      <c r="V5" s="34"/>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c r="BA5" s="35"/>
      <c r="BB5" s="35"/>
      <c r="BC5" s="35"/>
      <c r="BD5" s="35"/>
      <c r="BE5" s="35"/>
      <c r="BF5" s="35"/>
      <c r="BG5" s="35"/>
      <c r="BH5" s="35"/>
      <c r="BI5" s="35"/>
      <c r="BJ5" s="35"/>
      <c r="BK5" s="35"/>
      <c r="BL5" s="35"/>
      <c r="BM5" s="35"/>
      <c r="BN5" s="35"/>
      <c r="BO5" s="35"/>
      <c r="BP5" s="35"/>
      <c r="BQ5" s="35"/>
      <c r="BR5" s="35"/>
      <c r="BS5" s="35"/>
      <c r="BT5" s="35"/>
      <c r="BU5" s="35"/>
      <c r="BV5" s="35"/>
      <c r="BW5" s="35"/>
      <c r="BX5" s="35"/>
      <c r="BY5" s="35"/>
      <c r="BZ5" s="35"/>
      <c r="CA5" s="35"/>
      <c r="CB5" s="35"/>
      <c r="CC5" s="35"/>
      <c r="CD5" s="35"/>
      <c r="CE5" s="35"/>
      <c r="CF5" s="35"/>
      <c r="CG5" s="35"/>
      <c r="CH5" s="35"/>
      <c r="CI5" s="35"/>
      <c r="CJ5" s="35"/>
      <c r="CK5" s="35"/>
      <c r="CL5" s="35"/>
      <c r="CM5" s="35"/>
      <c r="CN5" s="35"/>
      <c r="CO5" s="35"/>
      <c r="CP5" s="35"/>
      <c r="CQ5" s="35"/>
      <c r="CR5" s="35"/>
      <c r="CS5" s="35"/>
      <c r="CT5" s="35"/>
      <c r="CU5" s="35"/>
      <c r="CV5" s="35"/>
      <c r="CW5" s="35"/>
      <c r="CX5" s="35"/>
      <c r="CY5" s="35"/>
      <c r="CZ5" s="35"/>
      <c r="DA5" s="35"/>
      <c r="DB5" s="35"/>
      <c r="DC5" s="35"/>
      <c r="DD5" s="35"/>
      <c r="DE5" s="35"/>
      <c r="DF5" s="35"/>
      <c r="DG5" s="35"/>
      <c r="DH5" s="35"/>
      <c r="DI5" s="35"/>
      <c r="DJ5" s="35"/>
      <c r="DK5" s="35"/>
      <c r="DL5" s="35"/>
      <c r="DM5" s="35"/>
      <c r="DN5" s="35"/>
      <c r="DO5" s="35"/>
      <c r="DP5" s="35"/>
      <c r="DQ5" s="35"/>
      <c r="DR5" s="35"/>
      <c r="DS5" s="35"/>
      <c r="DT5" s="35"/>
      <c r="DU5" s="35"/>
      <c r="DV5" s="35"/>
      <c r="DW5" s="35"/>
      <c r="DX5" s="35"/>
    </row>
    <row r="6" spans="1:128" s="5" customFormat="1" ht="16" x14ac:dyDescent="0.2">
      <c r="A6" s="33" t="s">
        <v>13</v>
      </c>
      <c r="B6" s="616" t="s">
        <v>9</v>
      </c>
      <c r="C6" s="27">
        <f>B50</f>
        <v>0.25</v>
      </c>
      <c r="D6" s="27">
        <f>B45</f>
        <v>0.1313</v>
      </c>
      <c r="E6" s="28">
        <f>AVERAGE(C6:D6)</f>
        <v>0.19064999999999999</v>
      </c>
      <c r="F6" s="29">
        <f t="shared" si="0"/>
        <v>0.19064999999999999</v>
      </c>
      <c r="G6" s="639">
        <v>0.1</v>
      </c>
      <c r="H6" s="26" t="s">
        <v>433</v>
      </c>
      <c r="I6" s="35"/>
      <c r="J6" s="36"/>
      <c r="K6" s="965" t="s">
        <v>20</v>
      </c>
      <c r="L6" s="966" t="s">
        <v>21</v>
      </c>
      <c r="M6" s="967">
        <v>4594.62774188</v>
      </c>
      <c r="N6" s="967">
        <v>873.5</v>
      </c>
      <c r="O6" s="970">
        <v>619.37841019999996</v>
      </c>
      <c r="P6" s="972">
        <v>123.78</v>
      </c>
      <c r="Q6" s="973">
        <v>9.4934524000000007</v>
      </c>
      <c r="R6" s="966"/>
      <c r="S6" s="966" t="s">
        <v>19</v>
      </c>
      <c r="T6" s="966"/>
      <c r="U6" s="971"/>
      <c r="V6" s="34"/>
      <c r="W6" s="35"/>
      <c r="X6" s="35"/>
      <c r="Y6" s="35"/>
      <c r="Z6" s="35"/>
      <c r="AA6" s="35"/>
      <c r="AB6" s="35"/>
      <c r="AC6" s="35"/>
      <c r="AD6" s="35"/>
      <c r="AE6" s="35"/>
      <c r="AF6" s="35"/>
      <c r="AG6" s="35"/>
      <c r="AH6" s="35"/>
      <c r="AI6" s="35"/>
      <c r="AJ6" s="35"/>
      <c r="AK6" s="35"/>
      <c r="AL6" s="35"/>
      <c r="AM6" s="35"/>
      <c r="AN6" s="35"/>
      <c r="AO6" s="35"/>
      <c r="AP6" s="35"/>
      <c r="AQ6" s="35"/>
      <c r="AR6" s="35"/>
      <c r="AS6" s="35"/>
      <c r="AT6" s="35"/>
      <c r="AU6" s="35"/>
      <c r="AV6" s="35"/>
      <c r="AW6" s="35"/>
      <c r="AX6" s="35"/>
      <c r="AY6" s="35"/>
      <c r="AZ6" s="35"/>
      <c r="BA6" s="35"/>
      <c r="BB6" s="35"/>
      <c r="BC6" s="35"/>
      <c r="BD6" s="35"/>
      <c r="BE6" s="35"/>
      <c r="BF6" s="35"/>
      <c r="BG6" s="35"/>
      <c r="BH6" s="35"/>
      <c r="BI6" s="35"/>
      <c r="BJ6" s="35"/>
      <c r="BK6" s="35"/>
      <c r="BL6" s="35"/>
      <c r="BM6" s="35"/>
      <c r="BN6" s="35"/>
      <c r="BO6" s="35"/>
      <c r="BP6" s="35"/>
      <c r="BQ6" s="35"/>
      <c r="BR6" s="35"/>
      <c r="BS6" s="35"/>
      <c r="BT6" s="35"/>
      <c r="BU6" s="35"/>
      <c r="BV6" s="35"/>
      <c r="BW6" s="35"/>
      <c r="BX6" s="35"/>
      <c r="BY6" s="35"/>
      <c r="BZ6" s="35"/>
      <c r="CA6" s="35"/>
      <c r="CB6" s="35"/>
      <c r="CC6" s="35"/>
      <c r="CD6" s="35"/>
      <c r="CE6" s="35"/>
      <c r="CF6" s="35"/>
      <c r="CG6" s="35"/>
      <c r="CH6" s="35"/>
      <c r="CI6" s="35"/>
      <c r="CJ6" s="35"/>
      <c r="CK6" s="35"/>
      <c r="CL6" s="35"/>
      <c r="CM6" s="35"/>
      <c r="CN6" s="35"/>
      <c r="CO6" s="35"/>
      <c r="CP6" s="35"/>
      <c r="CQ6" s="35"/>
      <c r="CR6" s="35"/>
      <c r="CS6" s="35"/>
      <c r="CT6" s="35"/>
      <c r="CU6" s="35"/>
      <c r="CV6" s="35"/>
      <c r="CW6" s="35"/>
      <c r="CX6" s="35"/>
      <c r="CY6" s="35"/>
      <c r="CZ6" s="35"/>
      <c r="DA6" s="35"/>
      <c r="DB6" s="35"/>
      <c r="DC6" s="35"/>
      <c r="DD6" s="35"/>
      <c r="DE6" s="35"/>
      <c r="DF6" s="35"/>
      <c r="DG6" s="35"/>
      <c r="DH6" s="35"/>
      <c r="DI6" s="35"/>
      <c r="DJ6" s="35"/>
      <c r="DK6" s="35"/>
      <c r="DL6" s="35"/>
      <c r="DM6" s="35"/>
      <c r="DN6" s="35"/>
      <c r="DO6" s="35"/>
      <c r="DP6" s="35"/>
      <c r="DQ6" s="35"/>
      <c r="DR6" s="35"/>
      <c r="DS6" s="35"/>
      <c r="DT6" s="35"/>
      <c r="DU6" s="35"/>
      <c r="DV6" s="35"/>
      <c r="DW6" s="35"/>
      <c r="DX6" s="35"/>
    </row>
    <row r="7" spans="1:128" ht="16" x14ac:dyDescent="0.2">
      <c r="A7" s="33" t="s">
        <v>14</v>
      </c>
      <c r="B7" s="616" t="s">
        <v>9</v>
      </c>
      <c r="C7" s="27">
        <f>B51</f>
        <v>5.9999999999999995E-4</v>
      </c>
      <c r="D7" s="27">
        <f>B46</f>
        <v>0.12</v>
      </c>
      <c r="E7" s="28">
        <f>AVERAGE(C7:D7)</f>
        <v>6.0299999999999999E-2</v>
      </c>
      <c r="F7" s="29">
        <f t="shared" si="0"/>
        <v>6.0299999999999999E-2</v>
      </c>
      <c r="G7" s="639">
        <v>0.12</v>
      </c>
      <c r="H7" s="26" t="s">
        <v>433</v>
      </c>
      <c r="J7" s="39"/>
      <c r="K7" s="974" t="s">
        <v>22</v>
      </c>
      <c r="L7" s="975" t="s">
        <v>23</v>
      </c>
      <c r="M7" s="976">
        <f>18.8/100*M5</f>
        <v>812.46605083248005</v>
      </c>
      <c r="N7" s="977">
        <f>16.2/100*N5</f>
        <v>674.42220000000009</v>
      </c>
      <c r="O7" s="977">
        <f>6.8/100*O5</f>
        <v>106.70078587063999</v>
      </c>
      <c r="P7" s="977">
        <f>7/100*P5</f>
        <v>246.31740000000005</v>
      </c>
      <c r="Q7" s="977">
        <f>10.2/100*Q5</f>
        <v>2.1974722619099998</v>
      </c>
      <c r="R7" s="978"/>
      <c r="S7" s="978" t="s">
        <v>24</v>
      </c>
      <c r="T7" s="978"/>
      <c r="U7" s="979"/>
      <c r="V7" s="38"/>
    </row>
    <row r="8" spans="1:128" ht="16" x14ac:dyDescent="0.2">
      <c r="A8" s="391" t="s">
        <v>25</v>
      </c>
      <c r="B8" s="617"/>
      <c r="C8" s="388"/>
      <c r="D8" s="388"/>
      <c r="E8" s="389"/>
      <c r="F8" s="390">
        <f>AVERAGE(F3:F7)</f>
        <v>9.6390000000000003E-2</v>
      </c>
      <c r="G8" s="425">
        <f>AVERAGE(G3:G7)</f>
        <v>0.11199999999999999</v>
      </c>
      <c r="H8" s="38"/>
      <c r="J8" s="39"/>
      <c r="K8" s="974" t="s">
        <v>26</v>
      </c>
      <c r="L8" s="975" t="s">
        <v>27</v>
      </c>
      <c r="M8" s="978">
        <v>0</v>
      </c>
      <c r="N8" s="980">
        <f>16.2/100*N6</f>
        <v>141.50700000000001</v>
      </c>
      <c r="O8" s="981">
        <v>0</v>
      </c>
      <c r="P8" s="981">
        <v>0</v>
      </c>
      <c r="Q8" s="981">
        <v>0</v>
      </c>
      <c r="R8" s="978"/>
      <c r="S8" s="978" t="s">
        <v>28</v>
      </c>
      <c r="T8" s="978"/>
      <c r="U8" s="979"/>
      <c r="V8" s="38"/>
    </row>
    <row r="9" spans="1:128" ht="16" x14ac:dyDescent="0.2">
      <c r="A9" s="10"/>
      <c r="B9" s="616"/>
      <c r="C9" s="27"/>
      <c r="D9" s="27"/>
      <c r="E9" s="28"/>
      <c r="F9" s="29"/>
      <c r="G9" s="387"/>
      <c r="H9" s="38"/>
      <c r="J9" s="39"/>
      <c r="K9" s="974" t="s">
        <v>29</v>
      </c>
      <c r="L9" s="982" t="s">
        <v>30</v>
      </c>
      <c r="M9" s="983">
        <v>0.18790000000000001</v>
      </c>
      <c r="N9" s="983">
        <v>0.16200000000000001</v>
      </c>
      <c r="O9" s="984">
        <v>6.8000000000000005E-2</v>
      </c>
      <c r="P9" s="984">
        <v>7.0000000000000007E-2</v>
      </c>
      <c r="Q9" s="983">
        <v>0.10199999999999999</v>
      </c>
      <c r="R9" s="978"/>
      <c r="S9" s="978" t="s">
        <v>28</v>
      </c>
      <c r="T9" s="978"/>
      <c r="U9" s="979"/>
      <c r="V9" s="276"/>
    </row>
    <row r="10" spans="1:128" ht="16" x14ac:dyDescent="0.2">
      <c r="A10" s="41"/>
      <c r="B10" s="42"/>
      <c r="C10" s="41"/>
      <c r="D10" s="41"/>
      <c r="E10" s="41"/>
      <c r="F10" s="41"/>
      <c r="G10" s="41"/>
      <c r="H10" s="38"/>
      <c r="I10" s="61"/>
      <c r="J10" s="39"/>
      <c r="K10" s="974" t="s">
        <v>31</v>
      </c>
      <c r="L10" s="982" t="s">
        <v>32</v>
      </c>
      <c r="M10" s="983">
        <v>0.1</v>
      </c>
      <c r="N10" s="983">
        <v>0.15</v>
      </c>
      <c r="O10" s="984">
        <v>0.16</v>
      </c>
      <c r="P10" s="984">
        <v>0.1</v>
      </c>
      <c r="Q10" s="984">
        <v>0.15</v>
      </c>
      <c r="R10" s="978"/>
      <c r="S10" s="978" t="s">
        <v>28</v>
      </c>
      <c r="T10" s="978"/>
      <c r="U10" s="979"/>
      <c r="V10" s="38"/>
    </row>
    <row r="11" spans="1:128" ht="16" x14ac:dyDescent="0.2">
      <c r="A11" s="44" t="s">
        <v>33</v>
      </c>
      <c r="B11" s="618" t="s">
        <v>34</v>
      </c>
      <c r="C11" s="45" t="s">
        <v>35</v>
      </c>
      <c r="D11" s="45"/>
      <c r="E11" s="1082" t="s">
        <v>36</v>
      </c>
      <c r="F11" s="1083"/>
      <c r="G11" s="1084"/>
      <c r="H11" s="38"/>
      <c r="I11" s="604"/>
      <c r="J11" s="39"/>
      <c r="K11" s="985"/>
      <c r="L11" s="978" t="s">
        <v>37</v>
      </c>
      <c r="M11" s="980">
        <f>M12/M13</f>
        <v>1.0911218880138744</v>
      </c>
      <c r="N11" s="980">
        <f t="shared" ref="N11:Q11" si="1">N12/N13</f>
        <v>1.1058085216217288</v>
      </c>
      <c r="O11" s="980">
        <f t="shared" si="1"/>
        <v>1.0487550443870028</v>
      </c>
      <c r="P11" s="980">
        <f t="shared" si="1"/>
        <v>1.0676213144457256</v>
      </c>
      <c r="Q11" s="980">
        <f t="shared" si="1"/>
        <v>1.0708010167146604</v>
      </c>
      <c r="R11" s="978"/>
      <c r="S11" s="978"/>
      <c r="T11" s="978"/>
      <c r="U11" s="979"/>
      <c r="V11" s="38"/>
    </row>
    <row r="12" spans="1:128" ht="16" x14ac:dyDescent="0.2">
      <c r="A12" s="22" t="s">
        <v>8</v>
      </c>
      <c r="B12" s="47">
        <f>B32*B26</f>
        <v>196.66954999999999</v>
      </c>
      <c r="C12" s="47">
        <f>B37*B26</f>
        <v>84.286950000000004</v>
      </c>
      <c r="D12" s="48"/>
      <c r="E12" s="49">
        <f>C12/B12</f>
        <v>0.4285714285714286</v>
      </c>
      <c r="F12" s="48"/>
      <c r="G12" s="50"/>
      <c r="H12" s="38"/>
      <c r="I12" s="605"/>
      <c r="J12" s="39"/>
      <c r="K12" s="985"/>
      <c r="L12" s="978" t="s">
        <v>38</v>
      </c>
      <c r="M12" s="980">
        <f>((M6+M7)+(M5-M8))/(M6+M5)*M13</f>
        <v>194.17986200957699</v>
      </c>
      <c r="N12" s="980">
        <f>((N6+N7)+(N5-N8))/(N6+N5)*N13</f>
        <v>61.831589985670526</v>
      </c>
      <c r="O12" s="980">
        <f t="shared" ref="O12:Q12" si="2">((O6+O7)+(O5-O8))/(O6+O5)*O13</f>
        <v>159.6215438029854</v>
      </c>
      <c r="P12" s="980">
        <f>((P6+P7)+(P5-P8))/(P6+P5)*P13</f>
        <v>610.88266917995145</v>
      </c>
      <c r="Q12" s="980">
        <f t="shared" si="2"/>
        <v>643.37490114138279</v>
      </c>
      <c r="R12" s="978"/>
      <c r="S12" s="978"/>
      <c r="T12" s="978"/>
      <c r="U12" s="979"/>
      <c r="V12" s="38"/>
    </row>
    <row r="13" spans="1:128" ht="16" x14ac:dyDescent="0.2">
      <c r="A13" s="25" t="s">
        <v>11</v>
      </c>
      <c r="B13" s="51">
        <f>B33*B27</f>
        <v>225.34091999999998</v>
      </c>
      <c r="C13" s="52">
        <f t="shared" ref="C13:C16" si="3">B38*B27</f>
        <v>93.892049999999998</v>
      </c>
      <c r="E13" s="53">
        <f t="shared" ref="E13:E16" si="4">C13/B13</f>
        <v>0.41666666666666669</v>
      </c>
      <c r="G13" s="54"/>
      <c r="H13" s="38"/>
      <c r="I13" s="606"/>
      <c r="J13" s="39"/>
      <c r="K13" s="985"/>
      <c r="L13" s="978" t="s">
        <v>1</v>
      </c>
      <c r="M13" s="986">
        <f>M1</f>
        <v>177.96349256913436</v>
      </c>
      <c r="N13" s="986">
        <f t="shared" ref="N13:Q13" si="5">N1</f>
        <v>55.915277172028944</v>
      </c>
      <c r="O13" s="986">
        <f t="shared" si="5"/>
        <v>152.20097834788882</v>
      </c>
      <c r="P13" s="986">
        <f t="shared" si="5"/>
        <v>572.19040207819558</v>
      </c>
      <c r="Q13" s="986">
        <f t="shared" si="5"/>
        <v>600.83516087361431</v>
      </c>
      <c r="R13" s="978"/>
      <c r="S13" s="978"/>
      <c r="T13" s="978"/>
      <c r="U13" s="979"/>
      <c r="V13" s="38"/>
    </row>
    <row r="14" spans="1:128" ht="17" thickBot="1" x14ac:dyDescent="0.25">
      <c r="A14" s="33" t="s">
        <v>12</v>
      </c>
      <c r="B14" s="52">
        <f>B34*B28</f>
        <v>99.34233119999999</v>
      </c>
      <c r="C14" s="52">
        <f t="shared" si="3"/>
        <v>64.684209699999997</v>
      </c>
      <c r="E14" s="53">
        <f t="shared" si="4"/>
        <v>0.65112433862433861</v>
      </c>
      <c r="G14" s="54"/>
      <c r="H14" s="38"/>
      <c r="I14" s="606"/>
      <c r="J14" s="39"/>
      <c r="K14" s="987"/>
      <c r="L14" s="988" t="s">
        <v>39</v>
      </c>
      <c r="M14" s="989">
        <f>(1-10/100)*M11</f>
        <v>0.98200969921248704</v>
      </c>
      <c r="N14" s="989">
        <f>(1-15/100)*N11</f>
        <v>0.93993724337846951</v>
      </c>
      <c r="O14" s="989">
        <f>(1-16/100)*O11</f>
        <v>0.88095423728508238</v>
      </c>
      <c r="P14" s="989">
        <f t="shared" ref="P14" si="6">(1-10/100)*P11</f>
        <v>0.96085918300115303</v>
      </c>
      <c r="Q14" s="989">
        <f>(1-15/100)*Q11</f>
        <v>0.91018086420746136</v>
      </c>
      <c r="R14" s="989">
        <f>AVERAGE(M14:Q14)</f>
        <v>0.93478824541693073</v>
      </c>
      <c r="S14" s="988" t="s">
        <v>40</v>
      </c>
      <c r="T14" s="989">
        <f>R14</f>
        <v>0.93478824541693073</v>
      </c>
      <c r="U14" s="990"/>
      <c r="V14" s="38" t="s">
        <v>41</v>
      </c>
    </row>
    <row r="15" spans="1:128" x14ac:dyDescent="0.2">
      <c r="A15" s="33" t="s">
        <v>13</v>
      </c>
      <c r="B15" s="52">
        <f>B35*B29</f>
        <v>79.693752000000003</v>
      </c>
      <c r="C15" s="52">
        <f t="shared" si="3"/>
        <v>53.20295851111112</v>
      </c>
      <c r="E15" s="53">
        <f t="shared" si="4"/>
        <v>0.66759259259259263</v>
      </c>
      <c r="G15" s="54"/>
      <c r="I15" s="61"/>
      <c r="K15" s="10" t="s">
        <v>42</v>
      </c>
      <c r="L15" s="59"/>
      <c r="M15" s="59"/>
      <c r="N15" s="59"/>
      <c r="O15" s="59"/>
      <c r="P15" s="59"/>
      <c r="Q15" s="59"/>
      <c r="R15" s="59"/>
      <c r="S15" s="59"/>
      <c r="T15" s="59"/>
      <c r="U15" s="59"/>
    </row>
    <row r="16" spans="1:128" x14ac:dyDescent="0.2">
      <c r="A16" s="37" t="s">
        <v>14</v>
      </c>
      <c r="B16" s="55">
        <f t="shared" ref="B16" si="7">B36*B30</f>
        <v>84.88185</v>
      </c>
      <c r="C16" s="55">
        <f t="shared" si="3"/>
        <v>61.9238061</v>
      </c>
      <c r="D16" s="56"/>
      <c r="E16" s="57">
        <f t="shared" si="4"/>
        <v>0.72952941176470587</v>
      </c>
      <c r="F16" s="56"/>
      <c r="G16" s="58"/>
      <c r="I16" s="607"/>
      <c r="K16" s="10" t="s">
        <v>43</v>
      </c>
      <c r="L16" s="61"/>
      <c r="M16" s="61"/>
      <c r="N16" s="61"/>
      <c r="O16" s="61" t="s">
        <v>44</v>
      </c>
      <c r="P16" s="61"/>
      <c r="Q16" s="61"/>
      <c r="R16" s="15" t="s">
        <v>45</v>
      </c>
    </row>
    <row r="17" spans="1:18" x14ac:dyDescent="0.2">
      <c r="A17" s="10"/>
      <c r="B17" s="60"/>
      <c r="C17" s="59"/>
      <c r="D17" s="59"/>
      <c r="E17" s="59"/>
      <c r="F17" s="59"/>
      <c r="G17" s="59"/>
      <c r="I17" s="607"/>
    </row>
    <row r="18" spans="1:18" x14ac:dyDescent="0.2">
      <c r="K18" s="15" t="s">
        <v>46</v>
      </c>
    </row>
    <row r="19" spans="1:18" x14ac:dyDescent="0.2">
      <c r="A19" s="62" t="s">
        <v>47</v>
      </c>
      <c r="B19" s="63"/>
      <c r="C19" s="35"/>
      <c r="D19" s="35"/>
      <c r="K19" s="15" t="s">
        <v>48</v>
      </c>
    </row>
    <row r="20" spans="1:18" x14ac:dyDescent="0.2">
      <c r="A20" s="59" t="s">
        <v>483</v>
      </c>
      <c r="B20" s="646"/>
      <c r="C20" s="31"/>
      <c r="D20" s="31"/>
      <c r="E20" s="59"/>
      <c r="K20" s="15" t="s">
        <v>51</v>
      </c>
    </row>
    <row r="21" spans="1:18" x14ac:dyDescent="0.2">
      <c r="A21" s="59" t="s">
        <v>49</v>
      </c>
      <c r="B21" s="64">
        <v>2.3E-2</v>
      </c>
      <c r="C21" s="65" t="s">
        <v>50</v>
      </c>
      <c r="D21" s="59"/>
      <c r="E21" s="59"/>
    </row>
    <row r="22" spans="1:18" x14ac:dyDescent="0.2">
      <c r="A22" s="59" t="s">
        <v>52</v>
      </c>
      <c r="B22" s="64">
        <v>0.221</v>
      </c>
      <c r="C22" s="65" t="s">
        <v>53</v>
      </c>
      <c r="D22" s="59"/>
      <c r="E22" s="59"/>
      <c r="K22" s="1085" t="s">
        <v>54</v>
      </c>
      <c r="L22" s="1086"/>
      <c r="M22" s="1086"/>
      <c r="N22" s="1086"/>
      <c r="O22" s="1086"/>
      <c r="P22" s="1086"/>
      <c r="Q22" s="1087"/>
      <c r="R22" s="15" t="s">
        <v>16</v>
      </c>
    </row>
    <row r="23" spans="1:18" x14ac:dyDescent="0.2">
      <c r="A23" s="59" t="s">
        <v>55</v>
      </c>
      <c r="B23" s="64">
        <v>5.8000000000000003E-2</v>
      </c>
      <c r="C23" s="65" t="s">
        <v>56</v>
      </c>
      <c r="D23" s="59"/>
      <c r="E23" s="59"/>
      <c r="K23" s="66" t="s">
        <v>57</v>
      </c>
      <c r="L23" s="67">
        <v>2018</v>
      </c>
      <c r="M23" s="66">
        <v>2019</v>
      </c>
      <c r="N23" s="66">
        <v>2020</v>
      </c>
      <c r="O23" s="66">
        <v>2021</v>
      </c>
      <c r="P23" s="66">
        <v>2022</v>
      </c>
      <c r="Q23" s="67" t="s">
        <v>58</v>
      </c>
      <c r="R23" s="68" t="s">
        <v>59</v>
      </c>
    </row>
    <row r="24" spans="1:18" x14ac:dyDescent="0.2">
      <c r="A24" s="59" t="s">
        <v>60</v>
      </c>
      <c r="B24" s="64">
        <v>4.9000000000000002E-2</v>
      </c>
      <c r="C24" s="65" t="s">
        <v>61</v>
      </c>
      <c r="D24" s="59"/>
      <c r="E24" s="59"/>
      <c r="K24" s="22" t="s">
        <v>8</v>
      </c>
      <c r="L24" s="69">
        <v>4.8</v>
      </c>
      <c r="M24" s="69">
        <v>5.5</v>
      </c>
      <c r="N24" s="69">
        <v>1.3</v>
      </c>
      <c r="O24" s="69">
        <v>4.5</v>
      </c>
      <c r="P24" s="70">
        <v>3.2</v>
      </c>
      <c r="Q24" s="71">
        <f>AVERAGE(L24:P24)</f>
        <v>3.8600000000000003</v>
      </c>
      <c r="R24" s="72" t="s">
        <v>62</v>
      </c>
    </row>
    <row r="25" spans="1:18" x14ac:dyDescent="0.2">
      <c r="A25" s="59" t="s">
        <v>63</v>
      </c>
      <c r="B25" s="64">
        <v>0.36699999999999999</v>
      </c>
      <c r="C25" s="65" t="s">
        <v>64</v>
      </c>
      <c r="D25" s="59"/>
      <c r="E25" s="59"/>
      <c r="K25" s="25" t="s">
        <v>11</v>
      </c>
      <c r="L25" s="10">
        <v>7.7</v>
      </c>
      <c r="M25" s="10">
        <v>9</v>
      </c>
      <c r="N25" s="10">
        <v>6.1</v>
      </c>
      <c r="O25" s="10">
        <v>6.3</v>
      </c>
      <c r="P25" s="10">
        <v>6.4</v>
      </c>
      <c r="Q25" s="73">
        <f>AVERAGE(L25:P25)</f>
        <v>7.1</v>
      </c>
      <c r="R25" s="72" t="s">
        <v>65</v>
      </c>
    </row>
    <row r="26" spans="1:18" x14ac:dyDescent="0.2">
      <c r="A26" s="638" t="s">
        <v>463</v>
      </c>
      <c r="B26" s="619">
        <v>5.61913E-3</v>
      </c>
      <c r="C26" s="68" t="s">
        <v>66</v>
      </c>
      <c r="K26" s="33" t="s">
        <v>12</v>
      </c>
      <c r="L26" s="59">
        <v>5.7</v>
      </c>
      <c r="M26" s="59">
        <v>5.0999999999999996</v>
      </c>
      <c r="N26" s="59">
        <v>-0.3</v>
      </c>
      <c r="O26" s="59">
        <v>7.6</v>
      </c>
      <c r="P26" s="59">
        <v>4.8</v>
      </c>
      <c r="Q26" s="74">
        <f>AVERAGE(L26:P26)</f>
        <v>4.58</v>
      </c>
      <c r="R26" s="72" t="s">
        <v>67</v>
      </c>
    </row>
    <row r="27" spans="1:18" x14ac:dyDescent="0.2">
      <c r="A27" s="15" t="s">
        <v>68</v>
      </c>
      <c r="B27" s="43">
        <v>1.7884199999999999E-2</v>
      </c>
      <c r="C27" s="68" t="s">
        <v>66</v>
      </c>
      <c r="K27" s="33" t="s">
        <v>13</v>
      </c>
      <c r="L27" s="61">
        <v>3</v>
      </c>
      <c r="M27" s="15">
        <v>3.6</v>
      </c>
      <c r="N27" s="15">
        <v>-2.6</v>
      </c>
      <c r="O27" s="15">
        <v>3.3</v>
      </c>
      <c r="P27" s="15">
        <v>2.4</v>
      </c>
      <c r="Q27" s="74">
        <f>AVERAGE(L27:P27)</f>
        <v>1.94</v>
      </c>
      <c r="R27" s="72" t="s">
        <v>69</v>
      </c>
    </row>
    <row r="28" spans="1:18" x14ac:dyDescent="0.2">
      <c r="A28" s="15" t="s">
        <v>70</v>
      </c>
      <c r="B28" s="43">
        <v>6.5702599999999996E-3</v>
      </c>
      <c r="C28" s="68" t="s">
        <v>66</v>
      </c>
      <c r="K28" s="37" t="s">
        <v>14</v>
      </c>
      <c r="L28" s="56">
        <v>-2.1</v>
      </c>
      <c r="M28" s="56">
        <v>0.9</v>
      </c>
      <c r="N28" s="56">
        <v>-6.5</v>
      </c>
      <c r="O28" s="56">
        <v>5.3</v>
      </c>
      <c r="P28" s="56">
        <v>0.5</v>
      </c>
      <c r="Q28" s="75">
        <f>AVERAGE(L28:P28)</f>
        <v>-0.38000000000000006</v>
      </c>
      <c r="R28" s="72" t="s">
        <v>71</v>
      </c>
    </row>
    <row r="29" spans="1:18" x14ac:dyDescent="0.2">
      <c r="A29" s="15" t="s">
        <v>72</v>
      </c>
      <c r="B29" s="619">
        <v>1.74767E-3</v>
      </c>
      <c r="C29" s="68" t="s">
        <v>66</v>
      </c>
      <c r="K29" s="59"/>
      <c r="L29" s="59"/>
      <c r="M29" s="59"/>
      <c r="N29" s="59"/>
      <c r="O29" s="59"/>
      <c r="P29" s="59"/>
      <c r="Q29" s="59"/>
    </row>
    <row r="30" spans="1:18" x14ac:dyDescent="0.2">
      <c r="A30" s="14" t="s">
        <v>73</v>
      </c>
      <c r="B30" s="619">
        <v>1.66435E-3</v>
      </c>
      <c r="C30" s="68" t="s">
        <v>66</v>
      </c>
    </row>
    <row r="31" spans="1:18" x14ac:dyDescent="0.2">
      <c r="A31" s="76" t="s">
        <v>74</v>
      </c>
      <c r="B31" s="77">
        <v>0</v>
      </c>
      <c r="C31" s="38" t="s">
        <v>75</v>
      </c>
    </row>
    <row r="32" spans="1:18" x14ac:dyDescent="0.2">
      <c r="A32" s="59" t="s">
        <v>76</v>
      </c>
      <c r="B32" s="78">
        <v>35000</v>
      </c>
      <c r="C32" s="68" t="s">
        <v>77</v>
      </c>
      <c r="D32" s="608"/>
    </row>
    <row r="33" spans="1:13" x14ac:dyDescent="0.2">
      <c r="A33" s="59" t="s">
        <v>78</v>
      </c>
      <c r="B33" s="40">
        <f>420*30</f>
        <v>12600</v>
      </c>
      <c r="C33" s="79" t="s">
        <v>79</v>
      </c>
    </row>
    <row r="34" spans="1:13" x14ac:dyDescent="0.2">
      <c r="A34" s="59" t="s">
        <v>80</v>
      </c>
      <c r="B34" s="609">
        <v>15120</v>
      </c>
      <c r="C34" s="79" t="s">
        <v>81</v>
      </c>
    </row>
    <row r="35" spans="1:13" x14ac:dyDescent="0.2">
      <c r="A35" s="59" t="s">
        <v>82</v>
      </c>
      <c r="B35" s="80">
        <f>380*4*30</f>
        <v>45600</v>
      </c>
      <c r="C35" s="68" t="s">
        <v>83</v>
      </c>
    </row>
    <row r="36" spans="1:13" x14ac:dyDescent="0.2">
      <c r="A36" s="59" t="s">
        <v>84</v>
      </c>
      <c r="B36" s="80">
        <f>425*4*30</f>
        <v>51000</v>
      </c>
      <c r="C36" s="68" t="s">
        <v>85</v>
      </c>
    </row>
    <row r="37" spans="1:13" x14ac:dyDescent="0.2">
      <c r="A37" s="15" t="s">
        <v>453</v>
      </c>
      <c r="B37" s="642">
        <f>500*30</f>
        <v>15000</v>
      </c>
      <c r="C37" s="596" t="s">
        <v>86</v>
      </c>
    </row>
    <row r="38" spans="1:13" x14ac:dyDescent="0.2">
      <c r="A38" s="59" t="s">
        <v>454</v>
      </c>
      <c r="B38" s="643">
        <f>175*30</f>
        <v>5250</v>
      </c>
      <c r="C38" s="15" t="s">
        <v>86</v>
      </c>
      <c r="E38" s="597"/>
      <c r="L38" s="610"/>
    </row>
    <row r="39" spans="1:13" x14ac:dyDescent="0.2">
      <c r="A39" s="59" t="s">
        <v>455</v>
      </c>
      <c r="B39" s="644">
        <v>9845</v>
      </c>
      <c r="C39" s="15" t="s">
        <v>86</v>
      </c>
      <c r="M39" s="608"/>
    </row>
    <row r="40" spans="1:13" x14ac:dyDescent="0.2">
      <c r="A40" s="59" t="s">
        <v>456</v>
      </c>
      <c r="B40" s="642">
        <f>8697.77777777778*3.5</f>
        <v>30442.222222222226</v>
      </c>
      <c r="C40" s="15" t="s">
        <v>86</v>
      </c>
    </row>
    <row r="41" spans="1:13" x14ac:dyDescent="0.2">
      <c r="A41" s="59" t="s">
        <v>457</v>
      </c>
      <c r="B41" s="645">
        <v>37206</v>
      </c>
      <c r="C41" s="596" t="s">
        <v>86</v>
      </c>
    </row>
    <row r="42" spans="1:13" x14ac:dyDescent="0.2">
      <c r="A42" s="15" t="s">
        <v>87</v>
      </c>
      <c r="B42" s="81">
        <v>0.112</v>
      </c>
      <c r="C42" s="68" t="s">
        <v>88</v>
      </c>
    </row>
    <row r="43" spans="1:13" x14ac:dyDescent="0.2">
      <c r="A43" s="15" t="s">
        <v>89</v>
      </c>
      <c r="B43" s="82">
        <v>0.08</v>
      </c>
      <c r="C43" s="68" t="s">
        <v>90</v>
      </c>
    </row>
    <row r="44" spans="1:13" x14ac:dyDescent="0.2">
      <c r="A44" s="15" t="s">
        <v>91</v>
      </c>
      <c r="B44" s="46">
        <v>0.105</v>
      </c>
      <c r="C44" s="68" t="s">
        <v>92</v>
      </c>
    </row>
    <row r="45" spans="1:13" x14ac:dyDescent="0.2">
      <c r="A45" s="15" t="s">
        <v>93</v>
      </c>
      <c r="B45" s="83">
        <v>0.1313</v>
      </c>
      <c r="C45" s="68" t="s">
        <v>94</v>
      </c>
    </row>
    <row r="46" spans="1:13" x14ac:dyDescent="0.2">
      <c r="A46" s="15" t="s">
        <v>95</v>
      </c>
      <c r="B46" s="28">
        <v>0.12</v>
      </c>
      <c r="C46" s="68" t="s">
        <v>96</v>
      </c>
    </row>
    <row r="47" spans="1:13" x14ac:dyDescent="0.2">
      <c r="A47" s="607" t="s">
        <v>97</v>
      </c>
      <c r="B47" s="83">
        <v>1.6500000000000001E-2</v>
      </c>
      <c r="C47" s="6" t="s">
        <v>477</v>
      </c>
    </row>
    <row r="48" spans="1:13" x14ac:dyDescent="0.2">
      <c r="A48" s="607" t="s">
        <v>98</v>
      </c>
      <c r="B48" s="46">
        <v>7.6999999999999999E-2</v>
      </c>
      <c r="C48" s="68" t="s">
        <v>99</v>
      </c>
    </row>
    <row r="49" spans="1:13" x14ac:dyDescent="0.2">
      <c r="A49" s="607" t="s">
        <v>100</v>
      </c>
      <c r="B49" s="611">
        <v>7.1499999999999994E-2</v>
      </c>
      <c r="C49" s="68" t="s">
        <v>101</v>
      </c>
    </row>
    <row r="50" spans="1:13" x14ac:dyDescent="0.2">
      <c r="A50" s="607" t="s">
        <v>102</v>
      </c>
      <c r="B50" s="82">
        <v>0.25</v>
      </c>
      <c r="C50" s="68" t="s">
        <v>103</v>
      </c>
      <c r="I50" s="68" t="s">
        <v>104</v>
      </c>
    </row>
    <row r="51" spans="1:13" x14ac:dyDescent="0.2">
      <c r="A51" s="607" t="s">
        <v>105</v>
      </c>
      <c r="B51" s="84">
        <v>5.9999999999999995E-4</v>
      </c>
      <c r="C51" s="6" t="s">
        <v>478</v>
      </c>
    </row>
    <row r="52" spans="1:13" x14ac:dyDescent="0.2">
      <c r="A52" s="607" t="s">
        <v>419</v>
      </c>
      <c r="B52" s="46">
        <v>0.3</v>
      </c>
      <c r="C52" s="68" t="s">
        <v>418</v>
      </c>
    </row>
    <row r="53" spans="1:13" x14ac:dyDescent="0.2">
      <c r="A53" s="607" t="s">
        <v>106</v>
      </c>
      <c r="B53" s="46">
        <v>0.5</v>
      </c>
      <c r="C53" s="68" t="s">
        <v>418</v>
      </c>
    </row>
    <row r="54" spans="1:13" x14ac:dyDescent="0.2">
      <c r="A54" s="607" t="s">
        <v>107</v>
      </c>
      <c r="B54" s="46">
        <v>0.7</v>
      </c>
      <c r="C54" s="68" t="s">
        <v>418</v>
      </c>
    </row>
    <row r="55" spans="1:13" x14ac:dyDescent="0.2">
      <c r="A55" s="607" t="s">
        <v>108</v>
      </c>
      <c r="B55" s="622">
        <v>5.97</v>
      </c>
      <c r="C55" s="79" t="s">
        <v>109</v>
      </c>
    </row>
    <row r="56" spans="1:13" x14ac:dyDescent="0.2">
      <c r="A56" s="607" t="s">
        <v>110</v>
      </c>
      <c r="B56" s="622">
        <v>4.5999999999999996</v>
      </c>
      <c r="C56" s="79" t="s">
        <v>465</v>
      </c>
    </row>
    <row r="57" spans="1:13" x14ac:dyDescent="0.2">
      <c r="A57" s="607" t="s">
        <v>111</v>
      </c>
      <c r="B57" s="622">
        <v>3.8</v>
      </c>
      <c r="C57" s="68" t="s">
        <v>464</v>
      </c>
    </row>
    <row r="58" spans="1:13" x14ac:dyDescent="0.2">
      <c r="A58" s="607" t="s">
        <v>112</v>
      </c>
      <c r="B58" s="622" t="e">
        <f>#REF!</f>
        <v>#REF!</v>
      </c>
      <c r="C58" s="79" t="s">
        <v>465</v>
      </c>
    </row>
    <row r="59" spans="1:13" x14ac:dyDescent="0.2">
      <c r="A59" s="607" t="s">
        <v>113</v>
      </c>
      <c r="B59" s="622">
        <v>6</v>
      </c>
      <c r="C59" s="79" t="s">
        <v>465</v>
      </c>
      <c r="M59"/>
    </row>
    <row r="60" spans="1:13" x14ac:dyDescent="0.2">
      <c r="A60" s="93" t="s">
        <v>466</v>
      </c>
      <c r="B60" s="623">
        <v>0.5</v>
      </c>
      <c r="C60" s="79" t="s">
        <v>473</v>
      </c>
    </row>
    <row r="61" spans="1:13" x14ac:dyDescent="0.2">
      <c r="A61" s="93" t="s">
        <v>467</v>
      </c>
      <c r="B61" s="624">
        <v>1.4</v>
      </c>
      <c r="C61" s="79" t="s">
        <v>471</v>
      </c>
    </row>
    <row r="62" spans="1:13" x14ac:dyDescent="0.2">
      <c r="A62" s="93" t="s">
        <v>468</v>
      </c>
      <c r="B62" s="624">
        <v>0.86</v>
      </c>
      <c r="C62" s="8" t="s">
        <v>472</v>
      </c>
    </row>
    <row r="63" spans="1:13" x14ac:dyDescent="0.2">
      <c r="A63" s="93" t="s">
        <v>469</v>
      </c>
      <c r="B63" s="623">
        <v>4</v>
      </c>
      <c r="C63" s="8" t="s">
        <v>474</v>
      </c>
    </row>
    <row r="64" spans="1:13" x14ac:dyDescent="0.2">
      <c r="A64" s="93" t="s">
        <v>470</v>
      </c>
      <c r="B64" s="625">
        <v>1.1000000000000001</v>
      </c>
      <c r="C64" s="8" t="s">
        <v>475</v>
      </c>
    </row>
    <row r="65" spans="1:128" x14ac:dyDescent="0.2">
      <c r="A65" s="15" t="s">
        <v>114</v>
      </c>
      <c r="B65" s="110">
        <v>1000</v>
      </c>
      <c r="C65" s="15" t="s">
        <v>86</v>
      </c>
      <c r="D65" s="6" t="s">
        <v>476</v>
      </c>
    </row>
    <row r="66" spans="1:128" s="598" customFormat="1" x14ac:dyDescent="0.2">
      <c r="A66" s="1078" t="s">
        <v>438</v>
      </c>
      <c r="B66" s="1078"/>
      <c r="C66" s="1078"/>
      <c r="D66" s="1078"/>
      <c r="E66" s="1078"/>
      <c r="F66" s="1078"/>
      <c r="G66" s="1078"/>
      <c r="H66" s="1078"/>
      <c r="I66" s="1078"/>
      <c r="J66" s="1079"/>
      <c r="K66" s="14"/>
      <c r="L66" s="14"/>
      <c r="M66" s="14"/>
      <c r="N66" s="14"/>
      <c r="O66" s="14"/>
      <c r="P66" s="14"/>
      <c r="Q66" s="14"/>
      <c r="R66" s="14"/>
      <c r="S66" s="14"/>
      <c r="T66" s="14"/>
      <c r="U66" s="14"/>
      <c r="V66" s="14"/>
      <c r="W66" s="14"/>
      <c r="X66" s="14"/>
      <c r="Y66" s="14"/>
      <c r="Z66" s="14"/>
      <c r="AA66" s="14"/>
      <c r="AB66" s="14"/>
      <c r="AC66" s="14"/>
      <c r="AD66" s="14"/>
      <c r="AE66" s="14"/>
      <c r="AF66" s="14"/>
      <c r="AG66" s="14"/>
      <c r="AH66" s="14"/>
      <c r="AI66" s="14"/>
      <c r="AJ66" s="14"/>
      <c r="AK66" s="14"/>
      <c r="AL66" s="14"/>
      <c r="AM66" s="14"/>
      <c r="AN66" s="14"/>
      <c r="AO66" s="14"/>
      <c r="AP66" s="14"/>
      <c r="AQ66" s="14"/>
      <c r="AR66" s="14"/>
      <c r="AS66" s="14"/>
      <c r="AT66" s="14"/>
      <c r="AU66" s="14"/>
      <c r="AV66" s="14"/>
      <c r="AW66" s="14"/>
      <c r="AX66" s="14"/>
      <c r="AY66" s="14"/>
      <c r="AZ66" s="14"/>
      <c r="BA66" s="14"/>
      <c r="BB66" s="14"/>
      <c r="BC66" s="14"/>
      <c r="BD66" s="14"/>
      <c r="BE66" s="14"/>
      <c r="BF66" s="14"/>
      <c r="BG66" s="14"/>
      <c r="BH66" s="14"/>
      <c r="BI66" s="14"/>
      <c r="BJ66" s="14"/>
      <c r="BK66" s="14"/>
      <c r="BL66" s="14"/>
      <c r="BM66" s="14"/>
      <c r="BN66" s="14"/>
      <c r="BO66" s="14"/>
      <c r="BP66" s="14"/>
      <c r="BQ66" s="14"/>
      <c r="BR66" s="14"/>
      <c r="BS66" s="14"/>
      <c r="BT66" s="14"/>
      <c r="BU66" s="14"/>
      <c r="BV66" s="14"/>
      <c r="BW66" s="14"/>
      <c r="BX66" s="14"/>
      <c r="BY66" s="14"/>
      <c r="BZ66" s="14"/>
      <c r="CA66" s="14"/>
      <c r="CB66" s="14"/>
      <c r="CC66" s="14"/>
      <c r="CD66" s="14"/>
      <c r="CE66" s="14"/>
      <c r="CF66" s="14"/>
      <c r="CG66" s="14"/>
      <c r="CH66" s="14"/>
      <c r="CI66" s="14"/>
      <c r="CJ66" s="14"/>
      <c r="CK66" s="14"/>
      <c r="CL66" s="14"/>
      <c r="CM66" s="14"/>
      <c r="CN66" s="14"/>
      <c r="CO66" s="14"/>
      <c r="CP66" s="14"/>
      <c r="CQ66" s="14"/>
      <c r="CR66" s="14"/>
      <c r="CS66" s="14"/>
      <c r="CT66" s="14"/>
      <c r="CU66" s="14"/>
      <c r="CV66" s="14"/>
      <c r="CW66" s="14"/>
      <c r="CX66" s="14"/>
      <c r="CY66" s="14"/>
      <c r="CZ66" s="14"/>
      <c r="DA66" s="14"/>
      <c r="DB66" s="14"/>
      <c r="DC66" s="14"/>
      <c r="DD66" s="14"/>
      <c r="DE66" s="14"/>
      <c r="DF66" s="14"/>
      <c r="DG66" s="14"/>
      <c r="DH66" s="14"/>
      <c r="DI66" s="14"/>
      <c r="DJ66" s="14"/>
      <c r="DK66" s="14"/>
      <c r="DL66" s="14"/>
      <c r="DM66" s="14"/>
      <c r="DN66" s="14"/>
      <c r="DO66" s="14"/>
      <c r="DP66" s="14"/>
      <c r="DQ66" s="14"/>
      <c r="DR66" s="14"/>
      <c r="DS66" s="14"/>
      <c r="DT66" s="14"/>
      <c r="DU66" s="14"/>
      <c r="DV66" s="14"/>
      <c r="DW66" s="14"/>
      <c r="DX66" s="14"/>
    </row>
    <row r="67" spans="1:128" s="600" customFormat="1" ht="14" x14ac:dyDescent="0.15">
      <c r="A67" s="612"/>
      <c r="B67" s="620">
        <v>2023</v>
      </c>
      <c r="C67" s="613">
        <v>2024</v>
      </c>
      <c r="D67" s="613">
        <v>2025</v>
      </c>
      <c r="E67" s="613">
        <v>2026</v>
      </c>
      <c r="F67" s="613">
        <v>2027</v>
      </c>
      <c r="G67" s="613">
        <v>2028</v>
      </c>
      <c r="H67" s="613">
        <v>2029</v>
      </c>
      <c r="I67" s="613">
        <v>2030</v>
      </c>
      <c r="J67" s="613">
        <v>2031</v>
      </c>
      <c r="K67" s="613">
        <v>2032</v>
      </c>
      <c r="L67" s="613">
        <v>2033</v>
      </c>
      <c r="M67" s="613">
        <v>2034</v>
      </c>
      <c r="N67" s="613">
        <v>2035</v>
      </c>
      <c r="O67" s="613">
        <v>2036</v>
      </c>
      <c r="P67" s="613">
        <v>2037</v>
      </c>
      <c r="Q67" s="613">
        <v>2038</v>
      </c>
      <c r="R67" s="613">
        <v>2039</v>
      </c>
      <c r="S67" s="613">
        <v>2040</v>
      </c>
      <c r="T67" s="613">
        <v>2041</v>
      </c>
      <c r="U67" s="613">
        <v>2042</v>
      </c>
      <c r="V67" s="613">
        <v>2043</v>
      </c>
      <c r="W67" s="587"/>
      <c r="X67" s="587"/>
      <c r="Y67" s="587"/>
      <c r="Z67" s="587"/>
      <c r="AA67" s="587"/>
      <c r="AB67" s="587"/>
      <c r="AC67" s="587"/>
      <c r="AD67" s="587"/>
      <c r="AE67" s="587"/>
      <c r="AF67" s="587"/>
      <c r="AG67" s="587"/>
      <c r="AH67" s="587"/>
      <c r="AI67" s="587"/>
      <c r="AJ67" s="587"/>
      <c r="AK67" s="587"/>
      <c r="AL67" s="587"/>
      <c r="AM67" s="587"/>
      <c r="AN67" s="587"/>
      <c r="AO67" s="587"/>
      <c r="AP67" s="587"/>
      <c r="AQ67" s="587"/>
      <c r="AR67" s="587"/>
      <c r="AS67" s="587"/>
      <c r="AT67" s="587"/>
      <c r="AU67" s="587"/>
      <c r="AV67" s="587"/>
      <c r="AW67" s="587"/>
      <c r="AX67" s="587"/>
      <c r="AY67" s="587"/>
      <c r="AZ67" s="587"/>
      <c r="BA67" s="587"/>
      <c r="BB67" s="587"/>
      <c r="BC67" s="587"/>
      <c r="BD67" s="587"/>
      <c r="BE67" s="587"/>
      <c r="BF67" s="587"/>
      <c r="BG67" s="587"/>
      <c r="BH67" s="587"/>
      <c r="BI67" s="587"/>
      <c r="BJ67" s="587"/>
      <c r="BK67" s="587"/>
      <c r="BL67" s="587"/>
      <c r="BM67" s="587"/>
      <c r="BN67" s="587"/>
      <c r="BO67" s="587"/>
      <c r="BP67" s="587"/>
      <c r="BQ67" s="587"/>
      <c r="BR67" s="587"/>
      <c r="BS67" s="587"/>
      <c r="BT67" s="587"/>
      <c r="BU67" s="587"/>
      <c r="BV67" s="587"/>
      <c r="BW67" s="587"/>
      <c r="BX67" s="587"/>
      <c r="BY67" s="587"/>
      <c r="BZ67" s="587"/>
      <c r="CA67" s="587"/>
      <c r="CB67" s="587"/>
      <c r="CC67" s="587"/>
      <c r="CD67" s="587"/>
      <c r="CE67" s="587"/>
      <c r="CF67" s="587"/>
      <c r="CG67" s="587"/>
      <c r="CH67" s="587"/>
      <c r="CI67" s="587"/>
      <c r="CJ67" s="587"/>
      <c r="CK67" s="587"/>
      <c r="CL67" s="587"/>
      <c r="CM67" s="587"/>
      <c r="CN67" s="587"/>
      <c r="CO67" s="587"/>
      <c r="CP67" s="587"/>
      <c r="CQ67" s="587"/>
      <c r="CR67" s="587"/>
      <c r="CS67" s="587"/>
      <c r="CT67" s="587"/>
      <c r="CU67" s="587"/>
      <c r="CV67" s="587"/>
      <c r="CW67" s="587"/>
      <c r="CX67" s="587"/>
      <c r="CY67" s="587"/>
      <c r="CZ67" s="587"/>
      <c r="DA67" s="587"/>
      <c r="DB67" s="587"/>
      <c r="DC67" s="587"/>
      <c r="DD67" s="587"/>
      <c r="DE67" s="587"/>
      <c r="DF67" s="587"/>
      <c r="DG67" s="587"/>
      <c r="DH67" s="587"/>
      <c r="DI67" s="587"/>
      <c r="DJ67" s="587"/>
      <c r="DK67" s="587"/>
      <c r="DL67" s="587"/>
      <c r="DM67" s="587"/>
      <c r="DN67" s="587"/>
      <c r="DO67" s="587"/>
      <c r="DP67" s="587"/>
      <c r="DQ67" s="587"/>
      <c r="DR67" s="587"/>
      <c r="DS67" s="587"/>
      <c r="DT67" s="587"/>
      <c r="DU67" s="587"/>
      <c r="DV67" s="587"/>
      <c r="DW67" s="587"/>
      <c r="DX67" s="587"/>
    </row>
    <row r="68" spans="1:128" s="600" customFormat="1" ht="14" x14ac:dyDescent="0.15">
      <c r="A68" s="614" t="s">
        <v>436</v>
      </c>
      <c r="B68" s="621">
        <v>51</v>
      </c>
      <c r="C68" s="614">
        <v>52</v>
      </c>
      <c r="D68" s="614">
        <v>53</v>
      </c>
      <c r="E68" s="614">
        <v>54</v>
      </c>
      <c r="F68" s="614">
        <v>56</v>
      </c>
      <c r="G68" s="614">
        <v>57</v>
      </c>
      <c r="H68" s="614">
        <v>58</v>
      </c>
      <c r="I68" s="614">
        <v>59</v>
      </c>
      <c r="J68" s="614">
        <v>60</v>
      </c>
      <c r="K68" s="614">
        <v>61</v>
      </c>
      <c r="L68" s="614">
        <v>63</v>
      </c>
      <c r="M68" s="614">
        <v>65</v>
      </c>
      <c r="N68" s="614">
        <v>66</v>
      </c>
      <c r="O68" s="614">
        <v>67</v>
      </c>
      <c r="P68" s="614">
        <v>69</v>
      </c>
      <c r="Q68" s="614">
        <v>71</v>
      </c>
      <c r="R68" s="614">
        <v>72</v>
      </c>
      <c r="S68" s="614">
        <v>74</v>
      </c>
      <c r="T68" s="614">
        <v>76</v>
      </c>
      <c r="U68" s="614">
        <v>77</v>
      </c>
      <c r="V68" s="614">
        <v>79</v>
      </c>
      <c r="W68" s="587"/>
      <c r="X68" s="587"/>
      <c r="Y68" s="587"/>
      <c r="Z68" s="587"/>
      <c r="AA68" s="587"/>
      <c r="AB68" s="587"/>
      <c r="AC68" s="587"/>
      <c r="AD68" s="587"/>
      <c r="AE68" s="587"/>
      <c r="AF68" s="587"/>
      <c r="AG68" s="587"/>
      <c r="AH68" s="587"/>
      <c r="AI68" s="587"/>
      <c r="AJ68" s="587"/>
      <c r="AK68" s="587"/>
      <c r="AL68" s="587"/>
      <c r="AM68" s="587"/>
      <c r="AN68" s="587"/>
      <c r="AO68" s="587"/>
      <c r="AP68" s="587"/>
      <c r="AQ68" s="587"/>
      <c r="AR68" s="587"/>
      <c r="AS68" s="587"/>
      <c r="AT68" s="587"/>
      <c r="AU68" s="587"/>
      <c r="AV68" s="587"/>
      <c r="AW68" s="587"/>
      <c r="AX68" s="587"/>
      <c r="AY68" s="587"/>
      <c r="AZ68" s="587"/>
      <c r="BA68" s="587"/>
      <c r="BB68" s="587"/>
      <c r="BC68" s="587"/>
      <c r="BD68" s="587"/>
      <c r="BE68" s="587"/>
      <c r="BF68" s="587"/>
      <c r="BG68" s="587"/>
      <c r="BH68" s="587"/>
      <c r="BI68" s="587"/>
      <c r="BJ68" s="587"/>
      <c r="BK68" s="587"/>
      <c r="BL68" s="587"/>
      <c r="BM68" s="587"/>
      <c r="BN68" s="587"/>
      <c r="BO68" s="587"/>
      <c r="BP68" s="587"/>
      <c r="BQ68" s="587"/>
      <c r="BR68" s="587"/>
      <c r="BS68" s="587"/>
      <c r="BT68" s="587"/>
      <c r="BU68" s="587"/>
      <c r="BV68" s="587"/>
      <c r="BW68" s="587"/>
      <c r="BX68" s="587"/>
      <c r="BY68" s="587"/>
      <c r="BZ68" s="587"/>
      <c r="CA68" s="587"/>
      <c r="CB68" s="587"/>
      <c r="CC68" s="587"/>
      <c r="CD68" s="587"/>
      <c r="CE68" s="587"/>
      <c r="CF68" s="587"/>
      <c r="CG68" s="587"/>
      <c r="CH68" s="587"/>
      <c r="CI68" s="587"/>
      <c r="CJ68" s="587"/>
      <c r="CK68" s="587"/>
      <c r="CL68" s="587"/>
      <c r="CM68" s="587"/>
      <c r="CN68" s="587"/>
      <c r="CO68" s="587"/>
      <c r="CP68" s="587"/>
      <c r="CQ68" s="587"/>
      <c r="CR68" s="587"/>
      <c r="CS68" s="587"/>
      <c r="CT68" s="587"/>
      <c r="CU68" s="587"/>
      <c r="CV68" s="587"/>
      <c r="CW68" s="587"/>
      <c r="CX68" s="587"/>
      <c r="CY68" s="587"/>
      <c r="CZ68" s="587"/>
      <c r="DA68" s="587"/>
      <c r="DB68" s="587"/>
      <c r="DC68" s="587"/>
      <c r="DD68" s="587"/>
      <c r="DE68" s="587"/>
      <c r="DF68" s="587"/>
      <c r="DG68" s="587"/>
      <c r="DH68" s="587"/>
      <c r="DI68" s="587"/>
      <c r="DJ68" s="587"/>
      <c r="DK68" s="587"/>
      <c r="DL68" s="587"/>
      <c r="DM68" s="587"/>
      <c r="DN68" s="587"/>
      <c r="DO68" s="587"/>
      <c r="DP68" s="587"/>
      <c r="DQ68" s="587"/>
      <c r="DR68" s="587"/>
      <c r="DS68" s="587"/>
      <c r="DT68" s="587"/>
      <c r="DU68" s="587"/>
      <c r="DV68" s="587"/>
      <c r="DW68" s="587"/>
      <c r="DX68" s="587"/>
    </row>
    <row r="69" spans="1:128" s="600" customFormat="1" ht="14" x14ac:dyDescent="0.15">
      <c r="A69" s="614" t="s">
        <v>437</v>
      </c>
      <c r="B69" s="621">
        <v>102</v>
      </c>
      <c r="C69" s="614">
        <v>103</v>
      </c>
      <c r="D69" s="614">
        <v>105</v>
      </c>
      <c r="E69" s="614">
        <v>108</v>
      </c>
      <c r="F69" s="614">
        <v>111</v>
      </c>
      <c r="G69" s="614">
        <v>113</v>
      </c>
      <c r="H69" s="614">
        <v>116</v>
      </c>
      <c r="I69" s="614">
        <v>118</v>
      </c>
      <c r="J69" s="614">
        <v>121</v>
      </c>
      <c r="K69" s="614">
        <v>124</v>
      </c>
      <c r="L69" s="614">
        <v>126</v>
      </c>
      <c r="M69" s="614">
        <v>129</v>
      </c>
      <c r="N69" s="614">
        <v>132</v>
      </c>
      <c r="O69" s="614">
        <v>135</v>
      </c>
      <c r="P69" s="614">
        <v>138</v>
      </c>
      <c r="Q69" s="614">
        <v>142</v>
      </c>
      <c r="R69" s="614">
        <v>144</v>
      </c>
      <c r="S69" s="614">
        <v>148</v>
      </c>
      <c r="T69" s="614">
        <v>151</v>
      </c>
      <c r="U69" s="614">
        <v>155</v>
      </c>
      <c r="V69" s="614">
        <v>158</v>
      </c>
      <c r="W69" s="587"/>
      <c r="X69" s="587"/>
      <c r="Y69" s="587"/>
      <c r="Z69" s="587"/>
      <c r="AA69" s="587"/>
      <c r="AB69" s="587"/>
      <c r="AC69" s="587"/>
      <c r="AD69" s="587"/>
      <c r="AE69" s="587"/>
      <c r="AF69" s="587"/>
      <c r="AG69" s="587"/>
      <c r="AH69" s="587"/>
      <c r="AI69" s="587"/>
      <c r="AJ69" s="587"/>
      <c r="AK69" s="587"/>
      <c r="AL69" s="587"/>
      <c r="AM69" s="587"/>
      <c r="AN69" s="587"/>
      <c r="AO69" s="587"/>
      <c r="AP69" s="587"/>
      <c r="AQ69" s="587"/>
      <c r="AR69" s="587"/>
      <c r="AS69" s="587"/>
      <c r="AT69" s="587"/>
      <c r="AU69" s="587"/>
      <c r="AV69" s="587"/>
      <c r="AW69" s="587"/>
      <c r="AX69" s="587"/>
      <c r="AY69" s="587"/>
      <c r="AZ69" s="587"/>
      <c r="BA69" s="587"/>
      <c r="BB69" s="587"/>
      <c r="BC69" s="587"/>
      <c r="BD69" s="587"/>
      <c r="BE69" s="587"/>
      <c r="BF69" s="587"/>
      <c r="BG69" s="587"/>
      <c r="BH69" s="587"/>
      <c r="BI69" s="587"/>
      <c r="BJ69" s="587"/>
      <c r="BK69" s="587"/>
      <c r="BL69" s="587"/>
      <c r="BM69" s="587"/>
      <c r="BN69" s="587"/>
      <c r="BO69" s="587"/>
      <c r="BP69" s="587"/>
      <c r="BQ69" s="587"/>
      <c r="BR69" s="587"/>
      <c r="BS69" s="587"/>
      <c r="BT69" s="587"/>
      <c r="BU69" s="587"/>
      <c r="BV69" s="587"/>
      <c r="BW69" s="587"/>
      <c r="BX69" s="587"/>
      <c r="BY69" s="587"/>
      <c r="BZ69" s="587"/>
      <c r="CA69" s="587"/>
      <c r="CB69" s="587"/>
      <c r="CC69" s="587"/>
      <c r="CD69" s="587"/>
      <c r="CE69" s="587"/>
      <c r="CF69" s="587"/>
      <c r="CG69" s="587"/>
      <c r="CH69" s="587"/>
      <c r="CI69" s="587"/>
      <c r="CJ69" s="587"/>
      <c r="CK69" s="587"/>
      <c r="CL69" s="587"/>
      <c r="CM69" s="587"/>
      <c r="CN69" s="587"/>
      <c r="CO69" s="587"/>
      <c r="CP69" s="587"/>
      <c r="CQ69" s="587"/>
      <c r="CR69" s="587"/>
      <c r="CS69" s="587"/>
      <c r="CT69" s="587"/>
      <c r="CU69" s="587"/>
      <c r="CV69" s="587"/>
      <c r="CW69" s="587"/>
      <c r="CX69" s="587"/>
      <c r="CY69" s="587"/>
      <c r="CZ69" s="587"/>
      <c r="DA69" s="587"/>
      <c r="DB69" s="587"/>
      <c r="DC69" s="587"/>
      <c r="DD69" s="587"/>
      <c r="DE69" s="587"/>
      <c r="DF69" s="587"/>
      <c r="DG69" s="587"/>
      <c r="DH69" s="587"/>
      <c r="DI69" s="587"/>
      <c r="DJ69" s="587"/>
      <c r="DK69" s="587"/>
      <c r="DL69" s="587"/>
      <c r="DM69" s="587"/>
      <c r="DN69" s="587"/>
      <c r="DO69" s="587"/>
      <c r="DP69" s="587"/>
      <c r="DQ69" s="587"/>
      <c r="DR69" s="587"/>
      <c r="DS69" s="587"/>
      <c r="DT69" s="587"/>
      <c r="DU69" s="587"/>
      <c r="DV69" s="587"/>
      <c r="DW69" s="587"/>
      <c r="DX69" s="587"/>
    </row>
    <row r="70" spans="1:128" s="599" customFormat="1" x14ac:dyDescent="0.2">
      <c r="A70" s="59"/>
      <c r="B70" s="60"/>
      <c r="C70" s="59"/>
      <c r="D70" s="59"/>
      <c r="E70" s="59"/>
      <c r="F70" s="59"/>
      <c r="G70" s="59"/>
      <c r="H70" s="59"/>
      <c r="I70" s="59"/>
      <c r="J70" s="59"/>
      <c r="K70" s="59"/>
      <c r="L70" s="59"/>
      <c r="M70" s="59"/>
      <c r="N70" s="59"/>
      <c r="O70" s="59"/>
      <c r="P70" s="59"/>
      <c r="Q70" s="59"/>
      <c r="R70" s="59"/>
      <c r="S70" s="59"/>
      <c r="T70" s="59"/>
      <c r="U70" s="59"/>
      <c r="V70" s="59"/>
      <c r="W70" s="59"/>
      <c r="X70" s="59"/>
      <c r="Y70" s="59"/>
      <c r="Z70" s="59"/>
      <c r="AA70" s="59"/>
      <c r="AB70" s="59"/>
      <c r="AC70" s="59"/>
      <c r="AD70" s="59"/>
      <c r="AE70" s="59"/>
      <c r="AF70" s="59"/>
      <c r="AG70" s="59"/>
      <c r="AH70" s="59"/>
      <c r="AI70" s="59"/>
      <c r="AJ70" s="59"/>
      <c r="AK70" s="59"/>
      <c r="AL70" s="59"/>
      <c r="AM70" s="59"/>
      <c r="AN70" s="59"/>
      <c r="AO70" s="59"/>
      <c r="AP70" s="59"/>
      <c r="AQ70" s="59"/>
      <c r="AR70" s="59"/>
      <c r="AS70" s="59"/>
      <c r="AT70" s="59"/>
      <c r="AU70" s="59"/>
      <c r="AV70" s="59"/>
      <c r="AW70" s="59"/>
      <c r="AX70" s="59"/>
      <c r="AY70" s="59"/>
      <c r="AZ70" s="59"/>
      <c r="BA70" s="59"/>
      <c r="BB70" s="59"/>
      <c r="BC70" s="59"/>
      <c r="BD70" s="59"/>
      <c r="BE70" s="59"/>
      <c r="BF70" s="59"/>
      <c r="BG70" s="59"/>
      <c r="BH70" s="59"/>
      <c r="BI70" s="59"/>
      <c r="BJ70" s="59"/>
      <c r="BK70" s="59"/>
      <c r="BL70" s="59"/>
      <c r="BM70" s="59"/>
      <c r="BN70" s="59"/>
      <c r="BO70" s="59"/>
      <c r="BP70" s="59"/>
      <c r="BQ70" s="59"/>
      <c r="BR70" s="59"/>
      <c r="BS70" s="59"/>
      <c r="BT70" s="59"/>
      <c r="BU70" s="59"/>
      <c r="BV70" s="59"/>
      <c r="BW70" s="59"/>
      <c r="BX70" s="59"/>
      <c r="BY70" s="59"/>
      <c r="BZ70" s="59"/>
      <c r="CA70" s="59"/>
      <c r="CB70" s="59"/>
      <c r="CC70" s="59"/>
      <c r="CD70" s="59"/>
      <c r="CE70" s="59"/>
      <c r="CF70" s="59"/>
      <c r="CG70" s="59"/>
      <c r="CH70" s="59"/>
      <c r="CI70" s="59"/>
      <c r="CJ70" s="59"/>
      <c r="CK70" s="59"/>
      <c r="CL70" s="59"/>
      <c r="CM70" s="59"/>
      <c r="CN70" s="59"/>
      <c r="CO70" s="59"/>
      <c r="CP70" s="59"/>
      <c r="CQ70" s="59"/>
      <c r="CR70" s="59"/>
      <c r="CS70" s="59"/>
      <c r="CT70" s="59"/>
      <c r="CU70" s="59"/>
      <c r="CV70" s="59"/>
      <c r="CW70" s="59"/>
      <c r="CX70" s="59"/>
      <c r="CY70" s="59"/>
      <c r="CZ70" s="59"/>
      <c r="DA70" s="59"/>
      <c r="DB70" s="59"/>
      <c r="DC70" s="59"/>
      <c r="DD70" s="59"/>
      <c r="DE70" s="59"/>
      <c r="DF70" s="59"/>
      <c r="DG70" s="59"/>
      <c r="DH70" s="59"/>
      <c r="DI70" s="59"/>
      <c r="DJ70" s="59"/>
      <c r="DK70" s="59"/>
      <c r="DL70" s="59"/>
      <c r="DM70" s="59"/>
      <c r="DN70" s="59"/>
      <c r="DO70" s="59"/>
      <c r="DP70" s="59"/>
      <c r="DQ70" s="59"/>
      <c r="DR70" s="59"/>
      <c r="DS70" s="59"/>
      <c r="DT70" s="59"/>
      <c r="DU70" s="59"/>
      <c r="DV70" s="59"/>
      <c r="DW70" s="59"/>
      <c r="DX70" s="59"/>
    </row>
  </sheetData>
  <mergeCells count="4">
    <mergeCell ref="A66:J66"/>
    <mergeCell ref="M3:Q3"/>
    <mergeCell ref="E11:G11"/>
    <mergeCell ref="K22:Q22"/>
  </mergeCells>
  <phoneticPr fontId="12" type="noConversion"/>
  <hyperlinks>
    <hyperlink ref="C21" r:id="rId1" xr:uid="{BE2C0C0B-DE37-44D6-A607-6D5EB5EC6E75}"/>
    <hyperlink ref="C26" r:id="rId2" xr:uid="{FE6699D1-2B66-4BB2-B2AF-3F9D23F169CA}"/>
    <hyperlink ref="C32" r:id="rId3" xr:uid="{30DB736E-0127-441F-A9C1-BD979299E1DD}"/>
    <hyperlink ref="C33" r:id="rId4" display="https://www.minimum-wage.org/international/ethiopia" xr:uid="{9AC999CF-F0A5-4945-A194-7CE1DD192D87}"/>
    <hyperlink ref="C34" r:id="rId5" display="https://take-profit.org/en/statistics/minimum-wages/kenya/" xr:uid="{54C075E5-5C20-4ED5-97E6-BD022DB44D7C}"/>
    <hyperlink ref="C36" r:id="rId6" xr:uid="{DC6A59AE-3118-4B1E-9300-AFDBF99C7E66}"/>
    <hyperlink ref="C43" r:id="rId7" xr:uid="{69D64975-68C3-4C7F-9BF7-4F3B6B915F5B}"/>
    <hyperlink ref="C27" r:id="rId8" xr:uid="{43981D55-9636-4A05-861F-ACF618FCC914}"/>
    <hyperlink ref="C28" r:id="rId9" xr:uid="{8340E262-CCAE-406D-A78C-37626716D339}"/>
    <hyperlink ref="C29" r:id="rId10" xr:uid="{FC0B5529-9BD0-4B9B-A2DF-C243CA5A59FA}"/>
    <hyperlink ref="C30" r:id="rId11" xr:uid="{4D90446F-A4C8-4CC2-A8F7-EAB9346CB294}"/>
    <hyperlink ref="C44" r:id="rId12" xr:uid="{AAFEC652-C4FD-4FFD-B71D-82445B8CDE6E}"/>
    <hyperlink ref="C42" r:id="rId13" xr:uid="{99D441A2-11C2-4935-B717-3AEADC9BCE2B}"/>
    <hyperlink ref="C45" r:id="rId14" xr:uid="{317E99E0-F5A5-4F25-A052-9D3C13389DB8}"/>
    <hyperlink ref="C46" r:id="rId15" xr:uid="{9EAA2573-A4A5-4875-90B4-33269D142599}"/>
    <hyperlink ref="C48" r:id="rId16" xr:uid="{9652CC53-9C2F-457B-AAA8-FE6FD6CEB95E}"/>
    <hyperlink ref="C49" r:id="rId17" xr:uid="{61608E7D-21E6-48DA-A5F6-71A89CBDC3E5}"/>
    <hyperlink ref="C50" r:id="rId18" location="Financial%20Sector-Interest%20rates." xr:uid="{35AC757A-4082-4624-ACB4-E07EFDED7F21}"/>
    <hyperlink ref="R23" r:id="rId19" xr:uid="{116C1EBC-6ECC-4AD0-9FB6-FC8E7FC68324}"/>
    <hyperlink ref="R28" r:id="rId20" xr:uid="{86AAF5BD-5551-4B6D-91CB-62A9836E9969}"/>
    <hyperlink ref="R27" r:id="rId21" xr:uid="{7A47CE36-C712-42D3-8FFD-CCA13CA76804}"/>
    <hyperlink ref="R26" r:id="rId22" xr:uid="{D210C7D3-1E20-4E68-8238-A15C414D1F45}"/>
    <hyperlink ref="R25" r:id="rId23" xr:uid="{D577F4FE-AF26-4918-A3AD-2D494A479CE8}"/>
    <hyperlink ref="R24" r:id="rId24" xr:uid="{FC64E684-D6A1-4487-A9EF-2C97A8CE248C}"/>
    <hyperlink ref="I50" r:id="rId25" xr:uid="{7F17CBEB-7D11-4453-976C-B37F3ACA3360}"/>
    <hyperlink ref="C55" r:id="rId26" display="https://www.unfpa.org/data/world-population/DJ" xr:uid="{7EDC2838-8F22-4155-B76B-0BDF9EF403E1}"/>
    <hyperlink ref="C57" r:id="rId27" xr:uid="{A5FE3AC4-3367-4FED-938B-A581880CB375}"/>
    <hyperlink ref="C56" r:id="rId28" display="https://www.prb.org/wp-content/uploads/2020/07/letter-booklet-2020-world-population.pdf" xr:uid="{87165893-A02C-4E86-8333-C1D9ADEF6635}"/>
    <hyperlink ref="C58" r:id="rId29" display="https://www.prb.org/wp-content/uploads/2020/07/letter-booklet-2020-world-population.pdf" xr:uid="{2ED4E8A1-793A-4A28-BDBB-C710E3518989}"/>
    <hyperlink ref="C59" r:id="rId30" display="https://www.prb.org/wp-content/uploads/2020/07/letter-booklet-2020-world-population.pdf" xr:uid="{F17F5CE7-405F-46F4-849D-56AB66AEBF79}"/>
    <hyperlink ref="C62" r:id="rId31" xr:uid="{E5AA343C-F043-4BEA-998F-011627EB2076}"/>
    <hyperlink ref="C63" r:id="rId32" display="https://moiid.govsomaliland.org/article/agriculture-1" xr:uid="{53BF0621-CEEB-4524-97C5-82213AE794C8}"/>
    <hyperlink ref="C64" r:id="rId33" display="https://www.undp.org/sites/g/files/zskgke326/files/2022-12/South Sudan Agriculture Value Chain Study_UNDP_Print.pdf" xr:uid="{712A2105-3CE2-436E-920C-1CA65EE71E3C}"/>
    <hyperlink ref="D65" r:id="rId34" xr:uid="{E9D8FAD6-F71A-4D16-AE02-2F08F8653063}"/>
    <hyperlink ref="C47" r:id="rId35" xr:uid="{16E2B545-A527-4AEB-A3E3-FC5FCA9109DE}"/>
    <hyperlink ref="C51" r:id="rId36" location=":~:text=Deposit%20interest%20rate%20(%25)%20in,compiled%20from%20officially%20recognized%20sources. " xr:uid="{4D499C36-317E-4D22-A212-792E0897A3FF}"/>
  </hyperlinks>
  <pageMargins left="0.7" right="0.7" top="0.75" bottom="0.75" header="0.3" footer="0.3"/>
  <pageSetup orientation="portrait" r:id="rId3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7000B-D84B-457F-8A03-3F62B42BF69F}">
  <sheetPr>
    <tabColor rgb="FF240ECA"/>
  </sheetPr>
  <dimension ref="A1:AJ92"/>
  <sheetViews>
    <sheetView tabSelected="1" zoomScaleNormal="100" workbookViewId="0">
      <selection activeCell="A12" sqref="A12"/>
    </sheetView>
  </sheetViews>
  <sheetFormatPr baseColWidth="10" defaultColWidth="23.1640625" defaultRowHeight="14" x14ac:dyDescent="0.2"/>
  <cols>
    <col min="1" max="1" width="37.1640625" style="401" customWidth="1"/>
    <col min="2" max="2" width="10.1640625" style="401" bestFit="1" customWidth="1"/>
    <col min="3" max="21" width="9.6640625" style="401" bestFit="1" customWidth="1"/>
    <col min="22" max="22" width="8.5" style="401" bestFit="1" customWidth="1"/>
    <col min="23" max="23" width="7.33203125" style="401" bestFit="1" customWidth="1"/>
    <col min="24" max="26" width="7.33203125" style="1" bestFit="1" customWidth="1"/>
    <col min="27" max="27" width="10.83203125" style="841" customWidth="1"/>
    <col min="28" max="28" width="9.5" style="401" customWidth="1"/>
    <col min="29" max="29" width="10.1640625" style="841" customWidth="1"/>
    <col min="30" max="30" width="11.33203125" style="873" bestFit="1" customWidth="1"/>
    <col min="31" max="31" width="9.83203125" style="894" bestFit="1" customWidth="1"/>
    <col min="32" max="32" width="10.33203125" style="862" bestFit="1" customWidth="1"/>
    <col min="33" max="33" width="9.83203125" style="1" bestFit="1" customWidth="1"/>
    <col min="34" max="34" width="10.33203125" style="1" bestFit="1" customWidth="1"/>
    <col min="35" max="35" width="12.6640625" style="790" bestFit="1" customWidth="1"/>
    <col min="36" max="36" width="23.1640625" style="426"/>
    <col min="37" max="16384" width="23.1640625" style="1"/>
  </cols>
  <sheetData>
    <row r="1" spans="1:36" s="1100" customFormat="1" ht="18" customHeight="1" x14ac:dyDescent="0.2">
      <c r="A1" s="1097" t="s">
        <v>543</v>
      </c>
      <c r="B1" s="1098"/>
      <c r="C1" s="1098"/>
      <c r="D1" s="1098"/>
      <c r="E1" s="1098"/>
      <c r="F1" s="1098"/>
      <c r="G1" s="1098"/>
      <c r="H1" s="1098"/>
      <c r="I1" s="1098"/>
      <c r="J1" s="1098"/>
      <c r="K1" s="1098"/>
      <c r="L1" s="1098"/>
      <c r="M1" s="1098"/>
      <c r="N1" s="1098"/>
      <c r="O1" s="1098"/>
      <c r="P1" s="1098"/>
      <c r="Q1" s="1098"/>
      <c r="R1" s="1098"/>
      <c r="S1" s="1098"/>
      <c r="T1" s="1098"/>
      <c r="U1" s="1098"/>
      <c r="V1" s="1098"/>
      <c r="W1" s="1098"/>
      <c r="X1" s="1098"/>
      <c r="Y1" s="1098"/>
      <c r="Z1" s="1099"/>
    </row>
    <row r="2" spans="1:36" s="403" customFormat="1" ht="14" customHeight="1" x14ac:dyDescent="0.2">
      <c r="B2" s="1005" t="s">
        <v>116</v>
      </c>
      <c r="C2" s="882" t="s">
        <v>117</v>
      </c>
      <c r="D2" s="882" t="s">
        <v>118</v>
      </c>
      <c r="E2" s="882" t="s">
        <v>119</v>
      </c>
      <c r="F2" s="882" t="s">
        <v>120</v>
      </c>
      <c r="G2" s="882" t="s">
        <v>121</v>
      </c>
      <c r="H2" s="882" t="s">
        <v>122</v>
      </c>
      <c r="I2" s="882" t="s">
        <v>123</v>
      </c>
      <c r="J2" s="882" t="s">
        <v>124</v>
      </c>
      <c r="K2" s="882" t="s">
        <v>125</v>
      </c>
      <c r="L2" s="882" t="s">
        <v>126</v>
      </c>
      <c r="M2" s="882" t="s">
        <v>127</v>
      </c>
      <c r="N2" s="882" t="s">
        <v>128</v>
      </c>
      <c r="O2" s="882" t="s">
        <v>129</v>
      </c>
      <c r="P2" s="882" t="s">
        <v>130</v>
      </c>
      <c r="Q2" s="882" t="s">
        <v>131</v>
      </c>
      <c r="R2" s="882" t="s">
        <v>132</v>
      </c>
      <c r="S2" s="882" t="s">
        <v>133</v>
      </c>
      <c r="T2" s="882" t="s">
        <v>134</v>
      </c>
      <c r="U2" s="882" t="s">
        <v>135</v>
      </c>
      <c r="V2" s="882" t="s">
        <v>544</v>
      </c>
      <c r="W2" s="882" t="s">
        <v>545</v>
      </c>
      <c r="X2" s="882" t="s">
        <v>546</v>
      </c>
      <c r="Y2" s="882" t="s">
        <v>547</v>
      </c>
      <c r="Z2" s="882" t="s">
        <v>548</v>
      </c>
      <c r="AA2" s="839"/>
      <c r="AC2" s="839"/>
      <c r="AD2" s="871"/>
      <c r="AE2" s="892"/>
      <c r="AF2" s="882"/>
      <c r="AI2" s="903"/>
      <c r="AJ2" s="404"/>
    </row>
    <row r="3" spans="1:36" s="406" customFormat="1" ht="14" customHeight="1" x14ac:dyDescent="0.2">
      <c r="A3" s="405" t="s">
        <v>549</v>
      </c>
      <c r="B3" s="830">
        <f>Benefit_Summary!B27/100</f>
        <v>0</v>
      </c>
      <c r="C3" s="830">
        <f>Benefit_Summary!C27/100</f>
        <v>36.177884573390628</v>
      </c>
      <c r="D3" s="830">
        <f>Benefit_Summary!D27/100</f>
        <v>36.377884573390631</v>
      </c>
      <c r="E3" s="830">
        <f>Benefit_Summary!E27/100</f>
        <v>77.028725747419927</v>
      </c>
      <c r="F3" s="830">
        <f>Benefit_Summary!F27/100</f>
        <v>77.253725747419921</v>
      </c>
      <c r="G3" s="830">
        <f>Benefit_Summary!G27/100</f>
        <v>77.553725747419918</v>
      </c>
      <c r="H3" s="830">
        <f>Benefit_Summary!H27/100</f>
        <v>76.893725747419921</v>
      </c>
      <c r="I3" s="830">
        <f>Benefit_Summary!I27/100</f>
        <v>78.058725747419928</v>
      </c>
      <c r="J3" s="830">
        <f>Benefit_Summary!J27/100</f>
        <v>78.358725747419925</v>
      </c>
      <c r="K3" s="830">
        <f>Benefit_Summary!K27/100</f>
        <v>78.658725747419922</v>
      </c>
      <c r="L3" s="830">
        <f>Benefit_Summary!L27/100</f>
        <v>79.028725747419927</v>
      </c>
      <c r="M3" s="830">
        <f>Benefit_Summary!M27/100</f>
        <v>79.333725747419919</v>
      </c>
      <c r="N3" s="830">
        <f>Benefit_Summary!N27/100</f>
        <v>79.633725747419916</v>
      </c>
      <c r="O3" s="830">
        <f>Benefit_Summary!O27/100</f>
        <v>80.003725747419921</v>
      </c>
      <c r="P3" s="830">
        <f>Benefit_Summary!P27/100</f>
        <v>80.448725747419928</v>
      </c>
      <c r="Q3" s="830">
        <f>Benefit_Summary!Q27/100</f>
        <v>80.688725747419923</v>
      </c>
      <c r="R3" s="830">
        <f>Benefit_Summary!R27/100</f>
        <v>81.123725747419925</v>
      </c>
      <c r="S3" s="830">
        <f>Benefit_Summary!S27/100</f>
        <v>81.503725747419921</v>
      </c>
      <c r="T3" s="830">
        <f>Benefit_Summary!T27/100</f>
        <v>81.878725747419921</v>
      </c>
      <c r="U3" s="830">
        <f>Benefit_Summary!U27/100</f>
        <v>82.253725747419921</v>
      </c>
      <c r="V3" s="830">
        <f>Benefit_Summary!V27/100</f>
        <v>82.278725747419927</v>
      </c>
      <c r="W3" s="830">
        <f>Benefit_Summary!W27/100</f>
        <v>82.278725747419927</v>
      </c>
      <c r="X3" s="830">
        <f>Benefit_Summary!X27/100</f>
        <v>82.278725747419927</v>
      </c>
      <c r="Y3" s="830">
        <f>Benefit_Summary!Y27/100</f>
        <v>82.278725747419927</v>
      </c>
      <c r="Z3" s="830">
        <f>Benefit_Summary!Z27/100</f>
        <v>82.278725747419927</v>
      </c>
      <c r="AA3" s="840"/>
      <c r="AB3" s="405"/>
      <c r="AC3" s="840"/>
      <c r="AD3" s="872"/>
      <c r="AE3" s="893"/>
      <c r="AF3" s="883"/>
      <c r="AI3" s="904"/>
      <c r="AJ3" s="868"/>
    </row>
    <row r="4" spans="1:36" ht="14" customHeight="1" x14ac:dyDescent="0.2">
      <c r="A4" s="401" t="s">
        <v>550</v>
      </c>
      <c r="B4" s="831">
        <f>Cost!M5</f>
        <v>45.301753862650592</v>
      </c>
      <c r="C4" s="831">
        <f>Cost!N5</f>
        <v>37.751461552208823</v>
      </c>
      <c r="D4" s="831">
        <f>Cost!O5</f>
        <v>30.201169241767062</v>
      </c>
      <c r="E4" s="831">
        <f>Cost!P5</f>
        <v>15.100584620883531</v>
      </c>
      <c r="F4" s="831">
        <f>Cost!Q5</f>
        <v>15.100584620883531</v>
      </c>
      <c r="G4" s="831">
        <f>Cost!R5</f>
        <v>7.5502923104417654</v>
      </c>
      <c r="H4" s="831">
        <f>Cost!S5</f>
        <v>0</v>
      </c>
      <c r="I4" s="831">
        <f>H4</f>
        <v>0</v>
      </c>
      <c r="J4" s="831">
        <f t="shared" ref="J4:Z4" si="0">I4</f>
        <v>0</v>
      </c>
      <c r="K4" s="831">
        <f t="shared" si="0"/>
        <v>0</v>
      </c>
      <c r="L4" s="831">
        <f t="shared" si="0"/>
        <v>0</v>
      </c>
      <c r="M4" s="831">
        <f t="shared" si="0"/>
        <v>0</v>
      </c>
      <c r="N4" s="831">
        <f t="shared" si="0"/>
        <v>0</v>
      </c>
      <c r="O4" s="831">
        <f t="shared" si="0"/>
        <v>0</v>
      </c>
      <c r="P4" s="831">
        <f t="shared" si="0"/>
        <v>0</v>
      </c>
      <c r="Q4" s="831">
        <f t="shared" si="0"/>
        <v>0</v>
      </c>
      <c r="R4" s="831">
        <f t="shared" si="0"/>
        <v>0</v>
      </c>
      <c r="S4" s="831">
        <f t="shared" si="0"/>
        <v>0</v>
      </c>
      <c r="T4" s="831">
        <f t="shared" si="0"/>
        <v>0</v>
      </c>
      <c r="U4" s="831">
        <f t="shared" si="0"/>
        <v>0</v>
      </c>
      <c r="V4" s="831">
        <f t="shared" si="0"/>
        <v>0</v>
      </c>
      <c r="W4" s="831">
        <f t="shared" si="0"/>
        <v>0</v>
      </c>
      <c r="X4" s="831">
        <f t="shared" si="0"/>
        <v>0</v>
      </c>
      <c r="Y4" s="831">
        <f t="shared" si="0"/>
        <v>0</v>
      </c>
      <c r="Z4" s="831">
        <f t="shared" si="0"/>
        <v>0</v>
      </c>
    </row>
    <row r="5" spans="1:36" s="408" customFormat="1" ht="14" customHeight="1" thickBot="1" x14ac:dyDescent="0.25">
      <c r="A5" s="407" t="s">
        <v>136</v>
      </c>
      <c r="B5" s="832">
        <f>B3-B4</f>
        <v>-45.301753862650592</v>
      </c>
      <c r="C5" s="832">
        <f t="shared" ref="C5:F5" si="1">C3-C4</f>
        <v>-1.5735769788181955</v>
      </c>
      <c r="D5" s="832">
        <f t="shared" si="1"/>
        <v>6.1767153316235692</v>
      </c>
      <c r="E5" s="832">
        <f t="shared" si="1"/>
        <v>61.928141126536396</v>
      </c>
      <c r="F5" s="832">
        <f t="shared" si="1"/>
        <v>62.15314112653639</v>
      </c>
      <c r="G5" s="832">
        <f t="shared" ref="G5" si="2">G3-G4</f>
        <v>70.003433436978156</v>
      </c>
      <c r="H5" s="832">
        <f t="shared" ref="H5" si="3">H3-H4</f>
        <v>76.893725747419921</v>
      </c>
      <c r="I5" s="832">
        <f t="shared" ref="I5" si="4">I3-I4</f>
        <v>78.058725747419928</v>
      </c>
      <c r="J5" s="832">
        <f t="shared" ref="J5" si="5">J3-J4</f>
        <v>78.358725747419925</v>
      </c>
      <c r="K5" s="832">
        <f t="shared" ref="K5" si="6">K3-K4</f>
        <v>78.658725747419922</v>
      </c>
      <c r="L5" s="832">
        <f t="shared" ref="L5" si="7">L3-L4</f>
        <v>79.028725747419927</v>
      </c>
      <c r="M5" s="832">
        <f t="shared" ref="M5" si="8">M3-M4</f>
        <v>79.333725747419919</v>
      </c>
      <c r="N5" s="832">
        <f t="shared" ref="N5" si="9">N3-N4</f>
        <v>79.633725747419916</v>
      </c>
      <c r="O5" s="832">
        <f t="shared" ref="O5" si="10">O3-O4</f>
        <v>80.003725747419921</v>
      </c>
      <c r="P5" s="832">
        <f t="shared" ref="P5" si="11">P3-P4</f>
        <v>80.448725747419928</v>
      </c>
      <c r="Q5" s="832">
        <f t="shared" ref="Q5" si="12">Q3-Q4</f>
        <v>80.688725747419923</v>
      </c>
      <c r="R5" s="832">
        <f t="shared" ref="R5" si="13">R3-R4</f>
        <v>81.123725747419925</v>
      </c>
      <c r="S5" s="832">
        <f t="shared" ref="S5" si="14">S3-S4</f>
        <v>81.503725747419921</v>
      </c>
      <c r="T5" s="832">
        <f t="shared" ref="T5" si="15">T3-T4</f>
        <v>81.878725747419921</v>
      </c>
      <c r="U5" s="832">
        <f t="shared" ref="U5:Z5" si="16">U3-U4</f>
        <v>82.253725747419921</v>
      </c>
      <c r="V5" s="832">
        <f t="shared" si="16"/>
        <v>82.278725747419927</v>
      </c>
      <c r="W5" s="832">
        <f t="shared" si="16"/>
        <v>82.278725747419927</v>
      </c>
      <c r="X5" s="832">
        <f t="shared" si="16"/>
        <v>82.278725747419927</v>
      </c>
      <c r="Y5" s="832">
        <f t="shared" si="16"/>
        <v>82.278725747419927</v>
      </c>
      <c r="Z5" s="832">
        <f t="shared" si="16"/>
        <v>82.278725747419927</v>
      </c>
      <c r="AA5" s="842"/>
      <c r="AB5" s="420"/>
      <c r="AC5" s="842"/>
      <c r="AD5" s="874"/>
      <c r="AE5" s="895"/>
      <c r="AF5" s="863"/>
      <c r="AI5" s="792"/>
      <c r="AJ5" s="860"/>
    </row>
    <row r="6" spans="1:36" s="414" customFormat="1" ht="14" customHeight="1" x14ac:dyDescent="0.2">
      <c r="A6" s="413"/>
      <c r="B6" s="413"/>
      <c r="C6" s="413"/>
      <c r="D6" s="413"/>
      <c r="E6" s="413"/>
      <c r="F6" s="413"/>
      <c r="G6" s="413"/>
      <c r="H6" s="413"/>
      <c r="I6" s="413"/>
      <c r="J6" s="413"/>
      <c r="K6" s="413"/>
      <c r="L6" s="413"/>
      <c r="M6" s="413"/>
      <c r="N6" s="413"/>
      <c r="O6" s="413"/>
      <c r="P6" s="413"/>
      <c r="Q6" s="413"/>
      <c r="R6" s="413"/>
      <c r="S6" s="413"/>
      <c r="T6" s="413"/>
      <c r="U6" s="413"/>
      <c r="V6" s="413"/>
      <c r="W6" s="413"/>
      <c r="AA6" s="845"/>
      <c r="AB6" s="413"/>
      <c r="AC6" s="845"/>
      <c r="AD6" s="877"/>
      <c r="AE6" s="898"/>
      <c r="AF6" s="886"/>
      <c r="AI6" s="906"/>
      <c r="AJ6" s="836"/>
    </row>
    <row r="7" spans="1:36" s="910" customFormat="1" ht="14" customHeight="1" thickBot="1" x14ac:dyDescent="0.25">
      <c r="A7" s="948"/>
      <c r="B7" s="948"/>
      <c r="C7" s="1113" t="s">
        <v>563</v>
      </c>
      <c r="D7" s="1114"/>
      <c r="E7" s="1114"/>
      <c r="F7" s="1114"/>
      <c r="G7" s="1114"/>
      <c r="H7" s="1114"/>
      <c r="I7" s="1114"/>
      <c r="J7" s="1114"/>
      <c r="K7" s="1115"/>
      <c r="L7" s="948"/>
      <c r="M7" s="909"/>
      <c r="N7" s="909"/>
      <c r="O7" s="909"/>
      <c r="P7" s="909"/>
      <c r="Q7" s="909"/>
      <c r="R7" s="909"/>
      <c r="S7" s="909"/>
      <c r="T7" s="909"/>
      <c r="U7" s="909"/>
      <c r="V7" s="909"/>
      <c r="W7" s="909"/>
      <c r="AA7" s="911"/>
      <c r="AB7" s="909"/>
      <c r="AC7" s="911"/>
      <c r="AD7" s="912"/>
      <c r="AE7" s="913"/>
      <c r="AF7" s="914"/>
      <c r="AI7" s="915"/>
      <c r="AJ7" s="916"/>
    </row>
    <row r="8" spans="1:36" s="1012" customFormat="1" ht="14" customHeight="1" thickBot="1" x14ac:dyDescent="0.25">
      <c r="A8" s="1101" t="s">
        <v>574</v>
      </c>
      <c r="B8" s="1006"/>
      <c r="C8" s="1007">
        <f>Dashboard!F8</f>
        <v>9.6390000000000003E-2</v>
      </c>
      <c r="D8" s="1007">
        <f>Dashboard!F7</f>
        <v>6.0299999999999999E-2</v>
      </c>
      <c r="E8" s="1008">
        <f>Dashboard!F4</f>
        <v>7.85E-2</v>
      </c>
      <c r="F8" s="1009">
        <f>Dashboard!F6</f>
        <v>0.19064999999999999</v>
      </c>
      <c r="G8" s="1010"/>
      <c r="H8" s="1008">
        <f>C8</f>
        <v>9.6390000000000003E-2</v>
      </c>
      <c r="I8" s="1008">
        <f t="shared" ref="I8:K8" si="17">D8</f>
        <v>6.0299999999999999E-2</v>
      </c>
      <c r="J8" s="1008">
        <f t="shared" si="17"/>
        <v>7.85E-2</v>
      </c>
      <c r="K8" s="1008">
        <f t="shared" si="17"/>
        <v>0.19064999999999999</v>
      </c>
      <c r="L8" s="1011"/>
      <c r="AA8" s="1013"/>
      <c r="AC8" s="1013"/>
      <c r="AD8" s="1014"/>
      <c r="AE8" s="1015"/>
      <c r="AF8" s="1013"/>
      <c r="AI8" s="1016"/>
    </row>
    <row r="9" spans="1:36" s="1012" customFormat="1" ht="14" customHeight="1" thickBot="1" x14ac:dyDescent="0.25">
      <c r="A9" s="1102"/>
      <c r="B9" s="1017"/>
      <c r="C9" s="1116" t="s">
        <v>562</v>
      </c>
      <c r="D9" s="1116"/>
      <c r="E9" s="1116"/>
      <c r="F9" s="1116"/>
      <c r="G9" s="1018" t="str">
        <f t="shared" ref="G9" si="18">AE35</f>
        <v>FIRR (9.6%)</v>
      </c>
      <c r="H9" s="1117" t="s">
        <v>277</v>
      </c>
      <c r="I9" s="1117"/>
      <c r="J9" s="1117"/>
      <c r="K9" s="1117"/>
      <c r="L9" s="1019"/>
      <c r="AA9" s="1013"/>
      <c r="AC9" s="1013"/>
      <c r="AD9" s="1014"/>
      <c r="AE9" s="1015"/>
      <c r="AF9" s="1013"/>
      <c r="AI9" s="1016"/>
    </row>
    <row r="10" spans="1:36" s="1012" customFormat="1" ht="14" customHeight="1" x14ac:dyDescent="0.2">
      <c r="A10" s="1020" t="str">
        <f>A36</f>
        <v>Base Scenario</v>
      </c>
      <c r="B10" s="1021"/>
      <c r="C10" s="1022">
        <f>AA36</f>
        <v>477.4764367913196</v>
      </c>
      <c r="D10" s="1022">
        <f t="shared" ref="D10:F10" si="19">AB36</f>
        <v>732.12646121949592</v>
      </c>
      <c r="E10" s="1022">
        <f t="shared" si="19"/>
        <v>586.76360052655571</v>
      </c>
      <c r="F10" s="1022">
        <f t="shared" si="19"/>
        <v>186.10635832216079</v>
      </c>
      <c r="G10" s="1023">
        <f>AE36</f>
        <v>0.59848425797217142</v>
      </c>
      <c r="H10" s="1024">
        <f>AF36</f>
        <v>0.21683452189128527</v>
      </c>
      <c r="I10" s="1024">
        <f t="shared" ref="I10:K12" si="20">AG36</f>
        <v>0.19485983288780995</v>
      </c>
      <c r="J10" s="1024">
        <f t="shared" si="20"/>
        <v>0.20573510012553631</v>
      </c>
      <c r="K10" s="1024">
        <f t="shared" si="20"/>
        <v>0.28069431935176326</v>
      </c>
      <c r="L10" s="1025"/>
      <c r="AA10" s="1013"/>
      <c r="AC10" s="1013"/>
      <c r="AD10" s="1014"/>
      <c r="AE10" s="1015"/>
      <c r="AF10" s="1013"/>
      <c r="AI10" s="1016"/>
    </row>
    <row r="11" spans="1:36" s="1012" customFormat="1" ht="14" customHeight="1" x14ac:dyDescent="0.2">
      <c r="A11" s="1026" t="str">
        <f t="shared" ref="A11:A12" si="21">A37</f>
        <v>costs +10%</v>
      </c>
      <c r="B11" s="1027"/>
      <c r="C11" s="1022">
        <f t="shared" ref="C11:C12" si="22">AA37</f>
        <v>1667.5463047603005</v>
      </c>
      <c r="D11" s="1022">
        <f t="shared" ref="D11:D12" si="23">AB37</f>
        <v>465.47956359947921</v>
      </c>
      <c r="E11" s="1022">
        <f t="shared" ref="E11:E12" si="24">AC37</f>
        <v>574.27929384176014</v>
      </c>
      <c r="F11" s="1022">
        <f t="shared" ref="F11:F12" si="25">AD37</f>
        <v>176.20190175509615</v>
      </c>
      <c r="G11" s="1023">
        <f t="shared" ref="G11:G12" si="26">AE37</f>
        <v>0.54013745275074121</v>
      </c>
      <c r="H11" s="1024">
        <f t="shared" ref="H11:H12" si="27">AF37</f>
        <v>0.20841473018999213</v>
      </c>
      <c r="I11" s="1024">
        <f t="shared" si="20"/>
        <v>0.18660079526788298</v>
      </c>
      <c r="J11" s="1024">
        <f t="shared" si="20"/>
        <v>0.1973985209496556</v>
      </c>
      <c r="K11" s="1024">
        <f t="shared" si="20"/>
        <v>0.27174794657014445</v>
      </c>
      <c r="L11" s="1028"/>
      <c r="AA11" s="1013"/>
      <c r="AC11" s="1013"/>
      <c r="AD11" s="1014"/>
      <c r="AE11" s="1015"/>
      <c r="AF11" s="1013"/>
      <c r="AI11" s="1016"/>
    </row>
    <row r="12" spans="1:36" s="1012" customFormat="1" ht="14" customHeight="1" x14ac:dyDescent="0.2">
      <c r="A12" s="1026" t="str">
        <f t="shared" si="21"/>
        <v>costs +20%</v>
      </c>
      <c r="B12" s="1027"/>
      <c r="C12" s="1022">
        <f t="shared" si="22"/>
        <v>1652.4457201394168</v>
      </c>
      <c r="D12" s="1022">
        <f t="shared" si="23"/>
        <v>706.09240326233214</v>
      </c>
      <c r="E12" s="1022">
        <f t="shared" si="24"/>
        <v>561.79498715696457</v>
      </c>
      <c r="F12" s="1022">
        <f t="shared" si="25"/>
        <v>166.29744518803162</v>
      </c>
      <c r="G12" s="1023">
        <f t="shared" si="26"/>
        <v>0.4919008048678033</v>
      </c>
      <c r="H12" s="1024">
        <f t="shared" si="27"/>
        <v>0.2011229501197207</v>
      </c>
      <c r="I12" s="1024">
        <f t="shared" si="20"/>
        <v>0.17947597703097307</v>
      </c>
      <c r="J12" s="1024">
        <f t="shared" si="20"/>
        <v>0.19019278471600942</v>
      </c>
      <c r="K12" s="1024">
        <f t="shared" si="20"/>
        <v>0.26392003568513456</v>
      </c>
      <c r="L12" s="1028"/>
      <c r="AA12" s="1013"/>
      <c r="AC12" s="1013"/>
      <c r="AD12" s="1014"/>
      <c r="AE12" s="1015"/>
      <c r="AF12" s="1013"/>
      <c r="AI12" s="1016"/>
    </row>
    <row r="13" spans="1:36" s="1012" customFormat="1" ht="14" customHeight="1" x14ac:dyDescent="0.2">
      <c r="A13" s="1026" t="str">
        <f t="shared" ref="A13:A18" si="28">A39</f>
        <v>benefits +10%</v>
      </c>
      <c r="B13" s="1027"/>
      <c r="C13" s="1022">
        <f t="shared" ref="C13:K18" si="29">AA39</f>
        <v>1866.012162940186</v>
      </c>
      <c r="D13" s="1022">
        <f t="shared" si="29"/>
        <v>818.35613632002764</v>
      </c>
      <c r="E13" s="1022">
        <f t="shared" si="29"/>
        <v>657.92426726400686</v>
      </c>
      <c r="F13" s="1022">
        <f t="shared" si="29"/>
        <v>214.62145072144145</v>
      </c>
      <c r="G13" s="1023">
        <f t="shared" si="29"/>
        <v>0.66320564851759078</v>
      </c>
      <c r="H13" s="1024">
        <f t="shared" si="29"/>
        <v>0.22383454589027685</v>
      </c>
      <c r="I13" s="1024">
        <f t="shared" si="29"/>
        <v>0.20164729338493759</v>
      </c>
      <c r="J13" s="1024">
        <f t="shared" si="29"/>
        <v>0.21262570780901768</v>
      </c>
      <c r="K13" s="1024">
        <f t="shared" si="29"/>
        <v>0.28837815818110246</v>
      </c>
      <c r="L13" s="1028"/>
      <c r="AA13" s="1013"/>
      <c r="AC13" s="1013"/>
      <c r="AD13" s="1014"/>
      <c r="AE13" s="1015"/>
      <c r="AF13" s="1013"/>
      <c r="AI13" s="1016"/>
    </row>
    <row r="14" spans="1:36" s="1012" customFormat="1" ht="14" customHeight="1" x14ac:dyDescent="0.2">
      <c r="A14" s="1026" t="str">
        <f t="shared" si="28"/>
        <v>benefits  +20%</v>
      </c>
      <c r="B14" s="1027"/>
      <c r="C14" s="1022">
        <f t="shared" si="29"/>
        <v>2049.3774364991887</v>
      </c>
      <c r="D14" s="1022">
        <f t="shared" si="29"/>
        <v>904.58581142055914</v>
      </c>
      <c r="E14" s="1022">
        <f t="shared" si="29"/>
        <v>729.08493400145778</v>
      </c>
      <c r="F14" s="1022">
        <f t="shared" si="29"/>
        <v>243.13654312072211</v>
      </c>
      <c r="G14" s="1023">
        <f t="shared" si="29"/>
        <v>0.72845029590555543</v>
      </c>
      <c r="H14" s="1024">
        <f t="shared" si="29"/>
        <v>0.22885624195557086</v>
      </c>
      <c r="I14" s="1024">
        <f t="shared" si="29"/>
        <v>0.20643528103045994</v>
      </c>
      <c r="J14" s="1024">
        <f t="shared" si="29"/>
        <v>0.21752781736033699</v>
      </c>
      <c r="K14" s="1024">
        <f t="shared" si="29"/>
        <v>0.29413117824638224</v>
      </c>
      <c r="L14" s="1028"/>
      <c r="AA14" s="1013"/>
      <c r="AC14" s="1013"/>
      <c r="AD14" s="1014"/>
      <c r="AE14" s="1015"/>
      <c r="AF14" s="1013"/>
      <c r="AI14" s="1016"/>
    </row>
    <row r="15" spans="1:36" s="1012" customFormat="1" ht="14" customHeight="1" x14ac:dyDescent="0.2">
      <c r="A15" s="1026" t="str">
        <f t="shared" si="28"/>
        <v>benefits  -10%</v>
      </c>
      <c r="B15" s="1029"/>
      <c r="C15" s="1022">
        <f t="shared" si="29"/>
        <v>1499.2816158221826</v>
      </c>
      <c r="D15" s="1022">
        <f t="shared" si="29"/>
        <v>645.89678611896443</v>
      </c>
      <c r="E15" s="1022">
        <f t="shared" si="29"/>
        <v>515.60293378910455</v>
      </c>
      <c r="F15" s="1022">
        <f t="shared" si="29"/>
        <v>157.59126592288015</v>
      </c>
      <c r="G15" s="1023">
        <f t="shared" si="29"/>
        <v>0.53432999601943654</v>
      </c>
      <c r="H15" s="1024">
        <f t="shared" si="29"/>
        <v>0.20755491961926609</v>
      </c>
      <c r="I15" s="1024">
        <f t="shared" si="29"/>
        <v>0.18575932561052166</v>
      </c>
      <c r="J15" s="1024">
        <f t="shared" si="29"/>
        <v>0.19654817623753273</v>
      </c>
      <c r="K15" s="1024">
        <f t="shared" si="29"/>
        <v>0.27082886279556129</v>
      </c>
      <c r="L15" s="1030"/>
      <c r="AA15" s="1013"/>
      <c r="AC15" s="1013"/>
      <c r="AD15" s="1014"/>
      <c r="AE15" s="1015"/>
      <c r="AF15" s="1013"/>
      <c r="AI15" s="1016"/>
    </row>
    <row r="16" spans="1:36" s="1012" customFormat="1" ht="14" customHeight="1" x14ac:dyDescent="0.2">
      <c r="A16" s="1026" t="str">
        <f t="shared" si="28"/>
        <v>benefits  -20%</v>
      </c>
      <c r="B16" s="1029"/>
      <c r="C16" s="1022">
        <f t="shared" si="29"/>
        <v>1315.9163422631798</v>
      </c>
      <c r="D16" s="1022">
        <f t="shared" si="29"/>
        <v>559.66711101843305</v>
      </c>
      <c r="E16" s="1022">
        <f t="shared" si="29"/>
        <v>444.44226705165346</v>
      </c>
      <c r="F16" s="1022">
        <f t="shared" si="29"/>
        <v>129.07617352359949</v>
      </c>
      <c r="G16" s="1023">
        <f t="shared" si="29"/>
        <v>0.470794340681288</v>
      </c>
      <c r="H16" s="1024">
        <f t="shared" si="29"/>
        <v>0.19706392922206528</v>
      </c>
      <c r="I16" s="1024">
        <f t="shared" si="29"/>
        <v>0.17543590193508396</v>
      </c>
      <c r="J16" s="1024">
        <f t="shared" si="29"/>
        <v>0.18614463568104189</v>
      </c>
      <c r="K16" s="1024">
        <f t="shared" si="29"/>
        <v>0.25976754534874957</v>
      </c>
      <c r="L16" s="1030"/>
      <c r="AA16" s="1013"/>
      <c r="AC16" s="1013"/>
      <c r="AD16" s="1014"/>
      <c r="AE16" s="1015"/>
      <c r="AF16" s="1013"/>
      <c r="AI16" s="1016"/>
    </row>
    <row r="17" spans="1:36" s="1012" customFormat="1" ht="14" customHeight="1" x14ac:dyDescent="0.2">
      <c r="A17" s="1026" t="str">
        <f t="shared" si="28"/>
        <v>benefits postipated 1 Year</v>
      </c>
      <c r="B17" s="1031"/>
      <c r="C17" s="1022">
        <f t="shared" si="29"/>
        <v>1600.3681636337637</v>
      </c>
      <c r="D17" s="1022">
        <f t="shared" si="29"/>
        <v>665.13393115226847</v>
      </c>
      <c r="E17" s="1022">
        <f t="shared" si="29"/>
        <v>523.43483258383469</v>
      </c>
      <c r="F17" s="1022">
        <f t="shared" si="29"/>
        <v>139.56639757011587</v>
      </c>
      <c r="G17" s="1023">
        <f t="shared" si="29"/>
        <v>0.41276233798592776</v>
      </c>
      <c r="H17" s="1024">
        <f t="shared" si="29"/>
        <v>0.1871137726574037</v>
      </c>
      <c r="I17" s="1024">
        <f t="shared" si="29"/>
        <v>0.16566971466697877</v>
      </c>
      <c r="J17" s="1024">
        <f t="shared" si="29"/>
        <v>0.17629430363032239</v>
      </c>
      <c r="K17" s="1024">
        <f t="shared" si="29"/>
        <v>0.24908577749580529</v>
      </c>
      <c r="L17" s="1032"/>
      <c r="AA17" s="1013"/>
      <c r="AC17" s="1013"/>
      <c r="AD17" s="1014"/>
      <c r="AE17" s="1015"/>
      <c r="AF17" s="1013"/>
      <c r="AI17" s="1016"/>
    </row>
    <row r="18" spans="1:36" s="1039" customFormat="1" ht="14" customHeight="1" thickBot="1" x14ac:dyDescent="0.25">
      <c r="A18" s="1033" t="str">
        <f t="shared" si="28"/>
        <v>benefits postipated 2 Year</v>
      </c>
      <c r="B18" s="1034"/>
      <c r="C18" s="1035">
        <f t="shared" si="29"/>
        <v>1638.1196251859726</v>
      </c>
      <c r="D18" s="1035">
        <f t="shared" si="29"/>
        <v>695.46551461643355</v>
      </c>
      <c r="E18" s="1035">
        <f t="shared" si="29"/>
        <v>551.93567105780653</v>
      </c>
      <c r="F18" s="1035">
        <f t="shared" si="29"/>
        <v>159.64398527956416</v>
      </c>
      <c r="G18" s="1036">
        <f t="shared" si="29"/>
        <v>0.47397512051341328</v>
      </c>
      <c r="H18" s="1037">
        <f t="shared" si="29"/>
        <v>0.13893247158211031</v>
      </c>
      <c r="I18" s="1037">
        <f t="shared" si="29"/>
        <v>0.17168279707287804</v>
      </c>
      <c r="J18" s="1037">
        <f t="shared" si="29"/>
        <v>0.18255325077971651</v>
      </c>
      <c r="K18" s="1037">
        <f t="shared" si="29"/>
        <v>0.25721405910479711</v>
      </c>
      <c r="L18" s="1038"/>
      <c r="AA18" s="1040"/>
      <c r="AC18" s="1040"/>
      <c r="AD18" s="1041"/>
      <c r="AE18" s="1042"/>
      <c r="AF18" s="1040"/>
      <c r="AI18" s="1043"/>
    </row>
    <row r="19" spans="1:36" s="3" customFormat="1" ht="14" customHeight="1" x14ac:dyDescent="0.2">
      <c r="A19" s="949" t="s">
        <v>138</v>
      </c>
      <c r="B19" s="950"/>
      <c r="C19" s="950"/>
      <c r="D19" s="950"/>
      <c r="E19" s="950"/>
      <c r="F19" s="950"/>
      <c r="G19" s="950"/>
      <c r="H19" s="950"/>
      <c r="I19" s="950"/>
      <c r="J19" s="950"/>
      <c r="K19" s="950"/>
      <c r="L19" s="950"/>
      <c r="M19" s="402"/>
      <c r="N19" s="402"/>
      <c r="O19" s="402"/>
      <c r="P19" s="402"/>
      <c r="Q19" s="402"/>
      <c r="R19" s="402"/>
      <c r="S19" s="402"/>
      <c r="T19" s="402"/>
      <c r="U19" s="402"/>
      <c r="V19" s="402"/>
      <c r="W19" s="402"/>
      <c r="AA19" s="843"/>
      <c r="AB19" s="402"/>
      <c r="AC19" s="843"/>
      <c r="AD19" s="875"/>
      <c r="AE19" s="896"/>
      <c r="AF19" s="884"/>
      <c r="AI19" s="905"/>
      <c r="AJ19" s="627"/>
    </row>
    <row r="20" spans="1:36" s="414" customFormat="1" ht="14" customHeight="1" x14ac:dyDescent="0.2">
      <c r="A20" s="412" t="s">
        <v>552</v>
      </c>
      <c r="B20" s="413"/>
      <c r="C20" s="413"/>
      <c r="D20" s="413"/>
      <c r="E20" s="413"/>
      <c r="F20" s="413"/>
      <c r="G20" s="413"/>
      <c r="H20" s="413"/>
      <c r="I20" s="413"/>
      <c r="J20" s="413"/>
      <c r="K20" s="413"/>
      <c r="L20" s="413"/>
      <c r="M20" s="413"/>
      <c r="N20" s="413"/>
      <c r="O20" s="413"/>
      <c r="P20" s="413"/>
      <c r="Q20" s="413"/>
      <c r="R20" s="413"/>
      <c r="S20" s="413"/>
      <c r="T20" s="413"/>
      <c r="U20" s="413"/>
      <c r="V20" s="413"/>
      <c r="W20" s="413"/>
      <c r="AA20" s="845"/>
      <c r="AB20" s="413"/>
      <c r="AC20" s="845"/>
      <c r="AD20" s="877"/>
      <c r="AE20" s="898"/>
      <c r="AF20" s="886"/>
      <c r="AI20" s="906"/>
      <c r="AJ20" s="836"/>
    </row>
    <row r="21" spans="1:36" s="414" customFormat="1" ht="14" customHeight="1" x14ac:dyDescent="0.2">
      <c r="A21" s="834"/>
      <c r="B21" s="835"/>
      <c r="C21" s="835"/>
      <c r="D21" s="835"/>
      <c r="E21" s="835"/>
      <c r="F21" s="835"/>
      <c r="G21" s="835"/>
      <c r="H21" s="835"/>
      <c r="I21" s="835"/>
      <c r="J21" s="835"/>
      <c r="K21" s="835"/>
      <c r="L21" s="835"/>
      <c r="M21" s="835"/>
      <c r="N21" s="835"/>
      <c r="O21" s="835"/>
      <c r="P21" s="835"/>
      <c r="Q21" s="835"/>
      <c r="R21" s="835"/>
      <c r="S21" s="835"/>
      <c r="T21" s="835"/>
      <c r="U21" s="835"/>
      <c r="V21" s="835"/>
      <c r="W21" s="835"/>
      <c r="X21" s="694"/>
      <c r="Y21" s="694"/>
      <c r="Z21" s="836"/>
      <c r="AA21" s="845"/>
      <c r="AB21" s="413"/>
      <c r="AC21" s="845"/>
      <c r="AD21" s="877"/>
      <c r="AE21" s="898"/>
      <c r="AF21" s="886"/>
      <c r="AI21" s="906"/>
      <c r="AJ21" s="836"/>
    </row>
    <row r="22" spans="1:36" s="1110" customFormat="1" ht="14" customHeight="1" x14ac:dyDescent="0.2">
      <c r="A22" s="1107" t="s">
        <v>551</v>
      </c>
      <c r="B22" s="1108"/>
      <c r="C22" s="1108"/>
      <c r="D22" s="1108"/>
      <c r="E22" s="1108"/>
      <c r="F22" s="1108"/>
      <c r="G22" s="1108"/>
      <c r="H22" s="1108"/>
      <c r="I22" s="1108"/>
      <c r="J22" s="1108"/>
      <c r="K22" s="1108"/>
      <c r="L22" s="1108"/>
      <c r="M22" s="1108"/>
      <c r="N22" s="1108"/>
      <c r="O22" s="1108"/>
      <c r="P22" s="1108"/>
      <c r="Q22" s="1108"/>
      <c r="R22" s="1108"/>
      <c r="S22" s="1108"/>
      <c r="T22" s="1108"/>
      <c r="U22" s="1108"/>
      <c r="V22" s="1108"/>
      <c r="W22" s="1108"/>
      <c r="X22" s="1108"/>
      <c r="Y22" s="1108"/>
      <c r="Z22" s="1109"/>
    </row>
    <row r="23" spans="1:36" s="414" customFormat="1" ht="14" customHeight="1" x14ac:dyDescent="0.2">
      <c r="A23" s="415" t="s">
        <v>140</v>
      </c>
      <c r="B23" s="825" t="str">
        <f t="shared" ref="B23:Z23" si="30">B2</f>
        <v>Year 1</v>
      </c>
      <c r="C23" s="825" t="str">
        <f t="shared" si="30"/>
        <v>Year 2</v>
      </c>
      <c r="D23" s="825" t="str">
        <f t="shared" si="30"/>
        <v>Year 3</v>
      </c>
      <c r="E23" s="825" t="str">
        <f t="shared" si="30"/>
        <v>Year 4</v>
      </c>
      <c r="F23" s="825" t="str">
        <f t="shared" si="30"/>
        <v>Year 5</v>
      </c>
      <c r="G23" s="825" t="str">
        <f t="shared" si="30"/>
        <v>Year 6</v>
      </c>
      <c r="H23" s="825" t="str">
        <f t="shared" si="30"/>
        <v>Year 7</v>
      </c>
      <c r="I23" s="825" t="str">
        <f t="shared" si="30"/>
        <v>Year 8</v>
      </c>
      <c r="J23" s="825" t="str">
        <f t="shared" si="30"/>
        <v>Year 9</v>
      </c>
      <c r="K23" s="825" t="str">
        <f t="shared" si="30"/>
        <v>Year 10</v>
      </c>
      <c r="L23" s="825" t="str">
        <f t="shared" si="30"/>
        <v>Year 11</v>
      </c>
      <c r="M23" s="825" t="str">
        <f t="shared" si="30"/>
        <v>Year 12</v>
      </c>
      <c r="N23" s="825" t="str">
        <f t="shared" si="30"/>
        <v>Year 13</v>
      </c>
      <c r="O23" s="825" t="str">
        <f t="shared" si="30"/>
        <v>Year 14</v>
      </c>
      <c r="P23" s="825" t="str">
        <f t="shared" si="30"/>
        <v>Year 15</v>
      </c>
      <c r="Q23" s="825" t="str">
        <f t="shared" si="30"/>
        <v>Year 16</v>
      </c>
      <c r="R23" s="825" t="str">
        <f t="shared" si="30"/>
        <v>Year 17</v>
      </c>
      <c r="S23" s="825" t="str">
        <f t="shared" si="30"/>
        <v>Year 18</v>
      </c>
      <c r="T23" s="825" t="str">
        <f t="shared" si="30"/>
        <v>Year 19</v>
      </c>
      <c r="U23" s="825" t="str">
        <f t="shared" si="30"/>
        <v>Year 20</v>
      </c>
      <c r="V23" s="825" t="str">
        <f t="shared" si="30"/>
        <v>Year 21</v>
      </c>
      <c r="W23" s="825" t="str">
        <f t="shared" si="30"/>
        <v>Year 22</v>
      </c>
      <c r="X23" s="825" t="str">
        <f t="shared" si="30"/>
        <v>Year 23</v>
      </c>
      <c r="Y23" s="825" t="str">
        <f t="shared" si="30"/>
        <v>Year 24</v>
      </c>
      <c r="Z23" s="825" t="str">
        <f t="shared" si="30"/>
        <v>Year 25</v>
      </c>
      <c r="AA23" s="845"/>
      <c r="AB23" s="413"/>
      <c r="AC23" s="845"/>
      <c r="AD23" s="877"/>
      <c r="AE23" s="898"/>
      <c r="AF23" s="886"/>
      <c r="AI23" s="906"/>
      <c r="AJ23" s="836"/>
    </row>
    <row r="24" spans="1:36" s="1106" customFormat="1" ht="14" customHeight="1" x14ac:dyDescent="0.2">
      <c r="A24" s="1103" t="s">
        <v>141</v>
      </c>
      <c r="B24" s="1104"/>
      <c r="C24" s="1104"/>
      <c r="D24" s="1104"/>
      <c r="E24" s="1104"/>
      <c r="F24" s="1104"/>
      <c r="G24" s="1104"/>
      <c r="H24" s="1104"/>
      <c r="I24" s="1104"/>
      <c r="J24" s="1104"/>
      <c r="K24" s="1104"/>
      <c r="L24" s="1104"/>
      <c r="M24" s="1104"/>
      <c r="N24" s="1104"/>
      <c r="O24" s="1104"/>
      <c r="P24" s="1104"/>
      <c r="Q24" s="1104"/>
      <c r="R24" s="1104"/>
      <c r="S24" s="1104"/>
      <c r="T24" s="1104"/>
      <c r="U24" s="1104"/>
      <c r="V24" s="1104"/>
      <c r="W24" s="1104"/>
      <c r="X24" s="1104"/>
      <c r="Y24" s="1104"/>
      <c r="Z24" s="1105"/>
    </row>
    <row r="25" spans="1:36" s="419" customFormat="1" ht="14" customHeight="1" x14ac:dyDescent="0.2">
      <c r="A25" s="418" t="s">
        <v>142</v>
      </c>
      <c r="B25" s="826">
        <f t="shared" ref="B25:Z25" si="31">B3</f>
        <v>0</v>
      </c>
      <c r="C25" s="827">
        <f t="shared" si="31"/>
        <v>36.177884573390628</v>
      </c>
      <c r="D25" s="827">
        <f t="shared" si="31"/>
        <v>36.377884573390631</v>
      </c>
      <c r="E25" s="827">
        <f t="shared" si="31"/>
        <v>77.028725747419927</v>
      </c>
      <c r="F25" s="827">
        <f t="shared" si="31"/>
        <v>77.253725747419921</v>
      </c>
      <c r="G25" s="827">
        <f t="shared" si="31"/>
        <v>77.553725747419918</v>
      </c>
      <c r="H25" s="827">
        <f t="shared" si="31"/>
        <v>76.893725747419921</v>
      </c>
      <c r="I25" s="827">
        <f t="shared" si="31"/>
        <v>78.058725747419928</v>
      </c>
      <c r="J25" s="827">
        <f t="shared" si="31"/>
        <v>78.358725747419925</v>
      </c>
      <c r="K25" s="827">
        <f t="shared" si="31"/>
        <v>78.658725747419922</v>
      </c>
      <c r="L25" s="827">
        <f t="shared" si="31"/>
        <v>79.028725747419927</v>
      </c>
      <c r="M25" s="827">
        <f t="shared" si="31"/>
        <v>79.333725747419919</v>
      </c>
      <c r="N25" s="827">
        <f t="shared" si="31"/>
        <v>79.633725747419916</v>
      </c>
      <c r="O25" s="827">
        <f t="shared" si="31"/>
        <v>80.003725747419921</v>
      </c>
      <c r="P25" s="827">
        <f t="shared" si="31"/>
        <v>80.448725747419928</v>
      </c>
      <c r="Q25" s="827">
        <f t="shared" si="31"/>
        <v>80.688725747419923</v>
      </c>
      <c r="R25" s="827">
        <f t="shared" si="31"/>
        <v>81.123725747419925</v>
      </c>
      <c r="S25" s="827">
        <f t="shared" si="31"/>
        <v>81.503725747419921</v>
      </c>
      <c r="T25" s="827">
        <f t="shared" si="31"/>
        <v>81.878725747419921</v>
      </c>
      <c r="U25" s="827">
        <f t="shared" si="31"/>
        <v>82.253725747419921</v>
      </c>
      <c r="V25" s="827">
        <f t="shared" si="31"/>
        <v>82.278725747419927</v>
      </c>
      <c r="W25" s="827">
        <f t="shared" si="31"/>
        <v>82.278725747419927</v>
      </c>
      <c r="X25" s="827">
        <f t="shared" si="31"/>
        <v>82.278725747419927</v>
      </c>
      <c r="Y25" s="827">
        <f t="shared" si="31"/>
        <v>82.278725747419927</v>
      </c>
      <c r="Z25" s="827">
        <f t="shared" si="31"/>
        <v>82.278725747419927</v>
      </c>
      <c r="AA25" s="846"/>
      <c r="AB25" s="837"/>
      <c r="AC25" s="848"/>
      <c r="AD25" s="878"/>
      <c r="AE25" s="899"/>
      <c r="AF25" s="888"/>
      <c r="AI25" s="907"/>
      <c r="AJ25" s="853"/>
    </row>
    <row r="26" spans="1:36" ht="14" customHeight="1" x14ac:dyDescent="0.2">
      <c r="A26" s="410" t="s">
        <v>143</v>
      </c>
      <c r="B26" s="828">
        <f t="shared" ref="B26:Z26" si="32">B25*1.1</f>
        <v>0</v>
      </c>
      <c r="C26" s="829">
        <f>C25*1.1</f>
        <v>39.795673030729695</v>
      </c>
      <c r="D26" s="829">
        <f>D25*1.1</f>
        <v>40.015673030729694</v>
      </c>
      <c r="E26" s="829">
        <f t="shared" si="32"/>
        <v>84.731598322161929</v>
      </c>
      <c r="F26" s="829">
        <f t="shared" si="32"/>
        <v>84.979098322161917</v>
      </c>
      <c r="G26" s="829">
        <f t="shared" si="32"/>
        <v>85.309098322161915</v>
      </c>
      <c r="H26" s="829">
        <f t="shared" si="32"/>
        <v>84.583098322161916</v>
      </c>
      <c r="I26" s="829">
        <f t="shared" si="32"/>
        <v>85.864598322161925</v>
      </c>
      <c r="J26" s="829">
        <f t="shared" si="32"/>
        <v>86.194598322161923</v>
      </c>
      <c r="K26" s="829">
        <f t="shared" si="32"/>
        <v>86.524598322161921</v>
      </c>
      <c r="L26" s="829">
        <f t="shared" si="32"/>
        <v>86.931598322161932</v>
      </c>
      <c r="M26" s="829">
        <f t="shared" si="32"/>
        <v>87.267098322161914</v>
      </c>
      <c r="N26" s="829">
        <f t="shared" si="32"/>
        <v>87.597098322161912</v>
      </c>
      <c r="O26" s="829">
        <f t="shared" si="32"/>
        <v>88.004098322161923</v>
      </c>
      <c r="P26" s="829">
        <f t="shared" si="32"/>
        <v>88.49359832216193</v>
      </c>
      <c r="Q26" s="829">
        <f t="shared" si="32"/>
        <v>88.757598322161925</v>
      </c>
      <c r="R26" s="829">
        <f t="shared" si="32"/>
        <v>89.236098322161922</v>
      </c>
      <c r="S26" s="829">
        <f t="shared" si="32"/>
        <v>89.654098322161914</v>
      </c>
      <c r="T26" s="829">
        <f t="shared" si="32"/>
        <v>90.066598322161923</v>
      </c>
      <c r="U26" s="829">
        <f t="shared" si="32"/>
        <v>90.479098322161917</v>
      </c>
      <c r="V26" s="829">
        <f t="shared" si="32"/>
        <v>90.506598322161921</v>
      </c>
      <c r="W26" s="829">
        <f t="shared" si="32"/>
        <v>90.506598322161921</v>
      </c>
      <c r="X26" s="829">
        <f t="shared" si="32"/>
        <v>90.506598322161921</v>
      </c>
      <c r="Y26" s="829">
        <f t="shared" si="32"/>
        <v>90.506598322161921</v>
      </c>
      <c r="Z26" s="829">
        <f t="shared" si="32"/>
        <v>90.506598322161921</v>
      </c>
      <c r="AA26" s="847"/>
    </row>
    <row r="27" spans="1:36" ht="14" customHeight="1" x14ac:dyDescent="0.2">
      <c r="A27" s="410" t="s">
        <v>144</v>
      </c>
      <c r="B27" s="828">
        <f t="shared" ref="B27:Z27" si="33">B25*1.2</f>
        <v>0</v>
      </c>
      <c r="C27" s="829">
        <f>C25*1.2</f>
        <v>43.413461488068755</v>
      </c>
      <c r="D27" s="829">
        <f t="shared" si="33"/>
        <v>43.653461488068757</v>
      </c>
      <c r="E27" s="829">
        <f t="shared" si="33"/>
        <v>92.434470896903903</v>
      </c>
      <c r="F27" s="829">
        <f t="shared" si="33"/>
        <v>92.704470896903899</v>
      </c>
      <c r="G27" s="829">
        <f t="shared" si="33"/>
        <v>93.064470896903899</v>
      </c>
      <c r="H27" s="829">
        <f t="shared" si="33"/>
        <v>92.272470896903897</v>
      </c>
      <c r="I27" s="829">
        <f t="shared" si="33"/>
        <v>93.670470896903907</v>
      </c>
      <c r="J27" s="829">
        <f t="shared" si="33"/>
        <v>94.030470896903907</v>
      </c>
      <c r="K27" s="829">
        <f t="shared" si="33"/>
        <v>94.390470896903906</v>
      </c>
      <c r="L27" s="829">
        <f t="shared" si="33"/>
        <v>94.834470896903909</v>
      </c>
      <c r="M27" s="829">
        <f t="shared" si="33"/>
        <v>95.200470896903894</v>
      </c>
      <c r="N27" s="829">
        <f t="shared" si="33"/>
        <v>95.560470896903894</v>
      </c>
      <c r="O27" s="829">
        <f t="shared" si="33"/>
        <v>96.004470896903896</v>
      </c>
      <c r="P27" s="829">
        <f t="shared" si="33"/>
        <v>96.538470896903917</v>
      </c>
      <c r="Q27" s="829">
        <f t="shared" si="33"/>
        <v>96.826470896903899</v>
      </c>
      <c r="R27" s="829">
        <f t="shared" si="33"/>
        <v>97.348470896903905</v>
      </c>
      <c r="S27" s="829">
        <f t="shared" si="33"/>
        <v>97.804470896903908</v>
      </c>
      <c r="T27" s="829">
        <f t="shared" si="33"/>
        <v>98.254470896903896</v>
      </c>
      <c r="U27" s="829">
        <f t="shared" si="33"/>
        <v>98.704470896903899</v>
      </c>
      <c r="V27" s="829">
        <f t="shared" si="33"/>
        <v>98.734470896903915</v>
      </c>
      <c r="W27" s="829">
        <f t="shared" si="33"/>
        <v>98.734470896903915</v>
      </c>
      <c r="X27" s="829">
        <f t="shared" si="33"/>
        <v>98.734470896903915</v>
      </c>
      <c r="Y27" s="829">
        <f t="shared" si="33"/>
        <v>98.734470896903915</v>
      </c>
      <c r="Z27" s="829">
        <f t="shared" si="33"/>
        <v>98.734470896903915</v>
      </c>
      <c r="AA27" s="847"/>
    </row>
    <row r="28" spans="1:36" ht="14" customHeight="1" x14ac:dyDescent="0.2">
      <c r="A28" s="410" t="s">
        <v>145</v>
      </c>
      <c r="B28" s="828">
        <f t="shared" ref="B28:Z28" si="34">B25*0.9</f>
        <v>0</v>
      </c>
      <c r="C28" s="829">
        <f>C25*0.9</f>
        <v>32.560096116051568</v>
      </c>
      <c r="D28" s="829">
        <f t="shared" si="34"/>
        <v>32.740096116051568</v>
      </c>
      <c r="E28" s="829">
        <f t="shared" si="34"/>
        <v>69.325853172677938</v>
      </c>
      <c r="F28" s="829">
        <f t="shared" si="34"/>
        <v>69.528353172677924</v>
      </c>
      <c r="G28" s="829">
        <f t="shared" si="34"/>
        <v>69.798353172677935</v>
      </c>
      <c r="H28" s="829">
        <f t="shared" si="34"/>
        <v>69.204353172677926</v>
      </c>
      <c r="I28" s="829">
        <f t="shared" si="34"/>
        <v>70.252853172677931</v>
      </c>
      <c r="J28" s="829">
        <f t="shared" si="34"/>
        <v>70.522853172677941</v>
      </c>
      <c r="K28" s="829">
        <f t="shared" si="34"/>
        <v>70.792853172677937</v>
      </c>
      <c r="L28" s="829">
        <f t="shared" si="34"/>
        <v>71.125853172677935</v>
      </c>
      <c r="M28" s="829">
        <f t="shared" si="34"/>
        <v>71.400353172677924</v>
      </c>
      <c r="N28" s="829">
        <f t="shared" si="34"/>
        <v>71.67035317267792</v>
      </c>
      <c r="O28" s="829">
        <f t="shared" si="34"/>
        <v>72.003353172677933</v>
      </c>
      <c r="P28" s="829">
        <f t="shared" si="34"/>
        <v>72.403853172677941</v>
      </c>
      <c r="Q28" s="829">
        <f t="shared" si="34"/>
        <v>72.619853172677935</v>
      </c>
      <c r="R28" s="829">
        <f t="shared" si="34"/>
        <v>73.011353172677929</v>
      </c>
      <c r="S28" s="829">
        <f t="shared" si="34"/>
        <v>73.353353172677927</v>
      </c>
      <c r="T28" s="829">
        <f t="shared" si="34"/>
        <v>73.690853172677933</v>
      </c>
      <c r="U28" s="829">
        <f t="shared" si="34"/>
        <v>74.028353172677924</v>
      </c>
      <c r="V28" s="829">
        <f t="shared" si="34"/>
        <v>74.050853172677932</v>
      </c>
      <c r="W28" s="829">
        <f t="shared" si="34"/>
        <v>74.050853172677932</v>
      </c>
      <c r="X28" s="829">
        <f t="shared" si="34"/>
        <v>74.050853172677932</v>
      </c>
      <c r="Y28" s="829">
        <f t="shared" si="34"/>
        <v>74.050853172677932</v>
      </c>
      <c r="Z28" s="829">
        <f t="shared" si="34"/>
        <v>74.050853172677932</v>
      </c>
      <c r="AA28" s="847"/>
    </row>
    <row r="29" spans="1:36" ht="14" customHeight="1" x14ac:dyDescent="0.2">
      <c r="A29" s="410" t="s">
        <v>146</v>
      </c>
      <c r="B29" s="828">
        <f t="shared" ref="B29:Z29" si="35">B25*0.8</f>
        <v>0</v>
      </c>
      <c r="C29" s="829">
        <f t="shared" si="35"/>
        <v>28.942307658712505</v>
      </c>
      <c r="D29" s="829">
        <f t="shared" si="35"/>
        <v>29.102307658712505</v>
      </c>
      <c r="E29" s="829">
        <f t="shared" si="35"/>
        <v>61.622980597935943</v>
      </c>
      <c r="F29" s="829">
        <f t="shared" si="35"/>
        <v>61.802980597935942</v>
      </c>
      <c r="G29" s="829">
        <f t="shared" si="35"/>
        <v>62.042980597935937</v>
      </c>
      <c r="H29" s="829">
        <f t="shared" si="35"/>
        <v>61.514980597935939</v>
      </c>
      <c r="I29" s="829">
        <f t="shared" si="35"/>
        <v>62.446980597935948</v>
      </c>
      <c r="J29" s="829">
        <f t="shared" si="35"/>
        <v>62.686980597935943</v>
      </c>
      <c r="K29" s="829">
        <f t="shared" si="35"/>
        <v>62.926980597935938</v>
      </c>
      <c r="L29" s="829">
        <f t="shared" si="35"/>
        <v>63.222980597935944</v>
      </c>
      <c r="M29" s="829">
        <f t="shared" si="35"/>
        <v>63.466980597935937</v>
      </c>
      <c r="N29" s="829">
        <f t="shared" si="35"/>
        <v>63.706980597935939</v>
      </c>
      <c r="O29" s="829">
        <f t="shared" si="35"/>
        <v>64.002980597935945</v>
      </c>
      <c r="P29" s="829">
        <f t="shared" si="35"/>
        <v>64.35898059793594</v>
      </c>
      <c r="Q29" s="829">
        <f t="shared" si="35"/>
        <v>64.550980597935947</v>
      </c>
      <c r="R29" s="829">
        <f t="shared" si="35"/>
        <v>64.898980597935946</v>
      </c>
      <c r="S29" s="829">
        <f t="shared" si="35"/>
        <v>65.202980597935934</v>
      </c>
      <c r="T29" s="829">
        <f t="shared" si="35"/>
        <v>65.502980597935945</v>
      </c>
      <c r="U29" s="829">
        <f t="shared" si="35"/>
        <v>65.802980597935942</v>
      </c>
      <c r="V29" s="829">
        <f t="shared" si="35"/>
        <v>65.822980597935938</v>
      </c>
      <c r="W29" s="829">
        <f t="shared" si="35"/>
        <v>65.822980597935938</v>
      </c>
      <c r="X29" s="829">
        <f t="shared" si="35"/>
        <v>65.822980597935938</v>
      </c>
      <c r="Y29" s="829">
        <f t="shared" si="35"/>
        <v>65.822980597935938</v>
      </c>
      <c r="Z29" s="829">
        <f t="shared" si="35"/>
        <v>65.822980597935938</v>
      </c>
      <c r="AA29" s="847"/>
    </row>
    <row r="30" spans="1:36" s="1106" customFormat="1" ht="14" customHeight="1" x14ac:dyDescent="0.2">
      <c r="A30" s="1103" t="s">
        <v>147</v>
      </c>
      <c r="B30" s="1104"/>
      <c r="C30" s="1104"/>
      <c r="D30" s="1104"/>
      <c r="E30" s="1104"/>
      <c r="F30" s="1104"/>
      <c r="G30" s="1104"/>
      <c r="H30" s="1104"/>
      <c r="I30" s="1104"/>
      <c r="J30" s="1104"/>
      <c r="K30" s="1104"/>
      <c r="L30" s="1104"/>
      <c r="M30" s="1104"/>
      <c r="N30" s="1104"/>
      <c r="O30" s="1104"/>
      <c r="P30" s="1104"/>
      <c r="Q30" s="1104"/>
      <c r="R30" s="1104"/>
      <c r="S30" s="1104"/>
      <c r="T30" s="1104"/>
      <c r="U30" s="1104"/>
      <c r="V30" s="1104"/>
      <c r="W30" s="1104"/>
      <c r="X30" s="1104"/>
      <c r="Y30" s="1104"/>
      <c r="Z30" s="1105"/>
    </row>
    <row r="31" spans="1:36" s="419" customFormat="1" ht="14" customHeight="1" x14ac:dyDescent="0.2">
      <c r="A31" s="418" t="s">
        <v>148</v>
      </c>
      <c r="B31" s="826">
        <f t="shared" ref="B31:Z31" si="36">B4</f>
        <v>45.301753862650592</v>
      </c>
      <c r="C31" s="826">
        <f t="shared" si="36"/>
        <v>37.751461552208823</v>
      </c>
      <c r="D31" s="826">
        <f t="shared" si="36"/>
        <v>30.201169241767062</v>
      </c>
      <c r="E31" s="826">
        <f t="shared" si="36"/>
        <v>15.100584620883531</v>
      </c>
      <c r="F31" s="826">
        <f t="shared" si="36"/>
        <v>15.100584620883531</v>
      </c>
      <c r="G31" s="826">
        <f t="shared" si="36"/>
        <v>7.5502923104417654</v>
      </c>
      <c r="H31" s="826">
        <f t="shared" si="36"/>
        <v>0</v>
      </c>
      <c r="I31" s="826">
        <f t="shared" si="36"/>
        <v>0</v>
      </c>
      <c r="J31" s="826">
        <f t="shared" si="36"/>
        <v>0</v>
      </c>
      <c r="K31" s="826">
        <f t="shared" si="36"/>
        <v>0</v>
      </c>
      <c r="L31" s="826">
        <f t="shared" si="36"/>
        <v>0</v>
      </c>
      <c r="M31" s="826">
        <f t="shared" si="36"/>
        <v>0</v>
      </c>
      <c r="N31" s="826">
        <f t="shared" si="36"/>
        <v>0</v>
      </c>
      <c r="O31" s="826">
        <f t="shared" si="36"/>
        <v>0</v>
      </c>
      <c r="P31" s="826">
        <f t="shared" si="36"/>
        <v>0</v>
      </c>
      <c r="Q31" s="826">
        <f t="shared" si="36"/>
        <v>0</v>
      </c>
      <c r="R31" s="826">
        <f t="shared" si="36"/>
        <v>0</v>
      </c>
      <c r="S31" s="826">
        <f t="shared" si="36"/>
        <v>0</v>
      </c>
      <c r="T31" s="826">
        <f t="shared" si="36"/>
        <v>0</v>
      </c>
      <c r="U31" s="826">
        <f t="shared" si="36"/>
        <v>0</v>
      </c>
      <c r="V31" s="826">
        <f t="shared" si="36"/>
        <v>0</v>
      </c>
      <c r="W31" s="826">
        <f t="shared" si="36"/>
        <v>0</v>
      </c>
      <c r="X31" s="826">
        <f t="shared" si="36"/>
        <v>0</v>
      </c>
      <c r="Y31" s="826">
        <f t="shared" si="36"/>
        <v>0</v>
      </c>
      <c r="Z31" s="826">
        <f t="shared" si="36"/>
        <v>0</v>
      </c>
      <c r="AA31" s="848"/>
      <c r="AB31" s="837"/>
      <c r="AC31" s="848"/>
      <c r="AD31" s="878"/>
      <c r="AE31" s="899"/>
      <c r="AF31" s="888"/>
      <c r="AI31" s="907"/>
      <c r="AJ31" s="853"/>
    </row>
    <row r="32" spans="1:36" ht="14" customHeight="1" x14ac:dyDescent="0.2">
      <c r="A32" s="410" t="s">
        <v>149</v>
      </c>
      <c r="B32" s="828">
        <f t="shared" ref="B32:Z32" si="37">B31*1.1</f>
        <v>49.831929248915657</v>
      </c>
      <c r="C32" s="828">
        <f t="shared" si="37"/>
        <v>41.526607707429712</v>
      </c>
      <c r="D32" s="828">
        <f t="shared" si="37"/>
        <v>33.221286165943773</v>
      </c>
      <c r="E32" s="828">
        <f t="shared" si="37"/>
        <v>16.610643082971887</v>
      </c>
      <c r="F32" s="828">
        <f t="shared" si="37"/>
        <v>16.610643082971887</v>
      </c>
      <c r="G32" s="828">
        <f t="shared" si="37"/>
        <v>8.3053215414859434</v>
      </c>
      <c r="H32" s="828">
        <f t="shared" si="37"/>
        <v>0</v>
      </c>
      <c r="I32" s="828">
        <f t="shared" si="37"/>
        <v>0</v>
      </c>
      <c r="J32" s="828">
        <f t="shared" si="37"/>
        <v>0</v>
      </c>
      <c r="K32" s="828">
        <f t="shared" si="37"/>
        <v>0</v>
      </c>
      <c r="L32" s="828">
        <f t="shared" si="37"/>
        <v>0</v>
      </c>
      <c r="M32" s="828">
        <f t="shared" si="37"/>
        <v>0</v>
      </c>
      <c r="N32" s="828">
        <f t="shared" si="37"/>
        <v>0</v>
      </c>
      <c r="O32" s="828">
        <f t="shared" si="37"/>
        <v>0</v>
      </c>
      <c r="P32" s="828">
        <f t="shared" si="37"/>
        <v>0</v>
      </c>
      <c r="Q32" s="828">
        <f t="shared" si="37"/>
        <v>0</v>
      </c>
      <c r="R32" s="828">
        <f t="shared" si="37"/>
        <v>0</v>
      </c>
      <c r="S32" s="828">
        <f t="shared" si="37"/>
        <v>0</v>
      </c>
      <c r="T32" s="828">
        <f t="shared" si="37"/>
        <v>0</v>
      </c>
      <c r="U32" s="828">
        <f t="shared" si="37"/>
        <v>0</v>
      </c>
      <c r="V32" s="828">
        <f t="shared" si="37"/>
        <v>0</v>
      </c>
      <c r="W32" s="828">
        <f t="shared" si="37"/>
        <v>0</v>
      </c>
      <c r="X32" s="828">
        <f t="shared" si="37"/>
        <v>0</v>
      </c>
      <c r="Y32" s="828">
        <f t="shared" si="37"/>
        <v>0</v>
      </c>
      <c r="Z32" s="828">
        <f t="shared" si="37"/>
        <v>0</v>
      </c>
    </row>
    <row r="33" spans="1:36" ht="14" customHeight="1" x14ac:dyDescent="0.2">
      <c r="A33" s="410" t="s">
        <v>150</v>
      </c>
      <c r="B33" s="828">
        <f t="shared" ref="B33:Z33" si="38">B31*1.2</f>
        <v>54.362104635180707</v>
      </c>
      <c r="C33" s="828">
        <f t="shared" si="38"/>
        <v>45.301753862650585</v>
      </c>
      <c r="D33" s="828">
        <f t="shared" si="38"/>
        <v>36.241403090120471</v>
      </c>
      <c r="E33" s="828">
        <f t="shared" si="38"/>
        <v>18.120701545060236</v>
      </c>
      <c r="F33" s="828">
        <f t="shared" si="38"/>
        <v>18.120701545060236</v>
      </c>
      <c r="G33" s="828">
        <f t="shared" si="38"/>
        <v>9.0603507725301178</v>
      </c>
      <c r="H33" s="828">
        <f t="shared" si="38"/>
        <v>0</v>
      </c>
      <c r="I33" s="828">
        <f t="shared" si="38"/>
        <v>0</v>
      </c>
      <c r="J33" s="828">
        <f t="shared" si="38"/>
        <v>0</v>
      </c>
      <c r="K33" s="828">
        <f t="shared" si="38"/>
        <v>0</v>
      </c>
      <c r="L33" s="828">
        <f t="shared" si="38"/>
        <v>0</v>
      </c>
      <c r="M33" s="828">
        <f t="shared" si="38"/>
        <v>0</v>
      </c>
      <c r="N33" s="828">
        <f t="shared" si="38"/>
        <v>0</v>
      </c>
      <c r="O33" s="828">
        <f t="shared" si="38"/>
        <v>0</v>
      </c>
      <c r="P33" s="828">
        <f t="shared" si="38"/>
        <v>0</v>
      </c>
      <c r="Q33" s="828">
        <f t="shared" si="38"/>
        <v>0</v>
      </c>
      <c r="R33" s="828">
        <f t="shared" si="38"/>
        <v>0</v>
      </c>
      <c r="S33" s="828">
        <f t="shared" si="38"/>
        <v>0</v>
      </c>
      <c r="T33" s="828">
        <f t="shared" si="38"/>
        <v>0</v>
      </c>
      <c r="U33" s="828">
        <f t="shared" si="38"/>
        <v>0</v>
      </c>
      <c r="V33" s="828">
        <f t="shared" si="38"/>
        <v>0</v>
      </c>
      <c r="W33" s="828">
        <f t="shared" si="38"/>
        <v>0</v>
      </c>
      <c r="X33" s="828">
        <f t="shared" si="38"/>
        <v>0</v>
      </c>
      <c r="Y33" s="828">
        <f t="shared" si="38"/>
        <v>0</v>
      </c>
      <c r="Z33" s="828">
        <f t="shared" si="38"/>
        <v>0</v>
      </c>
    </row>
    <row r="34" spans="1:36" ht="14" customHeight="1" x14ac:dyDescent="0.2">
      <c r="A34" s="410" t="s">
        <v>151</v>
      </c>
      <c r="B34" s="828">
        <f t="shared" ref="B34:Z34" si="39">B31*1.5</f>
        <v>67.952630793975885</v>
      </c>
      <c r="C34" s="828">
        <f t="shared" si="39"/>
        <v>56.627192328313235</v>
      </c>
      <c r="D34" s="828">
        <f t="shared" si="39"/>
        <v>45.301753862650592</v>
      </c>
      <c r="E34" s="828">
        <f t="shared" si="39"/>
        <v>22.650876931325296</v>
      </c>
      <c r="F34" s="828">
        <f t="shared" si="39"/>
        <v>22.650876931325296</v>
      </c>
      <c r="G34" s="828">
        <f t="shared" si="39"/>
        <v>11.325438465662648</v>
      </c>
      <c r="H34" s="828">
        <f t="shared" si="39"/>
        <v>0</v>
      </c>
      <c r="I34" s="828">
        <f t="shared" si="39"/>
        <v>0</v>
      </c>
      <c r="J34" s="828">
        <f t="shared" si="39"/>
        <v>0</v>
      </c>
      <c r="K34" s="828">
        <f t="shared" si="39"/>
        <v>0</v>
      </c>
      <c r="L34" s="828">
        <f t="shared" si="39"/>
        <v>0</v>
      </c>
      <c r="M34" s="828">
        <f t="shared" si="39"/>
        <v>0</v>
      </c>
      <c r="N34" s="828">
        <f t="shared" si="39"/>
        <v>0</v>
      </c>
      <c r="O34" s="828">
        <f t="shared" si="39"/>
        <v>0</v>
      </c>
      <c r="P34" s="828">
        <f t="shared" si="39"/>
        <v>0</v>
      </c>
      <c r="Q34" s="828">
        <f t="shared" si="39"/>
        <v>0</v>
      </c>
      <c r="R34" s="828">
        <f t="shared" si="39"/>
        <v>0</v>
      </c>
      <c r="S34" s="828">
        <f t="shared" si="39"/>
        <v>0</v>
      </c>
      <c r="T34" s="828">
        <f t="shared" si="39"/>
        <v>0</v>
      </c>
      <c r="U34" s="828">
        <f t="shared" si="39"/>
        <v>0</v>
      </c>
      <c r="V34" s="828">
        <f t="shared" si="39"/>
        <v>0</v>
      </c>
      <c r="W34" s="828">
        <f t="shared" si="39"/>
        <v>0</v>
      </c>
      <c r="X34" s="828">
        <f t="shared" si="39"/>
        <v>0</v>
      </c>
      <c r="Y34" s="828">
        <f t="shared" si="39"/>
        <v>0</v>
      </c>
      <c r="Z34" s="828">
        <f t="shared" si="39"/>
        <v>0</v>
      </c>
    </row>
    <row r="35" spans="1:36" s="855" customFormat="1" ht="14" customHeight="1" thickBot="1" x14ac:dyDescent="0.25">
      <c r="A35" s="854" t="s">
        <v>152</v>
      </c>
      <c r="B35" s="854"/>
      <c r="C35" s="854"/>
      <c r="D35" s="854"/>
      <c r="E35" s="854"/>
      <c r="F35" s="854"/>
      <c r="G35" s="854"/>
      <c r="H35" s="854"/>
      <c r="I35" s="854"/>
      <c r="J35" s="854"/>
      <c r="K35" s="854"/>
      <c r="L35" s="854"/>
      <c r="M35" s="854"/>
      <c r="N35" s="854"/>
      <c r="O35" s="854"/>
      <c r="P35" s="854"/>
      <c r="Q35" s="854"/>
      <c r="R35" s="854"/>
      <c r="S35" s="854"/>
      <c r="T35" s="854"/>
      <c r="U35" s="854"/>
      <c r="V35" s="854"/>
      <c r="W35" s="854"/>
      <c r="AA35" s="856" t="s">
        <v>553</v>
      </c>
      <c r="AB35" s="856" t="s">
        <v>554</v>
      </c>
      <c r="AC35" s="856" t="s">
        <v>555</v>
      </c>
      <c r="AD35" s="879" t="s">
        <v>556</v>
      </c>
      <c r="AE35" s="889" t="s">
        <v>557</v>
      </c>
      <c r="AF35" s="887" t="s">
        <v>558</v>
      </c>
      <c r="AG35" s="887" t="s">
        <v>559</v>
      </c>
      <c r="AH35" s="887" t="s">
        <v>560</v>
      </c>
      <c r="AI35" s="889" t="s">
        <v>561</v>
      </c>
      <c r="AJ35" s="869"/>
    </row>
    <row r="36" spans="1:36" s="419" customFormat="1" ht="14" customHeight="1" x14ac:dyDescent="0.2">
      <c r="A36" s="418" t="s">
        <v>142</v>
      </c>
      <c r="B36" s="851">
        <f t="shared" ref="B36:Z36" si="40">B25-B31</f>
        <v>-45.301753862650592</v>
      </c>
      <c r="C36" s="851">
        <f t="shared" si="40"/>
        <v>-1.5735769788181955</v>
      </c>
      <c r="D36" s="851">
        <f t="shared" si="40"/>
        <v>6.1767153316235692</v>
      </c>
      <c r="E36" s="851">
        <f t="shared" si="40"/>
        <v>61.928141126536396</v>
      </c>
      <c r="F36" s="851">
        <f t="shared" si="40"/>
        <v>62.15314112653639</v>
      </c>
      <c r="G36" s="851">
        <f t="shared" si="40"/>
        <v>70.003433436978156</v>
      </c>
      <c r="H36" s="851">
        <f t="shared" si="40"/>
        <v>76.893725747419921</v>
      </c>
      <c r="I36" s="851">
        <f t="shared" si="40"/>
        <v>78.058725747419928</v>
      </c>
      <c r="J36" s="851">
        <f t="shared" si="40"/>
        <v>78.358725747419925</v>
      </c>
      <c r="K36" s="851">
        <f t="shared" si="40"/>
        <v>78.658725747419922</v>
      </c>
      <c r="L36" s="851">
        <f t="shared" si="40"/>
        <v>79.028725747419927</v>
      </c>
      <c r="M36" s="851">
        <f t="shared" si="40"/>
        <v>79.333725747419919</v>
      </c>
      <c r="N36" s="851">
        <f t="shared" si="40"/>
        <v>79.633725747419916</v>
      </c>
      <c r="O36" s="851">
        <f t="shared" si="40"/>
        <v>80.003725747419921</v>
      </c>
      <c r="P36" s="851">
        <f t="shared" si="40"/>
        <v>80.448725747419928</v>
      </c>
      <c r="Q36" s="851">
        <f t="shared" si="40"/>
        <v>80.688725747419923</v>
      </c>
      <c r="R36" s="851">
        <f t="shared" si="40"/>
        <v>81.123725747419925</v>
      </c>
      <c r="S36" s="851">
        <f t="shared" si="40"/>
        <v>81.503725747419921</v>
      </c>
      <c r="T36" s="851">
        <f t="shared" si="40"/>
        <v>81.878725747419921</v>
      </c>
      <c r="U36" s="851">
        <f t="shared" si="40"/>
        <v>82.253725747419921</v>
      </c>
      <c r="V36" s="851">
        <f t="shared" si="40"/>
        <v>82.278725747419927</v>
      </c>
      <c r="W36" s="851">
        <f t="shared" si="40"/>
        <v>82.278725747419927</v>
      </c>
      <c r="X36" s="851">
        <f t="shared" si="40"/>
        <v>82.278725747419927</v>
      </c>
      <c r="Y36" s="851">
        <f t="shared" si="40"/>
        <v>82.278725747419927</v>
      </c>
      <c r="Z36" s="852">
        <f t="shared" si="40"/>
        <v>82.278725747419927</v>
      </c>
      <c r="AA36" s="864">
        <f>NPV(Dashboard!F8,B36:Z36)</f>
        <v>477.4764367913196</v>
      </c>
      <c r="AB36" s="864">
        <f>NPV(Dashboard!F7,B36:Z36)</f>
        <v>732.12646121949592</v>
      </c>
      <c r="AC36" s="865">
        <f>NPV(Dashboard!F4,B36:Z36)</f>
        <v>586.76360052655571</v>
      </c>
      <c r="AD36" s="878">
        <f>NPV(Dashboard!F6,B36:Z36)</f>
        <v>186.10635832216079</v>
      </c>
      <c r="AE36" s="900">
        <f>IRR(B36:Z36)</f>
        <v>0.59848425797217142</v>
      </c>
      <c r="AF36" s="890">
        <f>MIRR(B36:Z36,Dashboard!F8,Dashboard!F8)</f>
        <v>0.21683452189128527</v>
      </c>
      <c r="AG36" s="890">
        <f>MIRR(B36:Z36,Dashboard!F7,Dashboard!F7)</f>
        <v>0.19485983288780995</v>
      </c>
      <c r="AH36" s="890">
        <f>MIRR(B36:Z36,Dashboard!F4,Dashboard!F4)</f>
        <v>0.20573510012553631</v>
      </c>
      <c r="AI36" s="900">
        <f>MIRR(B36:Z36,Dashboard!F6,Dashboard!F6)</f>
        <v>0.28069431935176326</v>
      </c>
      <c r="AJ36" s="853"/>
    </row>
    <row r="37" spans="1:36" ht="14" customHeight="1" x14ac:dyDescent="0.2">
      <c r="A37" s="951" t="s">
        <v>149</v>
      </c>
      <c r="B37" s="833">
        <f t="shared" ref="B37:Z37" si="41">B25-B32</f>
        <v>-49.831929248915657</v>
      </c>
      <c r="C37" s="833">
        <f t="shared" si="41"/>
        <v>-5.3487231340390835</v>
      </c>
      <c r="D37" s="833">
        <f t="shared" si="41"/>
        <v>3.1565984074468574</v>
      </c>
      <c r="E37" s="833">
        <f t="shared" si="41"/>
        <v>60.418082664448036</v>
      </c>
      <c r="F37" s="833">
        <f t="shared" si="41"/>
        <v>60.643082664448031</v>
      </c>
      <c r="G37" s="833">
        <f t="shared" si="41"/>
        <v>69.24840420593398</v>
      </c>
      <c r="H37" s="833">
        <f t="shared" si="41"/>
        <v>76.893725747419921</v>
      </c>
      <c r="I37" s="833">
        <f t="shared" si="41"/>
        <v>78.058725747419928</v>
      </c>
      <c r="J37" s="833">
        <f t="shared" si="41"/>
        <v>78.358725747419925</v>
      </c>
      <c r="K37" s="833">
        <f t="shared" si="41"/>
        <v>78.658725747419922</v>
      </c>
      <c r="L37" s="833">
        <f t="shared" si="41"/>
        <v>79.028725747419927</v>
      </c>
      <c r="M37" s="833">
        <f t="shared" si="41"/>
        <v>79.333725747419919</v>
      </c>
      <c r="N37" s="833">
        <f t="shared" si="41"/>
        <v>79.633725747419916</v>
      </c>
      <c r="O37" s="833">
        <f t="shared" si="41"/>
        <v>80.003725747419921</v>
      </c>
      <c r="P37" s="833">
        <f t="shared" si="41"/>
        <v>80.448725747419928</v>
      </c>
      <c r="Q37" s="833">
        <f t="shared" si="41"/>
        <v>80.688725747419923</v>
      </c>
      <c r="R37" s="833">
        <f t="shared" si="41"/>
        <v>81.123725747419925</v>
      </c>
      <c r="S37" s="833">
        <f t="shared" si="41"/>
        <v>81.503725747419921</v>
      </c>
      <c r="T37" s="833">
        <f t="shared" si="41"/>
        <v>81.878725747419921</v>
      </c>
      <c r="U37" s="833">
        <f t="shared" si="41"/>
        <v>82.253725747419921</v>
      </c>
      <c r="V37" s="833">
        <f t="shared" si="41"/>
        <v>82.278725747419927</v>
      </c>
      <c r="W37" s="833">
        <f t="shared" si="41"/>
        <v>82.278725747419927</v>
      </c>
      <c r="X37" s="833">
        <f t="shared" si="41"/>
        <v>82.278725747419927</v>
      </c>
      <c r="Y37" s="833">
        <f t="shared" si="41"/>
        <v>82.278725747419927</v>
      </c>
      <c r="Z37" s="850">
        <f t="shared" si="41"/>
        <v>82.278725747419927</v>
      </c>
      <c r="AA37" s="864">
        <f>NPV(Dashboard!F9,B37:Z37)</f>
        <v>1667.5463047603005</v>
      </c>
      <c r="AB37" s="864">
        <f>NPV(Dashboard!F8,B37:Z37)</f>
        <v>465.47956359947921</v>
      </c>
      <c r="AC37" s="865">
        <f>NPV(Dashboard!F4,B37:Z37)</f>
        <v>574.27929384176014</v>
      </c>
      <c r="AD37" s="878">
        <f>NPV(Dashboard!F6,B37:Z37)</f>
        <v>176.20190175509615</v>
      </c>
      <c r="AE37" s="900">
        <f t="shared" ref="AE37:AE44" si="42">IRR(B37:Z37)</f>
        <v>0.54013745275074121</v>
      </c>
      <c r="AF37" s="890">
        <f>MIRR(B37:Z37,Dashboard!F8,Dashboard!F8)</f>
        <v>0.20841473018999213</v>
      </c>
      <c r="AG37" s="890">
        <f>MIRR(B37:Z37,Dashboard!F7,Dashboard!F7)</f>
        <v>0.18660079526788298</v>
      </c>
      <c r="AH37" s="890">
        <f>MIRR(B37:Z37,Dashboard!F4,Dashboard!F4)</f>
        <v>0.1973985209496556</v>
      </c>
      <c r="AI37" s="900">
        <f>MIRR(B37:Z37,Dashboard!F6,Dashboard!F6)</f>
        <v>0.27174794657014445</v>
      </c>
    </row>
    <row r="38" spans="1:36" ht="14" customHeight="1" x14ac:dyDescent="0.2">
      <c r="A38" s="951" t="s">
        <v>150</v>
      </c>
      <c r="B38" s="833">
        <f t="shared" ref="B38:Z38" si="43">B25-B33</f>
        <v>-54.362104635180707</v>
      </c>
      <c r="C38" s="833">
        <f t="shared" si="43"/>
        <v>-9.1238692892599573</v>
      </c>
      <c r="D38" s="833">
        <f t="shared" si="43"/>
        <v>0.13648148327015974</v>
      </c>
      <c r="E38" s="833">
        <f t="shared" si="43"/>
        <v>58.908024202359691</v>
      </c>
      <c r="F38" s="833">
        <f t="shared" si="43"/>
        <v>59.133024202359685</v>
      </c>
      <c r="G38" s="833">
        <f t="shared" si="43"/>
        <v>68.493374974889804</v>
      </c>
      <c r="H38" s="833">
        <f t="shared" si="43"/>
        <v>76.893725747419921</v>
      </c>
      <c r="I38" s="833">
        <f t="shared" si="43"/>
        <v>78.058725747419928</v>
      </c>
      <c r="J38" s="833">
        <f t="shared" si="43"/>
        <v>78.358725747419925</v>
      </c>
      <c r="K38" s="833">
        <f t="shared" si="43"/>
        <v>78.658725747419922</v>
      </c>
      <c r="L38" s="833">
        <f t="shared" si="43"/>
        <v>79.028725747419927</v>
      </c>
      <c r="M38" s="833">
        <f t="shared" si="43"/>
        <v>79.333725747419919</v>
      </c>
      <c r="N38" s="833">
        <f t="shared" si="43"/>
        <v>79.633725747419916</v>
      </c>
      <c r="O38" s="833">
        <f t="shared" si="43"/>
        <v>80.003725747419921</v>
      </c>
      <c r="P38" s="833">
        <f t="shared" si="43"/>
        <v>80.448725747419928</v>
      </c>
      <c r="Q38" s="833">
        <f t="shared" si="43"/>
        <v>80.688725747419923</v>
      </c>
      <c r="R38" s="833">
        <f t="shared" si="43"/>
        <v>81.123725747419925</v>
      </c>
      <c r="S38" s="833">
        <f t="shared" si="43"/>
        <v>81.503725747419921</v>
      </c>
      <c r="T38" s="833">
        <f t="shared" si="43"/>
        <v>81.878725747419921</v>
      </c>
      <c r="U38" s="833">
        <f t="shared" si="43"/>
        <v>82.253725747419921</v>
      </c>
      <c r="V38" s="833">
        <f t="shared" si="43"/>
        <v>82.278725747419927</v>
      </c>
      <c r="W38" s="833">
        <f t="shared" si="43"/>
        <v>82.278725747419927</v>
      </c>
      <c r="X38" s="833">
        <f t="shared" si="43"/>
        <v>82.278725747419927</v>
      </c>
      <c r="Y38" s="833">
        <f t="shared" si="43"/>
        <v>82.278725747419927</v>
      </c>
      <c r="Z38" s="850">
        <f t="shared" si="43"/>
        <v>82.278725747419927</v>
      </c>
      <c r="AA38" s="864">
        <f>NPV(Dashboard!F10,B38:Z38)</f>
        <v>1652.4457201394168</v>
      </c>
      <c r="AB38" s="864">
        <f>NPV(Dashboard!F7,B38:Z38)</f>
        <v>706.09240326233214</v>
      </c>
      <c r="AC38" s="865">
        <f>NPV(Dashboard!F4,B38:Z38)</f>
        <v>561.79498715696457</v>
      </c>
      <c r="AD38" s="878">
        <f>NPV(Dashboard!F6,B38:Z38)</f>
        <v>166.29744518803162</v>
      </c>
      <c r="AE38" s="900">
        <f t="shared" si="42"/>
        <v>0.4919008048678033</v>
      </c>
      <c r="AF38" s="890">
        <f>MIRR(B38:Z38,Dashboard!F8,Dashboard!F8)</f>
        <v>0.2011229501197207</v>
      </c>
      <c r="AG38" s="890">
        <f>MIRR(B38:Z38,Dashboard!F7,Dashboard!F7)</f>
        <v>0.17947597703097307</v>
      </c>
      <c r="AH38" s="890">
        <f>MIRR(B38:Z38,Dashboard!F4,Dashboard!F4)</f>
        <v>0.19019278471600942</v>
      </c>
      <c r="AI38" s="900">
        <f>MIRR(B38:Z38,Dashboard!F6,Dashboard!F6)</f>
        <v>0.26392003568513456</v>
      </c>
    </row>
    <row r="39" spans="1:36" ht="14" customHeight="1" x14ac:dyDescent="0.2">
      <c r="A39" s="951" t="s">
        <v>143</v>
      </c>
      <c r="B39" s="833">
        <f t="shared" ref="B39:Z39" si="44">B26-B31</f>
        <v>-45.301753862650592</v>
      </c>
      <c r="C39" s="833">
        <f t="shared" si="44"/>
        <v>2.0442114785208716</v>
      </c>
      <c r="D39" s="833">
        <f t="shared" si="44"/>
        <v>9.8145037889626323</v>
      </c>
      <c r="E39" s="833">
        <f t="shared" si="44"/>
        <v>69.631013701278391</v>
      </c>
      <c r="F39" s="833">
        <f t="shared" si="44"/>
        <v>69.878513701278393</v>
      </c>
      <c r="G39" s="833">
        <f t="shared" si="44"/>
        <v>77.758806011720154</v>
      </c>
      <c r="H39" s="833">
        <f t="shared" si="44"/>
        <v>84.583098322161916</v>
      </c>
      <c r="I39" s="833">
        <f t="shared" si="44"/>
        <v>85.864598322161925</v>
      </c>
      <c r="J39" s="833">
        <f t="shared" si="44"/>
        <v>86.194598322161923</v>
      </c>
      <c r="K39" s="833">
        <f t="shared" si="44"/>
        <v>86.524598322161921</v>
      </c>
      <c r="L39" s="833">
        <f t="shared" si="44"/>
        <v>86.931598322161932</v>
      </c>
      <c r="M39" s="833">
        <f t="shared" si="44"/>
        <v>87.267098322161914</v>
      </c>
      <c r="N39" s="833">
        <f t="shared" si="44"/>
        <v>87.597098322161912</v>
      </c>
      <c r="O39" s="833">
        <f t="shared" si="44"/>
        <v>88.004098322161923</v>
      </c>
      <c r="P39" s="833">
        <f t="shared" si="44"/>
        <v>88.49359832216193</v>
      </c>
      <c r="Q39" s="833">
        <f t="shared" si="44"/>
        <v>88.757598322161925</v>
      </c>
      <c r="R39" s="833">
        <f t="shared" si="44"/>
        <v>89.236098322161922</v>
      </c>
      <c r="S39" s="833">
        <f t="shared" si="44"/>
        <v>89.654098322161914</v>
      </c>
      <c r="T39" s="833">
        <f t="shared" si="44"/>
        <v>90.066598322161923</v>
      </c>
      <c r="U39" s="833">
        <f t="shared" si="44"/>
        <v>90.479098322161917</v>
      </c>
      <c r="V39" s="833">
        <f t="shared" si="44"/>
        <v>90.506598322161921</v>
      </c>
      <c r="W39" s="833">
        <f t="shared" si="44"/>
        <v>90.506598322161921</v>
      </c>
      <c r="X39" s="833">
        <f t="shared" si="44"/>
        <v>90.506598322161921</v>
      </c>
      <c r="Y39" s="833">
        <f t="shared" si="44"/>
        <v>90.506598322161921</v>
      </c>
      <c r="Z39" s="850">
        <f t="shared" si="44"/>
        <v>90.506598322161921</v>
      </c>
      <c r="AA39" s="864">
        <f>NPV(Dashboard!F12,B39:Z39)</f>
        <v>1866.012162940186</v>
      </c>
      <c r="AB39" s="864">
        <f>NPV(Dashboard!F7,B39:Z39)</f>
        <v>818.35613632002764</v>
      </c>
      <c r="AC39" s="865">
        <f>NPV(Dashboard!F4,B39:Z39)</f>
        <v>657.92426726400686</v>
      </c>
      <c r="AD39" s="878">
        <f>NPV(Dashboard!F6,B39:Z39)</f>
        <v>214.62145072144145</v>
      </c>
      <c r="AE39" s="900">
        <f t="shared" si="42"/>
        <v>0.66320564851759078</v>
      </c>
      <c r="AF39" s="890">
        <f>MIRR(B39:Z39,Dashboard!F8,Dashboard!F8)</f>
        <v>0.22383454589027685</v>
      </c>
      <c r="AG39" s="890">
        <f>MIRR(B39:Z39,Dashboard!F7,Dashboard!F7)</f>
        <v>0.20164729338493759</v>
      </c>
      <c r="AH39" s="890">
        <f>MIRR(B39:Z39,Dashboard!F4,Dashboard!F4)</f>
        <v>0.21262570780901768</v>
      </c>
      <c r="AI39" s="900">
        <f>MIRR(B39:Z39,Dashboard!F6,Dashboard!F6)</f>
        <v>0.28837815818110246</v>
      </c>
    </row>
    <row r="40" spans="1:36" ht="14" customHeight="1" x14ac:dyDescent="0.2">
      <c r="A40" s="951" t="s">
        <v>144</v>
      </c>
      <c r="B40" s="833">
        <f t="shared" ref="B40:Z40" si="45">B27-B31</f>
        <v>-45.301753862650592</v>
      </c>
      <c r="C40" s="833">
        <f t="shared" si="45"/>
        <v>5.6619999358599316</v>
      </c>
      <c r="D40" s="833">
        <f t="shared" si="45"/>
        <v>13.452292246301695</v>
      </c>
      <c r="E40" s="833">
        <f t="shared" si="45"/>
        <v>77.333886276020365</v>
      </c>
      <c r="F40" s="833">
        <f t="shared" si="45"/>
        <v>77.603886276020376</v>
      </c>
      <c r="G40" s="833">
        <f t="shared" si="45"/>
        <v>85.514178586462137</v>
      </c>
      <c r="H40" s="833">
        <f t="shared" si="45"/>
        <v>92.272470896903897</v>
      </c>
      <c r="I40" s="833">
        <f t="shared" si="45"/>
        <v>93.670470896903907</v>
      </c>
      <c r="J40" s="833">
        <f t="shared" si="45"/>
        <v>94.030470896903907</v>
      </c>
      <c r="K40" s="833">
        <f t="shared" si="45"/>
        <v>94.390470896903906</v>
      </c>
      <c r="L40" s="833">
        <f t="shared" si="45"/>
        <v>94.834470896903909</v>
      </c>
      <c r="M40" s="833">
        <f t="shared" si="45"/>
        <v>95.200470896903894</v>
      </c>
      <c r="N40" s="833">
        <f t="shared" si="45"/>
        <v>95.560470896903894</v>
      </c>
      <c r="O40" s="833">
        <f t="shared" si="45"/>
        <v>96.004470896903896</v>
      </c>
      <c r="P40" s="833">
        <f t="shared" si="45"/>
        <v>96.538470896903917</v>
      </c>
      <c r="Q40" s="833">
        <f t="shared" si="45"/>
        <v>96.826470896903899</v>
      </c>
      <c r="R40" s="833">
        <f t="shared" si="45"/>
        <v>97.348470896903905</v>
      </c>
      <c r="S40" s="833">
        <f t="shared" si="45"/>
        <v>97.804470896903908</v>
      </c>
      <c r="T40" s="833">
        <f t="shared" si="45"/>
        <v>98.254470896903896</v>
      </c>
      <c r="U40" s="833">
        <f t="shared" si="45"/>
        <v>98.704470896903899</v>
      </c>
      <c r="V40" s="833">
        <f t="shared" si="45"/>
        <v>98.734470896903915</v>
      </c>
      <c r="W40" s="833">
        <f t="shared" si="45"/>
        <v>98.734470896903915</v>
      </c>
      <c r="X40" s="833">
        <f t="shared" si="45"/>
        <v>98.734470896903915</v>
      </c>
      <c r="Y40" s="833">
        <f t="shared" si="45"/>
        <v>98.734470896903915</v>
      </c>
      <c r="Z40" s="850">
        <f t="shared" si="45"/>
        <v>98.734470896903915</v>
      </c>
      <c r="AA40" s="864">
        <f>NPV(Dashboard!F13,B40:Z40)</f>
        <v>2049.3774364991887</v>
      </c>
      <c r="AB40" s="864">
        <f>NPV(Dashboard!F7,B40:Z40)</f>
        <v>904.58581142055914</v>
      </c>
      <c r="AC40" s="865">
        <f>NPV(Dashboard!F4,B40:Z40)</f>
        <v>729.08493400145778</v>
      </c>
      <c r="AD40" s="878">
        <f>NPV(Dashboard!F6,B40:Z40)</f>
        <v>243.13654312072211</v>
      </c>
      <c r="AE40" s="900">
        <f t="shared" si="42"/>
        <v>0.72845029590555543</v>
      </c>
      <c r="AF40" s="890">
        <f>MIRR(B40:Z40,Dashboard!F8,Dashboard!F8)</f>
        <v>0.22885624195557086</v>
      </c>
      <c r="AG40" s="890">
        <f>MIRR(B40:Z40,Dashboard!F7,Dashboard!F7)</f>
        <v>0.20643528103045994</v>
      </c>
      <c r="AH40" s="890">
        <f>MIRR(B40:Z40,Dashboard!F4,Dashboard!F4)</f>
        <v>0.21752781736033699</v>
      </c>
      <c r="AI40" s="900">
        <f>MIRR(B40:Z40,Dashboard!F6,Dashboard!F6)</f>
        <v>0.29413117824638224</v>
      </c>
    </row>
    <row r="41" spans="1:36" ht="14" customHeight="1" x14ac:dyDescent="0.2">
      <c r="A41" s="951" t="s">
        <v>145</v>
      </c>
      <c r="B41" s="833">
        <f t="shared" ref="B41:Z41" si="46">B28-B31</f>
        <v>-45.301753862650592</v>
      </c>
      <c r="C41" s="833">
        <f t="shared" si="46"/>
        <v>-5.1913654361572554</v>
      </c>
      <c r="D41" s="833">
        <f t="shared" si="46"/>
        <v>2.5389268742845061</v>
      </c>
      <c r="E41" s="833">
        <f t="shared" si="46"/>
        <v>54.225268551794407</v>
      </c>
      <c r="F41" s="833">
        <f t="shared" si="46"/>
        <v>54.427768551794394</v>
      </c>
      <c r="G41" s="833">
        <f t="shared" si="46"/>
        <v>62.248060862236173</v>
      </c>
      <c r="H41" s="833">
        <f t="shared" si="46"/>
        <v>69.204353172677926</v>
      </c>
      <c r="I41" s="833">
        <f t="shared" si="46"/>
        <v>70.252853172677931</v>
      </c>
      <c r="J41" s="833">
        <f t="shared" si="46"/>
        <v>70.522853172677941</v>
      </c>
      <c r="K41" s="833">
        <f t="shared" si="46"/>
        <v>70.792853172677937</v>
      </c>
      <c r="L41" s="833">
        <f t="shared" si="46"/>
        <v>71.125853172677935</v>
      </c>
      <c r="M41" s="833">
        <f t="shared" si="46"/>
        <v>71.400353172677924</v>
      </c>
      <c r="N41" s="833">
        <f t="shared" si="46"/>
        <v>71.67035317267792</v>
      </c>
      <c r="O41" s="833">
        <f t="shared" si="46"/>
        <v>72.003353172677933</v>
      </c>
      <c r="P41" s="833">
        <f t="shared" si="46"/>
        <v>72.403853172677941</v>
      </c>
      <c r="Q41" s="833">
        <f t="shared" si="46"/>
        <v>72.619853172677935</v>
      </c>
      <c r="R41" s="833">
        <f t="shared" si="46"/>
        <v>73.011353172677929</v>
      </c>
      <c r="S41" s="833">
        <f t="shared" si="46"/>
        <v>73.353353172677927</v>
      </c>
      <c r="T41" s="833">
        <f t="shared" si="46"/>
        <v>73.690853172677933</v>
      </c>
      <c r="U41" s="833">
        <f t="shared" si="46"/>
        <v>74.028353172677924</v>
      </c>
      <c r="V41" s="833">
        <f t="shared" si="46"/>
        <v>74.050853172677932</v>
      </c>
      <c r="W41" s="833">
        <f t="shared" si="46"/>
        <v>74.050853172677932</v>
      </c>
      <c r="X41" s="833">
        <f t="shared" si="46"/>
        <v>74.050853172677932</v>
      </c>
      <c r="Y41" s="833">
        <f t="shared" si="46"/>
        <v>74.050853172677932</v>
      </c>
      <c r="Z41" s="850">
        <f t="shared" si="46"/>
        <v>74.050853172677932</v>
      </c>
      <c r="AA41" s="864">
        <f>NPV(Dashboard!F14,B41:Z41)</f>
        <v>1499.2816158221826</v>
      </c>
      <c r="AB41" s="864">
        <f>NPV(Dashboard!F7,B41:Z41)</f>
        <v>645.89678611896443</v>
      </c>
      <c r="AC41" s="865">
        <f>NPV(Dashboard!F4,B41:Z41)</f>
        <v>515.60293378910455</v>
      </c>
      <c r="AD41" s="878">
        <f>NPV(Dashboard!F6,B41:Z41)</f>
        <v>157.59126592288015</v>
      </c>
      <c r="AE41" s="900">
        <f t="shared" si="42"/>
        <v>0.53432999601943654</v>
      </c>
      <c r="AF41" s="890">
        <f>MIRR(B41:Z41,Dashboard!F8,Dashboard!F8)</f>
        <v>0.20755491961926609</v>
      </c>
      <c r="AG41" s="890">
        <f>MIRR(B41:Z41,Dashboard!F7,Dashboard!F7)</f>
        <v>0.18575932561052166</v>
      </c>
      <c r="AH41" s="890">
        <f>MIRR(B41:Z41,Dashboard!F4,Dashboard!F4)</f>
        <v>0.19654817623753273</v>
      </c>
      <c r="AI41" s="900">
        <f>MIRR(B41:Z41,Dashboard!F6,Dashboard!F6)</f>
        <v>0.27082886279556129</v>
      </c>
    </row>
    <row r="42" spans="1:36" ht="14" customHeight="1" x14ac:dyDescent="0.2">
      <c r="A42" s="951" t="s">
        <v>146</v>
      </c>
      <c r="B42" s="833">
        <f t="shared" ref="B42:Z42" si="47">B29-B31</f>
        <v>-45.301753862650592</v>
      </c>
      <c r="C42" s="833">
        <f t="shared" si="47"/>
        <v>-8.8091538934963189</v>
      </c>
      <c r="D42" s="833">
        <f t="shared" si="47"/>
        <v>-1.0988615830545569</v>
      </c>
      <c r="E42" s="833">
        <f t="shared" si="47"/>
        <v>46.522395977052412</v>
      </c>
      <c r="F42" s="833">
        <f t="shared" si="47"/>
        <v>46.702395977052412</v>
      </c>
      <c r="G42" s="833">
        <f t="shared" si="47"/>
        <v>54.492688287494175</v>
      </c>
      <c r="H42" s="833">
        <f t="shared" si="47"/>
        <v>61.514980597935939</v>
      </c>
      <c r="I42" s="833">
        <f t="shared" si="47"/>
        <v>62.446980597935948</v>
      </c>
      <c r="J42" s="833">
        <f t="shared" si="47"/>
        <v>62.686980597935943</v>
      </c>
      <c r="K42" s="833">
        <f t="shared" si="47"/>
        <v>62.926980597935938</v>
      </c>
      <c r="L42" s="833">
        <f t="shared" si="47"/>
        <v>63.222980597935944</v>
      </c>
      <c r="M42" s="833">
        <f t="shared" si="47"/>
        <v>63.466980597935937</v>
      </c>
      <c r="N42" s="833">
        <f t="shared" si="47"/>
        <v>63.706980597935939</v>
      </c>
      <c r="O42" s="833">
        <f t="shared" si="47"/>
        <v>64.002980597935945</v>
      </c>
      <c r="P42" s="833">
        <f t="shared" si="47"/>
        <v>64.35898059793594</v>
      </c>
      <c r="Q42" s="833">
        <f t="shared" si="47"/>
        <v>64.550980597935947</v>
      </c>
      <c r="R42" s="833">
        <f t="shared" si="47"/>
        <v>64.898980597935946</v>
      </c>
      <c r="S42" s="833">
        <f t="shared" si="47"/>
        <v>65.202980597935934</v>
      </c>
      <c r="T42" s="833">
        <f t="shared" si="47"/>
        <v>65.502980597935945</v>
      </c>
      <c r="U42" s="833">
        <f t="shared" si="47"/>
        <v>65.802980597935942</v>
      </c>
      <c r="V42" s="833">
        <f t="shared" si="47"/>
        <v>65.822980597935938</v>
      </c>
      <c r="W42" s="833">
        <f t="shared" si="47"/>
        <v>65.822980597935938</v>
      </c>
      <c r="X42" s="833">
        <f t="shared" si="47"/>
        <v>65.822980597935938</v>
      </c>
      <c r="Y42" s="833">
        <f t="shared" si="47"/>
        <v>65.822980597935938</v>
      </c>
      <c r="Z42" s="850">
        <f t="shared" si="47"/>
        <v>65.822980597935938</v>
      </c>
      <c r="AA42" s="864">
        <f>NPV(Dashboard!F15,B42:Z42)</f>
        <v>1315.9163422631798</v>
      </c>
      <c r="AB42" s="864">
        <f>NPV(Dashboard!F7,B42:Z42)</f>
        <v>559.66711101843305</v>
      </c>
      <c r="AC42" s="865">
        <f>NPV(Dashboard!F4,B42:Z42)</f>
        <v>444.44226705165346</v>
      </c>
      <c r="AD42" s="878">
        <f>NPV(Dashboard!F6,B42:Z42)</f>
        <v>129.07617352359949</v>
      </c>
      <c r="AE42" s="900">
        <f t="shared" si="42"/>
        <v>0.470794340681288</v>
      </c>
      <c r="AF42" s="890">
        <f>MIRR(B42:Z42,Dashboard!F8,Dashboard!F8)</f>
        <v>0.19706392922206528</v>
      </c>
      <c r="AG42" s="890">
        <f>MIRR(B42:Z42,Dashboard!F7,Dashboard!F7)</f>
        <v>0.17543590193508396</v>
      </c>
      <c r="AH42" s="890">
        <f>MIRR(B42:Z42,Dashboard!F4,Dashboard!F4)</f>
        <v>0.18614463568104189</v>
      </c>
      <c r="AI42" s="900">
        <f>MIRR(B42:Z42,Dashboard!F6,Dashboard!F6)</f>
        <v>0.25976754534874957</v>
      </c>
    </row>
    <row r="43" spans="1:36" ht="14" customHeight="1" x14ac:dyDescent="0.2">
      <c r="A43" s="951" t="s">
        <v>153</v>
      </c>
      <c r="B43" s="833">
        <f>0-B31</f>
        <v>-45.301753862650592</v>
      </c>
      <c r="C43" s="833">
        <f t="shared" ref="C43:Z43" si="48">B25-C31</f>
        <v>-37.751461552208823</v>
      </c>
      <c r="D43" s="833">
        <f t="shared" si="48"/>
        <v>5.9767153316235664</v>
      </c>
      <c r="E43" s="833">
        <f t="shared" si="48"/>
        <v>21.2772999525071</v>
      </c>
      <c r="F43" s="833">
        <f t="shared" si="48"/>
        <v>61.928141126536396</v>
      </c>
      <c r="G43" s="833">
        <f t="shared" si="48"/>
        <v>69.703433436978159</v>
      </c>
      <c r="H43" s="833">
        <f t="shared" si="48"/>
        <v>77.553725747419918</v>
      </c>
      <c r="I43" s="833">
        <f t="shared" si="48"/>
        <v>76.893725747419921</v>
      </c>
      <c r="J43" s="833">
        <f t="shared" si="48"/>
        <v>78.058725747419928</v>
      </c>
      <c r="K43" s="833">
        <f t="shared" si="48"/>
        <v>78.358725747419925</v>
      </c>
      <c r="L43" s="833">
        <f t="shared" si="48"/>
        <v>78.658725747419922</v>
      </c>
      <c r="M43" s="833">
        <f t="shared" si="48"/>
        <v>79.028725747419927</v>
      </c>
      <c r="N43" s="833">
        <f t="shared" si="48"/>
        <v>79.333725747419919</v>
      </c>
      <c r="O43" s="833">
        <f t="shared" si="48"/>
        <v>79.633725747419916</v>
      </c>
      <c r="P43" s="833">
        <f t="shared" si="48"/>
        <v>80.003725747419921</v>
      </c>
      <c r="Q43" s="833">
        <f t="shared" si="48"/>
        <v>80.448725747419928</v>
      </c>
      <c r="R43" s="833">
        <f t="shared" si="48"/>
        <v>80.688725747419923</v>
      </c>
      <c r="S43" s="833">
        <f t="shared" si="48"/>
        <v>81.123725747419925</v>
      </c>
      <c r="T43" s="833">
        <f t="shared" si="48"/>
        <v>81.503725747419921</v>
      </c>
      <c r="U43" s="833">
        <f t="shared" si="48"/>
        <v>81.878725747419921</v>
      </c>
      <c r="V43" s="833">
        <f t="shared" si="48"/>
        <v>82.253725747419921</v>
      </c>
      <c r="W43" s="833">
        <f t="shared" si="48"/>
        <v>82.278725747419927</v>
      </c>
      <c r="X43" s="833">
        <f t="shared" si="48"/>
        <v>82.278725747419927</v>
      </c>
      <c r="Y43" s="833">
        <f t="shared" si="48"/>
        <v>82.278725747419927</v>
      </c>
      <c r="Z43" s="850">
        <f t="shared" si="48"/>
        <v>82.278725747419927</v>
      </c>
      <c r="AA43" s="864">
        <f>NPV(Dashboard!F16,B43:Z43)</f>
        <v>1600.3681636337637</v>
      </c>
      <c r="AB43" s="864">
        <f>NPV(Dashboard!F7,B43:Z43)</f>
        <v>665.13393115226847</v>
      </c>
      <c r="AC43" s="865">
        <f>NPV(Dashboard!F4,B43:Z43)</f>
        <v>523.43483258383469</v>
      </c>
      <c r="AD43" s="878">
        <f>NPV(Dashboard!E6,B43:Z43)</f>
        <v>139.56639757011587</v>
      </c>
      <c r="AE43" s="900">
        <f t="shared" si="42"/>
        <v>0.41276233798592776</v>
      </c>
      <c r="AF43" s="890">
        <f>MIRR(B43:Z43,Dashboard!F8,Dashboard!F8)</f>
        <v>0.1871137726574037</v>
      </c>
      <c r="AG43" s="890">
        <f>MIRR(B43:Z43,Dashboard!F7,Dashboard!F7)</f>
        <v>0.16566971466697877</v>
      </c>
      <c r="AH43" s="890">
        <f>MIRR(B43:Z43,Dashboard!F4,Dashboard!F4)</f>
        <v>0.17629430363032239</v>
      </c>
      <c r="AI43" s="900">
        <f>MIRR(B43:Z43,Dashboard!F6,Dashboard!F6)</f>
        <v>0.24908577749580529</v>
      </c>
    </row>
    <row r="44" spans="1:36" s="408" customFormat="1" ht="14" customHeight="1" thickBot="1" x14ac:dyDescent="0.25">
      <c r="A44" s="952" t="s">
        <v>154</v>
      </c>
      <c r="B44" s="858">
        <f>0-B31</f>
        <v>-45.301753862650592</v>
      </c>
      <c r="C44" s="858">
        <f t="shared" ref="C44:Z44" si="49">B25-D31</f>
        <v>-30.201169241767062</v>
      </c>
      <c r="D44" s="858">
        <f t="shared" si="49"/>
        <v>21.077299952507097</v>
      </c>
      <c r="E44" s="858">
        <f t="shared" si="49"/>
        <v>21.2772999525071</v>
      </c>
      <c r="F44" s="858">
        <f t="shared" si="49"/>
        <v>69.478433436978165</v>
      </c>
      <c r="G44" s="858">
        <f t="shared" si="49"/>
        <v>77.253725747419921</v>
      </c>
      <c r="H44" s="858">
        <f t="shared" si="49"/>
        <v>77.553725747419918</v>
      </c>
      <c r="I44" s="858">
        <f t="shared" si="49"/>
        <v>76.893725747419921</v>
      </c>
      <c r="J44" s="858">
        <f t="shared" si="49"/>
        <v>78.058725747419928</v>
      </c>
      <c r="K44" s="858">
        <f t="shared" si="49"/>
        <v>78.358725747419925</v>
      </c>
      <c r="L44" s="858">
        <f t="shared" si="49"/>
        <v>78.658725747419922</v>
      </c>
      <c r="M44" s="858">
        <f t="shared" si="49"/>
        <v>79.028725747419927</v>
      </c>
      <c r="N44" s="858">
        <f t="shared" si="49"/>
        <v>79.333725747419919</v>
      </c>
      <c r="O44" s="858">
        <f t="shared" si="49"/>
        <v>79.633725747419916</v>
      </c>
      <c r="P44" s="858">
        <f t="shared" si="49"/>
        <v>80.003725747419921</v>
      </c>
      <c r="Q44" s="858">
        <f t="shared" si="49"/>
        <v>80.448725747419928</v>
      </c>
      <c r="R44" s="858">
        <f t="shared" si="49"/>
        <v>80.688725747419923</v>
      </c>
      <c r="S44" s="858">
        <f t="shared" si="49"/>
        <v>81.123725747419925</v>
      </c>
      <c r="T44" s="858">
        <f t="shared" si="49"/>
        <v>81.503725747419921</v>
      </c>
      <c r="U44" s="858">
        <f t="shared" si="49"/>
        <v>81.878725747419921</v>
      </c>
      <c r="V44" s="858">
        <f t="shared" si="49"/>
        <v>82.253725747419921</v>
      </c>
      <c r="W44" s="858">
        <f t="shared" si="49"/>
        <v>82.278725747419927</v>
      </c>
      <c r="X44" s="858">
        <f t="shared" si="49"/>
        <v>82.278725747419927</v>
      </c>
      <c r="Y44" s="858">
        <f t="shared" si="49"/>
        <v>82.278725747419927</v>
      </c>
      <c r="Z44" s="859">
        <f t="shared" si="49"/>
        <v>82.278725747419927</v>
      </c>
      <c r="AA44" s="866">
        <f>NPV(Dashboard!F17,B44:Z44)</f>
        <v>1638.1196251859726</v>
      </c>
      <c r="AB44" s="866">
        <f>NPV(Dashboard!F7,B44:Z44)</f>
        <v>695.46551461643355</v>
      </c>
      <c r="AC44" s="867">
        <f>NPV(Dashboard!F4,B44:Z44)</f>
        <v>551.93567105780653</v>
      </c>
      <c r="AD44" s="880">
        <f>NPV(Dashboard!E6,B44:Z44)</f>
        <v>159.64398527956416</v>
      </c>
      <c r="AE44" s="901">
        <f t="shared" si="42"/>
        <v>0.47397512051341328</v>
      </c>
      <c r="AF44" s="891">
        <f>MIRR(B44:Z44,Dashboard!F17,Dashboard!F17)</f>
        <v>0.13893247158211031</v>
      </c>
      <c r="AG44" s="891">
        <f>MIRR(B44:Z44,Dashboard!F7,Dashboard!F7)</f>
        <v>0.17168279707287804</v>
      </c>
      <c r="AH44" s="891">
        <f>MIRR(B44:Z44,Dashboard!F4,Dashboard!F4)</f>
        <v>0.18255325077971651</v>
      </c>
      <c r="AI44" s="901">
        <f>MIRR(B44:Z44,Dashboard!F6,Dashboard!F6)</f>
        <v>0.25721405910479711</v>
      </c>
      <c r="AJ44" s="860"/>
    </row>
    <row r="45" spans="1:36" s="3" customFormat="1" x14ac:dyDescent="0.2">
      <c r="A45" s="402"/>
      <c r="B45" s="402"/>
      <c r="C45" s="402"/>
      <c r="D45" s="402"/>
      <c r="E45" s="402"/>
      <c r="F45" s="402"/>
      <c r="G45" s="402"/>
      <c r="H45" s="402"/>
      <c r="I45" s="402"/>
      <c r="J45" s="402"/>
      <c r="K45" s="402"/>
      <c r="L45" s="402"/>
      <c r="M45" s="402"/>
      <c r="N45" s="402"/>
      <c r="O45" s="402"/>
      <c r="P45" s="402"/>
      <c r="Q45" s="402"/>
      <c r="R45" s="402"/>
      <c r="S45" s="402"/>
      <c r="T45" s="402"/>
      <c r="U45" s="402"/>
      <c r="V45" s="402"/>
      <c r="W45" s="402"/>
      <c r="AA45" s="843"/>
      <c r="AB45" s="402"/>
      <c r="AC45" s="843"/>
      <c r="AD45" s="875"/>
      <c r="AE45" s="896"/>
      <c r="AF45" s="884"/>
      <c r="AI45" s="905"/>
      <c r="AJ45" s="627"/>
    </row>
    <row r="47" spans="1:36" s="2" customFormat="1" x14ac:dyDescent="0.2">
      <c r="A47" s="409"/>
      <c r="B47" s="409"/>
      <c r="C47" s="409"/>
      <c r="D47" s="409"/>
      <c r="E47" s="409"/>
      <c r="F47" s="409"/>
      <c r="G47" s="409"/>
      <c r="H47" s="409"/>
      <c r="I47" s="409"/>
      <c r="J47" s="409"/>
      <c r="K47" s="409"/>
      <c r="L47" s="409"/>
      <c r="M47" s="409"/>
      <c r="N47" s="409"/>
      <c r="O47" s="409"/>
      <c r="P47" s="409"/>
      <c r="Q47" s="409"/>
      <c r="R47" s="409"/>
      <c r="S47" s="409"/>
      <c r="T47" s="409"/>
      <c r="U47" s="409"/>
      <c r="V47" s="409"/>
      <c r="W47" s="409"/>
      <c r="AA47" s="844"/>
      <c r="AB47" s="409"/>
      <c r="AC47" s="844"/>
      <c r="AD47" s="876"/>
      <c r="AE47" s="897"/>
      <c r="AF47" s="885"/>
      <c r="AI47" s="794"/>
      <c r="AJ47" s="473"/>
    </row>
    <row r="48" spans="1:36" s="941" customFormat="1" ht="18" x14ac:dyDescent="0.2">
      <c r="A48" s="940" t="s">
        <v>576</v>
      </c>
      <c r="B48" s="940"/>
      <c r="C48" s="940"/>
      <c r="D48" s="940"/>
      <c r="E48" s="940"/>
      <c r="F48" s="940"/>
      <c r="G48" s="940"/>
      <c r="H48" s="940"/>
      <c r="I48" s="940"/>
      <c r="J48" s="940"/>
      <c r="K48" s="940"/>
      <c r="L48" s="940"/>
      <c r="M48" s="940"/>
      <c r="N48" s="940"/>
      <c r="O48" s="940"/>
      <c r="P48" s="940"/>
      <c r="Q48" s="940"/>
      <c r="R48" s="940"/>
      <c r="S48" s="940"/>
      <c r="T48" s="940"/>
      <c r="U48" s="940"/>
      <c r="V48" s="940"/>
      <c r="W48" s="940"/>
      <c r="AA48" s="942"/>
      <c r="AB48" s="940"/>
      <c r="AC48" s="942"/>
      <c r="AD48" s="943"/>
      <c r="AE48" s="944"/>
      <c r="AF48" s="945"/>
      <c r="AI48" s="946"/>
      <c r="AJ48" s="947"/>
    </row>
    <row r="49" spans="1:36" s="910" customFormat="1" ht="15" thickBot="1" x14ac:dyDescent="0.25">
      <c r="A49" s="909"/>
      <c r="B49" s="1045" t="s">
        <v>116</v>
      </c>
      <c r="C49" s="1045" t="s">
        <v>117</v>
      </c>
      <c r="D49" s="1045" t="s">
        <v>118</v>
      </c>
      <c r="E49" s="1045" t="s">
        <v>119</v>
      </c>
      <c r="F49" s="1045" t="s">
        <v>120</v>
      </c>
      <c r="G49" s="1045" t="s">
        <v>121</v>
      </c>
      <c r="H49" s="1045" t="s">
        <v>122</v>
      </c>
      <c r="I49" s="1045" t="s">
        <v>123</v>
      </c>
      <c r="J49" s="1045" t="s">
        <v>124</v>
      </c>
      <c r="K49" s="1045" t="s">
        <v>125</v>
      </c>
      <c r="L49" s="1045" t="s">
        <v>126</v>
      </c>
      <c r="M49" s="1045" t="s">
        <v>127</v>
      </c>
      <c r="N49" s="1045" t="s">
        <v>128</v>
      </c>
      <c r="O49" s="1045" t="s">
        <v>129</v>
      </c>
      <c r="P49" s="1045" t="s">
        <v>130</v>
      </c>
      <c r="Q49" s="1045" t="s">
        <v>131</v>
      </c>
      <c r="R49" s="1045" t="s">
        <v>132</v>
      </c>
      <c r="S49" s="1045" t="s">
        <v>133</v>
      </c>
      <c r="T49" s="1045" t="s">
        <v>134</v>
      </c>
      <c r="U49" s="1045" t="s">
        <v>135</v>
      </c>
      <c r="V49" s="1045" t="s">
        <v>544</v>
      </c>
      <c r="W49" s="1045" t="s">
        <v>545</v>
      </c>
      <c r="X49" s="1045" t="s">
        <v>546</v>
      </c>
      <c r="Y49" s="1045" t="s">
        <v>547</v>
      </c>
      <c r="Z49" s="1045" t="s">
        <v>548</v>
      </c>
      <c r="AA49" s="911"/>
      <c r="AB49" s="909"/>
      <c r="AC49" s="911"/>
      <c r="AD49" s="912"/>
      <c r="AE49" s="913"/>
      <c r="AF49" s="914"/>
      <c r="AI49" s="915"/>
      <c r="AJ49" s="916"/>
    </row>
    <row r="50" spans="1:36" s="3" customFormat="1" x14ac:dyDescent="0.2">
      <c r="A50" s="402" t="s">
        <v>564</v>
      </c>
      <c r="B50" s="1044">
        <f>Benefit_Summary!B30/1000</f>
        <v>0</v>
      </c>
      <c r="C50" s="1044">
        <f>Benefit_Summary!C30/1000</f>
        <v>24.839368559242239</v>
      </c>
      <c r="D50" s="1044">
        <f>Benefit_Summary!D30/1000</f>
        <v>24.981368559242238</v>
      </c>
      <c r="E50" s="1044">
        <f>Benefit_Summary!E30/1000</f>
        <v>30.358443225310442</v>
      </c>
      <c r="F50" s="1044">
        <f>Benefit_Summary!F30/1000</f>
        <v>30.475143225310447</v>
      </c>
      <c r="G50" s="1044">
        <f>Benefit_Summary!G30/1000</f>
        <v>30.630743225310443</v>
      </c>
      <c r="H50" s="1044">
        <f>Benefit_Summary!H30/1000</f>
        <v>30.127943225310446</v>
      </c>
      <c r="I50" s="1044">
        <f>Benefit_Summary!I30/1000</f>
        <v>30.889043225310445</v>
      </c>
      <c r="J50" s="1044">
        <f>Benefit_Summary!J30/1000</f>
        <v>31.044643225310445</v>
      </c>
      <c r="K50" s="1044">
        <f>Benefit_Summary!K30/1000</f>
        <v>31.200243225310441</v>
      </c>
      <c r="L50" s="1044">
        <f>Benefit_Summary!L30/1000</f>
        <v>31.391243225310451</v>
      </c>
      <c r="M50" s="1044">
        <f>Benefit_Summary!M30/1000</f>
        <v>31.550343225310442</v>
      </c>
      <c r="N50" s="1044">
        <f>Benefit_Summary!N30/1000</f>
        <v>31.705943225310445</v>
      </c>
      <c r="O50" s="1044">
        <f>Benefit_Summary!O30/1000</f>
        <v>31.896943225310444</v>
      </c>
      <c r="P50" s="1044">
        <f>Benefit_Summary!P30/1000</f>
        <v>32.126843225310445</v>
      </c>
      <c r="Q50" s="1044">
        <f>Benefit_Summary!Q30/1000</f>
        <v>32.254043225310447</v>
      </c>
      <c r="R50" s="1044">
        <f>Benefit_Summary!R30/1000</f>
        <v>32.476943225310443</v>
      </c>
      <c r="S50" s="1044">
        <f>Benefit_Summary!S30/1000</f>
        <v>32.674943225310443</v>
      </c>
      <c r="T50" s="1044">
        <f>Benefit_Summary!T30/1000</f>
        <v>32.869443225310448</v>
      </c>
      <c r="U50" s="1044">
        <f>Benefit_Summary!U30/1000</f>
        <v>33.063943225310446</v>
      </c>
      <c r="V50" s="1044">
        <f>Benefit_Summary!V30/1000</f>
        <v>32.488943225310443</v>
      </c>
      <c r="W50" s="1044">
        <f>Benefit_Summary!W30/1000</f>
        <v>32.488943225310443</v>
      </c>
      <c r="X50" s="1044">
        <f>Benefit_Summary!X30/1000</f>
        <v>32.488943225310443</v>
      </c>
      <c r="Y50" s="1044">
        <f>Benefit_Summary!Y30/1000</f>
        <v>32.488943225310443</v>
      </c>
      <c r="Z50" s="1044">
        <f>Benefit_Summary!Z30/1000</f>
        <v>32.488943225310443</v>
      </c>
      <c r="AA50" s="843"/>
      <c r="AB50" s="402"/>
      <c r="AC50" s="843"/>
      <c r="AD50" s="875"/>
      <c r="AE50" s="896"/>
      <c r="AF50" s="884"/>
      <c r="AI50" s="905"/>
      <c r="AJ50" s="627"/>
    </row>
    <row r="51" spans="1:36" x14ac:dyDescent="0.2">
      <c r="A51" s="401" t="s">
        <v>156</v>
      </c>
      <c r="B51" s="917">
        <f>Cost!M6</f>
        <v>42.491860774176097</v>
      </c>
      <c r="C51" s="917">
        <f>Cost!N6</f>
        <v>35.409883978480089</v>
      </c>
      <c r="D51" s="917">
        <f>Cost!O6</f>
        <v>28.327907182784074</v>
      </c>
      <c r="E51" s="917">
        <f>Cost!P6</f>
        <v>14.163953591392037</v>
      </c>
      <c r="F51" s="917">
        <f>Cost!Q6</f>
        <v>14.163953591392037</v>
      </c>
      <c r="G51" s="917">
        <f>Cost!R6</f>
        <v>7.0819767956960185</v>
      </c>
      <c r="H51" s="917">
        <f>Cost!S6</f>
        <v>0</v>
      </c>
      <c r="I51" s="917">
        <f>H51</f>
        <v>0</v>
      </c>
      <c r="J51" s="917">
        <f t="shared" ref="J51:Z51" si="50">I51</f>
        <v>0</v>
      </c>
      <c r="K51" s="917">
        <f t="shared" si="50"/>
        <v>0</v>
      </c>
      <c r="L51" s="917">
        <f t="shared" si="50"/>
        <v>0</v>
      </c>
      <c r="M51" s="917">
        <f t="shared" si="50"/>
        <v>0</v>
      </c>
      <c r="N51" s="917">
        <f t="shared" si="50"/>
        <v>0</v>
      </c>
      <c r="O51" s="917">
        <f t="shared" si="50"/>
        <v>0</v>
      </c>
      <c r="P51" s="917">
        <f t="shared" si="50"/>
        <v>0</v>
      </c>
      <c r="Q51" s="917">
        <f t="shared" si="50"/>
        <v>0</v>
      </c>
      <c r="R51" s="917">
        <f t="shared" si="50"/>
        <v>0</v>
      </c>
      <c r="S51" s="917">
        <f t="shared" si="50"/>
        <v>0</v>
      </c>
      <c r="T51" s="917">
        <f t="shared" si="50"/>
        <v>0</v>
      </c>
      <c r="U51" s="917">
        <f t="shared" si="50"/>
        <v>0</v>
      </c>
      <c r="V51" s="917">
        <f t="shared" si="50"/>
        <v>0</v>
      </c>
      <c r="W51" s="917">
        <f t="shared" si="50"/>
        <v>0</v>
      </c>
      <c r="X51" s="917">
        <f t="shared" si="50"/>
        <v>0</v>
      </c>
      <c r="Y51" s="917">
        <f t="shared" si="50"/>
        <v>0</v>
      </c>
      <c r="Z51" s="917">
        <f t="shared" si="50"/>
        <v>0</v>
      </c>
    </row>
    <row r="52" spans="1:36" s="408" customFormat="1" ht="15" thickBot="1" x14ac:dyDescent="0.25">
      <c r="A52" s="407" t="s">
        <v>157</v>
      </c>
      <c r="B52" s="918">
        <f>B50-B51</f>
        <v>-42.491860774176097</v>
      </c>
      <c r="C52" s="918">
        <f t="shared" ref="C52" si="51">C50-C51</f>
        <v>-10.57051541923785</v>
      </c>
      <c r="D52" s="918">
        <f t="shared" ref="D52" si="52">D50-D51</f>
        <v>-3.3465386235418357</v>
      </c>
      <c r="E52" s="918">
        <f t="shared" ref="E52" si="53">E50-E51</f>
        <v>16.194489633918405</v>
      </c>
      <c r="F52" s="918">
        <f t="shared" ref="F52" si="54">F50-F51</f>
        <v>16.31118963391841</v>
      </c>
      <c r="G52" s="918">
        <f t="shared" ref="G52" si="55">G50-G51</f>
        <v>23.548766429614425</v>
      </c>
      <c r="H52" s="918">
        <f t="shared" ref="H52" si="56">H50-H51</f>
        <v>30.127943225310446</v>
      </c>
      <c r="I52" s="918">
        <f t="shared" ref="I52" si="57">I50-I51</f>
        <v>30.889043225310445</v>
      </c>
      <c r="J52" s="918">
        <f t="shared" ref="J52" si="58">J50-J51</f>
        <v>31.044643225310445</v>
      </c>
      <c r="K52" s="918">
        <f t="shared" ref="K52" si="59">K50-K51</f>
        <v>31.200243225310441</v>
      </c>
      <c r="L52" s="918">
        <f t="shared" ref="L52" si="60">L50-L51</f>
        <v>31.391243225310451</v>
      </c>
      <c r="M52" s="918">
        <f t="shared" ref="M52" si="61">M50-M51</f>
        <v>31.550343225310442</v>
      </c>
      <c r="N52" s="918">
        <f t="shared" ref="N52" si="62">N50-N51</f>
        <v>31.705943225310445</v>
      </c>
      <c r="O52" s="918">
        <f t="shared" ref="O52" si="63">O50-O51</f>
        <v>31.896943225310444</v>
      </c>
      <c r="P52" s="918">
        <f t="shared" ref="P52" si="64">P50-P51</f>
        <v>32.126843225310445</v>
      </c>
      <c r="Q52" s="918">
        <f t="shared" ref="Q52" si="65">Q50-Q51</f>
        <v>32.254043225310447</v>
      </c>
      <c r="R52" s="918">
        <f t="shared" ref="R52" si="66">R50-R51</f>
        <v>32.476943225310443</v>
      </c>
      <c r="S52" s="918">
        <f t="shared" ref="S52" si="67">S50-S51</f>
        <v>32.674943225310443</v>
      </c>
      <c r="T52" s="918">
        <f t="shared" ref="T52" si="68">T50-T51</f>
        <v>32.869443225310448</v>
      </c>
      <c r="U52" s="918">
        <f t="shared" ref="U52:Z52" si="69">U50-U51</f>
        <v>33.063943225310446</v>
      </c>
      <c r="V52" s="918">
        <f t="shared" si="69"/>
        <v>32.488943225310443</v>
      </c>
      <c r="W52" s="918">
        <f t="shared" si="69"/>
        <v>32.488943225310443</v>
      </c>
      <c r="X52" s="918">
        <f t="shared" si="69"/>
        <v>32.488943225310443</v>
      </c>
      <c r="Y52" s="918">
        <f t="shared" si="69"/>
        <v>32.488943225310443</v>
      </c>
      <c r="Z52" s="918">
        <f t="shared" si="69"/>
        <v>32.488943225310443</v>
      </c>
      <c r="AA52" s="842"/>
      <c r="AB52" s="420"/>
      <c r="AC52" s="842"/>
      <c r="AD52" s="874"/>
      <c r="AE52" s="895"/>
      <c r="AF52" s="863"/>
      <c r="AI52" s="792"/>
      <c r="AJ52" s="860"/>
    </row>
    <row r="53" spans="1:36" s="414" customFormat="1" x14ac:dyDescent="0.2">
      <c r="A53" s="413"/>
      <c r="B53" s="413"/>
      <c r="C53" s="413"/>
      <c r="D53" s="413"/>
      <c r="E53" s="413"/>
      <c r="F53" s="413"/>
      <c r="G53" s="413"/>
      <c r="H53" s="413"/>
      <c r="I53" s="413"/>
      <c r="J53" s="413"/>
      <c r="K53" s="413"/>
      <c r="L53" s="413"/>
      <c r="M53" s="413"/>
      <c r="N53" s="413"/>
      <c r="O53" s="413"/>
      <c r="P53" s="413"/>
      <c r="Q53" s="413"/>
      <c r="R53" s="413"/>
      <c r="S53" s="413"/>
      <c r="T53" s="413"/>
      <c r="U53" s="413"/>
      <c r="V53" s="413"/>
      <c r="W53" s="413"/>
      <c r="AA53" s="845"/>
      <c r="AB53" s="413"/>
      <c r="AC53" s="845"/>
      <c r="AD53" s="877"/>
      <c r="AE53" s="898"/>
      <c r="AF53" s="886"/>
      <c r="AI53" s="906"/>
      <c r="AJ53" s="836"/>
    </row>
    <row r="54" spans="1:36" s="861" customFormat="1" ht="19" thickBot="1" x14ac:dyDescent="0.25">
      <c r="A54" s="1064"/>
      <c r="B54" s="1118" t="str">
        <f>C7</f>
        <v>Key Performance Indicators for Different Discount Rates (DR)</v>
      </c>
      <c r="C54" s="1118"/>
      <c r="D54" s="1118"/>
      <c r="E54" s="1118"/>
      <c r="F54" s="1118"/>
      <c r="G54" s="1118"/>
      <c r="H54" s="1118"/>
      <c r="I54" s="1118"/>
      <c r="J54" s="1118"/>
      <c r="K54" s="925"/>
      <c r="L54" s="925"/>
      <c r="M54" s="925"/>
      <c r="N54" s="925"/>
      <c r="O54" s="925"/>
      <c r="P54" s="925"/>
      <c r="Q54" s="925"/>
      <c r="R54" s="925"/>
      <c r="S54" s="925"/>
      <c r="T54" s="925"/>
      <c r="U54" s="925"/>
      <c r="V54" s="925"/>
      <c r="W54" s="925"/>
      <c r="X54" s="925"/>
      <c r="Y54" s="925"/>
      <c r="Z54" s="925"/>
      <c r="AA54" s="925"/>
      <c r="AB54" s="925"/>
      <c r="AC54" s="925"/>
      <c r="AD54" s="925"/>
      <c r="AE54" s="925"/>
      <c r="AF54" s="925"/>
      <c r="AG54" s="925"/>
      <c r="AH54" s="925"/>
      <c r="AI54" s="938"/>
      <c r="AJ54" s="881"/>
    </row>
    <row r="55" spans="1:36" s="3" customFormat="1" ht="16" x14ac:dyDescent="0.2">
      <c r="A55" s="1088" t="s">
        <v>575</v>
      </c>
      <c r="B55" s="1065"/>
      <c r="C55" s="1065"/>
      <c r="D55" s="1065"/>
      <c r="E55" s="1065"/>
      <c r="F55" s="1065"/>
      <c r="G55" s="1065"/>
      <c r="H55" s="1065"/>
      <c r="I55" s="1065"/>
      <c r="J55" s="1066"/>
      <c r="K55" s="1059"/>
      <c r="L55" s="402"/>
      <c r="M55" s="402"/>
      <c r="N55" s="402"/>
      <c r="O55" s="402"/>
      <c r="P55" s="402"/>
      <c r="Q55" s="402"/>
      <c r="R55" s="402"/>
      <c r="S55" s="402"/>
      <c r="T55" s="402"/>
      <c r="U55" s="402"/>
      <c r="V55" s="402"/>
      <c r="W55" s="402"/>
      <c r="AA55" s="843"/>
      <c r="AB55" s="402"/>
      <c r="AC55" s="843"/>
      <c r="AD55" s="875"/>
      <c r="AE55" s="896"/>
      <c r="AF55" s="884"/>
      <c r="AI55" s="905"/>
      <c r="AJ55" s="627"/>
    </row>
    <row r="56" spans="1:36" s="2" customFormat="1" ht="16" x14ac:dyDescent="0.2">
      <c r="A56" s="1088"/>
      <c r="B56" s="1067">
        <v>0.11</v>
      </c>
      <c r="C56" s="1067">
        <v>0.1</v>
      </c>
      <c r="D56" s="1067">
        <v>0.12</v>
      </c>
      <c r="E56" s="1067">
        <v>0.06</v>
      </c>
      <c r="F56" s="1067"/>
      <c r="G56" s="1067">
        <f>B56</f>
        <v>0.11</v>
      </c>
      <c r="H56" s="1067">
        <f t="shared" ref="H56:J56" si="70">C56</f>
        <v>0.1</v>
      </c>
      <c r="I56" s="1067">
        <f t="shared" si="70"/>
        <v>0.12</v>
      </c>
      <c r="J56" s="1067">
        <f t="shared" si="70"/>
        <v>0.06</v>
      </c>
      <c r="K56" s="1060"/>
      <c r="L56" s="409"/>
      <c r="M56" s="409"/>
      <c r="N56" s="409"/>
      <c r="O56" s="409"/>
      <c r="P56" s="409"/>
      <c r="Q56" s="409"/>
      <c r="R56" s="409"/>
      <c r="S56" s="409"/>
      <c r="T56" s="409"/>
      <c r="U56" s="409"/>
      <c r="V56" s="409"/>
      <c r="W56" s="409"/>
      <c r="AA56" s="844"/>
      <c r="AB56" s="409"/>
      <c r="AC56" s="844"/>
      <c r="AD56" s="876"/>
      <c r="AE56" s="897"/>
      <c r="AF56" s="885"/>
      <c r="AI56" s="794"/>
      <c r="AJ56" s="473"/>
    </row>
    <row r="57" spans="1:36" s="927" customFormat="1" ht="15" customHeight="1" thickBot="1" x14ac:dyDescent="0.25">
      <c r="A57" s="1068"/>
      <c r="B57" s="1111" t="s">
        <v>571</v>
      </c>
      <c r="C57" s="1111"/>
      <c r="D57" s="1111"/>
      <c r="E57" s="1111"/>
      <c r="F57" s="1069" t="s">
        <v>572</v>
      </c>
      <c r="G57" s="1112" t="s">
        <v>573</v>
      </c>
      <c r="H57" s="1112"/>
      <c r="I57" s="1112"/>
      <c r="J57" s="1112"/>
      <c r="K57" s="1061"/>
      <c r="L57" s="926"/>
      <c r="M57" s="926"/>
      <c r="N57" s="926"/>
      <c r="O57" s="926"/>
      <c r="P57" s="926"/>
      <c r="Q57" s="926"/>
      <c r="R57" s="926"/>
      <c r="S57" s="926"/>
      <c r="T57" s="926"/>
      <c r="U57" s="926"/>
      <c r="V57" s="926"/>
      <c r="W57" s="926"/>
      <c r="AA57" s="928"/>
      <c r="AB57" s="926"/>
      <c r="AC57" s="928"/>
      <c r="AD57" s="929"/>
      <c r="AE57" s="930"/>
      <c r="AF57" s="931"/>
      <c r="AI57" s="932"/>
      <c r="AJ57" s="933"/>
    </row>
    <row r="58" spans="1:36" s="3" customFormat="1" ht="16" x14ac:dyDescent="0.2">
      <c r="A58" s="1070" t="str">
        <f t="shared" ref="A58:A64" si="71">A83</f>
        <v>Base Scenario</v>
      </c>
      <c r="B58" s="1071">
        <f t="shared" ref="B58:B66" si="72">AA83</f>
        <v>112.73968950573018</v>
      </c>
      <c r="C58" s="1071">
        <f t="shared" ref="C58:C66" si="73">AB83</f>
        <v>133.91522409655602</v>
      </c>
      <c r="D58" s="1071">
        <f t="shared" ref="D58:D66" si="74">AC83</f>
        <v>100.48472018849066</v>
      </c>
      <c r="E58" s="1071">
        <f t="shared" ref="E58:E66" si="75">AD83</f>
        <v>238.11483757370567</v>
      </c>
      <c r="F58" s="1072">
        <f t="shared" ref="F58:F66" si="76">AE83</f>
        <v>0.27977226602437466</v>
      </c>
      <c r="G58" s="1072">
        <f t="shared" ref="G58:G66" si="77">AF83</f>
        <v>0.16859516006370145</v>
      </c>
      <c r="H58" s="1072">
        <f t="shared" ref="H58:H66" si="78">AG83</f>
        <v>0.16143046153837126</v>
      </c>
      <c r="I58" s="1072">
        <f t="shared" ref="I58:I66" si="79">AH83</f>
        <v>0.17344889484530346</v>
      </c>
      <c r="J58" s="1072">
        <f t="shared" ref="J58:J66" si="80">AI83</f>
        <v>0.13881851897697373</v>
      </c>
      <c r="K58" s="1059"/>
      <c r="L58" s="402"/>
      <c r="M58" s="402"/>
      <c r="N58" s="402"/>
      <c r="O58" s="402"/>
      <c r="P58" s="402"/>
      <c r="Q58" s="402"/>
      <c r="R58" s="402"/>
      <c r="S58" s="402"/>
      <c r="T58" s="402"/>
      <c r="U58" s="402"/>
      <c r="V58" s="402"/>
      <c r="W58" s="402"/>
      <c r="AA58" s="843"/>
      <c r="AB58" s="402"/>
      <c r="AC58" s="843"/>
      <c r="AD58" s="875"/>
      <c r="AE58" s="896"/>
      <c r="AF58" s="884"/>
      <c r="AI58" s="905"/>
      <c r="AJ58" s="627"/>
    </row>
    <row r="59" spans="1:36" ht="16" x14ac:dyDescent="0.2">
      <c r="A59" s="1073" t="str">
        <f t="shared" si="71"/>
        <v>costs +10%</v>
      </c>
      <c r="B59" s="1071">
        <f t="shared" si="72"/>
        <v>101.86078311907043</v>
      </c>
      <c r="C59" s="1071">
        <f t="shared" si="73"/>
        <v>122.75092707938258</v>
      </c>
      <c r="D59" s="1071">
        <f t="shared" si="74"/>
        <v>89.788984690827888</v>
      </c>
      <c r="E59" s="1071">
        <f t="shared" si="75"/>
        <v>225.90520470323654</v>
      </c>
      <c r="F59" s="1072">
        <f t="shared" si="76"/>
        <v>0.24859032827545113</v>
      </c>
      <c r="G59" s="1072">
        <f t="shared" si="77"/>
        <v>0.16001412189566366</v>
      </c>
      <c r="H59" s="1072">
        <f t="shared" si="78"/>
        <v>0.15290683778757019</v>
      </c>
      <c r="I59" s="1072">
        <f t="shared" si="79"/>
        <v>0.16482804550013341</v>
      </c>
      <c r="J59" s="1072">
        <f t="shared" si="80"/>
        <v>0.13046226899293822</v>
      </c>
      <c r="K59" s="1062"/>
    </row>
    <row r="60" spans="1:36" ht="16" x14ac:dyDescent="0.2">
      <c r="A60" s="1073" t="str">
        <f t="shared" si="71"/>
        <v>costs +20%</v>
      </c>
      <c r="B60" s="1071">
        <f t="shared" si="72"/>
        <v>90.981876732410711</v>
      </c>
      <c r="C60" s="1071">
        <f t="shared" si="73"/>
        <v>111.58663006220912</v>
      </c>
      <c r="D60" s="1071">
        <f t="shared" si="74"/>
        <v>79.093249193165136</v>
      </c>
      <c r="E60" s="1071">
        <f t="shared" si="75"/>
        <v>213.69557183276746</v>
      </c>
      <c r="F60" s="1072">
        <f t="shared" si="76"/>
        <v>0.22319700631230588</v>
      </c>
      <c r="G60" s="1072">
        <f t="shared" si="77"/>
        <v>0.15259370951342066</v>
      </c>
      <c r="H60" s="1072">
        <f t="shared" si="78"/>
        <v>0.14554873293289128</v>
      </c>
      <c r="I60" s="1072">
        <f t="shared" si="79"/>
        <v>0.1573646633706598</v>
      </c>
      <c r="J60" s="1072">
        <f t="shared" si="80"/>
        <v>0.12328933885351012</v>
      </c>
      <c r="K60" s="1062"/>
    </row>
    <row r="61" spans="1:36" ht="16" x14ac:dyDescent="0.2">
      <c r="A61" s="1073" t="str">
        <f t="shared" si="71"/>
        <v>benefits +10%</v>
      </c>
      <c r="B61" s="1071">
        <f t="shared" si="72"/>
        <v>134.892564842963</v>
      </c>
      <c r="C61" s="1071">
        <f t="shared" si="73"/>
        <v>158.47104352338508</v>
      </c>
      <c r="D61" s="1071">
        <f t="shared" si="74"/>
        <v>121.22892770500252</v>
      </c>
      <c r="E61" s="1071">
        <f t="shared" si="75"/>
        <v>274.1359542015453</v>
      </c>
      <c r="F61" s="1072">
        <f t="shared" si="76"/>
        <v>0.31506924748691478</v>
      </c>
      <c r="G61" s="1072">
        <f t="shared" si="77"/>
        <v>0.17779359065634659</v>
      </c>
      <c r="H61" s="1072">
        <f t="shared" si="78"/>
        <v>0.17058469121234632</v>
      </c>
      <c r="I61" s="1072">
        <f t="shared" si="79"/>
        <v>0.18267838017398641</v>
      </c>
      <c r="J61" s="1072">
        <f t="shared" si="80"/>
        <v>0.14784988066014093</v>
      </c>
      <c r="K61" s="1062"/>
    </row>
    <row r="62" spans="1:36" ht="16" x14ac:dyDescent="0.2">
      <c r="A62" s="1073" t="str">
        <f t="shared" si="71"/>
        <v>benefits  +20%</v>
      </c>
      <c r="B62" s="1071">
        <f t="shared" si="72"/>
        <v>157.0454401801957</v>
      </c>
      <c r="C62" s="1071">
        <f t="shared" si="73"/>
        <v>183.02686295021408</v>
      </c>
      <c r="D62" s="1071">
        <f t="shared" si="74"/>
        <v>141.9731352215143</v>
      </c>
      <c r="E62" s="1071">
        <f t="shared" si="75"/>
        <v>310.15707082938491</v>
      </c>
      <c r="F62" s="1072">
        <f t="shared" si="76"/>
        <v>0.35147807390208574</v>
      </c>
      <c r="G62" s="1072">
        <f t="shared" si="77"/>
        <v>0.18579381169957743</v>
      </c>
      <c r="H62" s="1072">
        <f t="shared" si="78"/>
        <v>0.17851054941422628</v>
      </c>
      <c r="I62" s="1072">
        <f t="shared" si="79"/>
        <v>0.19073016422694788</v>
      </c>
      <c r="J62" s="1072">
        <f t="shared" si="80"/>
        <v>0.15555808922070602</v>
      </c>
      <c r="K62" s="1062"/>
    </row>
    <row r="63" spans="1:36" ht="16" x14ac:dyDescent="0.2">
      <c r="A63" s="1073" t="str">
        <f t="shared" si="71"/>
        <v>benefits  -10%</v>
      </c>
      <c r="B63" s="1071">
        <f t="shared" si="72"/>
        <v>90.586814168497469</v>
      </c>
      <c r="C63" s="1071">
        <f t="shared" si="73"/>
        <v>109.35940466972696</v>
      </c>
      <c r="D63" s="1071">
        <f t="shared" si="74"/>
        <v>79.740512671978834</v>
      </c>
      <c r="E63" s="1071">
        <f t="shared" si="75"/>
        <v>202.09372094586595</v>
      </c>
      <c r="F63" s="1072">
        <f t="shared" si="76"/>
        <v>0.24551628656394131</v>
      </c>
      <c r="G63" s="1072">
        <f t="shared" si="77"/>
        <v>0.15913882683288727</v>
      </c>
      <c r="H63" s="1072">
        <f t="shared" si="78"/>
        <v>0.15203827660876357</v>
      </c>
      <c r="I63" s="1072">
        <f t="shared" si="79"/>
        <v>0.16394809853271952</v>
      </c>
      <c r="J63" s="1072">
        <f t="shared" si="80"/>
        <v>0.12961359842256104</v>
      </c>
      <c r="K63" s="1062"/>
    </row>
    <row r="64" spans="1:36" ht="16" x14ac:dyDescent="0.2">
      <c r="A64" s="1073" t="str">
        <f t="shared" si="71"/>
        <v>benefits  -20%</v>
      </c>
      <c r="B64" s="1071">
        <f t="shared" si="72"/>
        <v>68.433938831264697</v>
      </c>
      <c r="C64" s="1071">
        <f t="shared" si="73"/>
        <v>84.803585242897938</v>
      </c>
      <c r="D64" s="1071">
        <f t="shared" si="74"/>
        <v>58.996305155467006</v>
      </c>
      <c r="E64" s="1071">
        <f t="shared" si="75"/>
        <v>166.07260431802635</v>
      </c>
      <c r="F64" s="1072">
        <f t="shared" si="76"/>
        <v>0.2121732219828798</v>
      </c>
      <c r="G64" s="1072">
        <f t="shared" si="77"/>
        <v>0.14922250401314163</v>
      </c>
      <c r="H64" s="1072">
        <f t="shared" si="78"/>
        <v>0.14220980554287954</v>
      </c>
      <c r="I64" s="1072">
        <f t="shared" si="79"/>
        <v>0.1539712410085452</v>
      </c>
      <c r="J64" s="1072">
        <f t="shared" si="80"/>
        <v>0.12004702637341391</v>
      </c>
      <c r="K64" s="1062"/>
    </row>
    <row r="65" spans="1:36" ht="16" x14ac:dyDescent="0.2">
      <c r="A65" s="1073" t="str">
        <f t="shared" ref="A65:A66" si="81">A90</f>
        <v>benefits postipated 1 Year</v>
      </c>
      <c r="B65" s="1071">
        <f t="shared" si="72"/>
        <v>88.371497742614565</v>
      </c>
      <c r="C65" s="1071">
        <f t="shared" si="73"/>
        <v>108.86575239516776</v>
      </c>
      <c r="D65" s="1071">
        <f t="shared" si="74"/>
        <v>76.552437968209048</v>
      </c>
      <c r="E65" s="1071">
        <f t="shared" si="75"/>
        <v>210.54033158563627</v>
      </c>
      <c r="F65" s="1072">
        <f t="shared" si="76"/>
        <v>0.21843167497698235</v>
      </c>
      <c r="G65" s="1072">
        <f t="shared" si="77"/>
        <v>0.1507159750354885</v>
      </c>
      <c r="H65" s="1072">
        <f t="shared" si="78"/>
        <v>0.1436375010559805</v>
      </c>
      <c r="I65" s="1072">
        <f t="shared" si="79"/>
        <v>0.1555093703308521</v>
      </c>
      <c r="J65" s="1072">
        <f t="shared" si="80"/>
        <v>0.12127010491222601</v>
      </c>
      <c r="K65" s="1062"/>
    </row>
    <row r="66" spans="1:36" ht="16" x14ac:dyDescent="0.2">
      <c r="A66" s="1073" t="str">
        <f t="shared" si="81"/>
        <v>benefits postipated 2 Year</v>
      </c>
      <c r="B66" s="1071">
        <f t="shared" si="72"/>
        <v>112.31029919494037</v>
      </c>
      <c r="C66" s="1071">
        <f t="shared" si="73"/>
        <v>133.75515542881038</v>
      </c>
      <c r="D66" s="1071">
        <f t="shared" si="74"/>
        <v>99.886222577604073</v>
      </c>
      <c r="E66" s="1071">
        <f t="shared" si="75"/>
        <v>238.99056389953819</v>
      </c>
      <c r="F66" s="1072">
        <f t="shared" si="76"/>
        <v>0.26911142424824175</v>
      </c>
      <c r="G66" s="1072">
        <f t="shared" si="77"/>
        <v>0.16138752163879344</v>
      </c>
      <c r="H66" s="1072">
        <f t="shared" si="78"/>
        <v>0.15395715318280034</v>
      </c>
      <c r="I66" s="1072">
        <f t="shared" si="79"/>
        <v>0.16642301427724604</v>
      </c>
      <c r="J66" s="1072">
        <f t="shared" si="80"/>
        <v>0.13053407264512873</v>
      </c>
      <c r="K66" s="1062"/>
    </row>
    <row r="67" spans="1:36" x14ac:dyDescent="0.2">
      <c r="A67" s="1074" t="s">
        <v>138</v>
      </c>
      <c r="B67" s="1075"/>
      <c r="C67" s="1075"/>
      <c r="D67" s="1075"/>
      <c r="E67" s="1075"/>
      <c r="F67" s="1075"/>
      <c r="G67" s="1075"/>
      <c r="H67" s="1075"/>
      <c r="I67" s="1075"/>
      <c r="J67" s="1075"/>
      <c r="K67" s="1062"/>
    </row>
    <row r="68" spans="1:36" s="2" customFormat="1" x14ac:dyDescent="0.2">
      <c r="A68" s="1063"/>
      <c r="B68" s="413"/>
      <c r="C68" s="413"/>
      <c r="D68" s="413"/>
      <c r="E68" s="413"/>
      <c r="F68" s="413"/>
      <c r="G68" s="413"/>
      <c r="H68" s="413"/>
      <c r="I68" s="413"/>
      <c r="J68" s="413"/>
      <c r="K68" s="409"/>
      <c r="L68" s="409"/>
      <c r="M68" s="409"/>
      <c r="N68" s="409"/>
      <c r="O68" s="409"/>
      <c r="P68" s="409"/>
      <c r="Q68" s="409"/>
      <c r="R68" s="409"/>
      <c r="S68" s="409"/>
      <c r="T68" s="409"/>
      <c r="U68" s="409"/>
      <c r="V68" s="409"/>
      <c r="W68" s="409"/>
      <c r="AA68" s="844"/>
      <c r="AB68" s="409"/>
      <c r="AC68" s="844"/>
      <c r="AD68" s="876"/>
      <c r="AE68" s="897"/>
      <c r="AF68" s="885"/>
      <c r="AI68" s="794"/>
      <c r="AJ68" s="473"/>
    </row>
    <row r="69" spans="1:36" s="1092" customFormat="1" ht="15" customHeight="1" x14ac:dyDescent="0.2">
      <c r="A69" s="1089" t="s">
        <v>139</v>
      </c>
      <c r="B69" s="1090"/>
      <c r="C69" s="1090"/>
      <c r="D69" s="1090"/>
      <c r="E69" s="1090"/>
      <c r="F69" s="1090"/>
      <c r="G69" s="1090"/>
      <c r="H69" s="1090"/>
      <c r="I69" s="1090"/>
      <c r="J69" s="1090"/>
      <c r="K69" s="1090"/>
      <c r="L69" s="1090"/>
      <c r="M69" s="1090"/>
      <c r="N69" s="1090"/>
      <c r="O69" s="1090"/>
      <c r="P69" s="1090"/>
      <c r="Q69" s="1090"/>
      <c r="R69" s="1090"/>
      <c r="S69" s="1090"/>
      <c r="T69" s="1090"/>
      <c r="U69" s="1090"/>
      <c r="V69" s="1090"/>
      <c r="W69" s="1090"/>
      <c r="X69" s="1090"/>
      <c r="Y69" s="1090"/>
      <c r="Z69" s="1091"/>
    </row>
    <row r="70" spans="1:36" s="1052" customFormat="1" x14ac:dyDescent="0.2">
      <c r="A70" s="1046" t="s">
        <v>140</v>
      </c>
      <c r="B70" s="922" t="str">
        <f t="shared" ref="B70:Z70" si="82">B49</f>
        <v>Year 1</v>
      </c>
      <c r="C70" s="922" t="str">
        <f t="shared" si="82"/>
        <v>Year 2</v>
      </c>
      <c r="D70" s="922" t="str">
        <f t="shared" si="82"/>
        <v>Year 3</v>
      </c>
      <c r="E70" s="922" t="str">
        <f t="shared" si="82"/>
        <v>Year 4</v>
      </c>
      <c r="F70" s="922" t="str">
        <f t="shared" si="82"/>
        <v>Year 5</v>
      </c>
      <c r="G70" s="922" t="str">
        <f t="shared" si="82"/>
        <v>Year 6</v>
      </c>
      <c r="H70" s="922" t="str">
        <f t="shared" si="82"/>
        <v>Year 7</v>
      </c>
      <c r="I70" s="922" t="str">
        <f t="shared" si="82"/>
        <v>Year 8</v>
      </c>
      <c r="J70" s="922" t="str">
        <f t="shared" si="82"/>
        <v>Year 9</v>
      </c>
      <c r="K70" s="922" t="str">
        <f t="shared" si="82"/>
        <v>Year 10</v>
      </c>
      <c r="L70" s="922" t="str">
        <f t="shared" si="82"/>
        <v>Year 11</v>
      </c>
      <c r="M70" s="922" t="str">
        <f t="shared" si="82"/>
        <v>Year 12</v>
      </c>
      <c r="N70" s="922" t="str">
        <f t="shared" si="82"/>
        <v>Year 13</v>
      </c>
      <c r="O70" s="922" t="str">
        <f t="shared" si="82"/>
        <v>Year 14</v>
      </c>
      <c r="P70" s="922" t="str">
        <f t="shared" si="82"/>
        <v>Year 15</v>
      </c>
      <c r="Q70" s="922" t="str">
        <f t="shared" si="82"/>
        <v>Year 16</v>
      </c>
      <c r="R70" s="922" t="str">
        <f t="shared" si="82"/>
        <v>Year 17</v>
      </c>
      <c r="S70" s="922" t="str">
        <f t="shared" si="82"/>
        <v>Year 18</v>
      </c>
      <c r="T70" s="922" t="str">
        <f t="shared" si="82"/>
        <v>Year 19</v>
      </c>
      <c r="U70" s="922" t="str">
        <f t="shared" si="82"/>
        <v>Year 20</v>
      </c>
      <c r="V70" s="922" t="str">
        <f t="shared" si="82"/>
        <v>Year 21</v>
      </c>
      <c r="W70" s="922" t="str">
        <f t="shared" si="82"/>
        <v>Year 22</v>
      </c>
      <c r="X70" s="922" t="str">
        <f t="shared" si="82"/>
        <v>Year 23</v>
      </c>
      <c r="Y70" s="922" t="str">
        <f t="shared" si="82"/>
        <v>Year 24</v>
      </c>
      <c r="Z70" s="922" t="str">
        <f t="shared" si="82"/>
        <v>Year 25</v>
      </c>
      <c r="AA70" s="922"/>
      <c r="AB70" s="1047"/>
      <c r="AC70" s="1048"/>
      <c r="AD70" s="1049"/>
      <c r="AE70" s="1050"/>
      <c r="AF70" s="1051"/>
      <c r="AI70" s="1053"/>
      <c r="AJ70" s="1054"/>
    </row>
    <row r="71" spans="1:36" s="1096" customFormat="1" ht="15" customHeight="1" thickBot="1" x14ac:dyDescent="0.25">
      <c r="A71" s="1093" t="s">
        <v>141</v>
      </c>
      <c r="B71" s="1094"/>
      <c r="C71" s="1094"/>
      <c r="D71" s="1094"/>
      <c r="E71" s="1094"/>
      <c r="F71" s="1094"/>
      <c r="G71" s="1094"/>
      <c r="H71" s="1094"/>
      <c r="I71" s="1094"/>
      <c r="J71" s="1094"/>
      <c r="K71" s="1094"/>
      <c r="L71" s="1094"/>
      <c r="M71" s="1094"/>
      <c r="N71" s="1094"/>
      <c r="O71" s="1094"/>
      <c r="P71" s="1094"/>
      <c r="Q71" s="1094"/>
      <c r="R71" s="1094"/>
      <c r="S71" s="1094"/>
      <c r="T71" s="1094"/>
      <c r="U71" s="1094"/>
      <c r="V71" s="1094"/>
      <c r="W71" s="1094"/>
      <c r="X71" s="1094"/>
      <c r="Y71" s="1094"/>
      <c r="Z71" s="1095"/>
    </row>
    <row r="72" spans="1:36" s="419" customFormat="1" x14ac:dyDescent="0.2">
      <c r="A72" s="418" t="s">
        <v>142</v>
      </c>
      <c r="B72" s="851">
        <f t="shared" ref="B72:Z72" si="83">B50</f>
        <v>0</v>
      </c>
      <c r="C72" s="851">
        <f t="shared" si="83"/>
        <v>24.839368559242239</v>
      </c>
      <c r="D72" s="851">
        <f t="shared" si="83"/>
        <v>24.981368559242238</v>
      </c>
      <c r="E72" s="851">
        <f t="shared" si="83"/>
        <v>30.358443225310442</v>
      </c>
      <c r="F72" s="851">
        <f t="shared" si="83"/>
        <v>30.475143225310447</v>
      </c>
      <c r="G72" s="851">
        <f t="shared" si="83"/>
        <v>30.630743225310443</v>
      </c>
      <c r="H72" s="851">
        <f t="shared" si="83"/>
        <v>30.127943225310446</v>
      </c>
      <c r="I72" s="851">
        <f t="shared" si="83"/>
        <v>30.889043225310445</v>
      </c>
      <c r="J72" s="851">
        <f t="shared" si="83"/>
        <v>31.044643225310445</v>
      </c>
      <c r="K72" s="851">
        <f t="shared" si="83"/>
        <v>31.200243225310441</v>
      </c>
      <c r="L72" s="851">
        <f t="shared" si="83"/>
        <v>31.391243225310451</v>
      </c>
      <c r="M72" s="851">
        <f t="shared" si="83"/>
        <v>31.550343225310442</v>
      </c>
      <c r="N72" s="851">
        <f t="shared" si="83"/>
        <v>31.705943225310445</v>
      </c>
      <c r="O72" s="851">
        <f t="shared" si="83"/>
        <v>31.896943225310444</v>
      </c>
      <c r="P72" s="851">
        <f t="shared" si="83"/>
        <v>32.126843225310445</v>
      </c>
      <c r="Q72" s="851">
        <f t="shared" si="83"/>
        <v>32.254043225310447</v>
      </c>
      <c r="R72" s="851">
        <f t="shared" si="83"/>
        <v>32.476943225310443</v>
      </c>
      <c r="S72" s="851">
        <f t="shared" si="83"/>
        <v>32.674943225310443</v>
      </c>
      <c r="T72" s="851">
        <f t="shared" si="83"/>
        <v>32.869443225310448</v>
      </c>
      <c r="U72" s="851">
        <f t="shared" si="83"/>
        <v>33.063943225310446</v>
      </c>
      <c r="V72" s="851">
        <f t="shared" si="83"/>
        <v>32.488943225310443</v>
      </c>
      <c r="W72" s="851">
        <f t="shared" si="83"/>
        <v>32.488943225310443</v>
      </c>
      <c r="X72" s="851">
        <f t="shared" si="83"/>
        <v>32.488943225310443</v>
      </c>
      <c r="Y72" s="851">
        <f t="shared" si="83"/>
        <v>32.488943225310443</v>
      </c>
      <c r="Z72" s="851">
        <f t="shared" si="83"/>
        <v>32.488943225310443</v>
      </c>
      <c r="AA72" s="848"/>
      <c r="AB72" s="837"/>
      <c r="AC72" s="848"/>
      <c r="AD72" s="878"/>
      <c r="AE72" s="899"/>
      <c r="AF72" s="888"/>
      <c r="AI72" s="907"/>
      <c r="AJ72" s="853"/>
    </row>
    <row r="73" spans="1:36" x14ac:dyDescent="0.2">
      <c r="A73" s="410" t="s">
        <v>143</v>
      </c>
      <c r="B73" s="833">
        <f t="shared" ref="B73" si="84">B72*1.1</f>
        <v>0</v>
      </c>
      <c r="C73" s="833">
        <f>C72*1.1</f>
        <v>27.323305415166466</v>
      </c>
      <c r="D73" s="833">
        <f>D72*1.1</f>
        <v>27.479505415166464</v>
      </c>
      <c r="E73" s="833">
        <f t="shared" ref="E73:U73" si="85">E72*1.1</f>
        <v>33.394287547841486</v>
      </c>
      <c r="F73" s="833">
        <f t="shared" si="85"/>
        <v>33.522657547841497</v>
      </c>
      <c r="G73" s="833">
        <f t="shared" si="85"/>
        <v>33.693817547841491</v>
      </c>
      <c r="H73" s="833">
        <f t="shared" si="85"/>
        <v>33.140737547841496</v>
      </c>
      <c r="I73" s="833">
        <f t="shared" si="85"/>
        <v>33.977947547841495</v>
      </c>
      <c r="J73" s="833">
        <f t="shared" si="85"/>
        <v>34.149107547841488</v>
      </c>
      <c r="K73" s="833">
        <f t="shared" si="85"/>
        <v>34.320267547841489</v>
      </c>
      <c r="L73" s="833">
        <f t="shared" si="85"/>
        <v>34.5303675478415</v>
      </c>
      <c r="M73" s="833">
        <f t="shared" si="85"/>
        <v>34.705377547841486</v>
      </c>
      <c r="N73" s="833">
        <f t="shared" si="85"/>
        <v>34.876537547841494</v>
      </c>
      <c r="O73" s="833">
        <f t="shared" si="85"/>
        <v>35.086637547841491</v>
      </c>
      <c r="P73" s="833">
        <f t="shared" si="85"/>
        <v>35.339527547841492</v>
      </c>
      <c r="Q73" s="833">
        <f t="shared" si="85"/>
        <v>35.479447547841495</v>
      </c>
      <c r="R73" s="833">
        <f t="shared" si="85"/>
        <v>35.724637547841489</v>
      </c>
      <c r="S73" s="833">
        <f t="shared" si="85"/>
        <v>35.942437547841493</v>
      </c>
      <c r="T73" s="833">
        <f t="shared" si="85"/>
        <v>36.156387547841497</v>
      </c>
      <c r="U73" s="833">
        <f t="shared" si="85"/>
        <v>36.370337547841494</v>
      </c>
      <c r="V73" s="833">
        <f t="shared" ref="V73:Z73" si="86">V72*1.1</f>
        <v>35.737837547841494</v>
      </c>
      <c r="W73" s="833">
        <f t="shared" si="86"/>
        <v>35.737837547841494</v>
      </c>
      <c r="X73" s="833">
        <f t="shared" si="86"/>
        <v>35.737837547841494</v>
      </c>
      <c r="Y73" s="833">
        <f t="shared" si="86"/>
        <v>35.737837547841494</v>
      </c>
      <c r="Z73" s="833">
        <f t="shared" si="86"/>
        <v>35.737837547841494</v>
      </c>
    </row>
    <row r="74" spans="1:36" x14ac:dyDescent="0.2">
      <c r="A74" s="410" t="s">
        <v>144</v>
      </c>
      <c r="B74" s="833">
        <f t="shared" ref="B74" si="87">B72*1.2</f>
        <v>0</v>
      </c>
      <c r="C74" s="833">
        <f>C72*1.2</f>
        <v>29.807242271090686</v>
      </c>
      <c r="D74" s="833">
        <f t="shared" ref="D74:U74" si="88">D72*1.2</f>
        <v>29.977642271090684</v>
      </c>
      <c r="E74" s="833">
        <f t="shared" si="88"/>
        <v>36.430131870372527</v>
      </c>
      <c r="F74" s="833">
        <f t="shared" si="88"/>
        <v>36.570171870372533</v>
      </c>
      <c r="G74" s="833">
        <f t="shared" si="88"/>
        <v>36.756891870372527</v>
      </c>
      <c r="H74" s="833">
        <f t="shared" si="88"/>
        <v>36.153531870372532</v>
      </c>
      <c r="I74" s="833">
        <f t="shared" si="88"/>
        <v>37.066851870372531</v>
      </c>
      <c r="J74" s="833">
        <f t="shared" si="88"/>
        <v>37.253571870372532</v>
      </c>
      <c r="K74" s="833">
        <f t="shared" si="88"/>
        <v>37.440291870372526</v>
      </c>
      <c r="L74" s="833">
        <f t="shared" si="88"/>
        <v>37.669491870372539</v>
      </c>
      <c r="M74" s="833">
        <f t="shared" si="88"/>
        <v>37.860411870372531</v>
      </c>
      <c r="N74" s="833">
        <f t="shared" si="88"/>
        <v>38.047131870372532</v>
      </c>
      <c r="O74" s="833">
        <f t="shared" si="88"/>
        <v>38.27633187037253</v>
      </c>
      <c r="P74" s="833">
        <f t="shared" si="88"/>
        <v>38.552211870372531</v>
      </c>
      <c r="Q74" s="833">
        <f t="shared" si="88"/>
        <v>38.704851870372536</v>
      </c>
      <c r="R74" s="833">
        <f t="shared" si="88"/>
        <v>38.972331870372528</v>
      </c>
      <c r="S74" s="833">
        <f t="shared" si="88"/>
        <v>39.209931870372529</v>
      </c>
      <c r="T74" s="833">
        <f t="shared" si="88"/>
        <v>39.443331870372539</v>
      </c>
      <c r="U74" s="833">
        <f t="shared" si="88"/>
        <v>39.676731870372535</v>
      </c>
      <c r="V74" s="833">
        <f t="shared" ref="V74:Z74" si="89">V72*1.2</f>
        <v>38.98673187037253</v>
      </c>
      <c r="W74" s="833">
        <f t="shared" si="89"/>
        <v>38.98673187037253</v>
      </c>
      <c r="X74" s="833">
        <f t="shared" si="89"/>
        <v>38.98673187037253</v>
      </c>
      <c r="Y74" s="833">
        <f t="shared" si="89"/>
        <v>38.98673187037253</v>
      </c>
      <c r="Z74" s="833">
        <f t="shared" si="89"/>
        <v>38.98673187037253</v>
      </c>
    </row>
    <row r="75" spans="1:36" x14ac:dyDescent="0.2">
      <c r="A75" s="410" t="s">
        <v>145</v>
      </c>
      <c r="B75" s="833">
        <f t="shared" ref="B75" si="90">B72*0.9</f>
        <v>0</v>
      </c>
      <c r="C75" s="833">
        <f>C72*0.9</f>
        <v>22.355431703318015</v>
      </c>
      <c r="D75" s="833">
        <f t="shared" ref="D75:U75" si="91">D72*0.9</f>
        <v>22.483231703318015</v>
      </c>
      <c r="E75" s="833">
        <f t="shared" si="91"/>
        <v>27.322598902779397</v>
      </c>
      <c r="F75" s="833">
        <f t="shared" si="91"/>
        <v>27.427628902779404</v>
      </c>
      <c r="G75" s="833">
        <f t="shared" si="91"/>
        <v>27.567668902779399</v>
      </c>
      <c r="H75" s="833">
        <f t="shared" si="91"/>
        <v>27.115148902779403</v>
      </c>
      <c r="I75" s="833">
        <f t="shared" si="91"/>
        <v>27.800138902779402</v>
      </c>
      <c r="J75" s="833">
        <f t="shared" si="91"/>
        <v>27.940178902779401</v>
      </c>
      <c r="K75" s="833">
        <f t="shared" si="91"/>
        <v>28.080218902779396</v>
      </c>
      <c r="L75" s="833">
        <f t="shared" si="91"/>
        <v>28.252118902779404</v>
      </c>
      <c r="M75" s="833">
        <f t="shared" si="91"/>
        <v>28.395308902779398</v>
      </c>
      <c r="N75" s="833">
        <f t="shared" si="91"/>
        <v>28.535348902779401</v>
      </c>
      <c r="O75" s="833">
        <f t="shared" si="91"/>
        <v>28.707248902779401</v>
      </c>
      <c r="P75" s="833">
        <f t="shared" si="91"/>
        <v>28.914158902779402</v>
      </c>
      <c r="Q75" s="833">
        <f t="shared" si="91"/>
        <v>29.028638902779402</v>
      </c>
      <c r="R75" s="833">
        <f t="shared" si="91"/>
        <v>29.2292489027794</v>
      </c>
      <c r="S75" s="833">
        <f t="shared" si="91"/>
        <v>29.4074489027794</v>
      </c>
      <c r="T75" s="833">
        <f t="shared" si="91"/>
        <v>29.582498902779403</v>
      </c>
      <c r="U75" s="833">
        <f t="shared" si="91"/>
        <v>29.757548902779401</v>
      </c>
      <c r="V75" s="833">
        <f t="shared" ref="V75:Z75" si="92">V72*0.9</f>
        <v>29.240048902779399</v>
      </c>
      <c r="W75" s="833">
        <f t="shared" si="92"/>
        <v>29.240048902779399</v>
      </c>
      <c r="X75" s="833">
        <f t="shared" si="92"/>
        <v>29.240048902779399</v>
      </c>
      <c r="Y75" s="833">
        <f t="shared" si="92"/>
        <v>29.240048902779399</v>
      </c>
      <c r="Z75" s="833">
        <f t="shared" si="92"/>
        <v>29.240048902779399</v>
      </c>
    </row>
    <row r="76" spans="1:36" x14ac:dyDescent="0.2">
      <c r="A76" s="410" t="s">
        <v>146</v>
      </c>
      <c r="B76" s="833">
        <f t="shared" ref="B76:U76" si="93">B72*0.8</f>
        <v>0</v>
      </c>
      <c r="C76" s="833">
        <f t="shared" si="93"/>
        <v>19.871494847393791</v>
      </c>
      <c r="D76" s="833">
        <f t="shared" si="93"/>
        <v>19.985094847393793</v>
      </c>
      <c r="E76" s="833">
        <f t="shared" si="93"/>
        <v>24.286754580248356</v>
      </c>
      <c r="F76" s="833">
        <f t="shared" si="93"/>
        <v>24.38011458024836</v>
      </c>
      <c r="G76" s="833">
        <f t="shared" si="93"/>
        <v>24.504594580248355</v>
      </c>
      <c r="H76" s="833">
        <f t="shared" si="93"/>
        <v>24.10235458024836</v>
      </c>
      <c r="I76" s="833">
        <f t="shared" si="93"/>
        <v>24.711234580248359</v>
      </c>
      <c r="J76" s="833">
        <f t="shared" si="93"/>
        <v>24.835714580248357</v>
      </c>
      <c r="K76" s="833">
        <f t="shared" si="93"/>
        <v>24.960194580248356</v>
      </c>
      <c r="L76" s="833">
        <f t="shared" si="93"/>
        <v>25.112994580248362</v>
      </c>
      <c r="M76" s="833">
        <f t="shared" si="93"/>
        <v>25.240274580248354</v>
      </c>
      <c r="N76" s="833">
        <f t="shared" si="93"/>
        <v>25.364754580248359</v>
      </c>
      <c r="O76" s="833">
        <f t="shared" si="93"/>
        <v>25.517554580248358</v>
      </c>
      <c r="P76" s="833">
        <f t="shared" si="93"/>
        <v>25.701474580248359</v>
      </c>
      <c r="Q76" s="833">
        <f t="shared" si="93"/>
        <v>25.803234580248358</v>
      </c>
      <c r="R76" s="833">
        <f t="shared" si="93"/>
        <v>25.981554580248357</v>
      </c>
      <c r="S76" s="833">
        <f t="shared" si="93"/>
        <v>26.139954580248357</v>
      </c>
      <c r="T76" s="833">
        <f t="shared" si="93"/>
        <v>26.295554580248361</v>
      </c>
      <c r="U76" s="833">
        <f t="shared" si="93"/>
        <v>26.451154580248357</v>
      </c>
      <c r="V76" s="833">
        <f t="shared" ref="V76:Z76" si="94">V72*0.8</f>
        <v>25.991154580248356</v>
      </c>
      <c r="W76" s="833">
        <f t="shared" si="94"/>
        <v>25.991154580248356</v>
      </c>
      <c r="X76" s="833">
        <f t="shared" si="94"/>
        <v>25.991154580248356</v>
      </c>
      <c r="Y76" s="833">
        <f t="shared" si="94"/>
        <v>25.991154580248356</v>
      </c>
      <c r="Z76" s="833">
        <f t="shared" si="94"/>
        <v>25.991154580248356</v>
      </c>
    </row>
    <row r="77" spans="1:36" s="1096" customFormat="1" ht="15" customHeight="1" thickBot="1" x14ac:dyDescent="0.25">
      <c r="A77" s="1093" t="s">
        <v>147</v>
      </c>
      <c r="B77" s="1094"/>
      <c r="C77" s="1094"/>
      <c r="D77" s="1094"/>
      <c r="E77" s="1094"/>
      <c r="F77" s="1094"/>
      <c r="G77" s="1094"/>
      <c r="H77" s="1094"/>
      <c r="I77" s="1094"/>
      <c r="J77" s="1094"/>
      <c r="K77" s="1094"/>
      <c r="L77" s="1094"/>
      <c r="M77" s="1094"/>
      <c r="N77" s="1094"/>
      <c r="O77" s="1094"/>
      <c r="P77" s="1094"/>
      <c r="Q77" s="1094"/>
      <c r="R77" s="1094"/>
      <c r="S77" s="1094"/>
      <c r="T77" s="1094"/>
      <c r="U77" s="1094"/>
      <c r="V77" s="1094"/>
      <c r="W77" s="1094"/>
      <c r="X77" s="1094"/>
      <c r="Y77" s="1094"/>
      <c r="Z77" s="1095"/>
    </row>
    <row r="78" spans="1:36" s="417" customFormat="1" x14ac:dyDescent="0.2">
      <c r="A78" s="416" t="s">
        <v>142</v>
      </c>
      <c r="B78" s="923">
        <f t="shared" ref="B78:Z78" si="95">B51</f>
        <v>42.491860774176097</v>
      </c>
      <c r="C78" s="923">
        <f t="shared" si="95"/>
        <v>35.409883978480089</v>
      </c>
      <c r="D78" s="923">
        <f t="shared" si="95"/>
        <v>28.327907182784074</v>
      </c>
      <c r="E78" s="923">
        <f t="shared" si="95"/>
        <v>14.163953591392037</v>
      </c>
      <c r="F78" s="923">
        <f t="shared" si="95"/>
        <v>14.163953591392037</v>
      </c>
      <c r="G78" s="923">
        <f t="shared" si="95"/>
        <v>7.0819767956960185</v>
      </c>
      <c r="H78" s="923">
        <f t="shared" si="95"/>
        <v>0</v>
      </c>
      <c r="I78" s="923">
        <f t="shared" si="95"/>
        <v>0</v>
      </c>
      <c r="J78" s="923">
        <f t="shared" si="95"/>
        <v>0</v>
      </c>
      <c r="K78" s="923">
        <f t="shared" si="95"/>
        <v>0</v>
      </c>
      <c r="L78" s="923">
        <f t="shared" si="95"/>
        <v>0</v>
      </c>
      <c r="M78" s="923">
        <f t="shared" si="95"/>
        <v>0</v>
      </c>
      <c r="N78" s="923">
        <f t="shared" si="95"/>
        <v>0</v>
      </c>
      <c r="O78" s="923">
        <f t="shared" si="95"/>
        <v>0</v>
      </c>
      <c r="P78" s="923">
        <f t="shared" si="95"/>
        <v>0</v>
      </c>
      <c r="Q78" s="923">
        <f t="shared" si="95"/>
        <v>0</v>
      </c>
      <c r="R78" s="923">
        <f t="shared" si="95"/>
        <v>0</v>
      </c>
      <c r="S78" s="923">
        <f t="shared" si="95"/>
        <v>0</v>
      </c>
      <c r="T78" s="923">
        <f t="shared" si="95"/>
        <v>0</v>
      </c>
      <c r="U78" s="923">
        <f t="shared" si="95"/>
        <v>0</v>
      </c>
      <c r="V78" s="923">
        <f t="shared" si="95"/>
        <v>0</v>
      </c>
      <c r="W78" s="923">
        <f t="shared" si="95"/>
        <v>0</v>
      </c>
      <c r="X78" s="923">
        <f t="shared" si="95"/>
        <v>0</v>
      </c>
      <c r="Y78" s="923">
        <f t="shared" si="95"/>
        <v>0</v>
      </c>
      <c r="Z78" s="923">
        <f t="shared" si="95"/>
        <v>0</v>
      </c>
      <c r="AA78" s="849"/>
      <c r="AB78" s="838"/>
      <c r="AC78" s="849"/>
      <c r="AD78" s="878"/>
      <c r="AE78" s="902"/>
      <c r="AF78" s="888"/>
      <c r="AI78" s="908"/>
      <c r="AJ78" s="870"/>
    </row>
    <row r="79" spans="1:36" x14ac:dyDescent="0.2">
      <c r="A79" s="410" t="s">
        <v>149</v>
      </c>
      <c r="B79" s="833">
        <f t="shared" ref="B79:U79" si="96">B78*1.1</f>
        <v>46.741046851593708</v>
      </c>
      <c r="C79" s="833">
        <f t="shared" si="96"/>
        <v>38.9508723763281</v>
      </c>
      <c r="D79" s="833">
        <f t="shared" si="96"/>
        <v>31.160697901062484</v>
      </c>
      <c r="E79" s="833">
        <f t="shared" si="96"/>
        <v>15.580348950531242</v>
      </c>
      <c r="F79" s="833">
        <f t="shared" si="96"/>
        <v>15.580348950531242</v>
      </c>
      <c r="G79" s="833">
        <f t="shared" si="96"/>
        <v>7.790174475265621</v>
      </c>
      <c r="H79" s="833">
        <f t="shared" si="96"/>
        <v>0</v>
      </c>
      <c r="I79" s="833">
        <f t="shared" si="96"/>
        <v>0</v>
      </c>
      <c r="J79" s="833">
        <f t="shared" si="96"/>
        <v>0</v>
      </c>
      <c r="K79" s="833">
        <f t="shared" si="96"/>
        <v>0</v>
      </c>
      <c r="L79" s="833">
        <f t="shared" si="96"/>
        <v>0</v>
      </c>
      <c r="M79" s="833">
        <f t="shared" si="96"/>
        <v>0</v>
      </c>
      <c r="N79" s="833">
        <f t="shared" si="96"/>
        <v>0</v>
      </c>
      <c r="O79" s="833">
        <f t="shared" si="96"/>
        <v>0</v>
      </c>
      <c r="P79" s="833">
        <f t="shared" si="96"/>
        <v>0</v>
      </c>
      <c r="Q79" s="833">
        <f t="shared" si="96"/>
        <v>0</v>
      </c>
      <c r="R79" s="833">
        <f t="shared" si="96"/>
        <v>0</v>
      </c>
      <c r="S79" s="833">
        <f t="shared" si="96"/>
        <v>0</v>
      </c>
      <c r="T79" s="833">
        <f t="shared" si="96"/>
        <v>0</v>
      </c>
      <c r="U79" s="833">
        <f t="shared" si="96"/>
        <v>0</v>
      </c>
      <c r="V79" s="833">
        <f t="shared" ref="V79:Z79" si="97">V78*1.1</f>
        <v>0</v>
      </c>
      <c r="W79" s="833">
        <f t="shared" si="97"/>
        <v>0</v>
      </c>
      <c r="X79" s="833">
        <f t="shared" si="97"/>
        <v>0</v>
      </c>
      <c r="Y79" s="833">
        <f t="shared" si="97"/>
        <v>0</v>
      </c>
      <c r="Z79" s="833">
        <f t="shared" si="97"/>
        <v>0</v>
      </c>
    </row>
    <row r="80" spans="1:36" x14ac:dyDescent="0.2">
      <c r="A80" s="410" t="s">
        <v>150</v>
      </c>
      <c r="B80" s="833">
        <f t="shared" ref="B80:U80" si="98">B78*1.2</f>
        <v>50.990232929011313</v>
      </c>
      <c r="C80" s="833">
        <f t="shared" si="98"/>
        <v>42.491860774176104</v>
      </c>
      <c r="D80" s="833">
        <f t="shared" si="98"/>
        <v>33.993488619340887</v>
      </c>
      <c r="E80" s="833">
        <f t="shared" si="98"/>
        <v>16.996744309670444</v>
      </c>
      <c r="F80" s="833">
        <f t="shared" si="98"/>
        <v>16.996744309670444</v>
      </c>
      <c r="G80" s="833">
        <f t="shared" si="98"/>
        <v>8.4983721548352218</v>
      </c>
      <c r="H80" s="833">
        <f t="shared" si="98"/>
        <v>0</v>
      </c>
      <c r="I80" s="833">
        <f t="shared" si="98"/>
        <v>0</v>
      </c>
      <c r="J80" s="833">
        <f t="shared" si="98"/>
        <v>0</v>
      </c>
      <c r="K80" s="833">
        <f t="shared" si="98"/>
        <v>0</v>
      </c>
      <c r="L80" s="833">
        <f t="shared" si="98"/>
        <v>0</v>
      </c>
      <c r="M80" s="833">
        <f t="shared" si="98"/>
        <v>0</v>
      </c>
      <c r="N80" s="833">
        <f t="shared" si="98"/>
        <v>0</v>
      </c>
      <c r="O80" s="833">
        <f t="shared" si="98"/>
        <v>0</v>
      </c>
      <c r="P80" s="833">
        <f t="shared" si="98"/>
        <v>0</v>
      </c>
      <c r="Q80" s="833">
        <f t="shared" si="98"/>
        <v>0</v>
      </c>
      <c r="R80" s="833">
        <f t="shared" si="98"/>
        <v>0</v>
      </c>
      <c r="S80" s="833">
        <f t="shared" si="98"/>
        <v>0</v>
      </c>
      <c r="T80" s="833">
        <f t="shared" si="98"/>
        <v>0</v>
      </c>
      <c r="U80" s="833">
        <f t="shared" si="98"/>
        <v>0</v>
      </c>
      <c r="V80" s="833">
        <f t="shared" ref="V80:Z80" si="99">V78*1.2</f>
        <v>0</v>
      </c>
      <c r="W80" s="833">
        <f t="shared" si="99"/>
        <v>0</v>
      </c>
      <c r="X80" s="833">
        <f t="shared" si="99"/>
        <v>0</v>
      </c>
      <c r="Y80" s="833">
        <f t="shared" si="99"/>
        <v>0</v>
      </c>
      <c r="Z80" s="833">
        <f t="shared" si="99"/>
        <v>0</v>
      </c>
    </row>
    <row r="81" spans="1:36" x14ac:dyDescent="0.2">
      <c r="A81" s="410" t="s">
        <v>151</v>
      </c>
      <c r="B81" s="833">
        <f t="shared" ref="B81:U81" si="100">B78*1.5</f>
        <v>63.737791161264141</v>
      </c>
      <c r="C81" s="833">
        <f t="shared" si="100"/>
        <v>53.114825967720137</v>
      </c>
      <c r="D81" s="833">
        <f t="shared" si="100"/>
        <v>42.491860774176111</v>
      </c>
      <c r="E81" s="833">
        <f t="shared" si="100"/>
        <v>21.245930387088055</v>
      </c>
      <c r="F81" s="833">
        <f t="shared" si="100"/>
        <v>21.245930387088055</v>
      </c>
      <c r="G81" s="833">
        <f t="shared" si="100"/>
        <v>10.622965193544028</v>
      </c>
      <c r="H81" s="833">
        <f t="shared" si="100"/>
        <v>0</v>
      </c>
      <c r="I81" s="833">
        <f t="shared" si="100"/>
        <v>0</v>
      </c>
      <c r="J81" s="833">
        <f t="shared" si="100"/>
        <v>0</v>
      </c>
      <c r="K81" s="833">
        <f t="shared" si="100"/>
        <v>0</v>
      </c>
      <c r="L81" s="833">
        <f t="shared" si="100"/>
        <v>0</v>
      </c>
      <c r="M81" s="833">
        <f t="shared" si="100"/>
        <v>0</v>
      </c>
      <c r="N81" s="833">
        <f t="shared" si="100"/>
        <v>0</v>
      </c>
      <c r="O81" s="833">
        <f t="shared" si="100"/>
        <v>0</v>
      </c>
      <c r="P81" s="833">
        <f t="shared" si="100"/>
        <v>0</v>
      </c>
      <c r="Q81" s="833">
        <f t="shared" si="100"/>
        <v>0</v>
      </c>
      <c r="R81" s="833">
        <f t="shared" si="100"/>
        <v>0</v>
      </c>
      <c r="S81" s="833">
        <f t="shared" si="100"/>
        <v>0</v>
      </c>
      <c r="T81" s="833">
        <f t="shared" si="100"/>
        <v>0</v>
      </c>
      <c r="U81" s="833">
        <f t="shared" si="100"/>
        <v>0</v>
      </c>
      <c r="V81" s="833">
        <f t="shared" ref="V81:Z81" si="101">V78*1.5</f>
        <v>0</v>
      </c>
      <c r="W81" s="833">
        <f t="shared" si="101"/>
        <v>0</v>
      </c>
      <c r="X81" s="833">
        <f t="shared" si="101"/>
        <v>0</v>
      </c>
      <c r="Y81" s="833">
        <f t="shared" si="101"/>
        <v>0</v>
      </c>
      <c r="Z81" s="833">
        <f t="shared" si="101"/>
        <v>0</v>
      </c>
    </row>
    <row r="82" spans="1:36" s="854" customFormat="1" ht="15" thickBot="1" x14ac:dyDescent="0.25">
      <c r="A82" s="934" t="s">
        <v>152</v>
      </c>
      <c r="B82" s="935"/>
      <c r="C82" s="935"/>
      <c r="D82" s="935"/>
      <c r="E82" s="935"/>
      <c r="F82" s="935"/>
      <c r="G82" s="935"/>
      <c r="H82" s="935"/>
      <c r="I82" s="935"/>
      <c r="J82" s="935"/>
      <c r="K82" s="935"/>
      <c r="L82" s="935"/>
      <c r="M82" s="935"/>
      <c r="N82" s="935"/>
      <c r="O82" s="935"/>
      <c r="P82" s="935"/>
      <c r="Q82" s="935"/>
      <c r="R82" s="935"/>
      <c r="S82" s="935"/>
      <c r="T82" s="935"/>
      <c r="U82" s="935"/>
      <c r="V82" s="935"/>
      <c r="W82" s="935"/>
      <c r="X82" s="935"/>
      <c r="Y82" s="935"/>
      <c r="Z82" s="936"/>
      <c r="AA82" s="854" t="s">
        <v>565</v>
      </c>
      <c r="AB82" s="854" t="s">
        <v>566</v>
      </c>
      <c r="AC82" s="854" t="s">
        <v>567</v>
      </c>
      <c r="AD82" s="854" t="s">
        <v>554</v>
      </c>
      <c r="AE82" s="937" t="s">
        <v>137</v>
      </c>
      <c r="AF82" s="854" t="s">
        <v>568</v>
      </c>
      <c r="AG82" s="854" t="s">
        <v>569</v>
      </c>
      <c r="AH82" s="854" t="s">
        <v>570</v>
      </c>
      <c r="AI82" s="939" t="s">
        <v>559</v>
      </c>
      <c r="AJ82" s="936"/>
    </row>
    <row r="83" spans="1:36" s="920" customFormat="1" x14ac:dyDescent="0.2">
      <c r="A83" s="919" t="s">
        <v>142</v>
      </c>
      <c r="B83" s="924">
        <f t="shared" ref="B83:Z83" si="102">B72-B78</f>
        <v>-42.491860774176097</v>
      </c>
      <c r="C83" s="924">
        <f t="shared" si="102"/>
        <v>-10.57051541923785</v>
      </c>
      <c r="D83" s="924">
        <f t="shared" si="102"/>
        <v>-3.3465386235418357</v>
      </c>
      <c r="E83" s="924">
        <f t="shared" si="102"/>
        <v>16.194489633918405</v>
      </c>
      <c r="F83" s="924">
        <f t="shared" si="102"/>
        <v>16.31118963391841</v>
      </c>
      <c r="G83" s="924">
        <f t="shared" si="102"/>
        <v>23.548766429614425</v>
      </c>
      <c r="H83" s="924">
        <f t="shared" si="102"/>
        <v>30.127943225310446</v>
      </c>
      <c r="I83" s="924">
        <f t="shared" si="102"/>
        <v>30.889043225310445</v>
      </c>
      <c r="J83" s="924">
        <f t="shared" si="102"/>
        <v>31.044643225310445</v>
      </c>
      <c r="K83" s="924">
        <f t="shared" si="102"/>
        <v>31.200243225310441</v>
      </c>
      <c r="L83" s="924">
        <f t="shared" si="102"/>
        <v>31.391243225310451</v>
      </c>
      <c r="M83" s="924">
        <f t="shared" si="102"/>
        <v>31.550343225310442</v>
      </c>
      <c r="N83" s="924">
        <f t="shared" si="102"/>
        <v>31.705943225310445</v>
      </c>
      <c r="O83" s="924">
        <f t="shared" si="102"/>
        <v>31.896943225310444</v>
      </c>
      <c r="P83" s="924">
        <f t="shared" si="102"/>
        <v>32.126843225310445</v>
      </c>
      <c r="Q83" s="924">
        <f t="shared" si="102"/>
        <v>32.254043225310447</v>
      </c>
      <c r="R83" s="924">
        <f t="shared" si="102"/>
        <v>32.476943225310443</v>
      </c>
      <c r="S83" s="924">
        <f t="shared" si="102"/>
        <v>32.674943225310443</v>
      </c>
      <c r="T83" s="924">
        <f t="shared" si="102"/>
        <v>32.869443225310448</v>
      </c>
      <c r="U83" s="924">
        <f t="shared" si="102"/>
        <v>33.063943225310446</v>
      </c>
      <c r="V83" s="924">
        <f t="shared" si="102"/>
        <v>32.488943225310443</v>
      </c>
      <c r="W83" s="924">
        <f t="shared" si="102"/>
        <v>32.488943225310443</v>
      </c>
      <c r="X83" s="924">
        <f t="shared" si="102"/>
        <v>32.488943225310443</v>
      </c>
      <c r="Y83" s="924">
        <f t="shared" si="102"/>
        <v>32.488943225310443</v>
      </c>
      <c r="Z83" s="924">
        <f t="shared" si="102"/>
        <v>32.488943225310443</v>
      </c>
      <c r="AA83" s="864">
        <f>NPV(Dashboard!G8,B83:Z83)</f>
        <v>112.73968950573018</v>
      </c>
      <c r="AB83" s="864">
        <f>NPV(Dashboard!G4,B83:Z83)</f>
        <v>133.91522409655602</v>
      </c>
      <c r="AC83" s="865">
        <f>NPV(Dashboard!G5,B83:Z83)</f>
        <v>100.48472018849066</v>
      </c>
      <c r="AD83" s="878">
        <f>NPV(Dashboard!F7,B83:Z83)</f>
        <v>238.11483757370567</v>
      </c>
      <c r="AE83" s="900">
        <f>IRR(B83:Z83)</f>
        <v>0.27977226602437466</v>
      </c>
      <c r="AF83" s="890">
        <f>MIRR(B83:Z83,Dashboard!G8,Dashboard!G8)</f>
        <v>0.16859516006370145</v>
      </c>
      <c r="AG83" s="890">
        <f>MIRR(B83:Z83,Dashboard!G4,Dashboard!G4)</f>
        <v>0.16143046153837126</v>
      </c>
      <c r="AH83" s="890">
        <f>MIRR(B83:Z83,Dashboard!G3,Dashboard!G3)</f>
        <v>0.17344889484530346</v>
      </c>
      <c r="AI83" s="900">
        <f>MIRR(B83:Z83,Dashboard!F7,Dashboard!F7)</f>
        <v>0.13881851897697373</v>
      </c>
      <c r="AJ83" s="921"/>
    </row>
    <row r="84" spans="1:36" x14ac:dyDescent="0.2">
      <c r="A84" s="410" t="s">
        <v>149</v>
      </c>
      <c r="B84" s="833">
        <f t="shared" ref="B84:Z84" si="103">B72-B79</f>
        <v>-46.741046851593708</v>
      </c>
      <c r="C84" s="833">
        <f t="shared" si="103"/>
        <v>-14.111503817085861</v>
      </c>
      <c r="D84" s="833">
        <f t="shared" si="103"/>
        <v>-6.179329341820246</v>
      </c>
      <c r="E84" s="833">
        <f t="shared" si="103"/>
        <v>14.7780942747792</v>
      </c>
      <c r="F84" s="833">
        <f t="shared" si="103"/>
        <v>14.894794274779205</v>
      </c>
      <c r="G84" s="833">
        <f t="shared" si="103"/>
        <v>22.840568750044824</v>
      </c>
      <c r="H84" s="833">
        <f t="shared" si="103"/>
        <v>30.127943225310446</v>
      </c>
      <c r="I84" s="833">
        <f t="shared" si="103"/>
        <v>30.889043225310445</v>
      </c>
      <c r="J84" s="833">
        <f t="shared" si="103"/>
        <v>31.044643225310445</v>
      </c>
      <c r="K84" s="833">
        <f t="shared" si="103"/>
        <v>31.200243225310441</v>
      </c>
      <c r="L84" s="833">
        <f t="shared" si="103"/>
        <v>31.391243225310451</v>
      </c>
      <c r="M84" s="833">
        <f t="shared" si="103"/>
        <v>31.550343225310442</v>
      </c>
      <c r="N84" s="833">
        <f t="shared" si="103"/>
        <v>31.705943225310445</v>
      </c>
      <c r="O84" s="833">
        <f t="shared" si="103"/>
        <v>31.896943225310444</v>
      </c>
      <c r="P84" s="833">
        <f t="shared" si="103"/>
        <v>32.126843225310445</v>
      </c>
      <c r="Q84" s="833">
        <f t="shared" si="103"/>
        <v>32.254043225310447</v>
      </c>
      <c r="R84" s="833">
        <f t="shared" si="103"/>
        <v>32.476943225310443</v>
      </c>
      <c r="S84" s="833">
        <f t="shared" si="103"/>
        <v>32.674943225310443</v>
      </c>
      <c r="T84" s="833">
        <f t="shared" si="103"/>
        <v>32.869443225310448</v>
      </c>
      <c r="U84" s="833">
        <f t="shared" si="103"/>
        <v>33.063943225310446</v>
      </c>
      <c r="V84" s="833">
        <f t="shared" si="103"/>
        <v>32.488943225310443</v>
      </c>
      <c r="W84" s="833">
        <f t="shared" si="103"/>
        <v>32.488943225310443</v>
      </c>
      <c r="X84" s="833">
        <f t="shared" si="103"/>
        <v>32.488943225310443</v>
      </c>
      <c r="Y84" s="833">
        <f t="shared" si="103"/>
        <v>32.488943225310443</v>
      </c>
      <c r="Z84" s="833">
        <f t="shared" si="103"/>
        <v>32.488943225310443</v>
      </c>
      <c r="AA84" s="864">
        <f>NPV(Dashboard!G8,B84:Z84)</f>
        <v>101.86078311907043</v>
      </c>
      <c r="AB84" s="864">
        <f>NPV(Dashboard!G4,B84:Z84)</f>
        <v>122.75092707938258</v>
      </c>
      <c r="AC84" s="865">
        <f>NPV(Dashboard!G5,B84:Z84)</f>
        <v>89.788984690827888</v>
      </c>
      <c r="AD84" s="878">
        <f>NPV(Dashboard!F7,B84:Z84)</f>
        <v>225.90520470323654</v>
      </c>
      <c r="AE84" s="900">
        <f>IRR(B84:Z84)</f>
        <v>0.24859032827545113</v>
      </c>
      <c r="AF84" s="890">
        <f>MIRR(B84:Z84,Dashboard!G8,Dashboard!G8)</f>
        <v>0.16001412189566366</v>
      </c>
      <c r="AG84" s="890">
        <f>MIRR(B84:Z84,Dashboard!G4,Dashboard!G4)</f>
        <v>0.15290683778757019</v>
      </c>
      <c r="AH84" s="890">
        <f>MIRR(B84:Z84,Dashboard!G3,Dashboard!G3)</f>
        <v>0.16482804550013341</v>
      </c>
      <c r="AI84" s="900">
        <f>MIRR(B84:Z84,Dashboard!F7,Dashboard!F7)</f>
        <v>0.13046226899293822</v>
      </c>
    </row>
    <row r="85" spans="1:36" x14ac:dyDescent="0.2">
      <c r="A85" s="410" t="s">
        <v>150</v>
      </c>
      <c r="B85" s="833">
        <f t="shared" ref="B85:Z85" si="104">B72-B80</f>
        <v>-50.990232929011313</v>
      </c>
      <c r="C85" s="833">
        <f t="shared" si="104"/>
        <v>-17.652492214933865</v>
      </c>
      <c r="D85" s="833">
        <f t="shared" si="104"/>
        <v>-9.0121200600986491</v>
      </c>
      <c r="E85" s="833">
        <f t="shared" si="104"/>
        <v>13.361698915639998</v>
      </c>
      <c r="F85" s="833">
        <f t="shared" si="104"/>
        <v>13.478398915640003</v>
      </c>
      <c r="G85" s="833">
        <f t="shared" si="104"/>
        <v>22.132371070475223</v>
      </c>
      <c r="H85" s="833">
        <f t="shared" si="104"/>
        <v>30.127943225310446</v>
      </c>
      <c r="I85" s="833">
        <f t="shared" si="104"/>
        <v>30.889043225310445</v>
      </c>
      <c r="J85" s="833">
        <f t="shared" si="104"/>
        <v>31.044643225310445</v>
      </c>
      <c r="K85" s="833">
        <f t="shared" si="104"/>
        <v>31.200243225310441</v>
      </c>
      <c r="L85" s="833">
        <f t="shared" si="104"/>
        <v>31.391243225310451</v>
      </c>
      <c r="M85" s="833">
        <f t="shared" si="104"/>
        <v>31.550343225310442</v>
      </c>
      <c r="N85" s="833">
        <f t="shared" si="104"/>
        <v>31.705943225310445</v>
      </c>
      <c r="O85" s="833">
        <f t="shared" si="104"/>
        <v>31.896943225310444</v>
      </c>
      <c r="P85" s="833">
        <f t="shared" si="104"/>
        <v>32.126843225310445</v>
      </c>
      <c r="Q85" s="833">
        <f t="shared" si="104"/>
        <v>32.254043225310447</v>
      </c>
      <c r="R85" s="833">
        <f t="shared" si="104"/>
        <v>32.476943225310443</v>
      </c>
      <c r="S85" s="833">
        <f t="shared" si="104"/>
        <v>32.674943225310443</v>
      </c>
      <c r="T85" s="833">
        <f t="shared" si="104"/>
        <v>32.869443225310448</v>
      </c>
      <c r="U85" s="833">
        <f t="shared" si="104"/>
        <v>33.063943225310446</v>
      </c>
      <c r="V85" s="833">
        <f t="shared" si="104"/>
        <v>32.488943225310443</v>
      </c>
      <c r="W85" s="833">
        <f t="shared" si="104"/>
        <v>32.488943225310443</v>
      </c>
      <c r="X85" s="833">
        <f t="shared" si="104"/>
        <v>32.488943225310443</v>
      </c>
      <c r="Y85" s="833">
        <f t="shared" si="104"/>
        <v>32.488943225310443</v>
      </c>
      <c r="Z85" s="833">
        <f t="shared" si="104"/>
        <v>32.488943225310443</v>
      </c>
      <c r="AA85" s="864">
        <f>NPV(Dashboard!G8,B85:Z85)</f>
        <v>90.981876732410711</v>
      </c>
      <c r="AB85" s="864">
        <f>NPV(Dashboard!G4,B85:Z85)</f>
        <v>111.58663006220912</v>
      </c>
      <c r="AC85" s="865">
        <f>NPV(Dashboard!G5,B85:Z85)</f>
        <v>79.093249193165136</v>
      </c>
      <c r="AD85" s="878">
        <f>NPV(Dashboard!F7,B85:Z85)</f>
        <v>213.69557183276746</v>
      </c>
      <c r="AE85" s="900">
        <f t="shared" ref="AE85:AE90" si="105">IRR(B85:Z85)</f>
        <v>0.22319700631230588</v>
      </c>
      <c r="AF85" s="890">
        <f>MIRR(B85:Z85,Dashboard!G8,Dashboard!G8)</f>
        <v>0.15259370951342066</v>
      </c>
      <c r="AG85" s="890">
        <f>MIRR(B85:Z85,Dashboard!G4,Dashboard!G4)</f>
        <v>0.14554873293289128</v>
      </c>
      <c r="AH85" s="890">
        <f>MIRR(B85:Z85,Dashboard!G3,Dashboard!G3)</f>
        <v>0.1573646633706598</v>
      </c>
      <c r="AI85" s="900">
        <f>MIRR(B85:Z85,Dashboard!F7,Dashboard!F7)</f>
        <v>0.12328933885351012</v>
      </c>
    </row>
    <row r="86" spans="1:36" x14ac:dyDescent="0.2">
      <c r="A86" s="410" t="s">
        <v>143</v>
      </c>
      <c r="B86" s="833">
        <f t="shared" ref="B86:Z86" si="106">B73-B78</f>
        <v>-42.491860774176097</v>
      </c>
      <c r="C86" s="833">
        <f t="shared" si="106"/>
        <v>-8.0865785633136227</v>
      </c>
      <c r="D86" s="833">
        <f t="shared" si="106"/>
        <v>-0.84840176761760944</v>
      </c>
      <c r="E86" s="833">
        <f t="shared" si="106"/>
        <v>19.230333956449449</v>
      </c>
      <c r="F86" s="833">
        <f t="shared" si="106"/>
        <v>19.35870395644946</v>
      </c>
      <c r="G86" s="833">
        <f t="shared" si="106"/>
        <v>26.611840752145472</v>
      </c>
      <c r="H86" s="833">
        <f t="shared" si="106"/>
        <v>33.140737547841496</v>
      </c>
      <c r="I86" s="833">
        <f t="shared" si="106"/>
        <v>33.977947547841495</v>
      </c>
      <c r="J86" s="833">
        <f t="shared" si="106"/>
        <v>34.149107547841488</v>
      </c>
      <c r="K86" s="833">
        <f t="shared" si="106"/>
        <v>34.320267547841489</v>
      </c>
      <c r="L86" s="833">
        <f t="shared" si="106"/>
        <v>34.5303675478415</v>
      </c>
      <c r="M86" s="833">
        <f t="shared" si="106"/>
        <v>34.705377547841486</v>
      </c>
      <c r="N86" s="833">
        <f t="shared" si="106"/>
        <v>34.876537547841494</v>
      </c>
      <c r="O86" s="833">
        <f t="shared" si="106"/>
        <v>35.086637547841491</v>
      </c>
      <c r="P86" s="833">
        <f t="shared" si="106"/>
        <v>35.339527547841492</v>
      </c>
      <c r="Q86" s="833">
        <f t="shared" si="106"/>
        <v>35.479447547841495</v>
      </c>
      <c r="R86" s="833">
        <f t="shared" si="106"/>
        <v>35.724637547841489</v>
      </c>
      <c r="S86" s="833">
        <f t="shared" si="106"/>
        <v>35.942437547841493</v>
      </c>
      <c r="T86" s="833">
        <f t="shared" si="106"/>
        <v>36.156387547841497</v>
      </c>
      <c r="U86" s="833">
        <f t="shared" si="106"/>
        <v>36.370337547841494</v>
      </c>
      <c r="V86" s="833">
        <f t="shared" si="106"/>
        <v>35.737837547841494</v>
      </c>
      <c r="W86" s="833">
        <f t="shared" si="106"/>
        <v>35.737837547841494</v>
      </c>
      <c r="X86" s="833">
        <f t="shared" si="106"/>
        <v>35.737837547841494</v>
      </c>
      <c r="Y86" s="833">
        <f t="shared" si="106"/>
        <v>35.737837547841494</v>
      </c>
      <c r="Z86" s="833">
        <f t="shared" si="106"/>
        <v>35.737837547841494</v>
      </c>
      <c r="AA86" s="864">
        <f>NPV(Dashboard!G8,B86:Z86)</f>
        <v>134.892564842963</v>
      </c>
      <c r="AB86" s="864">
        <f>NPV(Dashboard!G4,B86:Z86)</f>
        <v>158.47104352338508</v>
      </c>
      <c r="AC86" s="865">
        <f>NPV(Dashboard!G5,B86:Z86)</f>
        <v>121.22892770500252</v>
      </c>
      <c r="AD86" s="878">
        <f>NPV(Dashboard!F7,B86:Z86)</f>
        <v>274.1359542015453</v>
      </c>
      <c r="AE86" s="900">
        <f t="shared" si="105"/>
        <v>0.31506924748691478</v>
      </c>
      <c r="AF86" s="890">
        <f>MIRR(B86:Z86,Dashboard!G8,Dashboard!G8)</f>
        <v>0.17779359065634659</v>
      </c>
      <c r="AG86" s="890">
        <f>MIRR(B86:Z86,Dashboard!G4,Dashboard!G4)</f>
        <v>0.17058469121234632</v>
      </c>
      <c r="AH86" s="890">
        <f>MIRR(B86:Z86,Dashboard!G3,Dashboard!G3)</f>
        <v>0.18267838017398641</v>
      </c>
      <c r="AI86" s="900">
        <f>MIRR(B86:Z86,Dashboard!F7,Dashboard!F7)</f>
        <v>0.14784988066014093</v>
      </c>
    </row>
    <row r="87" spans="1:36" x14ac:dyDescent="0.2">
      <c r="A87" s="410" t="s">
        <v>144</v>
      </c>
      <c r="B87" s="833">
        <f t="shared" ref="B87:Z87" si="107">B74-B78</f>
        <v>-42.491860774176097</v>
      </c>
      <c r="C87" s="833">
        <f t="shared" si="107"/>
        <v>-5.6026417073894024</v>
      </c>
      <c r="D87" s="833">
        <f t="shared" si="107"/>
        <v>1.6497350883066098</v>
      </c>
      <c r="E87" s="833">
        <f t="shared" si="107"/>
        <v>22.26617827898049</v>
      </c>
      <c r="F87" s="833">
        <f t="shared" si="107"/>
        <v>22.406218278980496</v>
      </c>
      <c r="G87" s="833">
        <f t="shared" si="107"/>
        <v>29.674915074676509</v>
      </c>
      <c r="H87" s="833">
        <f t="shared" si="107"/>
        <v>36.153531870372532</v>
      </c>
      <c r="I87" s="833">
        <f t="shared" si="107"/>
        <v>37.066851870372531</v>
      </c>
      <c r="J87" s="833">
        <f t="shared" si="107"/>
        <v>37.253571870372532</v>
      </c>
      <c r="K87" s="833">
        <f t="shared" si="107"/>
        <v>37.440291870372526</v>
      </c>
      <c r="L87" s="833">
        <f t="shared" si="107"/>
        <v>37.669491870372539</v>
      </c>
      <c r="M87" s="833">
        <f t="shared" si="107"/>
        <v>37.860411870372531</v>
      </c>
      <c r="N87" s="833">
        <f t="shared" si="107"/>
        <v>38.047131870372532</v>
      </c>
      <c r="O87" s="833">
        <f t="shared" si="107"/>
        <v>38.27633187037253</v>
      </c>
      <c r="P87" s="833">
        <f t="shared" si="107"/>
        <v>38.552211870372531</v>
      </c>
      <c r="Q87" s="833">
        <f t="shared" si="107"/>
        <v>38.704851870372536</v>
      </c>
      <c r="R87" s="833">
        <f t="shared" si="107"/>
        <v>38.972331870372528</v>
      </c>
      <c r="S87" s="833">
        <f t="shared" si="107"/>
        <v>39.209931870372529</v>
      </c>
      <c r="T87" s="833">
        <f t="shared" si="107"/>
        <v>39.443331870372539</v>
      </c>
      <c r="U87" s="833">
        <f t="shared" si="107"/>
        <v>39.676731870372535</v>
      </c>
      <c r="V87" s="833">
        <f t="shared" si="107"/>
        <v>38.98673187037253</v>
      </c>
      <c r="W87" s="833">
        <f t="shared" si="107"/>
        <v>38.98673187037253</v>
      </c>
      <c r="X87" s="833">
        <f t="shared" si="107"/>
        <v>38.98673187037253</v>
      </c>
      <c r="Y87" s="833">
        <f t="shared" si="107"/>
        <v>38.98673187037253</v>
      </c>
      <c r="Z87" s="833">
        <f t="shared" si="107"/>
        <v>38.98673187037253</v>
      </c>
      <c r="AA87" s="864">
        <f>NPV(Dashboard!G8,B87:Z87)</f>
        <v>157.0454401801957</v>
      </c>
      <c r="AB87" s="864">
        <f>NPV(Dashboard!G4,B87:Z87)</f>
        <v>183.02686295021408</v>
      </c>
      <c r="AC87" s="865">
        <f>NPV(Dashboard!G5,B87:Z87)</f>
        <v>141.9731352215143</v>
      </c>
      <c r="AD87" s="878">
        <f>NPV(Dashboard!F7,B87:Z87)</f>
        <v>310.15707082938491</v>
      </c>
      <c r="AE87" s="900">
        <f t="shared" si="105"/>
        <v>0.35147807390208574</v>
      </c>
      <c r="AF87" s="890">
        <f>MIRR(B87:Z87,Dashboard!G8,Dashboard!G8)</f>
        <v>0.18579381169957743</v>
      </c>
      <c r="AG87" s="890">
        <f>MIRR(B87:Z87,Dashboard!G4,Dashboard!G4)</f>
        <v>0.17851054941422628</v>
      </c>
      <c r="AH87" s="890">
        <f>MIRR(B87:Z87,Dashboard!G3,Dashboard!G3)</f>
        <v>0.19073016422694788</v>
      </c>
      <c r="AI87" s="900">
        <f>MIRR(B87:Z87,Dashboard!F7,Dashboard!F7)</f>
        <v>0.15555808922070602</v>
      </c>
    </row>
    <row r="88" spans="1:36" x14ac:dyDescent="0.2">
      <c r="A88" s="410" t="s">
        <v>145</v>
      </c>
      <c r="B88" s="833">
        <f t="shared" ref="B88:Z88" si="108">B75-B78</f>
        <v>-42.491860774176097</v>
      </c>
      <c r="C88" s="833">
        <f t="shared" si="108"/>
        <v>-13.054452275162074</v>
      </c>
      <c r="D88" s="833">
        <f t="shared" si="108"/>
        <v>-5.8446754794660585</v>
      </c>
      <c r="E88" s="833">
        <f t="shared" si="108"/>
        <v>13.15864531138736</v>
      </c>
      <c r="F88" s="833">
        <f t="shared" si="108"/>
        <v>13.263675311387367</v>
      </c>
      <c r="G88" s="833">
        <f t="shared" si="108"/>
        <v>20.485692107083381</v>
      </c>
      <c r="H88" s="833">
        <f t="shared" si="108"/>
        <v>27.115148902779403</v>
      </c>
      <c r="I88" s="833">
        <f t="shared" si="108"/>
        <v>27.800138902779402</v>
      </c>
      <c r="J88" s="833">
        <f t="shared" si="108"/>
        <v>27.940178902779401</v>
      </c>
      <c r="K88" s="833">
        <f t="shared" si="108"/>
        <v>28.080218902779396</v>
      </c>
      <c r="L88" s="833">
        <f t="shared" si="108"/>
        <v>28.252118902779404</v>
      </c>
      <c r="M88" s="833">
        <f t="shared" si="108"/>
        <v>28.395308902779398</v>
      </c>
      <c r="N88" s="833">
        <f t="shared" si="108"/>
        <v>28.535348902779401</v>
      </c>
      <c r="O88" s="833">
        <f t="shared" si="108"/>
        <v>28.707248902779401</v>
      </c>
      <c r="P88" s="833">
        <f t="shared" si="108"/>
        <v>28.914158902779402</v>
      </c>
      <c r="Q88" s="833">
        <f t="shared" si="108"/>
        <v>29.028638902779402</v>
      </c>
      <c r="R88" s="833">
        <f t="shared" si="108"/>
        <v>29.2292489027794</v>
      </c>
      <c r="S88" s="833">
        <f t="shared" si="108"/>
        <v>29.4074489027794</v>
      </c>
      <c r="T88" s="833">
        <f t="shared" si="108"/>
        <v>29.582498902779403</v>
      </c>
      <c r="U88" s="833">
        <f t="shared" si="108"/>
        <v>29.757548902779401</v>
      </c>
      <c r="V88" s="833">
        <f t="shared" si="108"/>
        <v>29.240048902779399</v>
      </c>
      <c r="W88" s="833">
        <f t="shared" si="108"/>
        <v>29.240048902779399</v>
      </c>
      <c r="X88" s="833">
        <f t="shared" si="108"/>
        <v>29.240048902779399</v>
      </c>
      <c r="Y88" s="833">
        <f t="shared" si="108"/>
        <v>29.240048902779399</v>
      </c>
      <c r="Z88" s="833">
        <f t="shared" si="108"/>
        <v>29.240048902779399</v>
      </c>
      <c r="AA88" s="864">
        <f>NPV(Dashboard!G8,B88:Z88)</f>
        <v>90.586814168497469</v>
      </c>
      <c r="AB88" s="864">
        <f>NPV(Dashboard!G4,B88:Z88)</f>
        <v>109.35940466972696</v>
      </c>
      <c r="AC88" s="865">
        <f>NPV(Dashboard!G5,B88:Z88)</f>
        <v>79.740512671978834</v>
      </c>
      <c r="AD88" s="878">
        <f>NPV(Dashboard!F7,B88:Z88)</f>
        <v>202.09372094586595</v>
      </c>
      <c r="AE88" s="900">
        <f t="shared" si="105"/>
        <v>0.24551628656394131</v>
      </c>
      <c r="AF88" s="890">
        <f>MIRR(B88:Z88,Dashboard!G8,Dashboard!G8)</f>
        <v>0.15913882683288727</v>
      </c>
      <c r="AG88" s="890">
        <f>MIRR(B88:Z88,Dashboard!G4,Dashboard!G4)</f>
        <v>0.15203827660876357</v>
      </c>
      <c r="AH88" s="890">
        <f>MIRR(B88:Z88,Dashboard!G3,Dashboard!G3)</f>
        <v>0.16394809853271952</v>
      </c>
      <c r="AI88" s="900">
        <f>MIRR(B88:Z88,Dashboard!F7,Dashboard!F7)</f>
        <v>0.12961359842256104</v>
      </c>
    </row>
    <row r="89" spans="1:36" x14ac:dyDescent="0.2">
      <c r="A89" s="410" t="s">
        <v>146</v>
      </c>
      <c r="B89" s="833">
        <f t="shared" ref="B89:Z89" si="109">B76-B78</f>
        <v>-42.491860774176097</v>
      </c>
      <c r="C89" s="833">
        <f t="shared" si="109"/>
        <v>-15.538389131086298</v>
      </c>
      <c r="D89" s="833">
        <f t="shared" si="109"/>
        <v>-8.3428123353902812</v>
      </c>
      <c r="E89" s="833">
        <f t="shared" si="109"/>
        <v>10.122800988856319</v>
      </c>
      <c r="F89" s="833">
        <f t="shared" si="109"/>
        <v>10.216160988856323</v>
      </c>
      <c r="G89" s="833">
        <f t="shared" si="109"/>
        <v>17.422617784552337</v>
      </c>
      <c r="H89" s="833">
        <f t="shared" si="109"/>
        <v>24.10235458024836</v>
      </c>
      <c r="I89" s="833">
        <f t="shared" si="109"/>
        <v>24.711234580248359</v>
      </c>
      <c r="J89" s="833">
        <f t="shared" si="109"/>
        <v>24.835714580248357</v>
      </c>
      <c r="K89" s="833">
        <f t="shared" si="109"/>
        <v>24.960194580248356</v>
      </c>
      <c r="L89" s="833">
        <f t="shared" si="109"/>
        <v>25.112994580248362</v>
      </c>
      <c r="M89" s="833">
        <f t="shared" si="109"/>
        <v>25.240274580248354</v>
      </c>
      <c r="N89" s="833">
        <f t="shared" si="109"/>
        <v>25.364754580248359</v>
      </c>
      <c r="O89" s="833">
        <f t="shared" si="109"/>
        <v>25.517554580248358</v>
      </c>
      <c r="P89" s="833">
        <f t="shared" si="109"/>
        <v>25.701474580248359</v>
      </c>
      <c r="Q89" s="833">
        <f t="shared" si="109"/>
        <v>25.803234580248358</v>
      </c>
      <c r="R89" s="833">
        <f t="shared" si="109"/>
        <v>25.981554580248357</v>
      </c>
      <c r="S89" s="833">
        <f t="shared" si="109"/>
        <v>26.139954580248357</v>
      </c>
      <c r="T89" s="833">
        <f t="shared" si="109"/>
        <v>26.295554580248361</v>
      </c>
      <c r="U89" s="833">
        <f t="shared" si="109"/>
        <v>26.451154580248357</v>
      </c>
      <c r="V89" s="833">
        <f t="shared" si="109"/>
        <v>25.991154580248356</v>
      </c>
      <c r="W89" s="833">
        <f t="shared" si="109"/>
        <v>25.991154580248356</v>
      </c>
      <c r="X89" s="833">
        <f t="shared" si="109"/>
        <v>25.991154580248356</v>
      </c>
      <c r="Y89" s="833">
        <f t="shared" si="109"/>
        <v>25.991154580248356</v>
      </c>
      <c r="Z89" s="833">
        <f t="shared" si="109"/>
        <v>25.991154580248356</v>
      </c>
      <c r="AA89" s="864">
        <f>NPV(Dashboard!G8,B89:Z89)</f>
        <v>68.433938831264697</v>
      </c>
      <c r="AB89" s="864">
        <f>NPV(Dashboard!G4,B89:Z89)</f>
        <v>84.803585242897938</v>
      </c>
      <c r="AC89" s="865">
        <f>NPV(Dashboard!G5,B89:Z89)</f>
        <v>58.996305155467006</v>
      </c>
      <c r="AD89" s="878">
        <f>NPV(Dashboard!F7,B89:Z89)</f>
        <v>166.07260431802635</v>
      </c>
      <c r="AE89" s="900">
        <f t="shared" si="105"/>
        <v>0.2121732219828798</v>
      </c>
      <c r="AF89" s="890">
        <f>MIRR(B89:Z89,Dashboard!G8,Dashboard!G8)</f>
        <v>0.14922250401314163</v>
      </c>
      <c r="AG89" s="890">
        <f>MIRR(B89:Z89,Dashboard!G4,Dashboard!G4)</f>
        <v>0.14220980554287954</v>
      </c>
      <c r="AH89" s="890">
        <f>MIRR(B89:Z89,Dashboard!G3,Dashboard!G3)</f>
        <v>0.1539712410085452</v>
      </c>
      <c r="AI89" s="900">
        <f>MIRR(B89:Z89,Dashboard!F7,Dashboard!F7)</f>
        <v>0.12004702637341391</v>
      </c>
    </row>
    <row r="90" spans="1:36" x14ac:dyDescent="0.2">
      <c r="A90" s="410" t="s">
        <v>153</v>
      </c>
      <c r="B90" s="833">
        <f>0-B78</f>
        <v>-42.491860774176097</v>
      </c>
      <c r="C90" s="833">
        <f t="shared" ref="C90:Z90" si="110">B72-C78</f>
        <v>-35.409883978480089</v>
      </c>
      <c r="D90" s="833">
        <f t="shared" si="110"/>
        <v>-3.4885386235418352</v>
      </c>
      <c r="E90" s="833">
        <f t="shared" si="110"/>
        <v>10.817414967850201</v>
      </c>
      <c r="F90" s="833">
        <f t="shared" si="110"/>
        <v>16.194489633918405</v>
      </c>
      <c r="G90" s="833">
        <f t="shared" si="110"/>
        <v>23.393166429614428</v>
      </c>
      <c r="H90" s="833">
        <f t="shared" si="110"/>
        <v>30.630743225310443</v>
      </c>
      <c r="I90" s="833">
        <f t="shared" si="110"/>
        <v>30.127943225310446</v>
      </c>
      <c r="J90" s="833">
        <f t="shared" si="110"/>
        <v>30.889043225310445</v>
      </c>
      <c r="K90" s="833">
        <f t="shared" si="110"/>
        <v>31.044643225310445</v>
      </c>
      <c r="L90" s="833">
        <f t="shared" si="110"/>
        <v>31.200243225310441</v>
      </c>
      <c r="M90" s="833">
        <f t="shared" si="110"/>
        <v>31.391243225310451</v>
      </c>
      <c r="N90" s="833">
        <f t="shared" si="110"/>
        <v>31.550343225310442</v>
      </c>
      <c r="O90" s="833">
        <f t="shared" si="110"/>
        <v>31.705943225310445</v>
      </c>
      <c r="P90" s="833">
        <f t="shared" si="110"/>
        <v>31.896943225310444</v>
      </c>
      <c r="Q90" s="833">
        <f t="shared" si="110"/>
        <v>32.126843225310445</v>
      </c>
      <c r="R90" s="833">
        <f t="shared" si="110"/>
        <v>32.254043225310447</v>
      </c>
      <c r="S90" s="833">
        <f t="shared" si="110"/>
        <v>32.476943225310443</v>
      </c>
      <c r="T90" s="833">
        <f t="shared" si="110"/>
        <v>32.674943225310443</v>
      </c>
      <c r="U90" s="833">
        <f t="shared" si="110"/>
        <v>32.869443225310448</v>
      </c>
      <c r="V90" s="833">
        <f t="shared" si="110"/>
        <v>33.063943225310446</v>
      </c>
      <c r="W90" s="833">
        <f t="shared" si="110"/>
        <v>32.488943225310443</v>
      </c>
      <c r="X90" s="833">
        <f t="shared" si="110"/>
        <v>32.488943225310443</v>
      </c>
      <c r="Y90" s="833">
        <f t="shared" si="110"/>
        <v>32.488943225310443</v>
      </c>
      <c r="Z90" s="833">
        <f t="shared" si="110"/>
        <v>32.488943225310443</v>
      </c>
      <c r="AA90" s="864">
        <f>NPV(Dashboard!G8,B90:Z90)</f>
        <v>88.371497742614565</v>
      </c>
      <c r="AB90" s="864">
        <f>NPV(Dashboard!G4,B90:Z90)</f>
        <v>108.86575239516776</v>
      </c>
      <c r="AC90" s="865">
        <f>NPV(Dashboard!G5,B90:Z90)</f>
        <v>76.552437968209048</v>
      </c>
      <c r="AD90" s="878">
        <f>NPV(Dashboard!F7,B90:Z90)</f>
        <v>210.54033158563627</v>
      </c>
      <c r="AE90" s="900">
        <f t="shared" si="105"/>
        <v>0.21843167497698235</v>
      </c>
      <c r="AF90" s="890">
        <f>MIRR(B90:Z90,Dashboard!G8,Dashboard!G8)</f>
        <v>0.1507159750354885</v>
      </c>
      <c r="AG90" s="890">
        <f>MIRR(B90:Z90,Dashboard!G4,Dashboard!G4)</f>
        <v>0.1436375010559805</v>
      </c>
      <c r="AH90" s="890">
        <f>MIRR(B90:Z90,Dashboard!G3,Dashboard!G3)</f>
        <v>0.1555093703308521</v>
      </c>
      <c r="AI90" s="900">
        <f>MIRR(B90:Z90,Dashboard!F7,Dashboard!F7)</f>
        <v>0.12127010491222601</v>
      </c>
    </row>
    <row r="91" spans="1:36" s="408" customFormat="1" ht="15" thickBot="1" x14ac:dyDescent="0.25">
      <c r="A91" s="857" t="s">
        <v>154</v>
      </c>
      <c r="B91" s="858">
        <f>0-B78</f>
        <v>-42.491860774176097</v>
      </c>
      <c r="C91" s="858">
        <f t="shared" ref="C91:Z91" si="111">B72-D78</f>
        <v>-28.327907182784074</v>
      </c>
      <c r="D91" s="858">
        <f t="shared" si="111"/>
        <v>10.675414967850202</v>
      </c>
      <c r="E91" s="858">
        <f t="shared" si="111"/>
        <v>10.817414967850201</v>
      </c>
      <c r="F91" s="858">
        <f t="shared" si="111"/>
        <v>23.276466429614423</v>
      </c>
      <c r="G91" s="858">
        <f t="shared" si="111"/>
        <v>30.475143225310447</v>
      </c>
      <c r="H91" s="858">
        <f t="shared" si="111"/>
        <v>30.630743225310443</v>
      </c>
      <c r="I91" s="858">
        <f t="shared" si="111"/>
        <v>30.127943225310446</v>
      </c>
      <c r="J91" s="858">
        <f t="shared" si="111"/>
        <v>30.889043225310445</v>
      </c>
      <c r="K91" s="858">
        <f t="shared" si="111"/>
        <v>31.044643225310445</v>
      </c>
      <c r="L91" s="858">
        <f t="shared" si="111"/>
        <v>31.200243225310441</v>
      </c>
      <c r="M91" s="858">
        <f t="shared" si="111"/>
        <v>31.391243225310451</v>
      </c>
      <c r="N91" s="858">
        <f t="shared" si="111"/>
        <v>31.550343225310442</v>
      </c>
      <c r="O91" s="858">
        <f t="shared" si="111"/>
        <v>31.705943225310445</v>
      </c>
      <c r="P91" s="858">
        <f t="shared" si="111"/>
        <v>31.896943225310444</v>
      </c>
      <c r="Q91" s="858">
        <f t="shared" si="111"/>
        <v>32.126843225310445</v>
      </c>
      <c r="R91" s="858">
        <f t="shared" si="111"/>
        <v>32.254043225310447</v>
      </c>
      <c r="S91" s="858">
        <f t="shared" si="111"/>
        <v>32.476943225310443</v>
      </c>
      <c r="T91" s="858">
        <f t="shared" si="111"/>
        <v>32.674943225310443</v>
      </c>
      <c r="U91" s="858">
        <f t="shared" si="111"/>
        <v>32.869443225310448</v>
      </c>
      <c r="V91" s="858">
        <f t="shared" si="111"/>
        <v>33.063943225310446</v>
      </c>
      <c r="W91" s="858">
        <f t="shared" si="111"/>
        <v>32.488943225310443</v>
      </c>
      <c r="X91" s="858">
        <f t="shared" si="111"/>
        <v>32.488943225310443</v>
      </c>
      <c r="Y91" s="858">
        <f t="shared" si="111"/>
        <v>32.488943225310443</v>
      </c>
      <c r="Z91" s="858">
        <f t="shared" si="111"/>
        <v>32.488943225310443</v>
      </c>
      <c r="AA91" s="866">
        <f>NPV(Dashboard!G8,B91:Z91)</f>
        <v>112.31029919494037</v>
      </c>
      <c r="AB91" s="866">
        <f>NPV(Dashboard!G4,B91:Z91)</f>
        <v>133.75515542881038</v>
      </c>
      <c r="AC91" s="867">
        <f>NPV(Dashboard!G5,B91:Z91)</f>
        <v>99.886222577604073</v>
      </c>
      <c r="AD91" s="880">
        <f>NPV(Dashboard!F7,B91:Z91)</f>
        <v>238.99056389953819</v>
      </c>
      <c r="AE91" s="901">
        <f>IRR(B91:Z91)</f>
        <v>0.26911142424824175</v>
      </c>
      <c r="AF91" s="891">
        <f>MIRR(B91:Z91,Dashboard!G8,Dashboard!G8)</f>
        <v>0.16138752163879344</v>
      </c>
      <c r="AG91" s="891">
        <f>MIRR(B91:Z91,Dashboard!G4,Dashboard!G4)</f>
        <v>0.15395715318280034</v>
      </c>
      <c r="AH91" s="891">
        <f>MIRR(B91:Z91,Dashboard!G3,Dashboard!G3)</f>
        <v>0.16642301427724604</v>
      </c>
      <c r="AI91" s="901">
        <f>MIRR(B91:Z91,Dashboard!F7,Dashboard!F7)</f>
        <v>0.13053407264512873</v>
      </c>
      <c r="AJ91" s="860"/>
    </row>
    <row r="92" spans="1:36" s="3" customFormat="1" x14ac:dyDescent="0.2">
      <c r="A92" s="402"/>
      <c r="B92" s="402"/>
      <c r="C92" s="402"/>
      <c r="D92" s="402"/>
      <c r="E92" s="402"/>
      <c r="F92" s="402"/>
      <c r="G92" s="402"/>
      <c r="H92" s="402"/>
      <c r="I92" s="402"/>
      <c r="J92" s="402"/>
      <c r="K92" s="402"/>
      <c r="L92" s="402"/>
      <c r="M92" s="402"/>
      <c r="N92" s="402"/>
      <c r="O92" s="402"/>
      <c r="P92" s="402"/>
      <c r="Q92" s="402"/>
      <c r="R92" s="402"/>
      <c r="S92" s="402"/>
      <c r="T92" s="402"/>
      <c r="U92" s="402"/>
      <c r="V92" s="402"/>
      <c r="W92" s="402"/>
      <c r="AA92" s="843"/>
      <c r="AB92" s="402"/>
      <c r="AC92" s="843"/>
      <c r="AD92" s="875"/>
      <c r="AE92" s="896"/>
      <c r="AF92" s="884"/>
      <c r="AI92" s="905"/>
      <c r="AJ92" s="627"/>
    </row>
  </sheetData>
  <mergeCells count="15">
    <mergeCell ref="A55:A56"/>
    <mergeCell ref="A69:XFD69"/>
    <mergeCell ref="A71:XFD71"/>
    <mergeCell ref="A77:XFD77"/>
    <mergeCell ref="A1:XFD1"/>
    <mergeCell ref="A8:A9"/>
    <mergeCell ref="A24:XFD24"/>
    <mergeCell ref="A30:XFD30"/>
    <mergeCell ref="A22:XFD22"/>
    <mergeCell ref="B57:E57"/>
    <mergeCell ref="G57:J57"/>
    <mergeCell ref="C7:K7"/>
    <mergeCell ref="C9:F9"/>
    <mergeCell ref="H9:K9"/>
    <mergeCell ref="B54:J54"/>
  </mergeCells>
  <phoneticPr fontId="12"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AE4CA-5C22-469D-A309-5D6ABD5CE64C}">
  <sheetPr>
    <tabColor rgb="FFFFFF00"/>
  </sheetPr>
  <dimension ref="A1:T55"/>
  <sheetViews>
    <sheetView topLeftCell="B1" workbookViewId="0">
      <selection activeCell="L1" sqref="L1:T6"/>
    </sheetView>
  </sheetViews>
  <sheetFormatPr baseColWidth="10" defaultColWidth="8.6640625" defaultRowHeight="14" customHeight="1" x14ac:dyDescent="0.2"/>
  <cols>
    <col min="1" max="1" width="30.1640625" style="10" customWidth="1"/>
    <col min="2" max="5" width="8.6640625" style="10"/>
    <col min="6" max="8" width="7.1640625" style="10" customWidth="1"/>
    <col min="9" max="9" width="8.6640625" style="379"/>
    <col min="10" max="10" width="17.6640625" style="10" customWidth="1"/>
    <col min="11" max="11" width="8.6640625" style="153"/>
    <col min="12" max="12" width="18.33203125" style="10" customWidth="1"/>
    <col min="13" max="13" width="11.83203125" style="10" bestFit="1" customWidth="1"/>
    <col min="14" max="14" width="8.1640625" style="10" customWidth="1"/>
    <col min="15" max="15" width="10.5" style="10" customWidth="1"/>
    <col min="16" max="16" width="8.6640625" style="10" customWidth="1"/>
    <col min="17" max="17" width="9.33203125" style="10" customWidth="1"/>
    <col min="18" max="18" width="8.1640625" style="10" customWidth="1"/>
    <col min="19" max="19" width="8.83203125" style="10" customWidth="1"/>
    <col min="20" max="20" width="12.1640625" style="368" customWidth="1"/>
  </cols>
  <sheetData>
    <row r="1" spans="1:20" s="215" customFormat="1" ht="14" customHeight="1" x14ac:dyDescent="0.2">
      <c r="A1" s="215" t="s">
        <v>513</v>
      </c>
      <c r="K1" s="237"/>
      <c r="L1" s="991" t="s">
        <v>512</v>
      </c>
      <c r="M1" s="992"/>
      <c r="N1" s="992"/>
      <c r="O1" s="992"/>
      <c r="P1" s="992"/>
      <c r="Q1" s="992"/>
      <c r="R1" s="992"/>
      <c r="S1" s="992"/>
      <c r="T1" s="992"/>
    </row>
    <row r="2" spans="1:20" ht="14" customHeight="1" x14ac:dyDescent="0.2">
      <c r="A2" s="10" t="s">
        <v>159</v>
      </c>
      <c r="L2" s="993" t="s">
        <v>160</v>
      </c>
      <c r="M2" s="994"/>
      <c r="N2" s="994"/>
      <c r="O2" s="994"/>
      <c r="P2" s="994"/>
      <c r="Q2" s="994"/>
      <c r="R2" s="994"/>
      <c r="S2" s="994"/>
      <c r="T2" s="995"/>
    </row>
    <row r="3" spans="1:20" ht="14" customHeight="1" x14ac:dyDescent="0.2">
      <c r="A3" s="1119" t="s">
        <v>161</v>
      </c>
      <c r="B3" s="1119"/>
      <c r="C3" s="1119"/>
      <c r="D3" s="1119"/>
      <c r="E3" s="1119"/>
      <c r="F3" s="1119"/>
      <c r="G3" s="1119"/>
      <c r="H3" s="1119"/>
      <c r="I3" s="1119"/>
      <c r="J3" s="1120"/>
      <c r="L3" s="993"/>
      <c r="M3" s="994"/>
      <c r="N3" s="994"/>
      <c r="O3" s="994"/>
      <c r="P3" s="994"/>
      <c r="Q3" s="994"/>
      <c r="R3" s="994"/>
      <c r="S3" s="994"/>
      <c r="T3" s="995"/>
    </row>
    <row r="4" spans="1:20" ht="14" customHeight="1" thickBot="1" x14ac:dyDescent="0.25">
      <c r="A4" s="372" t="s">
        <v>8</v>
      </c>
      <c r="B4" s="378" t="s">
        <v>116</v>
      </c>
      <c r="C4" s="378" t="s">
        <v>117</v>
      </c>
      <c r="D4" s="1056" t="s">
        <v>118</v>
      </c>
      <c r="E4" s="378" t="s">
        <v>119</v>
      </c>
      <c r="F4" s="378" t="s">
        <v>120</v>
      </c>
      <c r="G4" s="378" t="s">
        <v>121</v>
      </c>
      <c r="H4" s="378" t="s">
        <v>122</v>
      </c>
      <c r="I4" s="380" t="s">
        <v>162</v>
      </c>
      <c r="J4" s="1057"/>
      <c r="L4" s="996"/>
      <c r="M4" s="997" t="str">
        <f>B4</f>
        <v>Year 1</v>
      </c>
      <c r="N4" s="997" t="str">
        <f>C4</f>
        <v>Year 2</v>
      </c>
      <c r="O4" s="997" t="str">
        <f>D4</f>
        <v>Year 3</v>
      </c>
      <c r="P4" s="997" t="str">
        <f>E4</f>
        <v>Year 4</v>
      </c>
      <c r="Q4" s="997" t="str">
        <f>F4</f>
        <v>Year 5</v>
      </c>
      <c r="R4" s="997" t="str">
        <f t="shared" ref="R4:S4" si="0">G4</f>
        <v>Year 6</v>
      </c>
      <c r="S4" s="997" t="str">
        <f t="shared" si="0"/>
        <v>Year 7</v>
      </c>
      <c r="T4" s="998" t="str">
        <f t="shared" ref="T4" si="1">I4</f>
        <v>Total</v>
      </c>
    </row>
    <row r="5" spans="1:20" ht="14" customHeight="1" x14ac:dyDescent="0.2">
      <c r="A5" s="10" t="s">
        <v>163</v>
      </c>
      <c r="B5" s="1058">
        <f>[1]Budget_Summary!$N$22</f>
        <v>5.1630000000000003</v>
      </c>
      <c r="C5" s="1058">
        <f>[1]Budget_Summary!$O$22</f>
        <v>4.3025000000000002</v>
      </c>
      <c r="D5" s="1058">
        <f>[1]Budget_Summary!$P$22</f>
        <v>3.4420000000000002</v>
      </c>
      <c r="E5" s="1058">
        <f>[1]Budget_Summary!$Q$22</f>
        <v>1.7210000000000001</v>
      </c>
      <c r="F5" s="1058">
        <f>[1]Budget_Summary!$R$22</f>
        <v>1.7210000000000001</v>
      </c>
      <c r="G5" s="1058">
        <f>[1]Budget_Summary!$S$22</f>
        <v>0.86050000000000004</v>
      </c>
      <c r="H5" s="1058">
        <v>0</v>
      </c>
      <c r="I5" s="381">
        <f>SUM(B5:H5)</f>
        <v>17.21</v>
      </c>
      <c r="L5" s="999" t="s">
        <v>164</v>
      </c>
      <c r="M5" s="1000">
        <f t="shared" ref="M5:Q6" si="2">B9+B18+B27+B36+B45+B54</f>
        <v>45.301753862650592</v>
      </c>
      <c r="N5" s="1000">
        <f t="shared" si="2"/>
        <v>37.751461552208823</v>
      </c>
      <c r="O5" s="1000">
        <f t="shared" si="2"/>
        <v>30.201169241767062</v>
      </c>
      <c r="P5" s="1000">
        <f t="shared" si="2"/>
        <v>15.100584620883531</v>
      </c>
      <c r="Q5" s="1000">
        <f t="shared" si="2"/>
        <v>15.100584620883531</v>
      </c>
      <c r="R5" s="1000">
        <f t="shared" ref="R5:S5" si="3">G9+G18+G27+G36+G45+G54</f>
        <v>7.5502923104417654</v>
      </c>
      <c r="S5" s="1000">
        <f t="shared" si="3"/>
        <v>0</v>
      </c>
      <c r="T5" s="1001">
        <f>SUM(M5:S5)</f>
        <v>151.00584620883529</v>
      </c>
    </row>
    <row r="6" spans="1:20" ht="14" customHeight="1" thickBot="1" x14ac:dyDescent="0.25">
      <c r="A6" s="10" t="s">
        <v>165</v>
      </c>
      <c r="B6" s="369">
        <v>2.1897000000000002</v>
      </c>
      <c r="C6" s="369">
        <v>1.8247500000000001</v>
      </c>
      <c r="D6" s="369">
        <v>1.4598000000000002</v>
      </c>
      <c r="E6" s="369">
        <v>0.7299000000000001</v>
      </c>
      <c r="F6" s="369">
        <v>0.7299000000000001</v>
      </c>
      <c r="G6" s="369">
        <v>0.36495000000000005</v>
      </c>
      <c r="H6" s="369">
        <v>0</v>
      </c>
      <c r="I6" s="381">
        <f>SUM(B6:H6)</f>
        <v>7.2990000000000004</v>
      </c>
      <c r="L6" s="1002" t="s">
        <v>166</v>
      </c>
      <c r="M6" s="1003">
        <f t="shared" si="2"/>
        <v>42.491860774176097</v>
      </c>
      <c r="N6" s="1003">
        <f t="shared" si="2"/>
        <v>35.409883978480089</v>
      </c>
      <c r="O6" s="1003">
        <f t="shared" si="2"/>
        <v>28.327907182784074</v>
      </c>
      <c r="P6" s="1003">
        <f t="shared" si="2"/>
        <v>14.163953591392037</v>
      </c>
      <c r="Q6" s="1003">
        <f t="shared" si="2"/>
        <v>14.163953591392037</v>
      </c>
      <c r="R6" s="1003">
        <f t="shared" ref="R6:S6" si="4">G10+G19+G28+G37+G46+G55</f>
        <v>7.0819767956960185</v>
      </c>
      <c r="S6" s="1003">
        <f t="shared" si="4"/>
        <v>0</v>
      </c>
      <c r="T6" s="1004">
        <f>SUM(M6:S6)</f>
        <v>141.63953591392035</v>
      </c>
    </row>
    <row r="7" spans="1:20" ht="14" customHeight="1" x14ac:dyDescent="0.2">
      <c r="A7" s="10" t="s">
        <v>167</v>
      </c>
      <c r="B7" s="369">
        <v>0.57779999999999998</v>
      </c>
      <c r="C7" s="369">
        <v>0.48149999999999998</v>
      </c>
      <c r="D7" s="369">
        <v>0.38519999999999999</v>
      </c>
      <c r="E7" s="369">
        <v>0.19259999999999999</v>
      </c>
      <c r="F7" s="369">
        <v>0.19259999999999999</v>
      </c>
      <c r="G7" s="369">
        <v>9.6299999999999997E-2</v>
      </c>
      <c r="H7" s="369">
        <v>0</v>
      </c>
      <c r="I7" s="381">
        <f>SUM(B7:H7)</f>
        <v>1.9259999999999999</v>
      </c>
    </row>
    <row r="8" spans="1:20" ht="14" customHeight="1" x14ac:dyDescent="0.2">
      <c r="A8" s="10" t="s">
        <v>168</v>
      </c>
      <c r="B8" s="369">
        <v>0.47399999999999998</v>
      </c>
      <c r="C8" s="369">
        <v>0.39500000000000002</v>
      </c>
      <c r="D8" s="369">
        <v>0.31600000000000006</v>
      </c>
      <c r="E8" s="369">
        <v>0.15800000000000003</v>
      </c>
      <c r="F8" s="369">
        <v>0.15800000000000003</v>
      </c>
      <c r="G8" s="369">
        <v>7.9000000000000015E-2</v>
      </c>
      <c r="H8" s="369">
        <v>0</v>
      </c>
      <c r="I8" s="381">
        <f>SUM(B8:H8)</f>
        <v>1.5799999999999998</v>
      </c>
    </row>
    <row r="9" spans="1:20" ht="14" customHeight="1" x14ac:dyDescent="0.2">
      <c r="A9" s="69" t="s">
        <v>169</v>
      </c>
      <c r="B9" s="373">
        <f>SUM(B5:B8)</f>
        <v>8.4045000000000005</v>
      </c>
      <c r="C9" s="373">
        <f t="shared" ref="C9:H9" si="5">SUM(C5:C8)</f>
        <v>7.0037500000000001</v>
      </c>
      <c r="D9" s="373">
        <f t="shared" si="5"/>
        <v>5.6030000000000006</v>
      </c>
      <c r="E9" s="373">
        <f t="shared" si="5"/>
        <v>2.8015000000000003</v>
      </c>
      <c r="F9" s="373">
        <f t="shared" si="5"/>
        <v>2.8015000000000003</v>
      </c>
      <c r="G9" s="373">
        <f t="shared" si="5"/>
        <v>1.4007500000000002</v>
      </c>
      <c r="H9" s="373">
        <f t="shared" si="5"/>
        <v>0</v>
      </c>
      <c r="I9" s="382">
        <f>SUM(I5:I8)</f>
        <v>28.014999999999997</v>
      </c>
      <c r="J9" s="532" t="s">
        <v>164</v>
      </c>
    </row>
    <row r="10" spans="1:20" ht="14" customHeight="1" thickBot="1" x14ac:dyDescent="0.25">
      <c r="A10" s="371"/>
      <c r="B10" s="374">
        <f>B9*Dashboard!M14</f>
        <v>8.2533005170313487</v>
      </c>
      <c r="C10" s="374">
        <f>C9*Dashboard!M14</f>
        <v>6.8777504308594564</v>
      </c>
      <c r="D10" s="374">
        <f>D9*Dashboard!M14</f>
        <v>5.5022003446875658</v>
      </c>
      <c r="E10" s="374">
        <f>E9*Dashboard!M14</f>
        <v>2.7511001723437829</v>
      </c>
      <c r="F10" s="374">
        <f>F9*Dashboard!M14</f>
        <v>2.7511001723437829</v>
      </c>
      <c r="G10" s="374">
        <f>G9*Dashboard!M14</f>
        <v>1.3755500861718915</v>
      </c>
      <c r="H10" s="374">
        <f>H9*Dashboard!M14</f>
        <v>0</v>
      </c>
      <c r="I10" s="383">
        <f>SUM(B10:H10)</f>
        <v>27.511001723437829</v>
      </c>
      <c r="J10" s="532" t="s">
        <v>166</v>
      </c>
      <c r="M10" s="369"/>
      <c r="N10" s="369"/>
      <c r="O10" s="369"/>
      <c r="P10" s="369"/>
      <c r="Q10" s="369"/>
      <c r="R10" s="369"/>
      <c r="S10" s="369"/>
      <c r="T10" s="370"/>
    </row>
    <row r="12" spans="1:20" ht="14" customHeight="1" x14ac:dyDescent="0.2">
      <c r="L12" s="647"/>
    </row>
    <row r="13" spans="1:20" ht="14" customHeight="1" thickBot="1" x14ac:dyDescent="0.25">
      <c r="A13" s="372" t="s">
        <v>11</v>
      </c>
      <c r="B13" s="378" t="str">
        <f>B4</f>
        <v>Year 1</v>
      </c>
      <c r="C13" s="378" t="str">
        <f t="shared" ref="C13:I13" si="6">C4</f>
        <v>Year 2</v>
      </c>
      <c r="D13" s="378" t="str">
        <f t="shared" si="6"/>
        <v>Year 3</v>
      </c>
      <c r="E13" s="378" t="str">
        <f t="shared" si="6"/>
        <v>Year 4</v>
      </c>
      <c r="F13" s="378" t="str">
        <f t="shared" si="6"/>
        <v>Year 5</v>
      </c>
      <c r="G13" s="378" t="str">
        <f>G4</f>
        <v>Year 6</v>
      </c>
      <c r="H13" s="378" t="str">
        <f>H4</f>
        <v>Year 7</v>
      </c>
      <c r="I13" s="380" t="str">
        <f t="shared" si="6"/>
        <v>Total</v>
      </c>
    </row>
    <row r="14" spans="1:20" ht="14" customHeight="1" x14ac:dyDescent="0.2">
      <c r="A14" s="10" t="s">
        <v>163</v>
      </c>
      <c r="B14" s="369">
        <v>9.7471764705882329</v>
      </c>
      <c r="C14" s="369">
        <v>8.122647058823528</v>
      </c>
      <c r="D14" s="369">
        <v>6.4981176470588231</v>
      </c>
      <c r="E14" s="369">
        <v>3.2490588235294116</v>
      </c>
      <c r="F14" s="369">
        <v>3.2490588235294116</v>
      </c>
      <c r="G14" s="369">
        <v>1.6245294117647058</v>
      </c>
      <c r="H14" s="369">
        <v>0</v>
      </c>
      <c r="I14" s="381">
        <f>SUM(B14:H14)</f>
        <v>32.490588235294112</v>
      </c>
    </row>
    <row r="15" spans="1:20" ht="14" customHeight="1" x14ac:dyDescent="0.2">
      <c r="A15" s="10" t="s">
        <v>165</v>
      </c>
      <c r="B15" s="369">
        <v>10.869176470588236</v>
      </c>
      <c r="C15" s="369">
        <v>9.0576470588235303</v>
      </c>
      <c r="D15" s="369">
        <v>7.2461176470588242</v>
      </c>
      <c r="E15" s="369">
        <v>3.6230588235294121</v>
      </c>
      <c r="F15" s="369">
        <v>3.6230588235294121</v>
      </c>
      <c r="G15" s="369">
        <v>1.8115294117647061</v>
      </c>
      <c r="H15" s="369">
        <v>0</v>
      </c>
      <c r="I15" s="381">
        <f>SUM(B15:H15)</f>
        <v>36.230588235294121</v>
      </c>
    </row>
    <row r="16" spans="1:20" ht="14" customHeight="1" x14ac:dyDescent="0.2">
      <c r="A16" s="10" t="s">
        <v>167</v>
      </c>
      <c r="B16" s="369">
        <v>0.58200000000000007</v>
      </c>
      <c r="C16" s="369">
        <v>0.48500000000000004</v>
      </c>
      <c r="D16" s="369">
        <v>0.38800000000000007</v>
      </c>
      <c r="E16" s="369">
        <v>0.19400000000000003</v>
      </c>
      <c r="F16" s="369">
        <v>0.19400000000000003</v>
      </c>
      <c r="G16" s="369">
        <v>9.7000000000000017E-2</v>
      </c>
      <c r="H16" s="369">
        <v>0</v>
      </c>
      <c r="I16" s="381">
        <f>SUM(B16:H16)</f>
        <v>1.9400000000000002</v>
      </c>
    </row>
    <row r="17" spans="1:10" ht="14" customHeight="1" x14ac:dyDescent="0.2">
      <c r="A17" s="10" t="s">
        <v>168</v>
      </c>
      <c r="B17" s="369">
        <v>0.3841764705882354</v>
      </c>
      <c r="C17" s="369">
        <v>0.32014705882352951</v>
      </c>
      <c r="D17" s="369">
        <v>0.25611764705882362</v>
      </c>
      <c r="E17" s="369">
        <v>0.12805882352941181</v>
      </c>
      <c r="F17" s="369">
        <v>0.12805882352941181</v>
      </c>
      <c r="G17" s="369">
        <v>6.4029411764705904E-2</v>
      </c>
      <c r="H17" s="369">
        <v>0</v>
      </c>
      <c r="I17" s="381">
        <f>SUM(B17:H17)</f>
        <v>1.280588235294118</v>
      </c>
    </row>
    <row r="18" spans="1:10" ht="14" customHeight="1" x14ac:dyDescent="0.2">
      <c r="A18" s="69" t="s">
        <v>170</v>
      </c>
      <c r="B18" s="373">
        <f t="shared" ref="B18:I18" si="7">SUM(B14:B17)</f>
        <v>21.582529411764707</v>
      </c>
      <c r="C18" s="373">
        <f t="shared" si="7"/>
        <v>17.985441176470587</v>
      </c>
      <c r="D18" s="373">
        <f t="shared" si="7"/>
        <v>14.388352941176471</v>
      </c>
      <c r="E18" s="373">
        <f t="shared" si="7"/>
        <v>7.1941764705882356</v>
      </c>
      <c r="F18" s="373">
        <f t="shared" si="7"/>
        <v>7.1941764705882356</v>
      </c>
      <c r="G18" s="373">
        <f t="shared" si="7"/>
        <v>3.5970882352941178</v>
      </c>
      <c r="H18" s="373">
        <f t="shared" si="7"/>
        <v>0</v>
      </c>
      <c r="I18" s="382">
        <f t="shared" si="7"/>
        <v>71.941764705882349</v>
      </c>
      <c r="J18" s="532" t="str">
        <f>J9</f>
        <v>Financial Costs</v>
      </c>
    </row>
    <row r="19" spans="1:10" ht="14" customHeight="1" thickBot="1" x14ac:dyDescent="0.25">
      <c r="A19" s="371"/>
      <c r="B19" s="375">
        <f>B18*Dashboard!N14</f>
        <v>20.286223200428861</v>
      </c>
      <c r="C19" s="375">
        <f>C18*Dashboard!N14</f>
        <v>16.905186000357382</v>
      </c>
      <c r="D19" s="375">
        <f>D18*Dashboard!N14</f>
        <v>13.524148800285907</v>
      </c>
      <c r="E19" s="375">
        <f>E18*Dashboard!N14</f>
        <v>6.7620744001429536</v>
      </c>
      <c r="F19" s="375">
        <f>F18*Dashboard!N14</f>
        <v>6.7620744001429536</v>
      </c>
      <c r="G19" s="375">
        <f>G18*Dashboard!N14</f>
        <v>3.3810372000714768</v>
      </c>
      <c r="H19" s="375">
        <f>H18*Dashboard!N14</f>
        <v>0</v>
      </c>
      <c r="I19" s="384">
        <f>SUM(B19:H19)</f>
        <v>67.620744001429529</v>
      </c>
      <c r="J19" s="532" t="str">
        <f>J10</f>
        <v>Economic Costs</v>
      </c>
    </row>
    <row r="22" spans="1:10" ht="14" customHeight="1" thickBot="1" x14ac:dyDescent="0.25">
      <c r="A22" s="372" t="s">
        <v>12</v>
      </c>
      <c r="B22" s="378" t="str">
        <f>B13</f>
        <v>Year 1</v>
      </c>
      <c r="C22" s="378" t="str">
        <f t="shared" ref="C22:I22" si="8">C13</f>
        <v>Year 2</v>
      </c>
      <c r="D22" s="378" t="str">
        <f t="shared" si="8"/>
        <v>Year 3</v>
      </c>
      <c r="E22" s="378" t="str">
        <f t="shared" si="8"/>
        <v>Year 4</v>
      </c>
      <c r="F22" s="378" t="str">
        <f t="shared" si="8"/>
        <v>Year 5</v>
      </c>
      <c r="G22" s="378" t="s">
        <v>121</v>
      </c>
      <c r="H22" s="378" t="s">
        <v>122</v>
      </c>
      <c r="I22" s="385" t="str">
        <f t="shared" si="8"/>
        <v>Total</v>
      </c>
    </row>
    <row r="23" spans="1:10" ht="14" customHeight="1" x14ac:dyDescent="0.2">
      <c r="A23" s="10" t="s">
        <v>163</v>
      </c>
      <c r="B23" s="369">
        <v>2.4899401199999995</v>
      </c>
      <c r="C23" s="369">
        <v>2.0749500999999997</v>
      </c>
      <c r="D23" s="369">
        <v>1.6599600799999998</v>
      </c>
      <c r="E23" s="369">
        <v>0.82998003999999992</v>
      </c>
      <c r="F23" s="369">
        <v>0.82998003999999992</v>
      </c>
      <c r="G23" s="369">
        <v>0.41499001999999996</v>
      </c>
      <c r="H23" s="369">
        <v>0</v>
      </c>
      <c r="I23" s="381">
        <f>SUM(B23:H23)</f>
        <v>8.299800399999997</v>
      </c>
    </row>
    <row r="24" spans="1:10" ht="14" customHeight="1" x14ac:dyDescent="0.2">
      <c r="A24" s="10" t="s">
        <v>165</v>
      </c>
      <c r="B24" s="369">
        <v>2.9700000000600002</v>
      </c>
      <c r="C24" s="369">
        <v>2.4750000000500001</v>
      </c>
      <c r="D24" s="369">
        <v>1.9800000000400002</v>
      </c>
      <c r="E24" s="369">
        <v>0.9900000000200001</v>
      </c>
      <c r="F24" s="369">
        <v>0.9900000000200001</v>
      </c>
      <c r="G24" s="369">
        <v>0.49500000001000005</v>
      </c>
      <c r="H24" s="369">
        <v>0</v>
      </c>
      <c r="I24" s="381">
        <f>SUM(B24:H24)</f>
        <v>9.9000000002000004</v>
      </c>
    </row>
    <row r="25" spans="1:10" ht="14" customHeight="1" x14ac:dyDescent="0.2">
      <c r="A25" s="10" t="s">
        <v>167</v>
      </c>
      <c r="B25" s="369">
        <v>0.42000000011999999</v>
      </c>
      <c r="C25" s="369">
        <v>0.35000000009999999</v>
      </c>
      <c r="D25" s="369">
        <v>0.28000000007999998</v>
      </c>
      <c r="E25" s="369">
        <v>0.14000000003999999</v>
      </c>
      <c r="F25" s="369">
        <v>0.14000000003999999</v>
      </c>
      <c r="G25" s="369">
        <v>7.0000000019999994E-2</v>
      </c>
      <c r="H25" s="369">
        <v>0</v>
      </c>
      <c r="I25" s="381">
        <f>SUM(B25:H25)</f>
        <v>1.4000000003999999</v>
      </c>
    </row>
    <row r="26" spans="1:10" ht="14" customHeight="1" x14ac:dyDescent="0.2">
      <c r="A26" s="10" t="s">
        <v>168</v>
      </c>
      <c r="B26" s="369">
        <v>0.15000006599999999</v>
      </c>
      <c r="C26" s="369">
        <v>0.125000055</v>
      </c>
      <c r="D26" s="369">
        <v>0.10000004400000001</v>
      </c>
      <c r="E26" s="369">
        <v>5.0000022000000005E-2</v>
      </c>
      <c r="F26" s="369">
        <v>5.0000022000000005E-2</v>
      </c>
      <c r="G26" s="369">
        <v>2.5000011000000003E-2</v>
      </c>
      <c r="H26" s="369">
        <v>0</v>
      </c>
      <c r="I26" s="381">
        <f>SUM(B26:H26)</f>
        <v>0.50000022</v>
      </c>
    </row>
    <row r="27" spans="1:10" ht="14" customHeight="1" x14ac:dyDescent="0.2">
      <c r="A27" s="69" t="s">
        <v>171</v>
      </c>
      <c r="B27" s="373">
        <f t="shared" ref="B27:H27" si="9">SUM(B23:B26)</f>
        <v>6.0299401861799993</v>
      </c>
      <c r="C27" s="373">
        <f t="shared" si="9"/>
        <v>5.0249501551499991</v>
      </c>
      <c r="D27" s="373">
        <f t="shared" si="9"/>
        <v>4.0199601241199998</v>
      </c>
      <c r="E27" s="373">
        <f t="shared" si="9"/>
        <v>2.0099800620599999</v>
      </c>
      <c r="F27" s="373">
        <f t="shared" si="9"/>
        <v>2.0099800620599999</v>
      </c>
      <c r="G27" s="373">
        <f t="shared" si="9"/>
        <v>1.00499003103</v>
      </c>
      <c r="H27" s="373">
        <f t="shared" si="9"/>
        <v>0</v>
      </c>
      <c r="I27" s="382">
        <f>SUM(I23:I26)</f>
        <v>20.099800620599996</v>
      </c>
      <c r="J27" s="532" t="str">
        <f>J18</f>
        <v>Financial Costs</v>
      </c>
    </row>
    <row r="28" spans="1:10" ht="14" customHeight="1" thickBot="1" x14ac:dyDescent="0.25">
      <c r="A28" s="371"/>
      <c r="B28" s="376">
        <f>B27*Dashboard!O14</f>
        <v>5.3121013575908691</v>
      </c>
      <c r="C28" s="376">
        <f>C27*Dashboard!O14</f>
        <v>4.426751131325724</v>
      </c>
      <c r="D28" s="376">
        <f>D27*Dashboard!O14</f>
        <v>3.5414009050605797</v>
      </c>
      <c r="E28" s="376">
        <f>E27*Dashboard!O14</f>
        <v>1.7707004525302898</v>
      </c>
      <c r="F28" s="376">
        <f>F27*Dashboard!O14</f>
        <v>1.7707004525302898</v>
      </c>
      <c r="G28" s="376">
        <f>G27*Dashboard!O14</f>
        <v>0.88535022626514492</v>
      </c>
      <c r="H28" s="376">
        <f>H27*Dashboard!O14</f>
        <v>0</v>
      </c>
      <c r="I28" s="386">
        <f>SUM(B28:H28)</f>
        <v>17.707004525302899</v>
      </c>
      <c r="J28" s="532" t="str">
        <f>J19</f>
        <v>Economic Costs</v>
      </c>
    </row>
    <row r="31" spans="1:10" ht="14" customHeight="1" thickBot="1" x14ac:dyDescent="0.25">
      <c r="A31" s="372" t="s">
        <v>13</v>
      </c>
      <c r="B31" s="378" t="str">
        <f>B22</f>
        <v>Year 1</v>
      </c>
      <c r="C31" s="378" t="str">
        <f t="shared" ref="C31:I31" si="10">C22</f>
        <v>Year 2</v>
      </c>
      <c r="D31" s="378" t="str">
        <f t="shared" si="10"/>
        <v>Year 3</v>
      </c>
      <c r="E31" s="378" t="str">
        <f t="shared" si="10"/>
        <v>Year 4</v>
      </c>
      <c r="F31" s="378" t="str">
        <f t="shared" si="10"/>
        <v>Year 5</v>
      </c>
      <c r="G31" s="378" t="s">
        <v>121</v>
      </c>
      <c r="H31" s="378" t="s">
        <v>122</v>
      </c>
      <c r="I31" s="385" t="str">
        <f t="shared" si="10"/>
        <v>Total</v>
      </c>
    </row>
    <row r="32" spans="1:10" ht="14" customHeight="1" x14ac:dyDescent="0.2">
      <c r="A32" s="10" t="s">
        <v>163</v>
      </c>
      <c r="B32" s="369">
        <v>1.3891058823529414</v>
      </c>
      <c r="C32" s="369">
        <v>1.1575882352941178</v>
      </c>
      <c r="D32" s="369">
        <v>0.92607058823529431</v>
      </c>
      <c r="E32" s="369">
        <v>0.46303529411764716</v>
      </c>
      <c r="F32" s="369">
        <v>0.46303529411764716</v>
      </c>
      <c r="G32" s="369">
        <v>0.23151764705882358</v>
      </c>
      <c r="H32" s="369">
        <v>0</v>
      </c>
      <c r="I32" s="381">
        <f>SUM(B32:H32)</f>
        <v>4.6303529411764712</v>
      </c>
    </row>
    <row r="33" spans="1:10" ht="14" customHeight="1" x14ac:dyDescent="0.2">
      <c r="A33" s="10" t="s">
        <v>165</v>
      </c>
      <c r="B33" s="369">
        <v>1.0613183823529413</v>
      </c>
      <c r="C33" s="369">
        <v>0.88443198529411782</v>
      </c>
      <c r="D33" s="369">
        <v>0.70754558823529434</v>
      </c>
      <c r="E33" s="369">
        <v>0.35377279411764717</v>
      </c>
      <c r="F33" s="369">
        <v>0.35377279411764717</v>
      </c>
      <c r="G33" s="369">
        <v>0.17688639705882359</v>
      </c>
      <c r="H33" s="369">
        <v>0</v>
      </c>
      <c r="I33" s="381">
        <f>SUM(B33:H33)</f>
        <v>3.5377279411764722</v>
      </c>
    </row>
    <row r="34" spans="1:10" ht="14" customHeight="1" x14ac:dyDescent="0.2">
      <c r="A34" s="10" t="s">
        <v>167</v>
      </c>
      <c r="B34" s="369">
        <v>0.129</v>
      </c>
      <c r="C34" s="369">
        <v>0.10750000000000001</v>
      </c>
      <c r="D34" s="369">
        <v>8.6000000000000021E-2</v>
      </c>
      <c r="E34" s="369">
        <v>4.300000000000001E-2</v>
      </c>
      <c r="F34" s="369">
        <v>4.300000000000001E-2</v>
      </c>
      <c r="G34" s="369">
        <v>2.1500000000000005E-2</v>
      </c>
      <c r="H34" s="369">
        <v>0</v>
      </c>
      <c r="I34" s="381">
        <v>0.43000000000000005</v>
      </c>
    </row>
    <row r="35" spans="1:10" ht="14" customHeight="1" x14ac:dyDescent="0.2">
      <c r="A35" s="10" t="s">
        <v>168</v>
      </c>
      <c r="B35" s="369">
        <v>6.6000000000000003E-2</v>
      </c>
      <c r="C35" s="369">
        <v>5.5E-2</v>
      </c>
      <c r="D35" s="369">
        <v>4.4000000000000004E-2</v>
      </c>
      <c r="E35" s="369">
        <v>2.2000000000000002E-2</v>
      </c>
      <c r="F35" s="369">
        <v>2.2000000000000002E-2</v>
      </c>
      <c r="G35" s="369">
        <v>1.1000000000000001E-2</v>
      </c>
      <c r="H35" s="369">
        <v>0</v>
      </c>
      <c r="I35" s="381">
        <f>SUM(B35:H35)</f>
        <v>0.22</v>
      </c>
    </row>
    <row r="36" spans="1:10" ht="14" customHeight="1" x14ac:dyDescent="0.2">
      <c r="A36" s="69" t="s">
        <v>172</v>
      </c>
      <c r="B36" s="373">
        <f t="shared" ref="B36:H36" si="11">SUM(B32:B35)</f>
        <v>2.6454242647058828</v>
      </c>
      <c r="C36" s="373">
        <f t="shared" si="11"/>
        <v>2.2045202205882357</v>
      </c>
      <c r="D36" s="373">
        <f t="shared" si="11"/>
        <v>1.7636161764705889</v>
      </c>
      <c r="E36" s="373">
        <f t="shared" si="11"/>
        <v>0.88180808823529444</v>
      </c>
      <c r="F36" s="373">
        <f t="shared" si="11"/>
        <v>0.88180808823529444</v>
      </c>
      <c r="G36" s="373">
        <f t="shared" si="11"/>
        <v>0.44090404411764722</v>
      </c>
      <c r="H36" s="373">
        <f t="shared" si="11"/>
        <v>0</v>
      </c>
      <c r="I36" s="382">
        <f>SUM(I32:I35)</f>
        <v>8.8180808823529429</v>
      </c>
      <c r="J36" s="533" t="str">
        <f>J27</f>
        <v>Financial Costs</v>
      </c>
    </row>
    <row r="37" spans="1:10" ht="14" customHeight="1" thickBot="1" x14ac:dyDescent="0.25">
      <c r="A37" s="371"/>
      <c r="B37" s="374">
        <f>B36*Dashboard!P14</f>
        <v>2.5418801976767207</v>
      </c>
      <c r="C37" s="374">
        <f>C36*Dashboard!P14</f>
        <v>2.1182334980639337</v>
      </c>
      <c r="D37" s="374">
        <f>D36*Dashboard!P14</f>
        <v>1.6945867984511473</v>
      </c>
      <c r="E37" s="374">
        <f>E36*Dashboard!P14</f>
        <v>0.84729339922557367</v>
      </c>
      <c r="F37" s="374">
        <f>F36*Dashboard!P14</f>
        <v>0.84729339922557367</v>
      </c>
      <c r="G37" s="374">
        <f>G36*Dashboard!P14</f>
        <v>0.42364669961278684</v>
      </c>
      <c r="H37" s="374">
        <f>H36*Dashboard!P14</f>
        <v>0</v>
      </c>
      <c r="I37" s="383">
        <f>SUM(B37:H37)</f>
        <v>8.4729339922557365</v>
      </c>
      <c r="J37" s="532" t="str">
        <f>J28</f>
        <v>Economic Costs</v>
      </c>
    </row>
    <row r="40" spans="1:10" ht="14" customHeight="1" thickBot="1" x14ac:dyDescent="0.25">
      <c r="A40" s="372" t="s">
        <v>14</v>
      </c>
      <c r="B40" s="378" t="str">
        <f>B31</f>
        <v>Year 1</v>
      </c>
      <c r="C40" s="378" t="str">
        <f t="shared" ref="C40:I40" si="12">C31</f>
        <v>Year 2</v>
      </c>
      <c r="D40" s="378" t="str">
        <f t="shared" si="12"/>
        <v>Year 3</v>
      </c>
      <c r="E40" s="378" t="str">
        <f t="shared" si="12"/>
        <v>Year 4</v>
      </c>
      <c r="F40" s="378" t="str">
        <f t="shared" si="12"/>
        <v>Year 5</v>
      </c>
      <c r="G40" s="378" t="str">
        <f>G31</f>
        <v>Year 6</v>
      </c>
      <c r="H40" s="378" t="str">
        <f>H31</f>
        <v>Year 7</v>
      </c>
      <c r="I40" s="385" t="str">
        <f t="shared" si="12"/>
        <v>Total</v>
      </c>
    </row>
    <row r="41" spans="1:10" ht="14" customHeight="1" x14ac:dyDescent="0.2">
      <c r="A41" s="10" t="s">
        <v>163</v>
      </c>
      <c r="B41" s="369">
        <v>1.32</v>
      </c>
      <c r="C41" s="369">
        <v>1.1000000000000001</v>
      </c>
      <c r="D41" s="369">
        <v>0.88000000000000012</v>
      </c>
      <c r="E41" s="369">
        <v>0.44000000000000006</v>
      </c>
      <c r="F41" s="369">
        <v>0.44000000000000006</v>
      </c>
      <c r="G41" s="369">
        <v>0.22000000000000003</v>
      </c>
      <c r="H41" s="369">
        <v>0</v>
      </c>
      <c r="I41" s="381">
        <f>SUM(B41:H41)</f>
        <v>4.3999999999999995</v>
      </c>
    </row>
    <row r="42" spans="1:10" ht="14" customHeight="1" x14ac:dyDescent="0.2">
      <c r="A42" s="10" t="s">
        <v>165</v>
      </c>
      <c r="B42" s="369">
        <v>2.0445599999999997</v>
      </c>
      <c r="C42" s="369">
        <v>1.7038</v>
      </c>
      <c r="D42" s="369">
        <v>1.36304</v>
      </c>
      <c r="E42" s="369">
        <v>0.68152000000000001</v>
      </c>
      <c r="F42" s="369">
        <v>0.68152000000000001</v>
      </c>
      <c r="G42" s="369">
        <v>0.34076000000000001</v>
      </c>
      <c r="H42" s="369">
        <v>0</v>
      </c>
      <c r="I42" s="381">
        <f>SUM(B42:H42)</f>
        <v>6.8151999999999999</v>
      </c>
    </row>
    <row r="43" spans="1:10" ht="14" customHeight="1" x14ac:dyDescent="0.2">
      <c r="A43" s="10" t="s">
        <v>167</v>
      </c>
      <c r="B43" s="369">
        <v>0.42</v>
      </c>
      <c r="C43" s="369">
        <v>0.35</v>
      </c>
      <c r="D43" s="369">
        <v>0.27999999999999997</v>
      </c>
      <c r="E43" s="369">
        <v>0.13999999999999999</v>
      </c>
      <c r="F43" s="369">
        <v>0.13999999999999999</v>
      </c>
      <c r="G43" s="369">
        <v>6.9999999999999993E-2</v>
      </c>
      <c r="H43" s="369">
        <v>0</v>
      </c>
      <c r="I43" s="381">
        <f>SUM(B43:H43)</f>
        <v>1.4</v>
      </c>
    </row>
    <row r="44" spans="1:10" ht="14" customHeight="1" x14ac:dyDescent="0.2">
      <c r="A44" s="10" t="s">
        <v>168</v>
      </c>
      <c r="B44" s="369">
        <v>0.60599999999999998</v>
      </c>
      <c r="C44" s="369">
        <v>0.505</v>
      </c>
      <c r="D44" s="369">
        <v>0.40400000000000003</v>
      </c>
      <c r="E44" s="369">
        <v>0.20200000000000001</v>
      </c>
      <c r="F44" s="369">
        <v>0.20200000000000001</v>
      </c>
      <c r="G44" s="369">
        <v>0.10100000000000001</v>
      </c>
      <c r="H44" s="369">
        <v>0</v>
      </c>
      <c r="I44" s="381">
        <f>SUM(B44:H44)</f>
        <v>2.02</v>
      </c>
    </row>
    <row r="45" spans="1:10" ht="14" customHeight="1" x14ac:dyDescent="0.2">
      <c r="A45" s="69" t="s">
        <v>173</v>
      </c>
      <c r="B45" s="373">
        <f t="shared" ref="B45:G45" si="13">SUM(B41:B44)</f>
        <v>4.3905599999999998</v>
      </c>
      <c r="C45" s="373">
        <f t="shared" si="13"/>
        <v>3.6587999999999998</v>
      </c>
      <c r="D45" s="373">
        <f t="shared" si="13"/>
        <v>2.9270399999999999</v>
      </c>
      <c r="E45" s="373">
        <f t="shared" si="13"/>
        <v>1.4635199999999999</v>
      </c>
      <c r="F45" s="373">
        <f t="shared" si="13"/>
        <v>1.4635199999999999</v>
      </c>
      <c r="G45" s="373">
        <f t="shared" si="13"/>
        <v>0.73175999999999997</v>
      </c>
      <c r="H45" s="373">
        <f>SUM(H41:H44)</f>
        <v>0</v>
      </c>
      <c r="I45" s="382">
        <f>SUM(I41:I44)</f>
        <v>14.635199999999999</v>
      </c>
      <c r="J45" s="533" t="str">
        <f>J36</f>
        <v>Financial Costs</v>
      </c>
    </row>
    <row r="46" spans="1:10" ht="14" customHeight="1" thickBot="1" x14ac:dyDescent="0.25">
      <c r="A46" s="371"/>
      <c r="B46" s="376">
        <f>B45*Dashboard!Q14</f>
        <v>3.9962036951547115</v>
      </c>
      <c r="C46" s="376">
        <f>C45*Dashboard!Q14</f>
        <v>3.3301697459622597</v>
      </c>
      <c r="D46" s="376">
        <f>D45*Dashboard!Q14</f>
        <v>2.6641357967698074</v>
      </c>
      <c r="E46" s="376">
        <f>E45*Dashboard!Q14</f>
        <v>1.3320678983849037</v>
      </c>
      <c r="F46" s="376">
        <f>F45*Dashboard!Q14</f>
        <v>1.3320678983849037</v>
      </c>
      <c r="G46" s="376">
        <f>G45*Dashboard!Q14</f>
        <v>0.66603394919245185</v>
      </c>
      <c r="H46" s="376">
        <f>H45*Dashboard!Q14</f>
        <v>0</v>
      </c>
      <c r="I46" s="386">
        <f>SUM(B46:H46)</f>
        <v>13.320678983849037</v>
      </c>
      <c r="J46" s="532" t="str">
        <f>J37</f>
        <v>Economic Costs</v>
      </c>
    </row>
    <row r="47" spans="1:10" ht="14" customHeight="1" x14ac:dyDescent="0.2">
      <c r="B47" s="398"/>
      <c r="C47" s="398"/>
      <c r="D47" s="398"/>
      <c r="E47" s="398"/>
      <c r="F47" s="398"/>
      <c r="G47" s="398"/>
      <c r="H47" s="398"/>
      <c r="I47" s="399"/>
      <c r="J47" s="91"/>
    </row>
    <row r="48" spans="1:10" ht="14" customHeight="1" x14ac:dyDescent="0.2">
      <c r="B48" s="398"/>
      <c r="C48" s="398"/>
      <c r="D48" s="398"/>
      <c r="E48" s="398"/>
      <c r="F48" s="398"/>
      <c r="G48" s="398"/>
      <c r="H48" s="398"/>
      <c r="I48" s="399"/>
      <c r="J48" s="91"/>
    </row>
    <row r="49" spans="1:10" ht="14" customHeight="1" thickBot="1" x14ac:dyDescent="0.25">
      <c r="A49" s="372" t="s">
        <v>174</v>
      </c>
      <c r="B49" s="378" t="str">
        <f>B40</f>
        <v>Year 1</v>
      </c>
      <c r="C49" s="378" t="str">
        <f t="shared" ref="C49:I49" si="14">C40</f>
        <v>Year 2</v>
      </c>
      <c r="D49" s="378" t="str">
        <f t="shared" si="14"/>
        <v>Year 3</v>
      </c>
      <c r="E49" s="378" t="str">
        <f t="shared" si="14"/>
        <v>Year 4</v>
      </c>
      <c r="F49" s="378" t="str">
        <f t="shared" si="14"/>
        <v>Year 5</v>
      </c>
      <c r="G49" s="378" t="str">
        <f>G40</f>
        <v>Year 6</v>
      </c>
      <c r="H49" s="378" t="str">
        <f>H40</f>
        <v>Year 7</v>
      </c>
      <c r="I49" s="385" t="str">
        <f t="shared" si="14"/>
        <v>Total</v>
      </c>
      <c r="J49" s="91"/>
    </row>
    <row r="50" spans="1:10" ht="14" customHeight="1" x14ac:dyDescent="0.2">
      <c r="A50" s="10" t="s">
        <v>163</v>
      </c>
      <c r="B50" s="369">
        <v>0.54</v>
      </c>
      <c r="C50" s="369">
        <v>0.45</v>
      </c>
      <c r="D50" s="369">
        <v>0.36000000000000004</v>
      </c>
      <c r="E50" s="369">
        <v>0.18000000000000002</v>
      </c>
      <c r="F50" s="369">
        <v>0.18000000000000002</v>
      </c>
      <c r="G50" s="369">
        <v>9.0000000000000011E-2</v>
      </c>
      <c r="H50" s="369">
        <v>0</v>
      </c>
      <c r="I50" s="381">
        <f>SUM(B50:H50)</f>
        <v>1.8</v>
      </c>
      <c r="J50" s="91"/>
    </row>
    <row r="51" spans="1:10" ht="14" customHeight="1" x14ac:dyDescent="0.2">
      <c r="A51" s="10" t="s">
        <v>165</v>
      </c>
      <c r="B51" s="369">
        <v>0.24</v>
      </c>
      <c r="C51" s="369">
        <v>0.2</v>
      </c>
      <c r="D51" s="369">
        <v>0.16000000000000003</v>
      </c>
      <c r="E51" s="369">
        <v>8.0000000000000016E-2</v>
      </c>
      <c r="F51" s="369">
        <v>8.0000000000000016E-2</v>
      </c>
      <c r="G51" s="369">
        <v>4.0000000000000008E-2</v>
      </c>
      <c r="H51" s="369">
        <v>0</v>
      </c>
      <c r="I51" s="381">
        <f>SUM(B51:H51)</f>
        <v>0.80000000000000027</v>
      </c>
      <c r="J51" s="91"/>
    </row>
    <row r="52" spans="1:10" ht="14" customHeight="1" x14ac:dyDescent="0.2">
      <c r="A52" s="10" t="s">
        <v>167</v>
      </c>
      <c r="B52" s="369">
        <v>0.75599999999999989</v>
      </c>
      <c r="C52" s="369">
        <v>0.62999999999999989</v>
      </c>
      <c r="D52" s="369">
        <v>0.50399999999999989</v>
      </c>
      <c r="E52" s="369">
        <v>0.25199999999999995</v>
      </c>
      <c r="F52" s="369">
        <v>0.25199999999999995</v>
      </c>
      <c r="G52" s="369">
        <v>0.12599999999999997</v>
      </c>
      <c r="H52" s="369">
        <v>0</v>
      </c>
      <c r="I52" s="381">
        <f>SUM(B52:H52)</f>
        <v>2.5199999999999991</v>
      </c>
      <c r="J52" s="91"/>
    </row>
    <row r="53" spans="1:10" ht="14" customHeight="1" x14ac:dyDescent="0.2">
      <c r="A53" s="10" t="s">
        <v>168</v>
      </c>
      <c r="B53" s="369">
        <v>0.71279999999999999</v>
      </c>
      <c r="C53" s="369">
        <v>0.59399999999999997</v>
      </c>
      <c r="D53" s="369">
        <v>0.47520000000000001</v>
      </c>
      <c r="E53" s="369">
        <v>0.23760000000000001</v>
      </c>
      <c r="F53" s="369">
        <v>0.23760000000000001</v>
      </c>
      <c r="G53" s="369">
        <v>0.1188</v>
      </c>
      <c r="H53" s="369">
        <v>0</v>
      </c>
      <c r="I53" s="381">
        <f>SUM(B53:H53)</f>
        <v>2.3759999999999999</v>
      </c>
    </row>
    <row r="54" spans="1:10" ht="14" customHeight="1" x14ac:dyDescent="0.2">
      <c r="A54" s="69" t="s">
        <v>175</v>
      </c>
      <c r="B54" s="400">
        <f t="shared" ref="B54:I54" si="15">SUM(B50:B53)</f>
        <v>2.2488000000000001</v>
      </c>
      <c r="C54" s="400">
        <f t="shared" si="15"/>
        <v>1.8739999999999997</v>
      </c>
      <c r="D54" s="400">
        <f t="shared" si="15"/>
        <v>1.4992000000000001</v>
      </c>
      <c r="E54" s="400">
        <f t="shared" si="15"/>
        <v>0.74960000000000004</v>
      </c>
      <c r="F54" s="400">
        <f t="shared" si="15"/>
        <v>0.74960000000000004</v>
      </c>
      <c r="G54" s="400">
        <f t="shared" si="15"/>
        <v>0.37480000000000002</v>
      </c>
      <c r="H54" s="400">
        <f t="shared" si="15"/>
        <v>0</v>
      </c>
      <c r="I54" s="382">
        <f t="shared" si="15"/>
        <v>7.4959999999999987</v>
      </c>
      <c r="J54" s="532" t="s">
        <v>176</v>
      </c>
    </row>
    <row r="55" spans="1:10" ht="14" customHeight="1" thickBot="1" x14ac:dyDescent="0.25">
      <c r="A55" s="371"/>
      <c r="B55" s="376">
        <f>B54*Dashboard!R14</f>
        <v>2.1021518062935938</v>
      </c>
      <c r="C55" s="376">
        <f>C54*Dashboard!R14</f>
        <v>1.7517931719113278</v>
      </c>
      <c r="D55" s="376">
        <f>D54*Dashboard!R14</f>
        <v>1.4014345375290627</v>
      </c>
      <c r="E55" s="376">
        <f>E54*Dashboard!R14</f>
        <v>0.70071726876453133</v>
      </c>
      <c r="F55" s="376">
        <f>F54*Dashboard!R14</f>
        <v>0.70071726876453133</v>
      </c>
      <c r="G55" s="376">
        <f>G54*Dashboard!R14</f>
        <v>0.35035863438226567</v>
      </c>
      <c r="H55" s="376">
        <f>H54*Dashboard!R14</f>
        <v>0</v>
      </c>
      <c r="I55" s="386">
        <f>SUM(B55:H55)</f>
        <v>7.0071726876453138</v>
      </c>
      <c r="J55" s="532" t="s">
        <v>166</v>
      </c>
    </row>
  </sheetData>
  <mergeCells count="1">
    <mergeCell ref="A3:J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B56C94-677D-479F-AE8B-B55667CEA376}">
  <sheetPr>
    <tabColor rgb="FF31EF36"/>
  </sheetPr>
  <dimension ref="A1:AA30"/>
  <sheetViews>
    <sheetView workbookViewId="0">
      <selection activeCell="C7" sqref="C7"/>
    </sheetView>
  </sheetViews>
  <sheetFormatPr baseColWidth="10" defaultColWidth="8.6640625" defaultRowHeight="15" x14ac:dyDescent="0.2"/>
  <cols>
    <col min="1" max="1" width="30.5" style="10" customWidth="1"/>
    <col min="2" max="2" width="4.33203125" style="10" bestFit="1" customWidth="1"/>
    <col min="3" max="3" width="9.5" style="332" customWidth="1"/>
    <col min="4" max="4" width="10" style="332" customWidth="1"/>
    <col min="5" max="5" width="9.83203125" style="10" bestFit="1" customWidth="1"/>
    <col min="6" max="6" width="11" style="10" customWidth="1"/>
    <col min="7" max="8" width="9" style="334" bestFit="1" customWidth="1"/>
    <col min="9" max="9" width="9.83203125" style="332" bestFit="1" customWidth="1"/>
    <col min="10" max="27" width="9" style="10" bestFit="1" customWidth="1"/>
  </cols>
  <sheetData>
    <row r="1" spans="1:27" s="1121" customFormat="1" ht="19.25" customHeight="1" x14ac:dyDescent="0.2">
      <c r="A1" s="1121" t="s">
        <v>535</v>
      </c>
    </row>
    <row r="2" spans="1:27" s="1122" customFormat="1" ht="14.5" customHeight="1" x14ac:dyDescent="0.15">
      <c r="A2" s="1122" t="s">
        <v>531</v>
      </c>
    </row>
    <row r="3" spans="1:27" s="821" customFormat="1" ht="16" thickBot="1" x14ac:dyDescent="0.25">
      <c r="A3" s="377" t="s">
        <v>532</v>
      </c>
      <c r="B3" s="820">
        <v>2024</v>
      </c>
      <c r="C3" s="1055">
        <v>2025</v>
      </c>
      <c r="D3" s="1055">
        <v>2026</v>
      </c>
      <c r="E3" s="1055">
        <v>2027</v>
      </c>
      <c r="F3" s="1055">
        <v>2028</v>
      </c>
      <c r="G3" s="1055">
        <v>2029</v>
      </c>
      <c r="H3" s="1055">
        <v>2030</v>
      </c>
      <c r="I3" s="1055">
        <v>2031</v>
      </c>
      <c r="J3" s="1055">
        <v>2032</v>
      </c>
      <c r="K3" s="1055">
        <v>2033</v>
      </c>
      <c r="L3" s="1055">
        <v>2034</v>
      </c>
      <c r="M3" s="1055">
        <v>2035</v>
      </c>
      <c r="N3" s="1055">
        <v>2036</v>
      </c>
      <c r="O3" s="1055">
        <v>2037</v>
      </c>
      <c r="P3" s="1055">
        <v>2038</v>
      </c>
      <c r="Q3" s="1055">
        <v>2039</v>
      </c>
      <c r="R3" s="1055">
        <v>2040</v>
      </c>
      <c r="S3" s="1055">
        <v>2041</v>
      </c>
      <c r="T3" s="1055">
        <v>2042</v>
      </c>
      <c r="U3" s="1055">
        <v>2043</v>
      </c>
      <c r="V3" s="1055">
        <v>2044</v>
      </c>
      <c r="W3" s="1055">
        <v>2045</v>
      </c>
      <c r="X3" s="1055">
        <v>2046</v>
      </c>
      <c r="Y3" s="1055">
        <v>2047</v>
      </c>
      <c r="Z3" s="1055">
        <v>2048</v>
      </c>
      <c r="AA3" s="1055">
        <v>2049</v>
      </c>
    </row>
    <row r="4" spans="1:27" x14ac:dyDescent="0.2">
      <c r="A4" s="822" t="s">
        <v>528</v>
      </c>
      <c r="B4" s="815">
        <f>'Hortic. Djib. Incremental'!E68</f>
        <v>0</v>
      </c>
      <c r="C4" s="815">
        <f>'Hortic. Djib. Incremental'!F68+'Holti.Ethiopia.Incremental'!F68+'Holti.Kenya.Incremental'!F68+'Holti.Somalia.Incremental'!F68+'Holti.Sudan.Incremental'!F68</f>
        <v>970.57659573097112</v>
      </c>
      <c r="D4" s="815">
        <f>'Hortic. Djib. Incremental'!G68+'Holti.Ethiopia.Incremental'!G68+'Holti.Kenya.Incremental'!G68+'Holti.Somalia.Incremental'!G68+'Holti.Sudan.Incremental'!G68</f>
        <v>970.57659573097112</v>
      </c>
      <c r="E4" s="815">
        <f>'Hortic. Djib. Incremental'!H68+'Holti.Ethiopia.Incremental'!H68+'Holti.Kenya.Incremental'!H68+'Holti.Somalia.Incremental'!H68+'Holti.Sudan.Incremental'!H68</f>
        <v>970.57659573097112</v>
      </c>
      <c r="F4" s="815">
        <f>'Hortic. Djib. Incremental'!I68+'Holti.Ethiopia.Incremental'!I68+'Holti.Kenya.Incremental'!I68+'Holti.Somalia.Incremental'!I68+'Holti.Sudan.Incremental'!I68</f>
        <v>970.57659573097112</v>
      </c>
      <c r="G4" s="815">
        <f>'Hortic. Djib. Incremental'!J68+'Holti.Ethiopia.Incremental'!J68+'Holti.Kenya.Incremental'!J68+'Holti.Somalia.Incremental'!J68+'Holti.Sudan.Incremental'!J68</f>
        <v>970.57659573097112</v>
      </c>
      <c r="H4" s="815">
        <f>'Hortic. Djib. Incremental'!K68+'Holti.Ethiopia.Incremental'!K68+'Holti.Kenya.Incremental'!K68+'Holti.Somalia.Incremental'!K68+'Holti.Sudan.Incremental'!K68</f>
        <v>970.57659573097112</v>
      </c>
      <c r="I4" s="815">
        <f>'Hortic. Djib. Incremental'!L68+'Holti.Ethiopia.Incremental'!L68+'Holti.Kenya.Incremental'!L68+'Holti.Somalia.Incremental'!L68+'Holti.Sudan.Incremental'!L68</f>
        <v>970.57659573097112</v>
      </c>
      <c r="J4" s="815">
        <f>'Hortic. Djib. Incremental'!M68+'Holti.Ethiopia.Incremental'!M68+'Holti.Kenya.Incremental'!M68+'Holti.Somalia.Incremental'!M68+'Holti.Sudan.Incremental'!M68</f>
        <v>970.57659573097112</v>
      </c>
      <c r="K4" s="815">
        <f>'Hortic. Djib. Incremental'!N68+'Holti.Ethiopia.Incremental'!N68+'Holti.Kenya.Incremental'!N68+'Holti.Somalia.Incremental'!N68+'Holti.Sudan.Incremental'!N68</f>
        <v>970.57659573097112</v>
      </c>
      <c r="L4" s="815">
        <f>'Hortic. Djib. Incremental'!O68+'Holti.Ethiopia.Incremental'!O68+'Holti.Kenya.Incremental'!O68+'Holti.Somalia.Incremental'!O68+'Holti.Sudan.Incremental'!O68</f>
        <v>970.57659573097112</v>
      </c>
      <c r="M4" s="815">
        <f>'Hortic. Djib. Incremental'!P68+'Holti.Ethiopia.Incremental'!P68+'Holti.Kenya.Incremental'!P68+'Holti.Somalia.Incremental'!P68+'Holti.Sudan.Incremental'!P68</f>
        <v>970.57659573097112</v>
      </c>
      <c r="N4" s="815">
        <f>'Hortic. Djib. Incremental'!Q68+'Holti.Ethiopia.Incremental'!Q68+'Holti.Kenya.Incremental'!Q68+'Holti.Somalia.Incremental'!Q68+'Holti.Sudan.Incremental'!Q68</f>
        <v>970.57659573097112</v>
      </c>
      <c r="O4" s="815">
        <f>'Hortic. Djib. Incremental'!R68+'Holti.Ethiopia.Incremental'!R68+'Holti.Kenya.Incremental'!R68+'Holti.Somalia.Incremental'!R68+'Holti.Sudan.Incremental'!R68</f>
        <v>970.57659573097112</v>
      </c>
      <c r="P4" s="815">
        <f>'Hortic. Djib. Incremental'!S68+'Holti.Ethiopia.Incremental'!S68+'Holti.Kenya.Incremental'!S68+'Holti.Somalia.Incremental'!S68+'Holti.Sudan.Incremental'!S68</f>
        <v>970.57659573097112</v>
      </c>
      <c r="Q4" s="815">
        <f>'Hortic. Djib. Incremental'!T68+'Holti.Ethiopia.Incremental'!T68+'Holti.Kenya.Incremental'!T68+'Holti.Somalia.Incremental'!T68+'Holti.Sudan.Incremental'!T68</f>
        <v>970.57659573097112</v>
      </c>
      <c r="R4" s="815">
        <f>'Hortic. Djib. Incremental'!U68+'Holti.Ethiopia.Incremental'!U68+'Holti.Kenya.Incremental'!U68+'Holti.Somalia.Incremental'!U68+'Holti.Sudan.Incremental'!U68</f>
        <v>970.57659573097112</v>
      </c>
      <c r="S4" s="815">
        <f>'Hortic. Djib. Incremental'!V68+'Holti.Ethiopia.Incremental'!V68+'Holti.Kenya.Incremental'!V68+'Holti.Somalia.Incremental'!V68+'Holti.Sudan.Incremental'!V68</f>
        <v>970.57659573097112</v>
      </c>
      <c r="T4" s="815">
        <f>'Hortic. Djib. Incremental'!W68+'Holti.Ethiopia.Incremental'!W68+'Holti.Kenya.Incremental'!W68+'Holti.Somalia.Incremental'!W68+'Holti.Sudan.Incremental'!W68</f>
        <v>970.57659573097112</v>
      </c>
      <c r="U4" s="815">
        <f>'Hortic. Djib. Incremental'!X68+'Holti.Ethiopia.Incremental'!X68+'Holti.Kenya.Incremental'!X68+'Holti.Somalia.Incremental'!X68+'Holti.Sudan.Incremental'!X68</f>
        <v>970.57659573097112</v>
      </c>
      <c r="V4" s="815">
        <f>'Hortic. Djib. Incremental'!Y68+'Holti.Ethiopia.Incremental'!Y68+'Holti.Kenya.Incremental'!Y68+'Holti.Somalia.Incremental'!Y68+'Holti.Sudan.Incremental'!Y68</f>
        <v>970.57659573097112</v>
      </c>
      <c r="W4" s="815">
        <f>'Hortic. Djib. Incremental'!Z68+'Holti.Ethiopia.Incremental'!Z68+'Holti.Kenya.Incremental'!Z68+'Holti.Somalia.Incremental'!Z68+'Holti.Sudan.Incremental'!Z68</f>
        <v>970.57659573097112</v>
      </c>
      <c r="X4" s="815">
        <f>'Hortic. Djib. Incremental'!AA68+'Holti.Ethiopia.Incremental'!AA68+'Holti.Kenya.Incremental'!AA68+'Holti.Somalia.Incremental'!AA68+'Holti.Sudan.Incremental'!AA68</f>
        <v>970.57659573097112</v>
      </c>
      <c r="Y4" s="815">
        <f>'Hortic. Djib. Incremental'!AB68+'Holti.Ethiopia.Incremental'!AB68+'Holti.Kenya.Incremental'!AB68+'Holti.Somalia.Incremental'!AB68+'Holti.Sudan.Incremental'!AB68</f>
        <v>970.57659573097112</v>
      </c>
      <c r="Z4" s="815">
        <f>'Hortic. Djib. Incremental'!AC68+'Holti.Ethiopia.Incremental'!AC68+'Holti.Kenya.Incremental'!AC68+'Holti.Somalia.Incremental'!AC68+'Holti.Sudan.Incremental'!AC68</f>
        <v>970.57659573097112</v>
      </c>
      <c r="AA4" s="815">
        <f>'Hortic. Djib. Incremental'!AD68+'Holti.Ethiopia.Incremental'!AD68+'Holti.Kenya.Incremental'!AD68+'Holti.Somalia.Incremental'!AD68+'Holti.Sudan.Incremental'!AD68</f>
        <v>970.57659573097112</v>
      </c>
    </row>
    <row r="5" spans="1:27" x14ac:dyDescent="0.2">
      <c r="A5" s="822" t="s">
        <v>529</v>
      </c>
      <c r="B5" s="815">
        <f>'Hortic. Djib. Incremental'!E97</f>
        <v>0</v>
      </c>
      <c r="C5" s="815">
        <f>'Hortic. Djib. Incremental'!F97+'Holti.Ethiopia.Incremental'!F97+'Holti.Kenya.Incremental'!F97+'Holti.Somalia.Incremental'!F97+'Holti.Sudan.Incremental'!F97</f>
        <v>7944.3726158406816</v>
      </c>
      <c r="D5" s="815">
        <f>'Hortic. Djib. Incremental'!G155+'Holti.Ethiopia.Incremental'!G97+'Holti.Kenya.Incremental'!G97+'Holti.Somalia.Incremental'!G97+'Holti.Sudan.Incremental'!G97</f>
        <v>8074.2415486797036</v>
      </c>
      <c r="E5" s="815">
        <f>'Hortic. Djib. Incremental'!H155+'Holti.Ethiopia.Incremental'!H97+'Holti.Kenya.Incremental'!H97+'Holti.Somalia.Incremental'!H97+'Holti.Sudan.Incremental'!H97</f>
        <v>8078.341548679703</v>
      </c>
      <c r="F5" s="815">
        <f>'Hortic. Djib. Incremental'!I155+'Holti.Ethiopia.Incremental'!I97+'Holti.Kenya.Incremental'!I97+'Holti.Somalia.Incremental'!I97+'Holti.Sudan.Incremental'!I97</f>
        <v>8080.801548679703</v>
      </c>
      <c r="G5" s="815">
        <f>'Hortic. Djib. Incremental'!J155+'Holti.Ethiopia.Incremental'!J97+'Holti.Kenya.Incremental'!J97+'Holti.Somalia.Incremental'!J97+'Holti.Sudan.Incremental'!J97</f>
        <v>8084.0815486797037</v>
      </c>
      <c r="H5" s="815">
        <f>'Hortic. Djib. Incremental'!K155+'Holti.Ethiopia.Incremental'!K97+'Holti.Kenya.Incremental'!K97+'Holti.Somalia.Incremental'!K97+'Holti.Sudan.Incremental'!K97</f>
        <v>8086.5415486797028</v>
      </c>
      <c r="I5" s="815">
        <f>'Hortic. Djib. Incremental'!L155+'Holti.Ethiopia.Incremental'!L97+'Holti.Kenya.Incremental'!L97+'Holti.Somalia.Incremental'!L97+'Holti.Sudan.Incremental'!L97</f>
        <v>8089.8215486797035</v>
      </c>
      <c r="J5" s="815">
        <f>'Hortic. Djib. Incremental'!M155+'Holti.Ethiopia.Incremental'!M97+'Holti.Kenya.Incremental'!M97+'Holti.Somalia.Incremental'!M97+'Holti.Sudan.Incremental'!M97</f>
        <v>8093.1015486797032</v>
      </c>
      <c r="K5" s="815">
        <f>'Hortic. Djib. Incremental'!N155+'Holti.Ethiopia.Incremental'!N97+'Holti.Kenya.Incremental'!N97+'Holti.Somalia.Incremental'!N97+'Holti.Sudan.Incremental'!N97</f>
        <v>8096.381548679703</v>
      </c>
      <c r="L5" s="815">
        <f>'Hortic. Djib. Incremental'!O155+'Holti.Ethiopia.Incremental'!O97+'Holti.Kenya.Incremental'!O97+'Holti.Somalia.Incremental'!O97+'Holti.Sudan.Incremental'!O97</f>
        <v>8100.4815486797033</v>
      </c>
      <c r="M5" s="815">
        <f>'Hortic. Djib. Incremental'!P155+'Holti.Ethiopia.Incremental'!P97+'Holti.Kenya.Incremental'!P97+'Holti.Somalia.Incremental'!P97+'Holti.Sudan.Incremental'!P97</f>
        <v>8103.7615486797031</v>
      </c>
      <c r="N5" s="815">
        <f>'Hortic. Djib. Incremental'!Q155+'Holti.Ethiopia.Incremental'!Q97+'Holti.Kenya.Incremental'!Q97+'Holti.Somalia.Incremental'!Q97+'Holti.Sudan.Incremental'!Q97</f>
        <v>8107.0415486797028</v>
      </c>
      <c r="O5" s="815">
        <f>'Hortic. Djib. Incremental'!R155+'Holti.Ethiopia.Incremental'!R97+'Holti.Kenya.Incremental'!R97+'Holti.Somalia.Incremental'!R97+'Holti.Sudan.Incremental'!R97</f>
        <v>8111.1415486797032</v>
      </c>
      <c r="P5" s="815">
        <f>'Hortic. Djib. Incremental'!S155+'Holti.Ethiopia.Incremental'!S97+'Holti.Kenya.Incremental'!S97+'Holti.Somalia.Incremental'!S97+'Holti.Sudan.Incremental'!S97</f>
        <v>8116.0615486797033</v>
      </c>
      <c r="Q5" s="815">
        <f>'Hortic. Djib. Incremental'!T155+'Holti.Ethiopia.Incremental'!T97+'Holti.Kenya.Incremental'!T97+'Holti.Somalia.Incremental'!T97+'Holti.Sudan.Incremental'!T97</f>
        <v>8118.5215486797033</v>
      </c>
      <c r="R5" s="815">
        <f>'Hortic. Djib. Incremental'!U155+'Holti.Ethiopia.Incremental'!U97+'Holti.Kenya.Incremental'!U97+'Holti.Somalia.Incremental'!U97+'Holti.Sudan.Incremental'!U97</f>
        <v>8123.4415486797034</v>
      </c>
      <c r="S5" s="815">
        <f>'Hortic. Djib. Incremental'!V155+'Holti.Ethiopia.Incremental'!V97+'Holti.Kenya.Incremental'!V97+'Holti.Somalia.Incremental'!V97+'Holti.Sudan.Incremental'!V97</f>
        <v>8127.5415486797028</v>
      </c>
      <c r="T5" s="815">
        <f>'Hortic. Djib. Incremental'!W155+'Holti.Ethiopia.Incremental'!W97+'Holti.Kenya.Incremental'!W97+'Holti.Somalia.Incremental'!W97+'Holti.Sudan.Incremental'!W97</f>
        <v>8131.6415486797032</v>
      </c>
      <c r="U5" s="815">
        <f>'Hortic. Djib. Incremental'!X155+'Holti.Ethiopia.Incremental'!X97+'Holti.Kenya.Incremental'!X97+'Holti.Somalia.Incremental'!X97+'Holti.Sudan.Incremental'!X97</f>
        <v>8135.7415486797036</v>
      </c>
      <c r="V5" s="815">
        <f>'Hortic. Djib. Incremental'!Y155+'Holti.Ethiopia.Incremental'!Y97+'Holti.Kenya.Incremental'!Y97+'Holti.Somalia.Incremental'!Y97+'Holti.Sudan.Incremental'!Y97</f>
        <v>8135.7415486797036</v>
      </c>
      <c r="W5" s="815">
        <f>'Hortic. Djib. Incremental'!Z155+'Holti.Ethiopia.Incremental'!Z97+'Holti.Kenya.Incremental'!Z97+'Holti.Somalia.Incremental'!Z97+'Holti.Sudan.Incremental'!Z97</f>
        <v>8135.7415486797036</v>
      </c>
      <c r="X5" s="815">
        <f>'Hortic. Djib. Incremental'!AA155+'Holti.Ethiopia.Incremental'!AA97+'Holti.Kenya.Incremental'!AA97+'Holti.Somalia.Incremental'!AA97+'Holti.Sudan.Incremental'!AA97</f>
        <v>8135.7415486797036</v>
      </c>
      <c r="Y5" s="815">
        <f>'Hortic. Djib. Incremental'!AB155+'Holti.Ethiopia.Incremental'!AB97+'Holti.Kenya.Incremental'!AB97+'Holti.Somalia.Incremental'!AB97+'Holti.Sudan.Incremental'!AB97</f>
        <v>8135.7415486797036</v>
      </c>
      <c r="Z5" s="815">
        <f>'Hortic. Djib. Incremental'!AC155+'Holti.Ethiopia.Incremental'!AC97+'Holti.Kenya.Incremental'!AC97+'Holti.Somalia.Incremental'!AC97+'Holti.Sudan.Incremental'!AC97</f>
        <v>8135.7415486797036</v>
      </c>
      <c r="AA5" s="815">
        <f>'Hortic. Djib. Incremental'!AD155+'Holti.Ethiopia.Incremental'!AD97+'Holti.Kenya.Incremental'!AD97+'Holti.Somalia.Incremental'!AD97+'Holti.Sudan.Incremental'!AD97</f>
        <v>8135.7415486797036</v>
      </c>
    </row>
    <row r="6" spans="1:27" s="1125" customFormat="1" ht="14.5" customHeight="1" x14ac:dyDescent="0.15">
      <c r="A6" s="1125" t="s">
        <v>530</v>
      </c>
    </row>
    <row r="7" spans="1:27" x14ac:dyDescent="0.2">
      <c r="A7" s="822" t="str">
        <f>A4</f>
        <v>Benefits (Individual)</v>
      </c>
      <c r="B7" s="815">
        <f>'Hortic. Djib. Incremental'!E126</f>
        <v>0</v>
      </c>
      <c r="C7" s="815">
        <f>'Hortic. Djib. Incremental'!F126+'Holti.Ethiopia.Incremental'!F126+'Holti.Kenya.Incremental'!F126+'Holti.Somalia.Incremental'!F126+'Holti.Sudan.Incremental'!F126</f>
        <v>1310.0392080644635</v>
      </c>
      <c r="D7" s="815">
        <f>'Hortic. Djib. Incremental'!G126+'Holti.Ethiopia.Incremental'!G126+'Holti.Kenya.Incremental'!G126+'Holti.Somalia.Incremental'!G126+'Holti.Sudan.Incremental'!G126</f>
        <v>1320.0392080644635</v>
      </c>
      <c r="E7" s="815">
        <f>'Hortic. Djib. Incremental'!H126+'Holti.Ethiopia.Incremental'!H126+'Holti.Kenya.Incremental'!H126+'Holti.Somalia.Incremental'!H126+'Holti.Sudan.Incremental'!H126</f>
        <v>1332.5392080644635</v>
      </c>
      <c r="F7" s="815">
        <f>'Hortic. Djib. Incremental'!I126+'Holti.Ethiopia.Incremental'!I126+'Holti.Kenya.Incremental'!I126+'Holti.Somalia.Incremental'!I126+'Holti.Sudan.Incremental'!I126</f>
        <v>1340.0392080644635</v>
      </c>
      <c r="G7" s="815">
        <f>'Hortic. Djib. Incremental'!J126+'Holti.Ethiopia.Incremental'!J126+'Holti.Kenya.Incremental'!J126+'Holti.Somalia.Incremental'!J126+'Holti.Sudan.Incremental'!J126</f>
        <v>1350.0392080644635</v>
      </c>
      <c r="H7" s="815">
        <f>'Hortic. Djib. Incremental'!K126+'Holti.Ethiopia.Incremental'!K126+'Holti.Kenya.Incremental'!K126+'Holti.Somalia.Incremental'!K126+'Holti.Sudan.Incremental'!K126</f>
        <v>1357.5392080644635</v>
      </c>
      <c r="I7" s="815">
        <f>'Hortic. Djib. Incremental'!L126+'Holti.Ethiopia.Incremental'!L126+'Holti.Kenya.Incremental'!L126+'Holti.Somalia.Incremental'!L126+'Holti.Sudan.Incremental'!L126</f>
        <v>1367.5392080644635</v>
      </c>
      <c r="J7" s="815">
        <f>'Hortic. Djib. Incremental'!M126+'Holti.Ethiopia.Incremental'!M126+'Holti.Kenya.Incremental'!M126+'Holti.Somalia.Incremental'!M126+'Holti.Sudan.Incremental'!M126</f>
        <v>1377.5392080644635</v>
      </c>
      <c r="K7" s="815">
        <f>'Hortic. Djib. Incremental'!N126+'Holti.Ethiopia.Incremental'!N126+'Holti.Kenya.Incremental'!N126+'Holti.Somalia.Incremental'!N126+'Holti.Sudan.Incremental'!N126</f>
        <v>1387.5392080644635</v>
      </c>
      <c r="L7" s="815">
        <f>'Hortic. Djib. Incremental'!O126+'Holti.Ethiopia.Incremental'!O126+'Holti.Kenya.Incremental'!O126+'Holti.Somalia.Incremental'!O126+'Holti.Sudan.Incremental'!O126</f>
        <v>1400.0392080644635</v>
      </c>
      <c r="M7" s="815">
        <f>'Hortic. Djib. Incremental'!P126+'Holti.Ethiopia.Incremental'!P126+'Holti.Kenya.Incremental'!P126+'Holti.Somalia.Incremental'!P126+'Holti.Sudan.Incremental'!P126</f>
        <v>1410.0392080644635</v>
      </c>
      <c r="N7" s="815">
        <f>'Hortic. Djib. Incremental'!Q126+'Holti.Ethiopia.Incremental'!Q126+'Holti.Kenya.Incremental'!Q126+'Holti.Somalia.Incremental'!Q126+'Holti.Sudan.Incremental'!Q126</f>
        <v>1420.0392080644635</v>
      </c>
      <c r="O7" s="815">
        <f>'Hortic. Djib. Incremental'!R126+'Holti.Ethiopia.Incremental'!R126+'Holti.Kenya.Incremental'!R126+'Holti.Somalia.Incremental'!R126+'Holti.Sudan.Incremental'!R126</f>
        <v>1432.5392080644635</v>
      </c>
      <c r="P7" s="815">
        <f>'Hortic. Djib. Incremental'!S126+'Holti.Ethiopia.Incremental'!S126+'Holti.Kenya.Incremental'!S126+'Holti.Somalia.Incremental'!S126+'Holti.Sudan.Incremental'!S126</f>
        <v>1447.5392080644635</v>
      </c>
      <c r="Q7" s="815">
        <f>'Hortic. Djib. Incremental'!T126+'Holti.Ethiopia.Incremental'!T126+'Holti.Kenya.Incremental'!T126+'Holti.Somalia.Incremental'!T126+'Holti.Sudan.Incremental'!T126</f>
        <v>1455.0392080644635</v>
      </c>
      <c r="R7" s="815">
        <f>'Hortic. Djib. Incremental'!U126+'Holti.Ethiopia.Incremental'!U126+'Holti.Kenya.Incremental'!U126+'Holti.Somalia.Incremental'!U126+'Holti.Sudan.Incremental'!U126</f>
        <v>1470.0392080644635</v>
      </c>
      <c r="S7" s="815">
        <f>'Hortic. Djib. Incremental'!V126+'Holti.Ethiopia.Incremental'!V126+'Holti.Kenya.Incremental'!V126+'Holti.Somalia.Incremental'!V126+'Holti.Sudan.Incremental'!V126</f>
        <v>1482.5392080644635</v>
      </c>
      <c r="T7" s="815">
        <f>'Hortic. Djib. Incremental'!W126+'Holti.Ethiopia.Incremental'!W126+'Holti.Kenya.Incremental'!W126+'Holti.Somalia.Incremental'!W126+'Holti.Sudan.Incremental'!W126</f>
        <v>1495.0392080644635</v>
      </c>
      <c r="U7" s="815">
        <f>'Hortic. Djib. Incremental'!X126+'Holti.Ethiopia.Incremental'!X126+'Holti.Kenya.Incremental'!X126+'Holti.Somalia.Incremental'!X126+'Holti.Sudan.Incremental'!X126</f>
        <v>1507.5392080644635</v>
      </c>
      <c r="V7" s="815">
        <f>'Hortic. Djib. Incremental'!Y126+'Holti.Ethiopia.Incremental'!Y126+'Holti.Kenya.Incremental'!Y126+'Holti.Somalia.Incremental'!Y126+'Holti.Sudan.Incremental'!Y126</f>
        <v>1507.5392080644635</v>
      </c>
      <c r="W7" s="815">
        <f>'Hortic. Djib. Incremental'!Z126+'Holti.Ethiopia.Incremental'!Z126+'Holti.Kenya.Incremental'!Z126+'Holti.Somalia.Incremental'!Z126+'Holti.Sudan.Incremental'!Z126</f>
        <v>1507.5392080644635</v>
      </c>
      <c r="X7" s="815">
        <f>'Hortic. Djib. Incremental'!AA126+'Holti.Ethiopia.Incremental'!AA126+'Holti.Kenya.Incremental'!AA126+'Holti.Somalia.Incremental'!AA126+'Holti.Sudan.Incremental'!AA126</f>
        <v>1507.5392080644635</v>
      </c>
      <c r="Y7" s="815">
        <f>'Hortic. Djib. Incremental'!AB126+'Holti.Ethiopia.Incremental'!AB126+'Holti.Kenya.Incremental'!AB126+'Holti.Somalia.Incremental'!AB126+'Holti.Sudan.Incremental'!AB126</f>
        <v>1507.5392080644635</v>
      </c>
      <c r="Z7" s="815">
        <f>'Hortic. Djib. Incremental'!AC126+'Holti.Ethiopia.Incremental'!AC126+'Holti.Kenya.Incremental'!AC126+'Holti.Somalia.Incremental'!AC126+'Holti.Sudan.Incremental'!AC126</f>
        <v>1507.5392080644635</v>
      </c>
      <c r="AA7" s="815">
        <f>'Hortic. Djib. Incremental'!AD126+'Holti.Ethiopia.Incremental'!AD126+'Holti.Kenya.Incremental'!AD126+'Holti.Somalia.Incremental'!AD126+'Holti.Sudan.Incremental'!AD126</f>
        <v>1507.5392080644635</v>
      </c>
    </row>
    <row r="8" spans="1:27" x14ac:dyDescent="0.2">
      <c r="A8" s="822" t="str">
        <f>A5</f>
        <v>Benefits (Aggregate) -000$</v>
      </c>
      <c r="B8" s="815">
        <f>'Hortic. Djib. Incremental'!E155</f>
        <v>0</v>
      </c>
      <c r="C8" s="815">
        <f>'Hortic. Djib. Incremental'!F155+'Holti.Ethiopia.Incremental'!F155+'Holti.Kenya.Incremental'!F155+'Holti.Somalia.Incremental'!F155+'Holti.Sudan.Incremental'!F155</f>
        <v>11859.622129536445</v>
      </c>
      <c r="D8" s="815">
        <f>'Hortic. Djib. Incremental'!G155+'Holti.Ethiopia.Incremental'!G155+'Holti.Kenya.Incremental'!G155+'Holti.Somalia.Incremental'!G155+'Holti.Sudan.Incremental'!G155</f>
        <v>11941.622129536445</v>
      </c>
      <c r="E8" s="815">
        <f>'Hortic. Djib. Incremental'!H155+'Holti.Ethiopia.Incremental'!H155+'Holti.Kenya.Incremental'!H155+'Holti.Somalia.Incremental'!H155+'Holti.Sudan.Incremental'!H155</f>
        <v>12044.122129536443</v>
      </c>
      <c r="F8" s="815">
        <f>'Hortic. Djib. Incremental'!I155+'Holti.Ethiopia.Incremental'!I155+'Holti.Kenya.Incremental'!I155+'Holti.Somalia.Incremental'!I155+'Holti.Sudan.Incremental'!I155</f>
        <v>12105.622129536445</v>
      </c>
      <c r="G8" s="815">
        <f>'Hortic. Djib. Incremental'!J155+'Holti.Ethiopia.Incremental'!J155+'Holti.Kenya.Incremental'!J155+'Holti.Somalia.Incremental'!J155+'Holti.Sudan.Incremental'!J155</f>
        <v>12187.622129536443</v>
      </c>
      <c r="H8" s="815">
        <f>'Hortic. Djib. Incremental'!K155+'Holti.Ethiopia.Incremental'!K155+'Holti.Kenya.Incremental'!K155+'Holti.Somalia.Incremental'!K155+'Holti.Sudan.Incremental'!K155</f>
        <v>12249.122129536445</v>
      </c>
      <c r="I8" s="815">
        <f>'Hortic. Djib. Incremental'!L155+'Holti.Ethiopia.Incremental'!L155+'Holti.Kenya.Incremental'!L155+'Holti.Somalia.Incremental'!L155+'Holti.Sudan.Incremental'!L155</f>
        <v>12331.122129536443</v>
      </c>
      <c r="J8" s="815">
        <f>'Hortic. Djib. Incremental'!M155+'Holti.Ethiopia.Incremental'!M155+'Holti.Kenya.Incremental'!M155+'Holti.Somalia.Incremental'!M155+'Holti.Sudan.Incremental'!M155</f>
        <v>12413.122129536443</v>
      </c>
      <c r="K8" s="815">
        <f>'Hortic. Djib. Incremental'!N155+'Holti.Ethiopia.Incremental'!N155+'Holti.Kenya.Incremental'!N155+'Holti.Somalia.Incremental'!N155+'Holti.Sudan.Incremental'!N155</f>
        <v>12495.122129536443</v>
      </c>
      <c r="L8" s="815">
        <f>'Hortic. Djib. Incremental'!O155+'Holti.Ethiopia.Incremental'!O155+'Holti.Kenya.Incremental'!O155+'Holti.Somalia.Incremental'!O155+'Holti.Sudan.Incremental'!O155</f>
        <v>12597.622129536445</v>
      </c>
      <c r="M8" s="815">
        <f>'Hortic. Djib. Incremental'!P155+'Holti.Ethiopia.Incremental'!P155+'Holti.Kenya.Incremental'!P155+'Holti.Somalia.Incremental'!P155+'Holti.Sudan.Incremental'!P155</f>
        <v>12679.622129536445</v>
      </c>
      <c r="N8" s="815">
        <f>'Hortic. Djib. Incremental'!Q155+'Holti.Ethiopia.Incremental'!Q155+'Holti.Kenya.Incremental'!Q155+'Holti.Somalia.Incremental'!Q155+'Holti.Sudan.Incremental'!Q155</f>
        <v>12761.622129536445</v>
      </c>
      <c r="O8" s="815">
        <f>'Hortic. Djib. Incremental'!R155+'Holti.Ethiopia.Incremental'!R155+'Holti.Kenya.Incremental'!R155+'Holti.Somalia.Incremental'!R155+'Holti.Sudan.Incremental'!R155</f>
        <v>12864.122129536445</v>
      </c>
      <c r="P8" s="815">
        <f>'Hortic. Djib. Incremental'!S155+'Holti.Ethiopia.Incremental'!S155+'Holti.Kenya.Incremental'!S155+'Holti.Somalia.Incremental'!S155+'Holti.Sudan.Incremental'!S155</f>
        <v>12987.122129536445</v>
      </c>
      <c r="Q8" s="815">
        <f>'Hortic. Djib. Incremental'!T155+'Holti.Ethiopia.Incremental'!T155+'Holti.Kenya.Incremental'!T155+'Holti.Somalia.Incremental'!T155+'Holti.Sudan.Incremental'!T155</f>
        <v>13048.622129536443</v>
      </c>
      <c r="R8" s="815">
        <f>'Hortic. Djib. Incremental'!U155+'Holti.Ethiopia.Incremental'!U155+'Holti.Kenya.Incremental'!U155+'Holti.Somalia.Incremental'!U155+'Holti.Sudan.Incremental'!U155</f>
        <v>13171.622129536443</v>
      </c>
      <c r="S8" s="815">
        <f>'Hortic. Djib. Incremental'!V155+'Holti.Ethiopia.Incremental'!V155+'Holti.Kenya.Incremental'!V155+'Holti.Somalia.Incremental'!V155+'Holti.Sudan.Incremental'!V155</f>
        <v>13274.122129536445</v>
      </c>
      <c r="T8" s="815">
        <f>'Hortic. Djib. Incremental'!W155+'Holti.Ethiopia.Incremental'!W155+'Holti.Kenya.Incremental'!W155+'Holti.Somalia.Incremental'!W155+'Holti.Sudan.Incremental'!W155</f>
        <v>13376.622129536445</v>
      </c>
      <c r="U8" s="815">
        <f>'Hortic. Djib. Incremental'!X155+'Holti.Ethiopia.Incremental'!X155+'Holti.Kenya.Incremental'!X155+'Holti.Somalia.Incremental'!X155+'Holti.Sudan.Incremental'!X155</f>
        <v>13479.122129536445</v>
      </c>
      <c r="V8" s="815">
        <f>'Hortic. Djib. Incremental'!Y155+'Holti.Ethiopia.Incremental'!Y155+'Holti.Kenya.Incremental'!Y155+'Holti.Somalia.Incremental'!Y155+'Holti.Sudan.Incremental'!Y155</f>
        <v>13479.122129536445</v>
      </c>
      <c r="W8" s="815">
        <f>'Hortic. Djib. Incremental'!Z155+'Holti.Ethiopia.Incremental'!Z155+'Holti.Kenya.Incremental'!Z155+'Holti.Somalia.Incremental'!Z155+'Holti.Sudan.Incremental'!Z155</f>
        <v>13479.122129536445</v>
      </c>
      <c r="X8" s="815">
        <f>'Hortic. Djib. Incremental'!AA155+'Holti.Ethiopia.Incremental'!AA155+'Holti.Kenya.Incremental'!AA155+'Holti.Somalia.Incremental'!AA155+'Holti.Sudan.Incremental'!AA155</f>
        <v>13479.122129536445</v>
      </c>
      <c r="Y8" s="815">
        <f>'Hortic. Djib. Incremental'!AB155+'Holti.Ethiopia.Incremental'!AB155+'Holti.Kenya.Incremental'!AB155+'Holti.Somalia.Incremental'!AB155+'Holti.Sudan.Incremental'!AB155</f>
        <v>13479.122129536445</v>
      </c>
      <c r="Z8" s="815">
        <f>'Hortic. Djib. Incremental'!AC155+'Holti.Ethiopia.Incremental'!AC155+'Holti.Kenya.Incremental'!AC155+'Holti.Somalia.Incremental'!AC155+'Holti.Sudan.Incremental'!AC155</f>
        <v>13479.122129536445</v>
      </c>
      <c r="AA8" s="815">
        <f>'Hortic. Djib. Incremental'!AD155+'Holti.Ethiopia.Incremental'!AD155+'Holti.Kenya.Incremental'!AD155+'Holti.Somalia.Incremental'!AD155+'Holti.Sudan.Incremental'!AD155</f>
        <v>13479.122129536445</v>
      </c>
    </row>
    <row r="9" spans="1:27" s="809" customFormat="1" ht="14.5" customHeight="1" x14ac:dyDescent="0.15">
      <c r="A9" s="808" t="s">
        <v>533</v>
      </c>
    </row>
    <row r="10" spans="1:27" s="1125" customFormat="1" ht="14.5" customHeight="1" x14ac:dyDescent="0.15">
      <c r="A10" s="1125" t="str">
        <f>A2</f>
        <v>Incremental Financial (WP-WOP)</v>
      </c>
    </row>
    <row r="11" spans="1:27" x14ac:dyDescent="0.2">
      <c r="A11" s="822" t="str">
        <f>A4</f>
        <v>Benefits (Individual)</v>
      </c>
      <c r="B11" s="96">
        <v>0</v>
      </c>
      <c r="C11" s="815">
        <f>'TAAT.Maize.Djibouti.Incremental'!F55+'TAAT.Maize.Ethiopia.Incremental'!F55+'TAAT.Maize.Keny.Incremental'!F55+'TAAT.Maize.Somalia.Incremental'!F55+'TAAT.Maize.Sudan,Incremental'!F55</f>
        <v>2035.684822499999</v>
      </c>
      <c r="D11" s="815">
        <f>'TAAT.Maize.Djibouti.Incremental'!G55+'TAAT.Maize.Ethiopia.Incremental'!G55+'TAAT.Maize.Keny.Incremental'!G55+'TAAT.Maize.Somalia.Incremental'!G55+'TAAT.Maize.Sudan,Incremental'!G55</f>
        <v>2035.684822499999</v>
      </c>
      <c r="E11" s="815">
        <f>'TAAT.Maize.Djibouti.Incremental'!H55+'TAAT.Maize.Ethiopia.Incremental'!H55+'TAAT.Maize.Keny.Incremental'!H55+'TAAT.Maize.Somalia.Incremental'!H55+'TAAT.Maize.Sudan,Incremental'!H55</f>
        <v>2035.684822499999</v>
      </c>
      <c r="F11" s="815">
        <f>'TAAT.Maize.Djibouti.Incremental'!I55+'TAAT.Maize.Ethiopia.Incremental'!I55+'TAAT.Maize.Keny.Incremental'!I55+'TAAT.Maize.Somalia.Incremental'!I55+'TAAT.Maize.Sudan,Incremental'!I55</f>
        <v>2035.684822499999</v>
      </c>
      <c r="G11" s="815">
        <f>'TAAT.Maize.Djibouti.Incremental'!J55+'TAAT.Maize.Ethiopia.Incremental'!J55+'TAAT.Maize.Keny.Incremental'!J55+'TAAT.Maize.Somalia.Incremental'!J55+'TAAT.Maize.Sudan,Incremental'!J55</f>
        <v>2035.684822499999</v>
      </c>
      <c r="H11" s="815">
        <f>'TAAT.Maize.Djibouti.Incremental'!K55+'TAAT.Maize.Ethiopia.Incremental'!K55+'TAAT.Maize.Keny.Incremental'!K55+'TAAT.Maize.Somalia.Incremental'!K55+'TAAT.Maize.Sudan,Incremental'!K55</f>
        <v>2035.684822499999</v>
      </c>
      <c r="I11" s="815">
        <f>'TAAT.Maize.Djibouti.Incremental'!L55+'TAAT.Maize.Ethiopia.Incremental'!L55+'TAAT.Maize.Keny.Incremental'!L55+'TAAT.Maize.Somalia.Incremental'!L55+'TAAT.Maize.Sudan,Incremental'!L55</f>
        <v>2035.684822499999</v>
      </c>
      <c r="J11" s="815">
        <f>'TAAT.Maize.Djibouti.Incremental'!M55+'TAAT.Maize.Ethiopia.Incremental'!M55+'TAAT.Maize.Keny.Incremental'!M55+'TAAT.Maize.Somalia.Incremental'!M55+'TAAT.Maize.Sudan,Incremental'!M55</f>
        <v>2035.684822499999</v>
      </c>
      <c r="K11" s="815">
        <f>'TAAT.Maize.Djibouti.Incremental'!N55+'TAAT.Maize.Ethiopia.Incremental'!N55+'TAAT.Maize.Keny.Incremental'!N55+'TAAT.Maize.Somalia.Incremental'!N55+'TAAT.Maize.Sudan,Incremental'!N55</f>
        <v>2035.684822499999</v>
      </c>
      <c r="L11" s="815">
        <f>'TAAT.Maize.Djibouti.Incremental'!O55+'TAAT.Maize.Ethiopia.Incremental'!O55+'TAAT.Maize.Keny.Incremental'!O55+'TAAT.Maize.Somalia.Incremental'!O55+'TAAT.Maize.Sudan,Incremental'!O55</f>
        <v>2035.684822499999</v>
      </c>
      <c r="M11" s="815">
        <f>'TAAT.Maize.Djibouti.Incremental'!P55+'TAAT.Maize.Ethiopia.Incremental'!P55+'TAAT.Maize.Keny.Incremental'!P55+'TAAT.Maize.Somalia.Incremental'!P55+'TAAT.Maize.Sudan,Incremental'!P55</f>
        <v>2035.684822499999</v>
      </c>
      <c r="N11" s="815">
        <f>'TAAT.Maize.Djibouti.Incremental'!Q55+'TAAT.Maize.Ethiopia.Incremental'!Q55+'TAAT.Maize.Keny.Incremental'!Q55+'TAAT.Maize.Somalia.Incremental'!Q55+'TAAT.Maize.Sudan,Incremental'!Q55</f>
        <v>2035.684822499999</v>
      </c>
      <c r="O11" s="815">
        <f>'TAAT.Maize.Djibouti.Incremental'!R55+'TAAT.Maize.Ethiopia.Incremental'!R55+'TAAT.Maize.Keny.Incremental'!R55+'TAAT.Maize.Somalia.Incremental'!R55+'TAAT.Maize.Sudan,Incremental'!R55</f>
        <v>2035.684822499999</v>
      </c>
      <c r="P11" s="815">
        <f>'TAAT.Maize.Djibouti.Incremental'!S55+'TAAT.Maize.Ethiopia.Incremental'!S55+'TAAT.Maize.Keny.Incremental'!S55+'TAAT.Maize.Somalia.Incremental'!S55+'TAAT.Maize.Sudan,Incremental'!S55</f>
        <v>2035.684822499999</v>
      </c>
      <c r="Q11" s="815">
        <f>'TAAT.Maize.Djibouti.Incremental'!T55+'TAAT.Maize.Ethiopia.Incremental'!T55+'TAAT.Maize.Keny.Incremental'!T55+'TAAT.Maize.Somalia.Incremental'!T55+'TAAT.Maize.Sudan,Incremental'!T55</f>
        <v>2035.684822499999</v>
      </c>
      <c r="R11" s="815">
        <f>'TAAT.Maize.Djibouti.Incremental'!U55+'TAAT.Maize.Ethiopia.Incremental'!U55+'TAAT.Maize.Keny.Incremental'!U55+'TAAT.Maize.Somalia.Incremental'!U55+'TAAT.Maize.Sudan,Incremental'!U55</f>
        <v>2035.684822499999</v>
      </c>
      <c r="S11" s="815">
        <f>'TAAT.Maize.Djibouti.Incremental'!V55+'TAAT.Maize.Ethiopia.Incremental'!V55+'TAAT.Maize.Keny.Incremental'!V55+'TAAT.Maize.Somalia.Incremental'!V55+'TAAT.Maize.Sudan,Incremental'!V55</f>
        <v>2035.684822499999</v>
      </c>
      <c r="T11" s="815">
        <f>'TAAT.Maize.Djibouti.Incremental'!W55+'TAAT.Maize.Ethiopia.Incremental'!W55+'TAAT.Maize.Keny.Incremental'!W55+'TAAT.Maize.Somalia.Incremental'!W55+'TAAT.Maize.Sudan,Incremental'!W55</f>
        <v>2035.684822499999</v>
      </c>
      <c r="U11" s="815">
        <f>'TAAT.Maize.Djibouti.Incremental'!X55+'TAAT.Maize.Ethiopia.Incremental'!X55+'TAAT.Maize.Keny.Incremental'!X55+'TAAT.Maize.Somalia.Incremental'!X55+'TAAT.Maize.Sudan,Incremental'!X55</f>
        <v>2035.684822499999</v>
      </c>
      <c r="V11" s="815">
        <f>'TAAT.Maize.Djibouti.Incremental'!Y55+'TAAT.Maize.Ethiopia.Incremental'!Y55+'TAAT.Maize.Keny.Incremental'!Y55+'TAAT.Maize.Somalia.Incremental'!Y55+'TAAT.Maize.Sudan,Incremental'!Y55</f>
        <v>2035.684822499999</v>
      </c>
      <c r="W11" s="815">
        <f>'TAAT.Maize.Djibouti.Incremental'!Z55+'TAAT.Maize.Ethiopia.Incremental'!Z55+'TAAT.Maize.Keny.Incremental'!Z55+'TAAT.Maize.Somalia.Incremental'!Z55+'TAAT.Maize.Sudan,Incremental'!Z55</f>
        <v>2035.684822499999</v>
      </c>
      <c r="X11" s="815">
        <f>'TAAT.Maize.Djibouti.Incremental'!AA55+'TAAT.Maize.Ethiopia.Incremental'!AA55+'TAAT.Maize.Keny.Incremental'!AA55+'TAAT.Maize.Somalia.Incremental'!AA55+'TAAT.Maize.Sudan,Incremental'!AA55</f>
        <v>2035.684822499999</v>
      </c>
      <c r="Y11" s="815">
        <f>'TAAT.Maize.Djibouti.Incremental'!AB55+'TAAT.Maize.Ethiopia.Incremental'!AB55+'TAAT.Maize.Keny.Incremental'!AB55+'TAAT.Maize.Somalia.Incremental'!AB55+'TAAT.Maize.Sudan,Incremental'!AB55</f>
        <v>2035.684822499999</v>
      </c>
      <c r="Z11" s="815">
        <f>'TAAT.Maize.Djibouti.Incremental'!AC55+'TAAT.Maize.Ethiopia.Incremental'!AC55+'TAAT.Maize.Keny.Incremental'!AC55+'TAAT.Maize.Somalia.Incremental'!AC55+'TAAT.Maize.Sudan,Incremental'!AC55</f>
        <v>2035.684822499999</v>
      </c>
      <c r="AA11" s="815">
        <f>'TAAT.Maize.Djibouti.Incremental'!AD55+'TAAT.Maize.Ethiopia.Incremental'!AD55+'TAAT.Maize.Keny.Incremental'!AD55+'TAAT.Maize.Somalia.Incremental'!AD55+'TAAT.Maize.Sudan,Incremental'!AD55</f>
        <v>2035.684822499999</v>
      </c>
    </row>
    <row r="12" spans="1:27" x14ac:dyDescent="0.2">
      <c r="A12" s="822" t="str">
        <f>A5</f>
        <v>Benefits (Aggregate) -000$</v>
      </c>
      <c r="B12" s="96">
        <v>0</v>
      </c>
      <c r="C12" s="819">
        <f>'TAAT.Maize.Djibouti.Incremental'!F79+'TAAT.Maize.Ethiopia.Incremental'!F79+'TAAT.Maize.Keny.Incremental'!F79+'TAAT.Maize.Somalia.Incremental'!F79+'TAAT.Maize.Sudan,Incremental'!F79</f>
        <v>11477.618211999992</v>
      </c>
      <c r="D12" s="819">
        <f>'TAAT.Maize.Djibouti.Incremental'!G79+'TAAT.Maize.Ethiopia.Incremental'!G79+'TAAT.Maize.Keny.Incremental'!G79+'TAAT.Maize.Somalia.Incremental'!G79+'TAAT.Maize.Sudan,Incremental'!G79</f>
        <v>11477.618211999992</v>
      </c>
      <c r="E12" s="819">
        <f>'TAAT.Maize.Djibouti.Incremental'!H79+'TAAT.Maize.Ethiopia.Incremental'!H79+'TAAT.Maize.Keny.Incremental'!H79+'TAAT.Maize.Somalia.Incremental'!H79+'TAAT.Maize.Sudan,Incremental'!H79</f>
        <v>11477.618211999992</v>
      </c>
      <c r="F12" s="819">
        <f>'TAAT.Maize.Djibouti.Incremental'!I79+'TAAT.Maize.Ethiopia.Incremental'!I79+'TAAT.Maize.Keny.Incremental'!I79+'TAAT.Maize.Somalia.Incremental'!I79+'TAAT.Maize.Sudan,Incremental'!I79</f>
        <v>11477.618211999992</v>
      </c>
      <c r="G12" s="819">
        <f>'TAAT.Maize.Djibouti.Incremental'!J79+'TAAT.Maize.Ethiopia.Incremental'!J79+'TAAT.Maize.Keny.Incremental'!J79+'TAAT.Maize.Somalia.Incremental'!J79+'TAAT.Maize.Sudan,Incremental'!J79</f>
        <v>11477.618211999992</v>
      </c>
      <c r="H12" s="819">
        <f>'TAAT.Maize.Djibouti.Incremental'!K79+'TAAT.Maize.Ethiopia.Incremental'!K79+'TAAT.Maize.Keny.Incremental'!K79+'TAAT.Maize.Somalia.Incremental'!K79+'TAAT.Maize.Sudan,Incremental'!K79</f>
        <v>11477.618211999992</v>
      </c>
      <c r="I12" s="819">
        <f>'TAAT.Maize.Djibouti.Incremental'!L79+'TAAT.Maize.Ethiopia.Incremental'!L79+'TAAT.Maize.Keny.Incremental'!L79+'TAAT.Maize.Somalia.Incremental'!L79+'TAAT.Maize.Sudan,Incremental'!L79</f>
        <v>11477.618211999992</v>
      </c>
      <c r="J12" s="819">
        <f>'TAAT.Maize.Djibouti.Incremental'!M79+'TAAT.Maize.Ethiopia.Incremental'!M79+'TAAT.Maize.Keny.Incremental'!M79+'TAAT.Maize.Somalia.Incremental'!M79+'TAAT.Maize.Sudan,Incremental'!M79</f>
        <v>11477.618211999992</v>
      </c>
      <c r="K12" s="819">
        <f>'TAAT.Maize.Djibouti.Incremental'!N79+'TAAT.Maize.Ethiopia.Incremental'!N79+'TAAT.Maize.Keny.Incremental'!N79+'TAAT.Maize.Somalia.Incremental'!N79+'TAAT.Maize.Sudan,Incremental'!N79</f>
        <v>11477.618211999992</v>
      </c>
      <c r="L12" s="819">
        <f>'TAAT.Maize.Djibouti.Incremental'!O79+'TAAT.Maize.Ethiopia.Incremental'!O79+'TAAT.Maize.Keny.Incremental'!O79+'TAAT.Maize.Somalia.Incremental'!O79+'TAAT.Maize.Sudan,Incremental'!O79</f>
        <v>11477.618211999992</v>
      </c>
      <c r="M12" s="819">
        <f>'TAAT.Maize.Djibouti.Incremental'!P79+'TAAT.Maize.Ethiopia.Incremental'!P79+'TAAT.Maize.Keny.Incremental'!P79+'TAAT.Maize.Somalia.Incremental'!P79+'TAAT.Maize.Sudan,Incremental'!P79</f>
        <v>11477.618211999992</v>
      </c>
      <c r="N12" s="819">
        <f>'TAAT.Maize.Djibouti.Incremental'!Q79+'TAAT.Maize.Ethiopia.Incremental'!Q79+'TAAT.Maize.Keny.Incremental'!Q79+'TAAT.Maize.Somalia.Incremental'!Q79+'TAAT.Maize.Sudan,Incremental'!Q79</f>
        <v>11477.618211999992</v>
      </c>
      <c r="O12" s="819">
        <f>'TAAT.Maize.Djibouti.Incremental'!R79+'TAAT.Maize.Ethiopia.Incremental'!R79+'TAAT.Maize.Keny.Incremental'!R79+'TAAT.Maize.Somalia.Incremental'!R79+'TAAT.Maize.Sudan,Incremental'!R79</f>
        <v>11477.618211999992</v>
      </c>
      <c r="P12" s="819">
        <f>'TAAT.Maize.Djibouti.Incremental'!S79+'TAAT.Maize.Ethiopia.Incremental'!S79+'TAAT.Maize.Keny.Incremental'!S79+'TAAT.Maize.Somalia.Incremental'!S79+'TAAT.Maize.Sudan,Incremental'!S79</f>
        <v>11477.618211999992</v>
      </c>
      <c r="Q12" s="819">
        <f>'TAAT.Maize.Djibouti.Incremental'!T79+'TAAT.Maize.Ethiopia.Incremental'!T79+'TAAT.Maize.Keny.Incremental'!T79+'TAAT.Maize.Somalia.Incremental'!T79+'TAAT.Maize.Sudan,Incremental'!T79</f>
        <v>11477.618211999992</v>
      </c>
      <c r="R12" s="819">
        <f>'TAAT.Maize.Djibouti.Incremental'!U79+'TAAT.Maize.Ethiopia.Incremental'!U79+'TAAT.Maize.Keny.Incremental'!U79+'TAAT.Maize.Somalia.Incremental'!U79+'TAAT.Maize.Sudan,Incremental'!U79</f>
        <v>11477.618211999992</v>
      </c>
      <c r="S12" s="819">
        <f>'TAAT.Maize.Djibouti.Incremental'!V79+'TAAT.Maize.Ethiopia.Incremental'!V79+'TAAT.Maize.Keny.Incremental'!V79+'TAAT.Maize.Somalia.Incremental'!V79+'TAAT.Maize.Sudan,Incremental'!V79</f>
        <v>11477.618211999992</v>
      </c>
      <c r="T12" s="819">
        <f>'TAAT.Maize.Djibouti.Incremental'!W79+'TAAT.Maize.Ethiopia.Incremental'!W79+'TAAT.Maize.Keny.Incremental'!W79+'TAAT.Maize.Somalia.Incremental'!W79+'TAAT.Maize.Sudan,Incremental'!W79</f>
        <v>11477.618211999992</v>
      </c>
      <c r="U12" s="819">
        <f>'TAAT.Maize.Djibouti.Incremental'!X79+'TAAT.Maize.Ethiopia.Incremental'!X79+'TAAT.Maize.Keny.Incremental'!X79+'TAAT.Maize.Somalia.Incremental'!X79+'TAAT.Maize.Sudan,Incremental'!X79</f>
        <v>11477.618211999992</v>
      </c>
      <c r="V12" s="819">
        <f>'TAAT.Maize.Djibouti.Incremental'!Y79+'TAAT.Maize.Ethiopia.Incremental'!Y79+'TAAT.Maize.Keny.Incremental'!Y79+'TAAT.Maize.Somalia.Incremental'!Y79+'TAAT.Maize.Sudan,Incremental'!Y79</f>
        <v>11477.618211999992</v>
      </c>
      <c r="W12" s="819">
        <f>'TAAT.Maize.Djibouti.Incremental'!Z79+'TAAT.Maize.Ethiopia.Incremental'!Z79+'TAAT.Maize.Keny.Incremental'!Z79+'TAAT.Maize.Somalia.Incremental'!Z79+'TAAT.Maize.Sudan,Incremental'!Z79</f>
        <v>11477.618211999992</v>
      </c>
      <c r="X12" s="819">
        <f>'TAAT.Maize.Djibouti.Incremental'!AA79+'TAAT.Maize.Ethiopia.Incremental'!AA79+'TAAT.Maize.Keny.Incremental'!AA79+'TAAT.Maize.Somalia.Incremental'!AA79+'TAAT.Maize.Sudan,Incremental'!AA79</f>
        <v>11477.618211999992</v>
      </c>
      <c r="Y12" s="819">
        <f>'TAAT.Maize.Djibouti.Incremental'!AB79+'TAAT.Maize.Ethiopia.Incremental'!AB79+'TAAT.Maize.Keny.Incremental'!AB79+'TAAT.Maize.Somalia.Incremental'!AB79+'TAAT.Maize.Sudan,Incremental'!AB79</f>
        <v>11477.618211999992</v>
      </c>
      <c r="Z12" s="819">
        <f>'TAAT.Maize.Djibouti.Incremental'!AC79+'TAAT.Maize.Ethiopia.Incremental'!AC79+'TAAT.Maize.Keny.Incremental'!AC79+'TAAT.Maize.Somalia.Incremental'!AC79+'TAAT.Maize.Sudan,Incremental'!AC79</f>
        <v>11477.618211999992</v>
      </c>
      <c r="AA12" s="819">
        <f>'TAAT.Maize.Djibouti.Incremental'!AD79+'TAAT.Maize.Ethiopia.Incremental'!AD79+'TAAT.Maize.Keny.Incremental'!AD79+'TAAT.Maize.Somalia.Incremental'!AD79+'TAAT.Maize.Sudan,Incremental'!AD79</f>
        <v>11477.618211999992</v>
      </c>
    </row>
    <row r="13" spans="1:27" s="1125" customFormat="1" ht="14.5" customHeight="1" x14ac:dyDescent="0.15">
      <c r="A13" s="1125" t="str">
        <f>A6</f>
        <v>Incremental Economic</v>
      </c>
    </row>
    <row r="14" spans="1:27" s="809" customFormat="1" ht="14.5" customHeight="1" x14ac:dyDescent="0.15">
      <c r="A14" s="823" t="str">
        <f>A7</f>
        <v>Benefits (Individual)</v>
      </c>
      <c r="B14" s="813">
        <v>0</v>
      </c>
      <c r="C14" s="814">
        <f>'TAAT.Maize.Djibouti.Incremental'!F105+'TAAT.Maize.Ethiopia.Incremental'!F105+'TAAT.Maize.Keny.Incremental'!F105+'TAAT.Maize.Somalia.Incremental'!F105+'TAAT.Maize.Sudan,Incremental'!F105</f>
        <v>2307.7492492745996</v>
      </c>
      <c r="D14" s="814">
        <f>'TAAT.Maize.Djibouti.Incremental'!G105+'TAAT.Maize.Ethiopia.Incremental'!G105+'TAAT.Maize.Keny.Incremental'!G105+'TAAT.Maize.Somalia.Incremental'!G105+'TAAT.Maize.Sudan,Incremental'!G105</f>
        <v>2317.7492492745996</v>
      </c>
      <c r="E14" s="814">
        <f>'TAAT.Maize.Djibouti.Incremental'!H105+'TAAT.Maize.Ethiopia.Incremental'!H105+'TAAT.Maize.Keny.Incremental'!H105+'TAAT.Maize.Somalia.Incremental'!H105+'TAAT.Maize.Sudan,Incremental'!H105</f>
        <v>2330.2492492745996</v>
      </c>
      <c r="F14" s="814">
        <f>'TAAT.Maize.Djibouti.Incremental'!I105+'TAAT.Maize.Ethiopia.Incremental'!I105+'TAAT.Maize.Keny.Incremental'!I105+'TAAT.Maize.Somalia.Incremental'!I105+'TAAT.Maize.Sudan,Incremental'!I105</f>
        <v>2337.7492492745996</v>
      </c>
      <c r="G14" s="814">
        <f>'TAAT.Maize.Djibouti.Incremental'!J105+'TAAT.Maize.Ethiopia.Incremental'!J105+'TAAT.Maize.Keny.Incremental'!J105+'TAAT.Maize.Somalia.Incremental'!J105+'TAAT.Maize.Sudan,Incremental'!J105</f>
        <v>2347.7492492745996</v>
      </c>
      <c r="H14" s="814">
        <f>'TAAT.Maize.Djibouti.Incremental'!K105+'TAAT.Maize.Ethiopia.Incremental'!K105+'TAAT.Maize.Keny.Incremental'!K105+'TAAT.Maize.Somalia.Incremental'!K105+'TAAT.Maize.Sudan,Incremental'!K105</f>
        <v>2266.7492492745996</v>
      </c>
      <c r="I14" s="814">
        <f>'TAAT.Maize.Djibouti.Incremental'!L105+'TAAT.Maize.Ethiopia.Incremental'!L105+'TAAT.Maize.Keny.Incremental'!L105+'TAAT.Maize.Somalia.Incremental'!L105+'TAAT.Maize.Sudan,Incremental'!L105</f>
        <v>2363.2492492745996</v>
      </c>
      <c r="J14" s="814">
        <f>'TAAT.Maize.Djibouti.Incremental'!M105+'TAAT.Maize.Ethiopia.Incremental'!M105+'TAAT.Maize.Keny.Incremental'!M105+'TAAT.Maize.Somalia.Incremental'!M105+'TAAT.Maize.Sudan,Incremental'!M105</f>
        <v>2373.2492492745996</v>
      </c>
      <c r="K14" s="814">
        <f>'TAAT.Maize.Djibouti.Incremental'!N105+'TAAT.Maize.Ethiopia.Incremental'!N105+'TAAT.Maize.Keny.Incremental'!N105+'TAAT.Maize.Somalia.Incremental'!N105+'TAAT.Maize.Sudan,Incremental'!N105</f>
        <v>2383.2492492745996</v>
      </c>
      <c r="L14" s="814">
        <f>'TAAT.Maize.Djibouti.Incremental'!O105+'TAAT.Maize.Ethiopia.Incremental'!O105+'TAAT.Maize.Keny.Incremental'!O105+'TAAT.Maize.Somalia.Incremental'!O105+'TAAT.Maize.Sudan,Incremental'!O105</f>
        <v>2395.2492492745996</v>
      </c>
      <c r="M14" s="814">
        <f>'TAAT.Maize.Djibouti.Incremental'!P105+'TAAT.Maize.Ethiopia.Incremental'!P105+'TAAT.Maize.Keny.Incremental'!P105+'TAAT.Maize.Somalia.Incremental'!P105+'TAAT.Maize.Sudan,Incremental'!P105</f>
        <v>2405.7492492745996</v>
      </c>
      <c r="N14" s="814">
        <f>'TAAT.Maize.Djibouti.Incremental'!Q105+'TAAT.Maize.Ethiopia.Incremental'!Q105+'TAAT.Maize.Keny.Incremental'!Q105+'TAAT.Maize.Somalia.Incremental'!Q105+'TAAT.Maize.Sudan,Incremental'!Q105</f>
        <v>2415.7492492745996</v>
      </c>
      <c r="O14" s="814">
        <f>'TAAT.Maize.Djibouti.Incremental'!R105+'TAAT.Maize.Ethiopia.Incremental'!R105+'TAAT.Maize.Keny.Incremental'!R105+'TAAT.Maize.Somalia.Incremental'!R105+'TAAT.Maize.Sudan,Incremental'!R105</f>
        <v>2427.7492492745996</v>
      </c>
      <c r="P14" s="814">
        <f>'TAAT.Maize.Djibouti.Incremental'!S105+'TAAT.Maize.Ethiopia.Incremental'!S105+'TAAT.Maize.Keny.Incremental'!S105+'TAAT.Maize.Somalia.Incremental'!S105+'TAAT.Maize.Sudan,Incremental'!S105</f>
        <v>2442.2492492745996</v>
      </c>
      <c r="Q14" s="814">
        <f>'TAAT.Maize.Djibouti.Incremental'!T105+'TAAT.Maize.Ethiopia.Incremental'!T105+'TAAT.Maize.Keny.Incremental'!T105+'TAAT.Maize.Somalia.Incremental'!T105+'TAAT.Maize.Sudan,Incremental'!T105</f>
        <v>2451.2492492745996</v>
      </c>
      <c r="R14" s="814">
        <f>'TAAT.Maize.Djibouti.Incremental'!U105+'TAAT.Maize.Ethiopia.Incremental'!U105+'TAAT.Maize.Keny.Incremental'!U105+'TAAT.Maize.Somalia.Incremental'!U105+'TAAT.Maize.Sudan,Incremental'!U105</f>
        <v>2464.7492492745996</v>
      </c>
      <c r="S14" s="814">
        <f>'TAAT.Maize.Djibouti.Incremental'!V105+'TAAT.Maize.Ethiopia.Incremental'!V105+'TAAT.Maize.Keny.Incremental'!V105+'TAAT.Maize.Somalia.Incremental'!V105+'TAAT.Maize.Sudan,Incremental'!V105</f>
        <v>2477.7492492745996</v>
      </c>
      <c r="T14" s="814">
        <f>'TAAT.Maize.Djibouti.Incremental'!W105+'TAAT.Maize.Ethiopia.Incremental'!W105+'TAAT.Maize.Keny.Incremental'!W105+'TAAT.Maize.Somalia.Incremental'!W105+'TAAT.Maize.Sudan,Incremental'!W105</f>
        <v>2490.2492492745996</v>
      </c>
      <c r="U14" s="814">
        <f>'TAAT.Maize.Djibouti.Incremental'!X105+'TAAT.Maize.Ethiopia.Incremental'!X105+'TAAT.Maize.Keny.Incremental'!X105+'TAAT.Maize.Somalia.Incremental'!X105+'TAAT.Maize.Sudan,Incremental'!X105</f>
        <v>2502.7492492745996</v>
      </c>
      <c r="V14" s="814">
        <f>'TAAT.Maize.Djibouti.Incremental'!Y105+'TAAT.Maize.Ethiopia.Incremental'!Y105+'TAAT.Maize.Keny.Incremental'!Y105+'TAAT.Maize.Somalia.Incremental'!Y105+'TAAT.Maize.Sudan,Incremental'!Y105</f>
        <v>2505.2492492745996</v>
      </c>
      <c r="W14" s="814">
        <f>'TAAT.Maize.Djibouti.Incremental'!Z105+'TAAT.Maize.Ethiopia.Incremental'!Z105+'TAAT.Maize.Keny.Incremental'!Z105+'TAAT.Maize.Somalia.Incremental'!Z105+'TAAT.Maize.Sudan,Incremental'!Z105</f>
        <v>2505.2492492745996</v>
      </c>
      <c r="X14" s="814">
        <f>'TAAT.Maize.Djibouti.Incremental'!AA105+'TAAT.Maize.Ethiopia.Incremental'!AA105+'TAAT.Maize.Keny.Incremental'!AA105+'TAAT.Maize.Somalia.Incremental'!AA105+'TAAT.Maize.Sudan,Incremental'!AA105</f>
        <v>2505.2492492745996</v>
      </c>
      <c r="Y14" s="814">
        <f>'TAAT.Maize.Djibouti.Incremental'!AB105+'TAAT.Maize.Ethiopia.Incremental'!AB105+'TAAT.Maize.Keny.Incremental'!AB105+'TAAT.Maize.Somalia.Incremental'!AB105+'TAAT.Maize.Sudan,Incremental'!AB105</f>
        <v>2505.2492492745996</v>
      </c>
      <c r="Z14" s="814">
        <f>'TAAT.Maize.Djibouti.Incremental'!AC105+'TAAT.Maize.Ethiopia.Incremental'!AC105+'TAAT.Maize.Keny.Incremental'!AC105+'TAAT.Maize.Somalia.Incremental'!AC105+'TAAT.Maize.Sudan,Incremental'!AC105</f>
        <v>2505.2492492745996</v>
      </c>
      <c r="AA14" s="814">
        <f>'TAAT.Maize.Djibouti.Incremental'!AD105+'TAAT.Maize.Ethiopia.Incremental'!AD105+'TAAT.Maize.Keny.Incremental'!AD105+'TAAT.Maize.Somalia.Incremental'!AD105+'TAAT.Maize.Sudan,Incremental'!AD105</f>
        <v>2505.2492492745996</v>
      </c>
    </row>
    <row r="15" spans="1:27" s="809" customFormat="1" ht="14.5" customHeight="1" x14ac:dyDescent="0.15">
      <c r="A15" s="823" t="str">
        <f>A8</f>
        <v>Benefits (Aggregate) -000$</v>
      </c>
      <c r="B15" s="813">
        <v>0</v>
      </c>
      <c r="C15" s="814">
        <f>'TAAT.Maize.Djibouti.Incremental'!F130+'TAAT.Maize.Ethiopia.Incremental'!F130+'TAAT.Maize.Keny.Incremental'!F130+'TAAT.Maize.Somalia.Incremental'!F130+'TAAT.Maize.Sudan,Incremental'!F130</f>
        <v>12979.746429705792</v>
      </c>
      <c r="D15" s="814">
        <f>'TAAT.Maize.Djibouti.Incremental'!G130+'TAAT.Maize.Ethiopia.Incremental'!G130+'TAAT.Maize.Keny.Incremental'!G130+'TAAT.Maize.Somalia.Incremental'!G130+'TAAT.Maize.Sudan,Incremental'!G130</f>
        <v>13039.746429705792</v>
      </c>
      <c r="E15" s="814">
        <f>'TAAT.Maize.Djibouti.Incremental'!H130+'TAAT.Maize.Ethiopia.Incremental'!H130+'TAAT.Maize.Keny.Incremental'!H130+'TAAT.Maize.Somalia.Incremental'!H130+'TAAT.Maize.Sudan,Incremental'!H130</f>
        <v>13114.746429705792</v>
      </c>
      <c r="F15" s="814">
        <f>'TAAT.Maize.Djibouti.Incremental'!I130+'TAAT.Maize.Ethiopia.Incremental'!I130+'TAAT.Maize.Keny.Incremental'!I130+'TAAT.Maize.Somalia.Incremental'!I130+'TAAT.Maize.Sudan,Incremental'!I130</f>
        <v>13159.746429705792</v>
      </c>
      <c r="G15" s="814">
        <f>'TAAT.Maize.Djibouti.Incremental'!J130+'TAAT.Maize.Ethiopia.Incremental'!J130+'TAAT.Maize.Keny.Incremental'!J130+'TAAT.Maize.Somalia.Incremental'!J130+'TAAT.Maize.Sudan,Incremental'!J130</f>
        <v>13219.746429705792</v>
      </c>
      <c r="H15" s="814">
        <f>'TAAT.Maize.Djibouti.Incremental'!K130+'TAAT.Maize.Ethiopia.Incremental'!K130+'TAAT.Maize.Keny.Incremental'!K130+'TAAT.Maize.Somalia.Incremental'!K130+'TAAT.Maize.Sudan,Incremental'!K130</f>
        <v>12645.246429705792</v>
      </c>
      <c r="I15" s="814">
        <f>'TAAT.Maize.Djibouti.Incremental'!L130+'TAAT.Maize.Ethiopia.Incremental'!L130+'TAAT.Maize.Keny.Incremental'!L130+'TAAT.Maize.Somalia.Incremental'!L130+'TAAT.Maize.Sudan,Incremental'!L130</f>
        <v>13310.746429705792</v>
      </c>
      <c r="J15" s="814">
        <f>'TAAT.Maize.Djibouti.Incremental'!M130+'TAAT.Maize.Ethiopia.Incremental'!M130+'TAAT.Maize.Keny.Incremental'!M130+'TAAT.Maize.Somalia.Incremental'!M130+'TAAT.Maize.Sudan,Incremental'!M130</f>
        <v>13370.74642970579</v>
      </c>
      <c r="K15" s="814">
        <f>'TAAT.Maize.Djibouti.Incremental'!N130+'TAAT.Maize.Ethiopia.Incremental'!N130+'TAAT.Maize.Keny.Incremental'!N130+'TAAT.Maize.Somalia.Incremental'!N130+'TAAT.Maize.Sudan,Incremental'!N130</f>
        <v>13430.746429705792</v>
      </c>
      <c r="L15" s="814">
        <f>'TAAT.Maize.Djibouti.Incremental'!O130+'TAAT.Maize.Ethiopia.Incremental'!O130+'TAAT.Maize.Keny.Incremental'!O130+'TAAT.Maize.Somalia.Incremental'!O130+'TAAT.Maize.Sudan,Incremental'!O130</f>
        <v>13502.246429705792</v>
      </c>
      <c r="M15" s="814">
        <f>'TAAT.Maize.Djibouti.Incremental'!P130+'TAAT.Maize.Ethiopia.Incremental'!P130+'TAAT.Maize.Keny.Incremental'!P130+'TAAT.Maize.Somalia.Incremental'!P130+'TAAT.Maize.Sudan,Incremental'!P130</f>
        <v>13565.74642970579</v>
      </c>
      <c r="N15" s="814">
        <f>'TAAT.Maize.Djibouti.Incremental'!Q130+'TAAT.Maize.Ethiopia.Incremental'!Q130+'TAAT.Maize.Keny.Incremental'!Q130+'TAAT.Maize.Somalia.Incremental'!Q130+'TAAT.Maize.Sudan,Incremental'!Q130</f>
        <v>13625.746429705792</v>
      </c>
      <c r="O15" s="814">
        <f>'TAAT.Maize.Djibouti.Incremental'!R130+'TAAT.Maize.Ethiopia.Incremental'!R130+'TAAT.Maize.Keny.Incremental'!R130+'TAAT.Maize.Somalia.Incremental'!R130+'TAAT.Maize.Sudan,Incremental'!R130</f>
        <v>13697.246429705792</v>
      </c>
      <c r="P15" s="814">
        <f>'TAAT.Maize.Djibouti.Incremental'!S130+'TAAT.Maize.Ethiopia.Incremental'!S130+'TAAT.Maize.Keny.Incremental'!S130+'TAAT.Maize.Somalia.Incremental'!S130+'TAAT.Maize.Sudan,Incremental'!S130</f>
        <v>13783.746429705792</v>
      </c>
      <c r="Q15" s="814">
        <f>'TAAT.Maize.Djibouti.Incremental'!T130+'TAAT.Maize.Ethiopia.Incremental'!T130+'TAAT.Maize.Keny.Incremental'!T130+'TAAT.Maize.Somalia.Incremental'!T130+'TAAT.Maize.Sudan,Incremental'!T130</f>
        <v>13839.24642970579</v>
      </c>
      <c r="R15" s="814">
        <f>'TAAT.Maize.Djibouti.Incremental'!U130+'TAAT.Maize.Ethiopia.Incremental'!U130+'TAAT.Maize.Keny.Incremental'!U130+'TAAT.Maize.Somalia.Incremental'!U130+'TAAT.Maize.Sudan,Incremental'!U130</f>
        <v>13918.74642970579</v>
      </c>
      <c r="S15" s="814">
        <f>'TAAT.Maize.Djibouti.Incremental'!V130+'TAAT.Maize.Ethiopia.Incremental'!V130+'TAAT.Maize.Keny.Incremental'!V130+'TAAT.Maize.Somalia.Incremental'!V130+'TAAT.Maize.Sudan,Incremental'!V130</f>
        <v>13997.246429705792</v>
      </c>
      <c r="T15" s="814">
        <f>'TAAT.Maize.Djibouti.Incremental'!W130+'TAAT.Maize.Ethiopia.Incremental'!W130+'TAAT.Maize.Keny.Incremental'!W130+'TAAT.Maize.Somalia.Incremental'!W130+'TAAT.Maize.Sudan,Incremental'!W130</f>
        <v>14072.246429705792</v>
      </c>
      <c r="U15" s="814">
        <f>'TAAT.Maize.Djibouti.Incremental'!X130+'TAAT.Maize.Ethiopia.Incremental'!X130+'TAAT.Maize.Keny.Incremental'!X130+'TAAT.Maize.Somalia.Incremental'!X130+'TAAT.Maize.Sudan,Incremental'!X130</f>
        <v>14147.246429705792</v>
      </c>
      <c r="V15" s="814">
        <f>'TAAT.Maize.Djibouti.Incremental'!Y130+'TAAT.Maize.Ethiopia.Incremental'!Y130+'TAAT.Maize.Keny.Incremental'!Y130+'TAAT.Maize.Somalia.Incremental'!Y130+'TAAT.Maize.Sudan,Incremental'!Y130</f>
        <v>13572.246429705792</v>
      </c>
      <c r="W15" s="814">
        <f>'TAAT.Maize.Djibouti.Incremental'!Z130+'TAAT.Maize.Ethiopia.Incremental'!Z130+'TAAT.Maize.Keny.Incremental'!Z130+'TAAT.Maize.Somalia.Incremental'!Z130+'TAAT.Maize.Sudan,Incremental'!Z130</f>
        <v>13572.246429705792</v>
      </c>
      <c r="X15" s="814">
        <f>'TAAT.Maize.Djibouti.Incremental'!AA130+'TAAT.Maize.Ethiopia.Incremental'!AA130+'TAAT.Maize.Keny.Incremental'!AA130+'TAAT.Maize.Somalia.Incremental'!AA130+'TAAT.Maize.Sudan,Incremental'!AA130</f>
        <v>13572.246429705792</v>
      </c>
      <c r="Y15" s="814">
        <f>'TAAT.Maize.Djibouti.Incremental'!AB130+'TAAT.Maize.Ethiopia.Incremental'!AB130+'TAAT.Maize.Keny.Incremental'!AB130+'TAAT.Maize.Somalia.Incremental'!AB130+'TAAT.Maize.Sudan,Incremental'!AB130</f>
        <v>13572.246429705792</v>
      </c>
      <c r="Z15" s="814">
        <f>'TAAT.Maize.Djibouti.Incremental'!AC130+'TAAT.Maize.Ethiopia.Incremental'!AC130+'TAAT.Maize.Keny.Incremental'!AC130+'TAAT.Maize.Somalia.Incremental'!AC130+'TAAT.Maize.Sudan,Incremental'!AC130</f>
        <v>13572.246429705792</v>
      </c>
      <c r="AA15" s="814">
        <f>'TAAT.Maize.Djibouti.Incremental'!AD130+'TAAT.Maize.Ethiopia.Incremental'!AD130+'TAAT.Maize.Keny.Incremental'!AD130+'TAAT.Maize.Somalia.Incremental'!AD130+'TAAT.Maize.Sudan,Incremental'!AD130</f>
        <v>13572.246429705792</v>
      </c>
    </row>
    <row r="16" spans="1:27" s="812" customFormat="1" x14ac:dyDescent="0.2">
      <c r="A16" s="808" t="s">
        <v>534</v>
      </c>
      <c r="B16" s="808"/>
      <c r="C16" s="810"/>
      <c r="D16" s="810"/>
      <c r="E16" s="808"/>
      <c r="F16" s="808"/>
      <c r="G16" s="811"/>
      <c r="H16" s="811"/>
      <c r="I16" s="810"/>
      <c r="J16" s="808"/>
      <c r="K16" s="808"/>
      <c r="L16" s="808"/>
      <c r="M16" s="808"/>
      <c r="N16" s="808"/>
      <c r="O16" s="808"/>
      <c r="P16" s="808"/>
      <c r="Q16" s="808"/>
      <c r="R16" s="808"/>
      <c r="S16" s="808"/>
      <c r="T16" s="808"/>
      <c r="U16" s="808"/>
      <c r="V16" s="808"/>
      <c r="W16" s="808"/>
      <c r="X16" s="808"/>
      <c r="Y16" s="808"/>
      <c r="Z16" s="808"/>
      <c r="AA16" s="808"/>
    </row>
    <row r="17" spans="1:27" x14ac:dyDescent="0.2">
      <c r="A17" s="822" t="str">
        <f>A4</f>
        <v>Benefits (Individual)</v>
      </c>
      <c r="B17" s="96">
        <v>0</v>
      </c>
      <c r="C17" s="96">
        <v>0</v>
      </c>
      <c r="D17" s="96">
        <v>0</v>
      </c>
      <c r="E17" s="815">
        <f>'Mango.Djibouti.Incremental'!H54+'Mango.Ethiopia.Incremental'!H54+'Mango.Kenya.Incremental'!H54+'Mango.Somalia.Incremental'!H54+'Mango.Sudan.Incremental'!H54</f>
        <v>3909.7433099943537</v>
      </c>
      <c r="F17" s="815">
        <f>'Mango.Djibouti.Incremental'!I54+'Mango.Ethiopia.Incremental'!I54+'Mango.Kenya.Incremental'!I54+'Mango.Somalia.Incremental'!I54+'Mango.Sudan.Incremental'!I54</f>
        <v>3909.7433099943537</v>
      </c>
      <c r="G17" s="815">
        <f>'Mango.Djibouti.Incremental'!J54+'Mango.Ethiopia.Incremental'!J54+'Mango.Kenya.Incremental'!J54+'Mango.Somalia.Incremental'!J54+'Mango.Sudan.Incremental'!J54</f>
        <v>3909.7433099943537</v>
      </c>
      <c r="H17" s="815">
        <f>'Mango.Djibouti.Incremental'!K54+'Mango.Ethiopia.Incremental'!K54+'Mango.Kenya.Incremental'!K54+'Mango.Somalia.Incremental'!K54+'Mango.Sudan.Incremental'!K54</f>
        <v>3909.7433099943537</v>
      </c>
      <c r="I17" s="815">
        <f>'Mango.Djibouti.Incremental'!L54+'Mango.Ethiopia.Incremental'!L54+'Mango.Kenya.Incremental'!L54+'Mango.Somalia.Incremental'!L54+'Mango.Sudan.Incremental'!L54</f>
        <v>3909.7433099943537</v>
      </c>
      <c r="J17" s="815">
        <f>'Mango.Djibouti.Incremental'!M54+'Mango.Ethiopia.Incremental'!M54+'Mango.Kenya.Incremental'!M54+'Mango.Somalia.Incremental'!M54+'Mango.Sudan.Incremental'!M54</f>
        <v>3909.7433099943537</v>
      </c>
      <c r="K17" s="815">
        <f>'Mango.Djibouti.Incremental'!N54+'Mango.Ethiopia.Incremental'!N54+'Mango.Kenya.Incremental'!N54+'Mango.Somalia.Incremental'!N54+'Mango.Sudan.Incremental'!N54</f>
        <v>3909.7433099943537</v>
      </c>
      <c r="L17" s="815">
        <f>'Mango.Djibouti.Incremental'!O54+'Mango.Ethiopia.Incremental'!O54+'Mango.Kenya.Incremental'!O54+'Mango.Somalia.Incremental'!O54+'Mango.Sudan.Incremental'!O54</f>
        <v>3909.7433099943537</v>
      </c>
      <c r="M17" s="815">
        <f>'Mango.Djibouti.Incremental'!P54+'Mango.Ethiopia.Incremental'!P54+'Mango.Kenya.Incremental'!P54+'Mango.Somalia.Incremental'!P54+'Mango.Sudan.Incremental'!P54</f>
        <v>3909.7433099943537</v>
      </c>
      <c r="N17" s="815">
        <f>'Mango.Djibouti.Incremental'!Q54+'Mango.Ethiopia.Incremental'!Q54+'Mango.Kenya.Incremental'!Q54+'Mango.Somalia.Incremental'!Q54+'Mango.Sudan.Incremental'!Q54</f>
        <v>3909.7433099943537</v>
      </c>
      <c r="O17" s="815">
        <f>'Mango.Djibouti.Incremental'!R54+'Mango.Ethiopia.Incremental'!R54+'Mango.Kenya.Incremental'!R54+'Mango.Somalia.Incremental'!R54+'Mango.Sudan.Incremental'!R54</f>
        <v>3909.7433099943537</v>
      </c>
      <c r="P17" s="815">
        <f>'Mango.Djibouti.Incremental'!S54+'Mango.Ethiopia.Incremental'!S54+'Mango.Kenya.Incremental'!S54+'Mango.Somalia.Incremental'!S54+'Mango.Sudan.Incremental'!S54</f>
        <v>3909.7433099943537</v>
      </c>
      <c r="Q17" s="815">
        <f>'Mango.Djibouti.Incremental'!T54+'Mango.Ethiopia.Incremental'!T54+'Mango.Kenya.Incremental'!T54+'Mango.Somalia.Incremental'!T54+'Mango.Sudan.Incremental'!T54</f>
        <v>3909.7433099943537</v>
      </c>
      <c r="R17" s="815">
        <f>'Mango.Djibouti.Incremental'!U54+'Mango.Ethiopia.Incremental'!U54+'Mango.Kenya.Incremental'!U54+'Mango.Somalia.Incremental'!U54+'Mango.Sudan.Incremental'!U54</f>
        <v>3909.7433099943537</v>
      </c>
      <c r="S17" s="815">
        <f>'Mango.Djibouti.Incremental'!V54+'Mango.Ethiopia.Incremental'!V54+'Mango.Kenya.Incremental'!V54+'Mango.Somalia.Incremental'!V54+'Mango.Sudan.Incremental'!V54</f>
        <v>3909.7433099943537</v>
      </c>
      <c r="T17" s="815">
        <f>'Mango.Djibouti.Incremental'!W54+'Mango.Ethiopia.Incremental'!W54+'Mango.Kenya.Incremental'!W54+'Mango.Somalia.Incremental'!W54+'Mango.Sudan.Incremental'!W54</f>
        <v>3909.7433099943537</v>
      </c>
      <c r="U17" s="815">
        <f>'Mango.Djibouti.Incremental'!X54+'Mango.Ethiopia.Incremental'!X54+'Mango.Kenya.Incremental'!X54+'Mango.Somalia.Incremental'!X54+'Mango.Sudan.Incremental'!X54</f>
        <v>3909.7433099943537</v>
      </c>
      <c r="V17" s="815">
        <f>'Mango.Djibouti.Incremental'!Y54+'Mango.Ethiopia.Incremental'!Y54+'Mango.Kenya.Incremental'!Y54+'Mango.Somalia.Incremental'!Y54+'Mango.Sudan.Incremental'!Y54</f>
        <v>3909.7433099943537</v>
      </c>
      <c r="W17" s="815">
        <f>'Mango.Djibouti.Incremental'!Z54+'Mango.Ethiopia.Incremental'!Z54+'Mango.Kenya.Incremental'!Z54+'Mango.Somalia.Incremental'!Z54+'Mango.Sudan.Incremental'!Z54</f>
        <v>3909.7433099943537</v>
      </c>
      <c r="X17" s="815">
        <f>'Mango.Djibouti.Incremental'!AA54+'Mango.Ethiopia.Incremental'!AA54+'Mango.Kenya.Incremental'!AA54+'Mango.Somalia.Incremental'!AA54+'Mango.Sudan.Incremental'!AA54</f>
        <v>3909.7433099943537</v>
      </c>
      <c r="Y17" s="815">
        <f>'Mango.Djibouti.Incremental'!AB54+'Mango.Ethiopia.Incremental'!AB54+'Mango.Kenya.Incremental'!AB54+'Mango.Somalia.Incremental'!AB54+'Mango.Sudan.Incremental'!AB54</f>
        <v>3909.7433099943537</v>
      </c>
      <c r="Z17" s="815">
        <f>'Mango.Djibouti.Incremental'!AC54+'Mango.Ethiopia.Incremental'!AC54+'Mango.Kenya.Incremental'!AC54+'Mango.Somalia.Incremental'!AC54+'Mango.Sudan.Incremental'!AC54</f>
        <v>3909.7433099943537</v>
      </c>
      <c r="AA17" s="815">
        <f>'Mango.Djibouti.Incremental'!AD54+'Mango.Ethiopia.Incremental'!AD54+'Mango.Kenya.Incremental'!AD54+'Mango.Somalia.Incremental'!AD54+'Mango.Sudan.Incremental'!AD54</f>
        <v>3909.7433099943537</v>
      </c>
    </row>
    <row r="18" spans="1:27" x14ac:dyDescent="0.2">
      <c r="A18" s="822" t="str">
        <f>A5</f>
        <v>Benefits (Aggregate) -000$</v>
      </c>
      <c r="B18" s="96">
        <v>0</v>
      </c>
      <c r="C18" s="96">
        <v>0</v>
      </c>
      <c r="D18" s="96">
        <v>0</v>
      </c>
      <c r="E18" s="815">
        <f>'Mango.Djibouti.Incremental'!H80+'Mango.Ethiopia.Incremental'!H80+'Mango.Kenya.Incremental'!H80+'Mango.Somalia.Incremental'!H80+'Mango.Sudan.Incremental'!H80</f>
        <v>6192.5658332387793</v>
      </c>
      <c r="F18" s="815">
        <f>'Mango.Djibouti.Incremental'!I80+'Mango.Ethiopia.Incremental'!I80+'Mango.Kenya.Incremental'!I80+'Mango.Somalia.Incremental'!I80+'Mango.Sudan.Incremental'!I80</f>
        <v>6192.5658332387793</v>
      </c>
      <c r="G18" s="815">
        <f>'Mango.Djibouti.Incremental'!J80+'Mango.Ethiopia.Incremental'!J80+'Mango.Kenya.Incremental'!J80+'Mango.Somalia.Incremental'!J80+'Mango.Sudan.Incremental'!J80</f>
        <v>6192.5658332387793</v>
      </c>
      <c r="H18" s="815">
        <f>'Mango.Djibouti.Incremental'!K80+'Mango.Ethiopia.Incremental'!K80+'Mango.Kenya.Incremental'!K80+'Mango.Somalia.Incremental'!K80+'Mango.Sudan.Incremental'!K80</f>
        <v>6192.5658332387793</v>
      </c>
      <c r="I18" s="815">
        <f>'Mango.Djibouti.Incremental'!L80+'Mango.Ethiopia.Incremental'!L80+'Mango.Kenya.Incremental'!L80+'Mango.Somalia.Incremental'!L80+'Mango.Sudan.Incremental'!L80</f>
        <v>6192.5658332387793</v>
      </c>
      <c r="J18" s="815">
        <f>'Mango.Djibouti.Incremental'!M80+'Mango.Ethiopia.Incremental'!M80+'Mango.Kenya.Incremental'!M80+'Mango.Somalia.Incremental'!M80+'Mango.Sudan.Incremental'!M80</f>
        <v>6192.5658332387793</v>
      </c>
      <c r="K18" s="815">
        <f>'Mango.Djibouti.Incremental'!N80+'Mango.Ethiopia.Incremental'!N80+'Mango.Kenya.Incremental'!N80+'Mango.Somalia.Incremental'!N80+'Mango.Sudan.Incremental'!N80</f>
        <v>6192.5658332387793</v>
      </c>
      <c r="L18" s="815">
        <f>'Mango.Djibouti.Incremental'!O80+'Mango.Ethiopia.Incremental'!O80+'Mango.Kenya.Incremental'!O80+'Mango.Somalia.Incremental'!O80+'Mango.Sudan.Incremental'!O80</f>
        <v>6192.5658332387793</v>
      </c>
      <c r="M18" s="815">
        <f>'Mango.Djibouti.Incremental'!P80+'Mango.Ethiopia.Incremental'!P80+'Mango.Kenya.Incremental'!P80+'Mango.Somalia.Incremental'!P80+'Mango.Sudan.Incremental'!P80</f>
        <v>6192.5658332387793</v>
      </c>
      <c r="N18" s="815">
        <f>'Mango.Djibouti.Incremental'!Q80+'Mango.Ethiopia.Incremental'!Q80+'Mango.Kenya.Incremental'!Q80+'Mango.Somalia.Incremental'!Q80+'Mango.Sudan.Incremental'!Q80</f>
        <v>6192.5658332387793</v>
      </c>
      <c r="O18" s="815">
        <f>'Mango.Djibouti.Incremental'!R80+'Mango.Ethiopia.Incremental'!R80+'Mango.Kenya.Incremental'!R80+'Mango.Somalia.Incremental'!R80+'Mango.Sudan.Incremental'!R80</f>
        <v>6192.5658332387793</v>
      </c>
      <c r="P18" s="815">
        <f>'Mango.Djibouti.Incremental'!S80+'Mango.Ethiopia.Incremental'!S80+'Mango.Kenya.Incremental'!S80+'Mango.Somalia.Incremental'!S80+'Mango.Sudan.Incremental'!S80</f>
        <v>6192.5658332387793</v>
      </c>
      <c r="Q18" s="815">
        <f>'Mango.Djibouti.Incremental'!T80+'Mango.Ethiopia.Incremental'!T80+'Mango.Kenya.Incremental'!T80+'Mango.Somalia.Incremental'!T80+'Mango.Sudan.Incremental'!T80</f>
        <v>6192.5658332387793</v>
      </c>
      <c r="R18" s="815">
        <f>'Mango.Djibouti.Incremental'!U80+'Mango.Ethiopia.Incremental'!U80+'Mango.Kenya.Incremental'!U80+'Mango.Somalia.Incremental'!U80+'Mango.Sudan.Incremental'!U80</f>
        <v>6192.5658332387793</v>
      </c>
      <c r="S18" s="815">
        <f>'Mango.Djibouti.Incremental'!V80+'Mango.Ethiopia.Incremental'!V80+'Mango.Kenya.Incremental'!V80+'Mango.Somalia.Incremental'!V80+'Mango.Sudan.Incremental'!V80</f>
        <v>6192.5658332387793</v>
      </c>
      <c r="T18" s="815">
        <f>'Mango.Djibouti.Incremental'!W80+'Mango.Ethiopia.Incremental'!W80+'Mango.Kenya.Incremental'!W80+'Mango.Somalia.Incremental'!W80+'Mango.Sudan.Incremental'!W80</f>
        <v>6192.5658332387793</v>
      </c>
      <c r="U18" s="815">
        <f>'Mango.Djibouti.Incremental'!X80+'Mango.Ethiopia.Incremental'!X80+'Mango.Kenya.Incremental'!X80+'Mango.Somalia.Incremental'!X80+'Mango.Sudan.Incremental'!X80</f>
        <v>6192.5658332387793</v>
      </c>
      <c r="V18" s="815">
        <f>'Mango.Djibouti.Incremental'!Y80+'Mango.Ethiopia.Incremental'!Y80+'Mango.Kenya.Incremental'!Y80+'Mango.Somalia.Incremental'!Y80+'Mango.Sudan.Incremental'!Y80</f>
        <v>6192.5658332387793</v>
      </c>
      <c r="W18" s="815">
        <f>'Mango.Djibouti.Incremental'!Z80+'Mango.Ethiopia.Incremental'!Z80+'Mango.Kenya.Incremental'!Z80+'Mango.Somalia.Incremental'!Z80+'Mango.Sudan.Incremental'!Z80</f>
        <v>6192.5658332387793</v>
      </c>
      <c r="X18" s="815">
        <f>'Mango.Djibouti.Incremental'!AA80+'Mango.Ethiopia.Incremental'!AA80+'Mango.Kenya.Incremental'!AA80+'Mango.Somalia.Incremental'!AA80+'Mango.Sudan.Incremental'!AA80</f>
        <v>6192.5658332387793</v>
      </c>
      <c r="Y18" s="815">
        <f>'Mango.Djibouti.Incremental'!AB80+'Mango.Ethiopia.Incremental'!AB80+'Mango.Kenya.Incremental'!AB80+'Mango.Somalia.Incremental'!AB80+'Mango.Sudan.Incremental'!AB80</f>
        <v>6192.5658332387793</v>
      </c>
      <c r="Z18" s="815">
        <f>'Mango.Djibouti.Incremental'!AC80+'Mango.Ethiopia.Incremental'!AC80+'Mango.Kenya.Incremental'!AC80+'Mango.Somalia.Incremental'!AC80+'Mango.Sudan.Incremental'!AC80</f>
        <v>6192.5658332387793</v>
      </c>
      <c r="AA18" s="815">
        <f>'Mango.Djibouti.Incremental'!AD80+'Mango.Ethiopia.Incremental'!AD80+'Mango.Kenya.Incremental'!AD80+'Mango.Somalia.Incremental'!AD80+'Mango.Sudan.Incremental'!AD80</f>
        <v>6192.5658332387793</v>
      </c>
    </row>
    <row r="19" spans="1:27" s="807" customFormat="1" x14ac:dyDescent="0.2">
      <c r="A19" s="333" t="str">
        <f>A13</f>
        <v>Incremental Economic</v>
      </c>
      <c r="B19" s="804"/>
      <c r="C19" s="805"/>
      <c r="D19" s="805"/>
      <c r="E19" s="804"/>
      <c r="F19" s="804"/>
      <c r="G19" s="806"/>
      <c r="H19" s="806"/>
      <c r="I19" s="805"/>
      <c r="J19" s="804"/>
      <c r="K19" s="804"/>
      <c r="L19" s="804"/>
      <c r="M19" s="804"/>
      <c r="N19" s="804"/>
      <c r="O19" s="804"/>
      <c r="P19" s="804"/>
      <c r="Q19" s="804"/>
      <c r="R19" s="804"/>
      <c r="S19" s="804"/>
      <c r="T19" s="804"/>
      <c r="U19" s="804"/>
      <c r="V19" s="804"/>
      <c r="W19" s="804"/>
      <c r="X19" s="804"/>
      <c r="Y19" s="804"/>
      <c r="Z19" s="804"/>
      <c r="AA19" s="804"/>
    </row>
    <row r="20" spans="1:27" x14ac:dyDescent="0.2">
      <c r="A20" s="822" t="str">
        <f>A14</f>
        <v>Benefits (Individual)</v>
      </c>
      <c r="B20" s="96">
        <v>0</v>
      </c>
      <c r="C20" s="96">
        <v>0</v>
      </c>
      <c r="D20" s="96">
        <v>0</v>
      </c>
      <c r="E20" s="815">
        <f>'Mango.Djibouti.Incremental'!H105+'Mango.Ethiopia.Incremental'!H105+'Mango.Kenya.Incremental'!H105+'Mango.Somalia.Incremental'!H105+'Mango.Sudan.Incremental'!H105</f>
        <v>4040.0841174029292</v>
      </c>
      <c r="F20" s="815">
        <f>'Mango.Djibouti.Incremental'!I105+'Mango.Ethiopia.Incremental'!I105+'Mango.Kenya.Incremental'!I105+'Mango.Somalia.Incremental'!I105+'Mango.Sudan.Incremental'!I105</f>
        <v>4047.5841174029292</v>
      </c>
      <c r="G20" s="815">
        <f>'Mango.Djibouti.Incremental'!J105+'Mango.Ethiopia.Incremental'!J105+'Mango.Kenya.Incremental'!J105+'Mango.Somalia.Incremental'!J105+'Mango.Sudan.Incremental'!J105</f>
        <v>4057.5841174029292</v>
      </c>
      <c r="H20" s="815">
        <f>'Mango.Djibouti.Incremental'!K105+'Mango.Ethiopia.Incremental'!K105+'Mango.Kenya.Incremental'!K105+'Mango.Somalia.Incremental'!K105+'Mango.Sudan.Incremental'!K105</f>
        <v>4065.0841174029292</v>
      </c>
      <c r="I20" s="815">
        <f>'Mango.Djibouti.Incremental'!L105+'Mango.Ethiopia.Incremental'!L105+'Mango.Kenya.Incremental'!L105+'Mango.Somalia.Incremental'!L105+'Mango.Sudan.Incremental'!L105</f>
        <v>4075.0841174029292</v>
      </c>
      <c r="J20" s="815">
        <f>'Mango.Djibouti.Incremental'!M105+'Mango.Ethiopia.Incremental'!M105+'Mango.Kenya.Incremental'!M105+'Mango.Somalia.Incremental'!M105+'Mango.Sudan.Incremental'!M105</f>
        <v>4085.0841174029292</v>
      </c>
      <c r="K20" s="815">
        <f>'Mango.Djibouti.Incremental'!N105+'Mango.Ethiopia.Incremental'!N105+'Mango.Kenya.Incremental'!N105+'Mango.Somalia.Incremental'!N105+'Mango.Sudan.Incremental'!N105</f>
        <v>4095.0841174029292</v>
      </c>
      <c r="L20" s="815">
        <f>'Mango.Djibouti.Incremental'!O105+'Mango.Ethiopia.Incremental'!O105+'Mango.Kenya.Incremental'!O105+'Mango.Somalia.Incremental'!O105+'Mango.Sudan.Incremental'!O105</f>
        <v>4107.5841174029292</v>
      </c>
      <c r="M20" s="815">
        <f>'Mango.Djibouti.Incremental'!P105+'Mango.Ethiopia.Incremental'!P105+'Mango.Kenya.Incremental'!P105+'Mango.Somalia.Incremental'!P105+'Mango.Sudan.Incremental'!P105</f>
        <v>4117.5841174029292</v>
      </c>
      <c r="N20" s="815">
        <f>'Mango.Djibouti.Incremental'!Q105+'Mango.Ethiopia.Incremental'!Q105+'Mango.Kenya.Incremental'!Q105+'Mango.Somalia.Incremental'!Q105+'Mango.Sudan.Incremental'!Q105</f>
        <v>4127.5841174029292</v>
      </c>
      <c r="O20" s="815">
        <f>'Mango.Djibouti.Incremental'!R105+'Mango.Ethiopia.Incremental'!R105+'Mango.Kenya.Incremental'!R105+'Mango.Somalia.Incremental'!R105+'Mango.Sudan.Incremental'!R105</f>
        <v>4140.0841174029292</v>
      </c>
      <c r="P20" s="815">
        <f>'Mango.Djibouti.Incremental'!S105+'Mango.Ethiopia.Incremental'!S105+'Mango.Kenya.Incremental'!S105+'Mango.Somalia.Incremental'!S105+'Mango.Sudan.Incremental'!S105</f>
        <v>4155.0841174029292</v>
      </c>
      <c r="Q20" s="815">
        <f>'Mango.Djibouti.Incremental'!T105+'Mango.Ethiopia.Incremental'!T105+'Mango.Kenya.Incremental'!T105+'Mango.Somalia.Incremental'!T105+'Mango.Sudan.Incremental'!T105</f>
        <v>4162.5841174029292</v>
      </c>
      <c r="R20" s="815">
        <f>'Mango.Djibouti.Incremental'!U105+'Mango.Ethiopia.Incremental'!U105+'Mango.Kenya.Incremental'!U105+'Mango.Somalia.Incremental'!U105+'Mango.Sudan.Incremental'!U105</f>
        <v>4177.5841174029292</v>
      </c>
      <c r="S20" s="815">
        <f>'Mango.Djibouti.Incremental'!V105+'Mango.Ethiopia.Incremental'!V105+'Mango.Kenya.Incremental'!V105+'Mango.Somalia.Incremental'!V105+'Mango.Sudan.Incremental'!V105</f>
        <v>4190.0841174029292</v>
      </c>
      <c r="T20" s="815">
        <f>'Mango.Djibouti.Incremental'!W105+'Mango.Ethiopia.Incremental'!W105+'Mango.Kenya.Incremental'!W105+'Mango.Somalia.Incremental'!W105+'Mango.Sudan.Incremental'!W105</f>
        <v>4202.5841174029292</v>
      </c>
      <c r="U20" s="815">
        <f>'Mango.Djibouti.Incremental'!X105+'Mango.Ethiopia.Incremental'!X105+'Mango.Kenya.Incremental'!X105+'Mango.Somalia.Incremental'!X105+'Mango.Sudan.Incremental'!X105</f>
        <v>4215.0841174029292</v>
      </c>
      <c r="V20" s="815">
        <f>'Mango.Djibouti.Incremental'!Y105+'Mango.Ethiopia.Incremental'!Y105+'Mango.Kenya.Incremental'!Y105+'Mango.Somalia.Incremental'!Y105+'Mango.Sudan.Incremental'!Y105</f>
        <v>4215.0841174029292</v>
      </c>
      <c r="W20" s="815">
        <f>'Mango.Djibouti.Incremental'!Z105+'Mango.Ethiopia.Incremental'!Z105+'Mango.Kenya.Incremental'!Z105+'Mango.Somalia.Incremental'!Z105+'Mango.Sudan.Incremental'!Z105</f>
        <v>4215.0841174029292</v>
      </c>
      <c r="X20" s="815">
        <f>'Mango.Djibouti.Incremental'!AA105+'Mango.Ethiopia.Incremental'!AA105+'Mango.Kenya.Incremental'!AA105+'Mango.Somalia.Incremental'!AA105+'Mango.Sudan.Incremental'!AA105</f>
        <v>4215.0841174029292</v>
      </c>
      <c r="Y20" s="815">
        <f>'Mango.Djibouti.Incremental'!AB105+'Mango.Ethiopia.Incremental'!AB105+'Mango.Kenya.Incremental'!AB105+'Mango.Somalia.Incremental'!AB105+'Mango.Sudan.Incremental'!AB105</f>
        <v>4215.0841174029292</v>
      </c>
      <c r="Z20" s="815">
        <f>'Mango.Djibouti.Incremental'!AC105+'Mango.Ethiopia.Incremental'!AC105+'Mango.Kenya.Incremental'!AC105+'Mango.Somalia.Incremental'!AC105+'Mango.Sudan.Incremental'!AC105</f>
        <v>4215.0841174029292</v>
      </c>
      <c r="AA20" s="815">
        <f>'Mango.Djibouti.Incremental'!AD105+'Mango.Ethiopia.Incremental'!AD105+'Mango.Kenya.Incremental'!AD105+'Mango.Somalia.Incremental'!AD105+'Mango.Sudan.Incremental'!AD105</f>
        <v>4215.0841174029292</v>
      </c>
    </row>
    <row r="21" spans="1:27" s="818" customFormat="1" x14ac:dyDescent="0.2">
      <c r="A21" s="824" t="str">
        <f>A15</f>
        <v>Benefits (Aggregate) -000$</v>
      </c>
      <c r="B21" s="816">
        <f>B20</f>
        <v>0</v>
      </c>
      <c r="C21" s="816">
        <f t="shared" ref="C21:D21" si="0">C20</f>
        <v>0</v>
      </c>
      <c r="D21" s="816">
        <f t="shared" si="0"/>
        <v>0</v>
      </c>
      <c r="E21" s="817">
        <f>'Mango.Djibouti.Incremental'!H130+'Mango.Ethiopia.Incremental'!H130+'Mango.Kenya.Incremental'!H130+'Mango.Somalia.Incremental'!H130+'Mango.Sudan.Incremental'!H130</f>
        <v>5199.5746660682089</v>
      </c>
      <c r="F21" s="817">
        <f>'Mango.Djibouti.Incremental'!I130+'Mango.Ethiopia.Incremental'!I130+'Mango.Kenya.Incremental'!I130+'Mango.Somalia.Incremental'!I130+'Mango.Sudan.Incremental'!I130</f>
        <v>5209.7746660682096</v>
      </c>
      <c r="G21" s="817">
        <f>'Mango.Djibouti.Incremental'!J130+'Mango.Ethiopia.Incremental'!J130+'Mango.Kenya.Incremental'!J130+'Mango.Somalia.Incremental'!J130+'Mango.Sudan.Incremental'!J130</f>
        <v>5223.37466606821</v>
      </c>
      <c r="H21" s="817">
        <f>'Mango.Djibouti.Incremental'!K130+'Mango.Ethiopia.Incremental'!K130+'Mango.Kenya.Incremental'!K130+'Mango.Somalia.Incremental'!K130+'Mango.Sudan.Incremental'!K130</f>
        <v>5233.5746660682089</v>
      </c>
      <c r="I21" s="817">
        <f>'Mango.Djibouti.Incremental'!L130+'Mango.Ethiopia.Incremental'!L130+'Mango.Kenya.Incremental'!L130+'Mango.Somalia.Incremental'!L130+'Mango.Sudan.Incremental'!L130</f>
        <v>5247.1746660682093</v>
      </c>
      <c r="J21" s="817">
        <f>'Mango.Djibouti.Incremental'!M130+'Mango.Ethiopia.Incremental'!M130+'Mango.Kenya.Incremental'!M130+'Mango.Somalia.Incremental'!M130+'Mango.Sudan.Incremental'!M130</f>
        <v>5260.7746660682096</v>
      </c>
      <c r="K21" s="817">
        <f>'Mango.Djibouti.Incremental'!N130+'Mango.Ethiopia.Incremental'!N130+'Mango.Kenya.Incremental'!N130+'Mango.Somalia.Incremental'!N130+'Mango.Sudan.Incremental'!N130</f>
        <v>5274.37466606821</v>
      </c>
      <c r="L21" s="817">
        <f>'Mango.Djibouti.Incremental'!O130+'Mango.Ethiopia.Incremental'!O130+'Mango.Kenya.Incremental'!O130+'Mango.Somalia.Incremental'!O130+'Mango.Sudan.Incremental'!O130</f>
        <v>5291.37466606821</v>
      </c>
      <c r="M21" s="817">
        <f>'Mango.Djibouti.Incremental'!P130+'Mango.Ethiopia.Incremental'!P130+'Mango.Kenya.Incremental'!P130+'Mango.Somalia.Incremental'!P130+'Mango.Sudan.Incremental'!P130</f>
        <v>5304.9746660682094</v>
      </c>
      <c r="N21" s="817">
        <f>'Mango.Djibouti.Incremental'!Q130+'Mango.Ethiopia.Incremental'!Q130+'Mango.Kenya.Incremental'!Q130+'Mango.Somalia.Incremental'!Q130+'Mango.Sudan.Incremental'!Q130</f>
        <v>5318.5746660682089</v>
      </c>
      <c r="O21" s="817">
        <f>'Mango.Djibouti.Incremental'!R130+'Mango.Ethiopia.Incremental'!R130+'Mango.Kenya.Incremental'!R130+'Mango.Somalia.Incremental'!R130+'Mango.Sudan.Incremental'!R130</f>
        <v>5335.5746660682089</v>
      </c>
      <c r="P21" s="817">
        <f>'Mango.Djibouti.Incremental'!S130+'Mango.Ethiopia.Incremental'!S130+'Mango.Kenya.Incremental'!S130+'Mango.Somalia.Incremental'!S130+'Mango.Sudan.Incremental'!S130</f>
        <v>5355.9746660682094</v>
      </c>
      <c r="Q21" s="817">
        <f>'Mango.Djibouti.Incremental'!T130+'Mango.Ethiopia.Incremental'!T130+'Mango.Kenya.Incremental'!T130+'Mango.Somalia.Incremental'!T130+'Mango.Sudan.Incremental'!T130</f>
        <v>5366.1746660682093</v>
      </c>
      <c r="R21" s="817">
        <f>'Mango.Djibouti.Incremental'!U130+'Mango.Ethiopia.Incremental'!U130+'Mango.Kenya.Incremental'!U130+'Mango.Somalia.Incremental'!U130+'Mango.Sudan.Incremental'!U130</f>
        <v>5386.5746660682089</v>
      </c>
      <c r="S21" s="817">
        <f>'Mango.Djibouti.Incremental'!V130+'Mango.Ethiopia.Incremental'!V130+'Mango.Kenya.Incremental'!V130+'Mango.Somalia.Incremental'!V130+'Mango.Sudan.Incremental'!V130</f>
        <v>5403.5746660682089</v>
      </c>
      <c r="T21" s="817">
        <f>'Mango.Djibouti.Incremental'!W130+'Mango.Ethiopia.Incremental'!W130+'Mango.Kenya.Incremental'!W130+'Mango.Somalia.Incremental'!W130+'Mango.Sudan.Incremental'!W130</f>
        <v>5420.5746660682089</v>
      </c>
      <c r="U21" s="817">
        <f>'Mango.Djibouti.Incremental'!X130+'Mango.Ethiopia.Incremental'!X130+'Mango.Kenya.Incremental'!X130+'Mango.Somalia.Incremental'!X130+'Mango.Sudan.Incremental'!X130</f>
        <v>5437.5746660682089</v>
      </c>
      <c r="V21" s="817">
        <f>'Mango.Djibouti.Incremental'!Y130+'Mango.Ethiopia.Incremental'!Y130+'Mango.Kenya.Incremental'!Y130+'Mango.Somalia.Incremental'!Y130+'Mango.Sudan.Incremental'!Y130</f>
        <v>5437.5746660682089</v>
      </c>
      <c r="W21" s="817">
        <f>'Mango.Djibouti.Incremental'!Z130+'Mango.Ethiopia.Incremental'!Z130+'Mango.Kenya.Incremental'!Z130+'Mango.Somalia.Incremental'!Z130+'Mango.Sudan.Incremental'!Z130</f>
        <v>5437.5746660682089</v>
      </c>
      <c r="X21" s="817">
        <f>'Mango.Djibouti.Incremental'!AA130+'Mango.Ethiopia.Incremental'!AA130+'Mango.Kenya.Incremental'!AA130+'Mango.Somalia.Incremental'!AA130+'Mango.Sudan.Incremental'!AA130</f>
        <v>5437.5746660682089</v>
      </c>
      <c r="Y21" s="817">
        <f>'Mango.Djibouti.Incremental'!AB130+'Mango.Ethiopia.Incremental'!AB130+'Mango.Kenya.Incremental'!AB130+'Mango.Somalia.Incremental'!AB130+'Mango.Sudan.Incremental'!AB130</f>
        <v>5437.5746660682089</v>
      </c>
      <c r="Z21" s="817">
        <f>'Mango.Djibouti.Incremental'!AC130+'Mango.Ethiopia.Incremental'!AC130+'Mango.Kenya.Incremental'!AC130+'Mango.Somalia.Incremental'!AC130+'Mango.Sudan.Incremental'!AC130</f>
        <v>5437.5746660682089</v>
      </c>
      <c r="AA21" s="817">
        <f>'Mango.Djibouti.Incremental'!AD130+'Mango.Ethiopia.Incremental'!AD130+'Mango.Kenya.Incremental'!AD130+'Mango.Somalia.Incremental'!AD130+'Mango.Sudan.Incremental'!AD130</f>
        <v>5437.5746660682089</v>
      </c>
    </row>
    <row r="24" spans="1:27" s="1124" customFormat="1" ht="18" x14ac:dyDescent="0.2">
      <c r="A24" s="1124" t="s">
        <v>542</v>
      </c>
    </row>
    <row r="25" spans="1:27" s="803" customFormat="1" x14ac:dyDescent="0.2">
      <c r="A25" s="808" t="s">
        <v>538</v>
      </c>
      <c r="B25" s="808">
        <f>B3</f>
        <v>2024</v>
      </c>
      <c r="C25" s="808">
        <f t="shared" ref="C25:AA25" si="1">C3</f>
        <v>2025</v>
      </c>
      <c r="D25" s="808">
        <f t="shared" si="1"/>
        <v>2026</v>
      </c>
      <c r="E25" s="808">
        <f t="shared" si="1"/>
        <v>2027</v>
      </c>
      <c r="F25" s="808">
        <f t="shared" si="1"/>
        <v>2028</v>
      </c>
      <c r="G25" s="808">
        <f t="shared" si="1"/>
        <v>2029</v>
      </c>
      <c r="H25" s="808">
        <f t="shared" si="1"/>
        <v>2030</v>
      </c>
      <c r="I25" s="808">
        <f t="shared" si="1"/>
        <v>2031</v>
      </c>
      <c r="J25" s="808">
        <f t="shared" si="1"/>
        <v>2032</v>
      </c>
      <c r="K25" s="808">
        <f t="shared" si="1"/>
        <v>2033</v>
      </c>
      <c r="L25" s="808">
        <f t="shared" si="1"/>
        <v>2034</v>
      </c>
      <c r="M25" s="808">
        <f t="shared" si="1"/>
        <v>2035</v>
      </c>
      <c r="N25" s="808">
        <f t="shared" si="1"/>
        <v>2036</v>
      </c>
      <c r="O25" s="808">
        <f t="shared" si="1"/>
        <v>2037</v>
      </c>
      <c r="P25" s="808">
        <f t="shared" si="1"/>
        <v>2038</v>
      </c>
      <c r="Q25" s="808">
        <f t="shared" si="1"/>
        <v>2039</v>
      </c>
      <c r="R25" s="808">
        <f t="shared" si="1"/>
        <v>2040</v>
      </c>
      <c r="S25" s="808">
        <f t="shared" si="1"/>
        <v>2041</v>
      </c>
      <c r="T25" s="808">
        <f t="shared" si="1"/>
        <v>2042</v>
      </c>
      <c r="U25" s="808">
        <f t="shared" si="1"/>
        <v>2043</v>
      </c>
      <c r="V25" s="808">
        <f t="shared" si="1"/>
        <v>2044</v>
      </c>
      <c r="W25" s="808">
        <f t="shared" si="1"/>
        <v>2045</v>
      </c>
      <c r="X25" s="808">
        <f t="shared" si="1"/>
        <v>2046</v>
      </c>
      <c r="Y25" s="808">
        <f t="shared" si="1"/>
        <v>2047</v>
      </c>
      <c r="Z25" s="808">
        <f t="shared" si="1"/>
        <v>2048</v>
      </c>
      <c r="AA25" s="808">
        <f t="shared" si="1"/>
        <v>2049</v>
      </c>
    </row>
    <row r="26" spans="1:27" x14ac:dyDescent="0.2">
      <c r="A26" s="822" t="s">
        <v>536</v>
      </c>
      <c r="B26" s="815">
        <f>B4+B11+B17</f>
        <v>0</v>
      </c>
      <c r="C26" s="815">
        <f t="shared" ref="C26:AA26" si="2">C4+C11+C17</f>
        <v>3006.2614182309699</v>
      </c>
      <c r="D26" s="815">
        <f t="shared" si="2"/>
        <v>3006.2614182309699</v>
      </c>
      <c r="E26" s="815">
        <f t="shared" si="2"/>
        <v>6916.0047282253236</v>
      </c>
      <c r="F26" s="815">
        <f t="shared" si="2"/>
        <v>6916.0047282253236</v>
      </c>
      <c r="G26" s="815">
        <f t="shared" si="2"/>
        <v>6916.0047282253236</v>
      </c>
      <c r="H26" s="815">
        <f t="shared" si="2"/>
        <v>6916.0047282253236</v>
      </c>
      <c r="I26" s="815">
        <f t="shared" si="2"/>
        <v>6916.0047282253236</v>
      </c>
      <c r="J26" s="815">
        <f t="shared" si="2"/>
        <v>6916.0047282253236</v>
      </c>
      <c r="K26" s="815">
        <f t="shared" si="2"/>
        <v>6916.0047282253236</v>
      </c>
      <c r="L26" s="815">
        <f t="shared" si="2"/>
        <v>6916.0047282253236</v>
      </c>
      <c r="M26" s="815">
        <f t="shared" si="2"/>
        <v>6916.0047282253236</v>
      </c>
      <c r="N26" s="815">
        <f t="shared" si="2"/>
        <v>6916.0047282253236</v>
      </c>
      <c r="O26" s="815">
        <f t="shared" si="2"/>
        <v>6916.0047282253236</v>
      </c>
      <c r="P26" s="815">
        <f t="shared" si="2"/>
        <v>6916.0047282253236</v>
      </c>
      <c r="Q26" s="815">
        <f t="shared" si="2"/>
        <v>6916.0047282253236</v>
      </c>
      <c r="R26" s="815">
        <f t="shared" si="2"/>
        <v>6916.0047282253236</v>
      </c>
      <c r="S26" s="815">
        <f t="shared" si="2"/>
        <v>6916.0047282253236</v>
      </c>
      <c r="T26" s="815">
        <f t="shared" si="2"/>
        <v>6916.0047282253236</v>
      </c>
      <c r="U26" s="815">
        <f t="shared" si="2"/>
        <v>6916.0047282253236</v>
      </c>
      <c r="V26" s="815">
        <f t="shared" si="2"/>
        <v>6916.0047282253236</v>
      </c>
      <c r="W26" s="815">
        <f t="shared" si="2"/>
        <v>6916.0047282253236</v>
      </c>
      <c r="X26" s="815">
        <f t="shared" si="2"/>
        <v>6916.0047282253236</v>
      </c>
      <c r="Y26" s="815">
        <f t="shared" si="2"/>
        <v>6916.0047282253236</v>
      </c>
      <c r="Z26" s="815">
        <f t="shared" si="2"/>
        <v>6916.0047282253236</v>
      </c>
      <c r="AA26" s="815">
        <f t="shared" si="2"/>
        <v>6916.0047282253236</v>
      </c>
    </row>
    <row r="27" spans="1:27" s="818" customFormat="1" x14ac:dyDescent="0.2">
      <c r="A27" s="824" t="s">
        <v>537</v>
      </c>
      <c r="B27" s="817">
        <f>B7+B14+B20</f>
        <v>0</v>
      </c>
      <c r="C27" s="817">
        <f t="shared" ref="C27:AA27" si="3">C7+C14+C20</f>
        <v>3617.7884573390629</v>
      </c>
      <c r="D27" s="817">
        <f t="shared" si="3"/>
        <v>3637.7884573390629</v>
      </c>
      <c r="E27" s="817">
        <f t="shared" si="3"/>
        <v>7702.8725747419921</v>
      </c>
      <c r="F27" s="817">
        <f t="shared" si="3"/>
        <v>7725.3725747419921</v>
      </c>
      <c r="G27" s="817">
        <f t="shared" si="3"/>
        <v>7755.3725747419921</v>
      </c>
      <c r="H27" s="817">
        <f t="shared" si="3"/>
        <v>7689.3725747419921</v>
      </c>
      <c r="I27" s="817">
        <f t="shared" si="3"/>
        <v>7805.8725747419921</v>
      </c>
      <c r="J27" s="817">
        <f t="shared" si="3"/>
        <v>7835.8725747419921</v>
      </c>
      <c r="K27" s="817">
        <f t="shared" si="3"/>
        <v>7865.8725747419921</v>
      </c>
      <c r="L27" s="817">
        <f t="shared" si="3"/>
        <v>7902.8725747419921</v>
      </c>
      <c r="M27" s="817">
        <f t="shared" si="3"/>
        <v>7933.3725747419921</v>
      </c>
      <c r="N27" s="817">
        <f t="shared" si="3"/>
        <v>7963.3725747419921</v>
      </c>
      <c r="O27" s="817">
        <f t="shared" si="3"/>
        <v>8000.3725747419921</v>
      </c>
      <c r="P27" s="817">
        <f t="shared" si="3"/>
        <v>8044.8725747419921</v>
      </c>
      <c r="Q27" s="817">
        <f t="shared" si="3"/>
        <v>8068.8725747419921</v>
      </c>
      <c r="R27" s="817">
        <f t="shared" si="3"/>
        <v>8112.3725747419921</v>
      </c>
      <c r="S27" s="817">
        <f t="shared" si="3"/>
        <v>8150.3725747419921</v>
      </c>
      <c r="T27" s="817">
        <f t="shared" si="3"/>
        <v>8187.8725747419921</v>
      </c>
      <c r="U27" s="817">
        <f t="shared" si="3"/>
        <v>8225.3725747419921</v>
      </c>
      <c r="V27" s="817">
        <f t="shared" si="3"/>
        <v>8227.8725747419921</v>
      </c>
      <c r="W27" s="817">
        <f t="shared" si="3"/>
        <v>8227.8725747419921</v>
      </c>
      <c r="X27" s="817">
        <f t="shared" si="3"/>
        <v>8227.8725747419921</v>
      </c>
      <c r="Y27" s="817">
        <f t="shared" si="3"/>
        <v>8227.8725747419921</v>
      </c>
      <c r="Z27" s="817">
        <f t="shared" si="3"/>
        <v>8227.8725747419921</v>
      </c>
      <c r="AA27" s="817">
        <f t="shared" si="3"/>
        <v>8227.8725747419921</v>
      </c>
    </row>
    <row r="28" spans="1:27" s="1123" customFormat="1" ht="14.5" customHeight="1" thickBot="1" x14ac:dyDescent="0.2">
      <c r="A28" s="1123" t="s">
        <v>539</v>
      </c>
    </row>
    <row r="29" spans="1:27" x14ac:dyDescent="0.2">
      <c r="A29" s="822" t="s">
        <v>540</v>
      </c>
      <c r="B29" s="815">
        <f>B5+B12+B18</f>
        <v>0</v>
      </c>
      <c r="C29" s="815">
        <f t="shared" ref="C29:AA29" si="4">C5+C12+C18</f>
        <v>19421.990827840673</v>
      </c>
      <c r="D29" s="815">
        <f t="shared" si="4"/>
        <v>19551.859760679698</v>
      </c>
      <c r="E29" s="815">
        <f t="shared" si="4"/>
        <v>25748.525593918475</v>
      </c>
      <c r="F29" s="815">
        <f t="shared" si="4"/>
        <v>25750.985593918474</v>
      </c>
      <c r="G29" s="815">
        <f t="shared" si="4"/>
        <v>25754.265593918473</v>
      </c>
      <c r="H29" s="815">
        <f t="shared" si="4"/>
        <v>25756.725593918472</v>
      </c>
      <c r="I29" s="815">
        <f t="shared" si="4"/>
        <v>25760.005593918475</v>
      </c>
      <c r="J29" s="815">
        <f t="shared" si="4"/>
        <v>25763.285593918474</v>
      </c>
      <c r="K29" s="815">
        <f t="shared" si="4"/>
        <v>25766.565593918476</v>
      </c>
      <c r="L29" s="815">
        <f t="shared" si="4"/>
        <v>25770.665593918475</v>
      </c>
      <c r="M29" s="815">
        <f t="shared" si="4"/>
        <v>25773.945593918474</v>
      </c>
      <c r="N29" s="815">
        <f t="shared" si="4"/>
        <v>25777.225593918472</v>
      </c>
      <c r="O29" s="815">
        <f t="shared" si="4"/>
        <v>25781.325593918475</v>
      </c>
      <c r="P29" s="815">
        <f t="shared" si="4"/>
        <v>25786.245593918477</v>
      </c>
      <c r="Q29" s="815">
        <f t="shared" si="4"/>
        <v>25788.705593918476</v>
      </c>
      <c r="R29" s="815">
        <f t="shared" si="4"/>
        <v>25793.625593918474</v>
      </c>
      <c r="S29" s="815">
        <f t="shared" si="4"/>
        <v>25797.725593918472</v>
      </c>
      <c r="T29" s="815">
        <f t="shared" si="4"/>
        <v>25801.825593918475</v>
      </c>
      <c r="U29" s="815">
        <f t="shared" si="4"/>
        <v>25805.925593918477</v>
      </c>
      <c r="V29" s="815">
        <f t="shared" si="4"/>
        <v>25805.925593918477</v>
      </c>
      <c r="W29" s="815">
        <f t="shared" si="4"/>
        <v>25805.925593918477</v>
      </c>
      <c r="X29" s="815">
        <f t="shared" si="4"/>
        <v>25805.925593918477</v>
      </c>
      <c r="Y29" s="815">
        <f t="shared" si="4"/>
        <v>25805.925593918477</v>
      </c>
      <c r="Z29" s="815">
        <f t="shared" si="4"/>
        <v>25805.925593918477</v>
      </c>
      <c r="AA29" s="815">
        <f t="shared" si="4"/>
        <v>25805.925593918477</v>
      </c>
    </row>
    <row r="30" spans="1:27" s="818" customFormat="1" x14ac:dyDescent="0.2">
      <c r="A30" s="824" t="s">
        <v>541</v>
      </c>
      <c r="B30" s="817">
        <f>B8+B15+B21</f>
        <v>0</v>
      </c>
      <c r="C30" s="817">
        <f t="shared" ref="C30:AA30" si="5">C8+C15+C21</f>
        <v>24839.368559242237</v>
      </c>
      <c r="D30" s="817">
        <f t="shared" si="5"/>
        <v>24981.368559242237</v>
      </c>
      <c r="E30" s="817">
        <f t="shared" si="5"/>
        <v>30358.443225310442</v>
      </c>
      <c r="F30" s="817">
        <f t="shared" si="5"/>
        <v>30475.143225310447</v>
      </c>
      <c r="G30" s="817">
        <f t="shared" si="5"/>
        <v>30630.743225310442</v>
      </c>
      <c r="H30" s="817">
        <f t="shared" si="5"/>
        <v>30127.943225310446</v>
      </c>
      <c r="I30" s="817">
        <f t="shared" si="5"/>
        <v>30889.043225310445</v>
      </c>
      <c r="J30" s="817">
        <f t="shared" si="5"/>
        <v>31044.643225310443</v>
      </c>
      <c r="K30" s="817">
        <f t="shared" si="5"/>
        <v>31200.243225310442</v>
      </c>
      <c r="L30" s="817">
        <f t="shared" si="5"/>
        <v>31391.243225310449</v>
      </c>
      <c r="M30" s="817">
        <f t="shared" si="5"/>
        <v>31550.343225310444</v>
      </c>
      <c r="N30" s="817">
        <f t="shared" si="5"/>
        <v>31705.943225310446</v>
      </c>
      <c r="O30" s="817">
        <f t="shared" si="5"/>
        <v>31896.943225310446</v>
      </c>
      <c r="P30" s="817">
        <f t="shared" si="5"/>
        <v>32126.843225310447</v>
      </c>
      <c r="Q30" s="817">
        <f t="shared" si="5"/>
        <v>32254.043225310445</v>
      </c>
      <c r="R30" s="817">
        <f t="shared" si="5"/>
        <v>32476.943225310442</v>
      </c>
      <c r="S30" s="817">
        <f t="shared" si="5"/>
        <v>32674.943225310446</v>
      </c>
      <c r="T30" s="817">
        <f t="shared" si="5"/>
        <v>32869.443225310446</v>
      </c>
      <c r="U30" s="817">
        <f t="shared" si="5"/>
        <v>33063.943225310446</v>
      </c>
      <c r="V30" s="817">
        <f t="shared" si="5"/>
        <v>32488.943225310446</v>
      </c>
      <c r="W30" s="817">
        <f t="shared" si="5"/>
        <v>32488.943225310446</v>
      </c>
      <c r="X30" s="817">
        <f t="shared" si="5"/>
        <v>32488.943225310446</v>
      </c>
      <c r="Y30" s="817">
        <f t="shared" si="5"/>
        <v>32488.943225310446</v>
      </c>
      <c r="Z30" s="817">
        <f t="shared" si="5"/>
        <v>32488.943225310446</v>
      </c>
      <c r="AA30" s="817">
        <f t="shared" si="5"/>
        <v>32488.943225310446</v>
      </c>
    </row>
  </sheetData>
  <mergeCells count="7">
    <mergeCell ref="A1:XFD1"/>
    <mergeCell ref="A2:XFD2"/>
    <mergeCell ref="A28:XFD28"/>
    <mergeCell ref="A24:XFD24"/>
    <mergeCell ref="A6:XFD6"/>
    <mergeCell ref="A10:XFD10"/>
    <mergeCell ref="A13:XFD1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3283E0-F46D-4E88-AA80-4A65707E446B}">
  <dimension ref="A1:Z89"/>
  <sheetViews>
    <sheetView topLeftCell="A64" zoomScale="102" zoomScaleNormal="102" workbookViewId="0">
      <selection activeCell="I22" sqref="I22"/>
    </sheetView>
  </sheetViews>
  <sheetFormatPr baseColWidth="10" defaultColWidth="8.6640625" defaultRowHeight="15" x14ac:dyDescent="0.2"/>
  <cols>
    <col min="1" max="1" width="20.1640625" style="10" customWidth="1"/>
    <col min="2" max="2" width="23" style="10" customWidth="1"/>
    <col min="3" max="3" width="13.6640625" style="10" customWidth="1"/>
    <col min="4" max="4" width="10.1640625" style="10" customWidth="1"/>
    <col min="5" max="5" width="9.83203125" style="96" bestFit="1" customWidth="1"/>
    <col min="6" max="6" width="9.83203125" style="98" bestFit="1" customWidth="1"/>
    <col min="7" max="7" width="9.6640625" style="117" bestFit="1" customWidth="1"/>
    <col min="8" max="8" width="10.1640625" style="10" customWidth="1"/>
    <col min="9" max="9" width="9.83203125" style="10" bestFit="1" customWidth="1"/>
    <col min="10" max="10" width="9.33203125" style="10" customWidth="1"/>
    <col min="11" max="11" width="9.1640625" style="10" customWidth="1"/>
    <col min="12" max="12" width="7.5" style="153" customWidth="1"/>
    <col min="13" max="13" width="23.6640625" style="10" bestFit="1" customWidth="1"/>
    <col min="14" max="14" width="26.1640625" style="10" bestFit="1" customWidth="1"/>
    <col min="15" max="15" width="20" style="10" customWidth="1"/>
    <col min="17" max="18" width="9" bestFit="1" customWidth="1"/>
    <col min="19" max="19" width="9.6640625" customWidth="1"/>
    <col min="20" max="20" width="10" customWidth="1"/>
    <col min="21" max="21" width="7.83203125" bestFit="1" customWidth="1"/>
  </cols>
  <sheetData>
    <row r="1" spans="1:23" s="131" customFormat="1" x14ac:dyDescent="0.2">
      <c r="A1" s="215" t="s">
        <v>182</v>
      </c>
      <c r="B1" s="215"/>
      <c r="C1" s="215"/>
      <c r="D1" s="215"/>
      <c r="E1" s="215"/>
      <c r="F1" s="215"/>
      <c r="G1" s="215"/>
      <c r="H1" s="215"/>
      <c r="I1" s="215"/>
      <c r="J1" s="215"/>
      <c r="K1" s="215"/>
      <c r="L1" s="237"/>
      <c r="M1" s="215"/>
      <c r="N1" s="215"/>
      <c r="O1" s="215"/>
    </row>
    <row r="2" spans="1:23" s="306" customFormat="1" ht="15" customHeight="1" x14ac:dyDescent="0.15">
      <c r="A2" s="306" t="s">
        <v>115</v>
      </c>
      <c r="L2" s="648"/>
      <c r="M2" s="306" t="s">
        <v>155</v>
      </c>
    </row>
    <row r="3" spans="1:23" s="262" customFormat="1" ht="31" thickBot="1" x14ac:dyDescent="0.25">
      <c r="A3" s="255" t="s">
        <v>183</v>
      </c>
      <c r="B3" s="255"/>
      <c r="C3" s="256" t="s">
        <v>184</v>
      </c>
      <c r="D3" s="256" t="s">
        <v>185</v>
      </c>
      <c r="E3" s="257" t="s">
        <v>186</v>
      </c>
      <c r="F3" s="258" t="s">
        <v>187</v>
      </c>
      <c r="G3" s="259" t="s">
        <v>180</v>
      </c>
      <c r="H3" s="260"/>
      <c r="I3" s="260"/>
      <c r="J3" s="260"/>
      <c r="K3" s="260"/>
      <c r="L3" s="261"/>
      <c r="M3" s="255" t="s">
        <v>183</v>
      </c>
      <c r="N3" s="255"/>
      <c r="O3" s="256" t="s">
        <v>184</v>
      </c>
      <c r="P3" s="256" t="s">
        <v>185</v>
      </c>
      <c r="Q3" s="257" t="s">
        <v>186</v>
      </c>
      <c r="R3" s="258" t="s">
        <v>187</v>
      </c>
      <c r="S3" s="259" t="s">
        <v>180</v>
      </c>
    </row>
    <row r="4" spans="1:23" s="92" customFormat="1" x14ac:dyDescent="0.2">
      <c r="A4" s="87" t="s">
        <v>188</v>
      </c>
      <c r="B4" s="87"/>
      <c r="C4" s="88"/>
      <c r="D4" s="88"/>
      <c r="E4" s="95"/>
      <c r="F4" s="89"/>
      <c r="G4" s="115"/>
      <c r="H4" s="91"/>
      <c r="I4" s="91"/>
      <c r="J4" s="1126" t="s">
        <v>189</v>
      </c>
      <c r="K4" s="1127"/>
      <c r="L4" s="153"/>
      <c r="M4" s="87" t="s">
        <v>188</v>
      </c>
      <c r="N4" s="87"/>
      <c r="O4" s="88"/>
      <c r="P4" s="88"/>
      <c r="Q4" s="95"/>
      <c r="R4" s="89"/>
      <c r="S4" s="115"/>
    </row>
    <row r="5" spans="1:23" s="92" customFormat="1" x14ac:dyDescent="0.2">
      <c r="A5" s="102"/>
      <c r="B5" s="102" t="s">
        <v>190</v>
      </c>
      <c r="C5" s="105" t="s">
        <v>191</v>
      </c>
      <c r="D5" s="105"/>
      <c r="E5" s="108">
        <f>Dashboard!B55</f>
        <v>5.97</v>
      </c>
      <c r="F5" s="717">
        <f>E5</f>
        <v>5.97</v>
      </c>
      <c r="G5" s="115">
        <f>F5-E5</f>
        <v>0</v>
      </c>
      <c r="H5" s="1130" t="s">
        <v>485</v>
      </c>
      <c r="I5" s="1130"/>
      <c r="J5" s="649">
        <v>0.15</v>
      </c>
      <c r="K5" s="650">
        <v>0.2</v>
      </c>
      <c r="L5" s="153"/>
      <c r="M5" s="102"/>
      <c r="N5" s="102" t="s">
        <v>190</v>
      </c>
      <c r="O5" s="105" t="s">
        <v>191</v>
      </c>
      <c r="P5" s="105"/>
      <c r="Q5" s="108">
        <f>E5</f>
        <v>5.97</v>
      </c>
      <c r="R5" s="104">
        <f>Q5</f>
        <v>5.97</v>
      </c>
      <c r="S5" s="115">
        <f>R5-Q5</f>
        <v>0</v>
      </c>
    </row>
    <row r="6" spans="1:23" s="92" customFormat="1" x14ac:dyDescent="0.2">
      <c r="A6" s="87" t="s">
        <v>420</v>
      </c>
      <c r="B6" s="87"/>
      <c r="C6" s="105" t="s">
        <v>193</v>
      </c>
      <c r="D6" s="105"/>
      <c r="E6" s="109">
        <v>1</v>
      </c>
      <c r="F6" s="97">
        <v>1</v>
      </c>
      <c r="G6" s="115">
        <f t="shared" ref="G6:G19" si="0">F6-E6</f>
        <v>0</v>
      </c>
      <c r="H6" s="138">
        <f>D13*E13</f>
        <v>280.28000000000003</v>
      </c>
      <c r="I6" s="138">
        <f>D13*F13</f>
        <v>287.28699999999998</v>
      </c>
      <c r="J6" s="138">
        <f>(15/100*E13)*D13</f>
        <v>42.042000000000002</v>
      </c>
      <c r="K6" s="138">
        <f>(20/100*E13)*D13</f>
        <v>56.056000000000004</v>
      </c>
      <c r="L6" s="153"/>
      <c r="M6" s="87" t="s">
        <v>192</v>
      </c>
      <c r="N6" s="87"/>
      <c r="O6" s="105" t="s">
        <v>193</v>
      </c>
      <c r="P6" s="105"/>
      <c r="Q6" s="109">
        <v>1</v>
      </c>
      <c r="R6" s="89">
        <v>1</v>
      </c>
      <c r="S6" s="115">
        <f t="shared" ref="S6:S19" si="1">R6-Q6</f>
        <v>0</v>
      </c>
    </row>
    <row r="7" spans="1:23" s="92" customFormat="1" x14ac:dyDescent="0.2">
      <c r="A7" s="87"/>
      <c r="B7" s="103" t="s">
        <v>194</v>
      </c>
      <c r="C7" s="105" t="str">
        <f>C6</f>
        <v>Ha</v>
      </c>
      <c r="D7" s="105"/>
      <c r="E7" s="108">
        <f>E6/5</f>
        <v>0.2</v>
      </c>
      <c r="F7" s="107">
        <f>F6/5</f>
        <v>0.2</v>
      </c>
      <c r="G7" s="115">
        <f t="shared" si="0"/>
        <v>0</v>
      </c>
      <c r="H7" s="138">
        <f>D14*E14</f>
        <v>587.55999999999995</v>
      </c>
      <c r="I7" s="138">
        <f t="shared" ref="I7:I10" si="2">D14*F14</f>
        <v>602.24900000000002</v>
      </c>
      <c r="J7" s="138">
        <f>(15/100*E14)*D14</f>
        <v>88.134</v>
      </c>
      <c r="K7" s="138">
        <f>(20/100*E14)*D14</f>
        <v>117.512</v>
      </c>
      <c r="L7" s="153"/>
      <c r="M7" s="87"/>
      <c r="N7" s="103" t="s">
        <v>194</v>
      </c>
      <c r="O7" s="105" t="str">
        <f>O6</f>
        <v>Ha</v>
      </c>
      <c r="P7" s="105"/>
      <c r="Q7" s="108">
        <f>Q6/5</f>
        <v>0.2</v>
      </c>
      <c r="R7" s="108">
        <f>R6/5</f>
        <v>0.2</v>
      </c>
      <c r="S7" s="115">
        <f t="shared" si="1"/>
        <v>0</v>
      </c>
    </row>
    <row r="8" spans="1:23" s="92" customFormat="1" x14ac:dyDescent="0.2">
      <c r="A8" s="87"/>
      <c r="B8" s="103" t="s">
        <v>195</v>
      </c>
      <c r="C8" s="105" t="str">
        <f t="shared" ref="C8:C11" si="3">C7</f>
        <v>Ha</v>
      </c>
      <c r="D8" s="105"/>
      <c r="E8" s="108">
        <f t="shared" ref="E8:F11" si="4">E7</f>
        <v>0.2</v>
      </c>
      <c r="F8" s="107">
        <f t="shared" si="4"/>
        <v>0.2</v>
      </c>
      <c r="G8" s="115">
        <f t="shared" si="0"/>
        <v>0</v>
      </c>
      <c r="H8" s="138">
        <f>D15*E15</f>
        <v>2720.5440000000003</v>
      </c>
      <c r="I8" s="138">
        <f t="shared" si="2"/>
        <v>2788.5576000000005</v>
      </c>
      <c r="J8" s="138">
        <f>(15/100*E15)*D15</f>
        <v>408.08160000000004</v>
      </c>
      <c r="K8" s="138">
        <f>(20/100*E15)*D15</f>
        <v>544.10880000000009</v>
      </c>
      <c r="L8" s="153"/>
      <c r="M8" s="87"/>
      <c r="N8" s="103" t="s">
        <v>195</v>
      </c>
      <c r="O8" s="105" t="str">
        <f t="shared" ref="O8:O11" si="5">O7</f>
        <v>Ha</v>
      </c>
      <c r="P8" s="105"/>
      <c r="Q8" s="108">
        <f t="shared" ref="Q8:R11" si="6">Q7</f>
        <v>0.2</v>
      </c>
      <c r="R8" s="108">
        <f t="shared" si="6"/>
        <v>0.2</v>
      </c>
      <c r="S8" s="115">
        <f t="shared" si="1"/>
        <v>0</v>
      </c>
    </row>
    <row r="9" spans="1:23" s="92" customFormat="1" x14ac:dyDescent="0.2">
      <c r="A9" s="87"/>
      <c r="B9" s="103" t="s">
        <v>196</v>
      </c>
      <c r="C9" s="105" t="str">
        <f t="shared" si="3"/>
        <v>Ha</v>
      </c>
      <c r="D9" s="105"/>
      <c r="E9" s="108">
        <f t="shared" si="4"/>
        <v>0.2</v>
      </c>
      <c r="F9" s="107">
        <f t="shared" si="4"/>
        <v>0.2</v>
      </c>
      <c r="G9" s="115">
        <f t="shared" si="0"/>
        <v>0</v>
      </c>
      <c r="H9" s="138">
        <f>D16*E16</f>
        <v>176.2777333333334</v>
      </c>
      <c r="I9" s="138">
        <f t="shared" si="2"/>
        <v>180.68467666666675</v>
      </c>
      <c r="J9" s="138">
        <f>(15/100*E16)*D16</f>
        <v>26.441660000000009</v>
      </c>
      <c r="K9" s="138">
        <f>(20/100*E16)*D16</f>
        <v>35.255546666666682</v>
      </c>
      <c r="L9" s="153"/>
      <c r="M9" s="87"/>
      <c r="N9" s="103" t="s">
        <v>196</v>
      </c>
      <c r="O9" s="105" t="str">
        <f t="shared" si="5"/>
        <v>Ha</v>
      </c>
      <c r="P9" s="105"/>
      <c r="Q9" s="108">
        <f t="shared" si="6"/>
        <v>0.2</v>
      </c>
      <c r="R9" s="108">
        <f t="shared" si="6"/>
        <v>0.2</v>
      </c>
      <c r="S9" s="115">
        <f t="shared" si="1"/>
        <v>0</v>
      </c>
    </row>
    <row r="10" spans="1:23" s="92" customFormat="1" x14ac:dyDescent="0.2">
      <c r="A10" s="87"/>
      <c r="B10" s="102" t="s">
        <v>197</v>
      </c>
      <c r="C10" s="105" t="str">
        <f t="shared" si="3"/>
        <v>Ha</v>
      </c>
      <c r="D10" s="105"/>
      <c r="E10" s="108">
        <f t="shared" si="4"/>
        <v>0.2</v>
      </c>
      <c r="F10" s="107">
        <f t="shared" si="4"/>
        <v>0.2</v>
      </c>
      <c r="G10" s="115">
        <f t="shared" si="0"/>
        <v>0</v>
      </c>
      <c r="H10" s="138">
        <f>D17*E17</f>
        <v>263.34499999999997</v>
      </c>
      <c r="I10" s="138">
        <f t="shared" si="2"/>
        <v>269.92862500000001</v>
      </c>
      <c r="J10" s="138">
        <f>(15/100*E17)*D17</f>
        <v>39.501750000000001</v>
      </c>
      <c r="K10" s="138">
        <f>(20/100*E17)*D17</f>
        <v>52.669000000000004</v>
      </c>
      <c r="L10" s="153"/>
      <c r="M10" s="87"/>
      <c r="N10" s="102" t="s">
        <v>197</v>
      </c>
      <c r="O10" s="105" t="str">
        <f t="shared" si="5"/>
        <v>Ha</v>
      </c>
      <c r="P10" s="105"/>
      <c r="Q10" s="108">
        <f t="shared" si="6"/>
        <v>0.2</v>
      </c>
      <c r="R10" s="108">
        <f t="shared" si="6"/>
        <v>0.2</v>
      </c>
      <c r="S10" s="115">
        <f t="shared" si="1"/>
        <v>0</v>
      </c>
    </row>
    <row r="11" spans="1:23" s="92" customFormat="1" x14ac:dyDescent="0.2">
      <c r="A11" s="87"/>
      <c r="B11" s="102" t="s">
        <v>198</v>
      </c>
      <c r="C11" s="105" t="str">
        <f t="shared" si="3"/>
        <v>Ha</v>
      </c>
      <c r="D11" s="105"/>
      <c r="E11" s="108">
        <f t="shared" si="4"/>
        <v>0.2</v>
      </c>
      <c r="F11" s="107">
        <f t="shared" si="4"/>
        <v>0.2</v>
      </c>
      <c r="G11" s="115">
        <f t="shared" si="0"/>
        <v>0</v>
      </c>
      <c r="H11" s="223">
        <f>SUM(H6:H10)</f>
        <v>4028.0067333333332</v>
      </c>
      <c r="I11" s="223">
        <f>SUM(I6:I10)</f>
        <v>4128.7069016666674</v>
      </c>
      <c r="J11" s="223">
        <f>SUM(J6:J10)</f>
        <v>604.20101</v>
      </c>
      <c r="K11" s="223">
        <f>SUM(K6:K10)</f>
        <v>805.6013466666667</v>
      </c>
      <c r="L11" s="153"/>
      <c r="M11" s="87"/>
      <c r="N11" s="102" t="str">
        <f>B11</f>
        <v>Lettuce</v>
      </c>
      <c r="O11" s="105" t="str">
        <f t="shared" si="5"/>
        <v>Ha</v>
      </c>
      <c r="P11" s="105"/>
      <c r="Q11" s="108">
        <f t="shared" si="6"/>
        <v>0.2</v>
      </c>
      <c r="R11" s="108">
        <f t="shared" si="6"/>
        <v>0.2</v>
      </c>
      <c r="S11" s="115">
        <f t="shared" si="1"/>
        <v>0</v>
      </c>
      <c r="V11" s="1128" t="s">
        <v>189</v>
      </c>
      <c r="W11" s="1128"/>
    </row>
    <row r="12" spans="1:23" s="92" customFormat="1" x14ac:dyDescent="0.2">
      <c r="A12" s="87" t="s">
        <v>442</v>
      </c>
      <c r="B12" s="87"/>
      <c r="C12" s="88"/>
      <c r="D12" s="88"/>
      <c r="E12" s="109"/>
      <c r="F12" s="97"/>
      <c r="G12" s="115">
        <f t="shared" si="0"/>
        <v>0</v>
      </c>
      <c r="H12" s="91"/>
      <c r="I12" s="91"/>
      <c r="J12" s="91"/>
      <c r="K12" s="91"/>
      <c r="L12" s="153"/>
      <c r="M12" s="87" t="s">
        <v>200</v>
      </c>
      <c r="N12" s="87"/>
      <c r="O12" s="88"/>
      <c r="P12" s="88"/>
      <c r="Q12" s="109"/>
      <c r="R12" s="89"/>
      <c r="S12" s="115">
        <f t="shared" si="1"/>
        <v>0</v>
      </c>
      <c r="T12" s="200">
        <f>P13*Q13</f>
        <v>270.28606987108907</v>
      </c>
      <c r="U12" s="200">
        <f>P13*R13</f>
        <v>277.04322161786627</v>
      </c>
      <c r="V12" s="198">
        <v>0.2</v>
      </c>
      <c r="W12" s="198">
        <v>0.15</v>
      </c>
    </row>
    <row r="13" spans="1:23" s="92" customFormat="1" x14ac:dyDescent="0.2">
      <c r="A13" s="102"/>
      <c r="B13" s="103" t="s">
        <v>194</v>
      </c>
      <c r="C13" s="105" t="s">
        <v>201</v>
      </c>
      <c r="D13" s="164">
        <v>0.44</v>
      </c>
      <c r="E13" s="197">
        <f>[2]Production_Crops_Livestock_E_Af!$GH$4*E8</f>
        <v>637</v>
      </c>
      <c r="F13" s="747">
        <f>E13+J23</f>
        <v>652.92499999999995</v>
      </c>
      <c r="G13" s="115">
        <f t="shared" si="0"/>
        <v>15.924999999999955</v>
      </c>
      <c r="H13" s="120" t="s">
        <v>202</v>
      </c>
      <c r="I13" s="120"/>
      <c r="J13" s="120"/>
      <c r="K13" s="120"/>
      <c r="L13" s="153"/>
      <c r="M13" s="102"/>
      <c r="N13" s="250" t="s">
        <v>194</v>
      </c>
      <c r="O13" s="193" t="s">
        <v>201</v>
      </c>
      <c r="P13" s="235">
        <f>D13*Z23</f>
        <v>0.43208426765349428</v>
      </c>
      <c r="Q13" s="201">
        <f>E13*Z23</f>
        <v>625.54017839835421</v>
      </c>
      <c r="R13" s="202">
        <f>F13*Z23</f>
        <v>641.1786828583131</v>
      </c>
      <c r="S13" s="115">
        <f t="shared" si="1"/>
        <v>15.638504459958881</v>
      </c>
      <c r="T13" s="200">
        <f t="shared" ref="T13:T17" si="7">P14*Q14</f>
        <v>566.60940207455792</v>
      </c>
      <c r="U13" s="200">
        <f t="shared" ref="U13:U17" si="8">P14*R14</f>
        <v>580.77463712642191</v>
      </c>
      <c r="V13" s="138">
        <f>(20/100*Q13)*P13</f>
        <v>54.057213974217809</v>
      </c>
      <c r="W13" s="138">
        <f>(15/100*R13)*P13</f>
        <v>41.556483242679946</v>
      </c>
    </row>
    <row r="14" spans="1:23" s="92" customFormat="1" x14ac:dyDescent="0.2">
      <c r="A14" s="102"/>
      <c r="B14" s="103" t="s">
        <v>195</v>
      </c>
      <c r="C14" s="105" t="s">
        <v>201</v>
      </c>
      <c r="D14" s="164">
        <v>0.37</v>
      </c>
      <c r="E14" s="197">
        <f>[2]Production_Crops_Livestock_E_Af!$GJ$9*E8</f>
        <v>1588</v>
      </c>
      <c r="F14" s="747">
        <f t="shared" ref="F14:F17" si="9">E14+J24</f>
        <v>1627.7</v>
      </c>
      <c r="G14" s="115">
        <f t="shared" si="0"/>
        <v>39.700000000000045</v>
      </c>
      <c r="H14" s="120" t="s">
        <v>202</v>
      </c>
      <c r="I14" s="120"/>
      <c r="J14" s="120"/>
      <c r="K14" s="120"/>
      <c r="L14" s="153"/>
      <c r="M14" s="102"/>
      <c r="N14" s="250" t="s">
        <v>195</v>
      </c>
      <c r="O14" s="193" t="s">
        <v>201</v>
      </c>
      <c r="P14" s="235">
        <f>D14*Z23</f>
        <v>0.36334358870862021</v>
      </c>
      <c r="Q14" s="201">
        <f>E14*Z23</f>
        <v>1559.4314023494294</v>
      </c>
      <c r="R14" s="202">
        <f>F14*Z23</f>
        <v>1598.4171874081651</v>
      </c>
      <c r="S14" s="115">
        <f t="shared" si="1"/>
        <v>38.985785058735701</v>
      </c>
      <c r="T14" s="200">
        <f t="shared" si="7"/>
        <v>2623.5376968437713</v>
      </c>
      <c r="U14" s="200">
        <f t="shared" si="8"/>
        <v>2689.1261392648657</v>
      </c>
      <c r="V14" s="138">
        <f>(20/100*Q14)*P14</f>
        <v>113.32188041491159</v>
      </c>
      <c r="W14" s="138">
        <f>(15/100*R14)*P14</f>
        <v>87.116195568963263</v>
      </c>
    </row>
    <row r="15" spans="1:23" s="92" customFormat="1" x14ac:dyDescent="0.2">
      <c r="A15" s="102"/>
      <c r="B15" s="103" t="str">
        <f>B9</f>
        <v>Maize (Corn)</v>
      </c>
      <c r="C15" s="105" t="s">
        <v>201</v>
      </c>
      <c r="D15" s="164">
        <v>0.68</v>
      </c>
      <c r="E15" s="197">
        <f>[2]Production_Crops_Livestock_E_Af!$GH$55*E9</f>
        <v>4000.8</v>
      </c>
      <c r="F15" s="747">
        <f t="shared" si="9"/>
        <v>4100.8200000000006</v>
      </c>
      <c r="G15" s="115">
        <f t="shared" si="0"/>
        <v>100.02000000000044</v>
      </c>
      <c r="H15" s="120" t="s">
        <v>202</v>
      </c>
      <c r="I15" s="120"/>
      <c r="J15" s="120"/>
      <c r="K15" s="120"/>
      <c r="L15" s="153"/>
      <c r="M15" s="102"/>
      <c r="N15" s="250" t="str">
        <f>N9</f>
        <v>Maize (Corn)</v>
      </c>
      <c r="O15" s="193" t="s">
        <v>201</v>
      </c>
      <c r="P15" s="235">
        <f>D15*Z23</f>
        <v>0.66776659546449124</v>
      </c>
      <c r="Q15" s="201">
        <f>E15*Z23</f>
        <v>3928.8244046093182</v>
      </c>
      <c r="R15" s="202">
        <f>F15*Z23</f>
        <v>4027.0450147245515</v>
      </c>
      <c r="S15" s="115">
        <f t="shared" si="1"/>
        <v>98.220610115233285</v>
      </c>
      <c r="T15" s="200">
        <f t="shared" si="7"/>
        <v>169.9922068947144</v>
      </c>
      <c r="U15" s="200">
        <f t="shared" si="8"/>
        <v>174.24201206708227</v>
      </c>
      <c r="V15" s="138">
        <f>(20/100*Q15)*P15</f>
        <v>524.70753936875428</v>
      </c>
      <c r="W15" s="138">
        <f>(15/100*R15)*P15</f>
        <v>403.36892088972985</v>
      </c>
    </row>
    <row r="16" spans="1:23" s="92" customFormat="1" x14ac:dyDescent="0.2">
      <c r="A16" s="102"/>
      <c r="B16" s="102" t="s">
        <v>197</v>
      </c>
      <c r="C16" s="105" t="s">
        <v>201</v>
      </c>
      <c r="D16" s="164">
        <v>0.14000000000000001</v>
      </c>
      <c r="E16" s="197">
        <f>[2]Production_Crops_Livestock_E_Af!$GJ$119*E10</f>
        <v>1259.126666666667</v>
      </c>
      <c r="F16" s="747">
        <f t="shared" si="9"/>
        <v>1290.6048333333338</v>
      </c>
      <c r="G16" s="115">
        <f t="shared" si="0"/>
        <v>31.478166666666766</v>
      </c>
      <c r="H16" s="120" t="s">
        <v>202</v>
      </c>
      <c r="I16" s="120"/>
      <c r="J16" s="120"/>
      <c r="K16" s="120"/>
      <c r="L16" s="153"/>
      <c r="M16" s="102"/>
      <c r="N16" s="236" t="s">
        <v>197</v>
      </c>
      <c r="O16" s="193" t="s">
        <v>201</v>
      </c>
      <c r="P16" s="235">
        <f>D16*Z23</f>
        <v>0.13748135788974819</v>
      </c>
      <c r="Q16" s="201">
        <f>E16*Z23</f>
        <v>1236.4745992037551</v>
      </c>
      <c r="R16" s="202">
        <f>F16*Z23</f>
        <v>1267.3864641838491</v>
      </c>
      <c r="S16" s="115">
        <f t="shared" si="1"/>
        <v>30.911864980093924</v>
      </c>
      <c r="T16" s="200">
        <f t="shared" si="7"/>
        <v>253.95492033039085</v>
      </c>
      <c r="U16" s="200">
        <f t="shared" si="8"/>
        <v>260.30379333865062</v>
      </c>
      <c r="V16" s="138">
        <f>(20/100*Q16)*P16</f>
        <v>33.998441378942886</v>
      </c>
      <c r="W16" s="138">
        <f>(15/100*R16)*P16</f>
        <v>26.136301810062339</v>
      </c>
    </row>
    <row r="17" spans="1:26" s="92" customFormat="1" x14ac:dyDescent="0.2">
      <c r="A17" s="102"/>
      <c r="B17" s="102" t="s">
        <v>198</v>
      </c>
      <c r="C17" s="105" t="s">
        <v>201</v>
      </c>
      <c r="D17" s="164">
        <v>0.62</v>
      </c>
      <c r="E17" s="197">
        <f>[2]Production_Crops_Livestock_E_Af!$GJ$55*E11</f>
        <v>424.75</v>
      </c>
      <c r="F17" s="747">
        <f t="shared" si="9"/>
        <v>435.36874999999998</v>
      </c>
      <c r="G17" s="115">
        <f t="shared" si="0"/>
        <v>10.618749999999977</v>
      </c>
      <c r="H17" s="120" t="s">
        <v>202</v>
      </c>
      <c r="I17" s="120"/>
      <c r="J17" s="120"/>
      <c r="K17" s="120"/>
      <c r="L17" s="153"/>
      <c r="M17" s="102"/>
      <c r="N17" s="236" t="str">
        <f>B17</f>
        <v>Lettuce</v>
      </c>
      <c r="O17" s="193" t="s">
        <v>201</v>
      </c>
      <c r="P17" s="235">
        <f>D17*Z23</f>
        <v>0.60884601351174195</v>
      </c>
      <c r="Q17" s="201">
        <f>E17*Z23</f>
        <v>417.10861974050385</v>
      </c>
      <c r="R17" s="202">
        <f>F17*Z23</f>
        <v>427.53633523401646</v>
      </c>
      <c r="S17" s="115">
        <f t="shared" si="1"/>
        <v>10.427715493512608</v>
      </c>
      <c r="T17" s="200">
        <f t="shared" si="7"/>
        <v>0</v>
      </c>
      <c r="U17" s="200">
        <f t="shared" si="8"/>
        <v>0</v>
      </c>
      <c r="V17" s="138">
        <f>(20/100*Q17)*P17</f>
        <v>50.790984066078174</v>
      </c>
      <c r="W17" s="138">
        <f>(15/100*R17)*P17</f>
        <v>39.045569000797592</v>
      </c>
    </row>
    <row r="18" spans="1:26" s="92" customFormat="1" x14ac:dyDescent="0.2">
      <c r="A18" s="87" t="s">
        <v>203</v>
      </c>
      <c r="B18" s="87"/>
      <c r="C18" s="88"/>
      <c r="D18" s="88"/>
      <c r="E18" s="122"/>
      <c r="F18" s="220"/>
      <c r="G18" s="115">
        <f t="shared" si="0"/>
        <v>0</v>
      </c>
      <c r="H18" s="91"/>
      <c r="I18" s="91"/>
      <c r="J18" s="91"/>
      <c r="K18" s="91"/>
      <c r="L18" s="153"/>
      <c r="M18" s="87" t="s">
        <v>203</v>
      </c>
      <c r="N18" s="87"/>
      <c r="O18" s="88"/>
      <c r="P18" s="88"/>
      <c r="Q18" s="95"/>
      <c r="R18" s="89"/>
      <c r="S18" s="115">
        <f t="shared" si="1"/>
        <v>0</v>
      </c>
      <c r="T18" s="139">
        <f>SUM(T13:T17)</f>
        <v>3614.0942261434343</v>
      </c>
      <c r="U18" s="139">
        <f>SUM(U12:U17)</f>
        <v>3981.4898034148864</v>
      </c>
      <c r="V18" s="139">
        <f>SUM(V13:V17)</f>
        <v>776.87605920290468</v>
      </c>
      <c r="W18" s="139">
        <f>SUM(W13:W17)</f>
        <v>597.22347051223312</v>
      </c>
    </row>
    <row r="19" spans="1:26" s="92" customFormat="1" x14ac:dyDescent="0.2">
      <c r="A19" s="102"/>
      <c r="B19" s="102" t="s">
        <v>204</v>
      </c>
      <c r="C19" s="105" t="s">
        <v>205</v>
      </c>
      <c r="D19" s="164">
        <f>Dashboard!B65</f>
        <v>1000</v>
      </c>
      <c r="E19" s="170">
        <v>1000</v>
      </c>
      <c r="F19" s="748">
        <f>Dashboard!B65</f>
        <v>1000</v>
      </c>
      <c r="G19" s="115">
        <f t="shared" si="0"/>
        <v>0</v>
      </c>
      <c r="H19" s="91"/>
      <c r="I19" s="91"/>
      <c r="J19" s="91"/>
      <c r="K19" s="113"/>
      <c r="L19" s="153"/>
      <c r="M19" s="102"/>
      <c r="N19" s="102" t="s">
        <v>204</v>
      </c>
      <c r="O19" s="105" t="s">
        <v>205</v>
      </c>
      <c r="P19" s="194">
        <f>D19</f>
        <v>1000</v>
      </c>
      <c r="Q19" s="195">
        <f>P19*Z23</f>
        <v>982.00969921248702</v>
      </c>
      <c r="R19" s="196">
        <f>P19*Z23</f>
        <v>982.00969921248702</v>
      </c>
      <c r="S19" s="191">
        <f t="shared" si="1"/>
        <v>0</v>
      </c>
    </row>
    <row r="20" spans="1:26" s="92" customFormat="1" x14ac:dyDescent="0.2">
      <c r="A20" s="87" t="s">
        <v>206</v>
      </c>
      <c r="B20" s="87"/>
      <c r="C20" s="88"/>
      <c r="D20" s="88"/>
      <c r="E20" s="95"/>
      <c r="F20" s="89"/>
      <c r="G20" s="115"/>
      <c r="H20" s="113"/>
      <c r="I20" s="113"/>
      <c r="J20" s="113"/>
      <c r="K20" s="91"/>
      <c r="L20" s="153"/>
      <c r="M20" s="87" t="s">
        <v>206</v>
      </c>
      <c r="N20" s="87"/>
      <c r="O20" s="88"/>
      <c r="P20" s="88"/>
      <c r="Q20" s="95"/>
      <c r="R20" s="89"/>
      <c r="S20" s="115"/>
    </row>
    <row r="21" spans="1:26" s="92" customFormat="1" x14ac:dyDescent="0.2">
      <c r="A21" s="87"/>
      <c r="B21" s="102" t="s">
        <v>481</v>
      </c>
      <c r="C21" s="105" t="s">
        <v>245</v>
      </c>
      <c r="D21" s="635">
        <v>56.23</v>
      </c>
      <c r="E21" s="636">
        <v>56.23</v>
      </c>
      <c r="F21" s="118">
        <v>0</v>
      </c>
      <c r="G21" s="115">
        <f>F21-E21</f>
        <v>-56.23</v>
      </c>
      <c r="H21" s="113"/>
      <c r="I21" s="113"/>
      <c r="J21" s="113"/>
      <c r="K21" s="91"/>
      <c r="L21" s="153"/>
      <c r="M21" s="87"/>
      <c r="N21" s="102" t="str">
        <f>B21</f>
        <v>Land rental</v>
      </c>
      <c r="O21" s="633" t="str">
        <f t="shared" ref="O21:S21" si="10">C21</f>
        <v>$/Ha</v>
      </c>
      <c r="P21" s="633">
        <f>D21</f>
        <v>56.23</v>
      </c>
      <c r="Q21" s="634">
        <f t="shared" si="10"/>
        <v>56.23</v>
      </c>
      <c r="R21" s="634">
        <f t="shared" si="10"/>
        <v>0</v>
      </c>
      <c r="S21" s="634">
        <f t="shared" si="10"/>
        <v>-56.23</v>
      </c>
    </row>
    <row r="22" spans="1:26" s="92" customFormat="1" x14ac:dyDescent="0.2">
      <c r="A22" s="102"/>
      <c r="B22" s="102" t="s">
        <v>207</v>
      </c>
      <c r="C22" s="105" t="s">
        <v>201</v>
      </c>
      <c r="D22" s="133">
        <v>1</v>
      </c>
      <c r="E22" s="118">
        <v>6</v>
      </c>
      <c r="F22" s="118">
        <v>6</v>
      </c>
      <c r="G22" s="115">
        <f>F22-E22</f>
        <v>0</v>
      </c>
      <c r="H22" s="91"/>
      <c r="I22" s="91"/>
      <c r="J22" s="91" t="s">
        <v>504</v>
      </c>
      <c r="K22" s="590"/>
      <c r="L22" s="153"/>
      <c r="M22" s="102"/>
      <c r="N22" s="102" t="s">
        <v>207</v>
      </c>
      <c r="O22" s="105" t="s">
        <v>201</v>
      </c>
      <c r="P22" s="133">
        <f>D22</f>
        <v>1</v>
      </c>
      <c r="Q22" s="118">
        <f>E22</f>
        <v>6</v>
      </c>
      <c r="R22" s="118">
        <f>F22</f>
        <v>6</v>
      </c>
      <c r="S22" s="115">
        <f>R22-Q22</f>
        <v>0</v>
      </c>
      <c r="V22" s="180" t="s">
        <v>208</v>
      </c>
      <c r="W22" s="174"/>
      <c r="X22" s="174"/>
      <c r="Y22" s="174"/>
      <c r="Z22" s="666">
        <f>1/Z23</f>
        <v>1.0183198809563083</v>
      </c>
    </row>
    <row r="23" spans="1:26" s="92" customFormat="1" x14ac:dyDescent="0.2">
      <c r="A23" s="102"/>
      <c r="B23" s="102" t="s">
        <v>209</v>
      </c>
      <c r="C23" s="105" t="s">
        <v>201</v>
      </c>
      <c r="D23" s="133">
        <v>3.5</v>
      </c>
      <c r="E23" s="118">
        <v>10</v>
      </c>
      <c r="F23" s="118">
        <v>10</v>
      </c>
      <c r="G23" s="115">
        <f t="shared" ref="G23:G26" si="11">F23-E23</f>
        <v>0</v>
      </c>
      <c r="H23" s="91"/>
      <c r="I23" s="91"/>
      <c r="J23" s="113">
        <f>2.5/100*E13</f>
        <v>15.925000000000001</v>
      </c>
      <c r="K23" s="91"/>
      <c r="L23" s="153"/>
      <c r="M23" s="102"/>
      <c r="N23" s="102" t="s">
        <v>209</v>
      </c>
      <c r="O23" s="105" t="s">
        <v>201</v>
      </c>
      <c r="P23" s="133">
        <f t="shared" ref="P23:P31" si="12">D23</f>
        <v>3.5</v>
      </c>
      <c r="Q23" s="118">
        <f t="shared" ref="Q23:Q33" si="13">E23</f>
        <v>10</v>
      </c>
      <c r="R23" s="118">
        <f t="shared" ref="R23:R33" si="14">F23</f>
        <v>10</v>
      </c>
      <c r="S23" s="115">
        <f t="shared" ref="S23:S26" si="15">R23-Q23</f>
        <v>0</v>
      </c>
      <c r="V23" s="181" t="s">
        <v>210</v>
      </c>
      <c r="W23" s="91"/>
      <c r="X23" s="91"/>
      <c r="Y23" s="91"/>
      <c r="Z23" s="667">
        <f>Dashboard!M14</f>
        <v>0.98200969921248704</v>
      </c>
    </row>
    <row r="24" spans="1:26" s="92" customFormat="1" x14ac:dyDescent="0.2">
      <c r="A24" s="102"/>
      <c r="B24" s="102" t="s">
        <v>211</v>
      </c>
      <c r="C24" s="105" t="s">
        <v>201</v>
      </c>
      <c r="D24" s="133">
        <v>0.7</v>
      </c>
      <c r="E24" s="118">
        <f>25*E9</f>
        <v>5</v>
      </c>
      <c r="F24" s="118">
        <v>5</v>
      </c>
      <c r="G24" s="115">
        <f t="shared" si="11"/>
        <v>0</v>
      </c>
      <c r="H24" s="91"/>
      <c r="I24" s="91"/>
      <c r="J24" s="113">
        <f>2.5/100*E14</f>
        <v>39.700000000000003</v>
      </c>
      <c r="K24" s="91"/>
      <c r="L24" s="153"/>
      <c r="M24" s="102"/>
      <c r="N24" s="102" t="s">
        <v>211</v>
      </c>
      <c r="O24" s="105" t="s">
        <v>201</v>
      </c>
      <c r="P24" s="133">
        <f t="shared" si="12"/>
        <v>0.7</v>
      </c>
      <c r="Q24" s="118">
        <f t="shared" si="13"/>
        <v>5</v>
      </c>
      <c r="R24" s="118">
        <f t="shared" si="14"/>
        <v>5</v>
      </c>
      <c r="S24" s="115">
        <f t="shared" si="15"/>
        <v>0</v>
      </c>
      <c r="V24" s="182" t="s">
        <v>214</v>
      </c>
      <c r="W24" s="175"/>
      <c r="X24" s="176"/>
      <c r="Y24" s="176"/>
      <c r="Z24" s="668">
        <f>Dashboard!E12</f>
        <v>0.4285714285714286</v>
      </c>
    </row>
    <row r="25" spans="1:26" s="92" customFormat="1" x14ac:dyDescent="0.2">
      <c r="A25" s="102"/>
      <c r="B25" s="102" t="s">
        <v>212</v>
      </c>
      <c r="C25" s="105" t="s">
        <v>201</v>
      </c>
      <c r="D25" s="133">
        <v>1</v>
      </c>
      <c r="E25" s="118">
        <v>5</v>
      </c>
      <c r="F25" s="118">
        <v>5</v>
      </c>
      <c r="G25" s="115">
        <f t="shared" si="11"/>
        <v>0</v>
      </c>
      <c r="H25" s="91"/>
      <c r="I25" s="91"/>
      <c r="J25" s="113">
        <f>2.5/100*E15</f>
        <v>100.02000000000001</v>
      </c>
      <c r="K25" s="91"/>
      <c r="L25" s="153"/>
      <c r="M25" s="102"/>
      <c r="N25" s="102" t="s">
        <v>212</v>
      </c>
      <c r="O25" s="105" t="s">
        <v>201</v>
      </c>
      <c r="P25" s="133">
        <f t="shared" si="12"/>
        <v>1</v>
      </c>
      <c r="Q25" s="118">
        <f t="shared" si="13"/>
        <v>5</v>
      </c>
      <c r="R25" s="118">
        <f t="shared" si="14"/>
        <v>5</v>
      </c>
      <c r="S25" s="115">
        <f t="shared" si="15"/>
        <v>0</v>
      </c>
      <c r="W25" s="173"/>
    </row>
    <row r="26" spans="1:26" s="92" customFormat="1" x14ac:dyDescent="0.2">
      <c r="A26" s="102"/>
      <c r="B26" s="102" t="s">
        <v>213</v>
      </c>
      <c r="C26" s="105" t="s">
        <v>201</v>
      </c>
      <c r="D26" s="133">
        <v>2.5</v>
      </c>
      <c r="E26" s="118">
        <v>10</v>
      </c>
      <c r="F26" s="118">
        <v>10</v>
      </c>
      <c r="G26" s="115">
        <f t="shared" si="11"/>
        <v>0</v>
      </c>
      <c r="H26" s="91"/>
      <c r="I26" s="91"/>
      <c r="J26" s="113">
        <f>2.5/100*E16</f>
        <v>31.478166666666677</v>
      </c>
      <c r="K26" s="91"/>
      <c r="L26" s="153"/>
      <c r="M26" s="102"/>
      <c r="N26" s="102" t="str">
        <f>B26</f>
        <v>Lettuce seeds</v>
      </c>
      <c r="O26" s="105" t="s">
        <v>201</v>
      </c>
      <c r="P26" s="133">
        <f t="shared" si="12"/>
        <v>2.5</v>
      </c>
      <c r="Q26" s="118">
        <f t="shared" si="13"/>
        <v>10</v>
      </c>
      <c r="R26" s="118">
        <f t="shared" si="14"/>
        <v>10</v>
      </c>
      <c r="S26" s="115">
        <f t="shared" si="15"/>
        <v>0</v>
      </c>
      <c r="W26" s="173"/>
    </row>
    <row r="27" spans="1:26" s="92" customFormat="1" x14ac:dyDescent="0.2">
      <c r="A27" s="102"/>
      <c r="B27" s="111" t="s">
        <v>215</v>
      </c>
      <c r="C27" s="105" t="s">
        <v>201</v>
      </c>
      <c r="D27" s="133">
        <f>35.6/50</f>
        <v>0.71200000000000008</v>
      </c>
      <c r="E27" s="118">
        <v>300</v>
      </c>
      <c r="F27" s="118">
        <v>450</v>
      </c>
      <c r="G27" s="115">
        <f>F27-E27</f>
        <v>150</v>
      </c>
      <c r="H27" s="91"/>
      <c r="I27" s="91"/>
      <c r="J27" s="113">
        <f>2.5/100*E17</f>
        <v>10.61875</v>
      </c>
      <c r="K27" s="91"/>
      <c r="L27" s="153"/>
      <c r="M27" s="102"/>
      <c r="N27" s="192" t="s">
        <v>215</v>
      </c>
      <c r="O27" s="193" t="s">
        <v>201</v>
      </c>
      <c r="P27" s="194">
        <f>D27*Z23</f>
        <v>0.69919090583929089</v>
      </c>
      <c r="Q27" s="190">
        <f>E27*Z23</f>
        <v>294.60290976374614</v>
      </c>
      <c r="R27" s="190">
        <f>F27*Z23</f>
        <v>441.90436464561918</v>
      </c>
      <c r="S27" s="191">
        <f>R27-Q27</f>
        <v>147.30145488187304</v>
      </c>
    </row>
    <row r="28" spans="1:26" s="92" customFormat="1" x14ac:dyDescent="0.2">
      <c r="A28" s="102"/>
      <c r="B28" s="111" t="s">
        <v>216</v>
      </c>
      <c r="C28" s="105" t="s">
        <v>201</v>
      </c>
      <c r="D28" s="133">
        <f>34.75/50</f>
        <v>0.69499999999999995</v>
      </c>
      <c r="E28" s="118">
        <v>300</v>
      </c>
      <c r="F28" s="118">
        <v>450</v>
      </c>
      <c r="G28" s="115">
        <f t="shared" ref="G28:G29" si="16">F28-E28</f>
        <v>150</v>
      </c>
      <c r="H28" s="91"/>
      <c r="I28" s="91"/>
      <c r="J28" s="91"/>
      <c r="K28" s="91"/>
      <c r="L28" s="153"/>
      <c r="M28" s="102"/>
      <c r="N28" s="192" t="s">
        <v>216</v>
      </c>
      <c r="O28" s="193" t="s">
        <v>201</v>
      </c>
      <c r="P28" s="194">
        <f>D28*Z23</f>
        <v>0.68249674095267843</v>
      </c>
      <c r="Q28" s="190">
        <f>E28*Z23</f>
        <v>294.60290976374614</v>
      </c>
      <c r="R28" s="190">
        <f>F28*Z23</f>
        <v>441.90436464561918</v>
      </c>
      <c r="S28" s="191">
        <f t="shared" ref="S28:S29" si="17">R28-Q28</f>
        <v>147.30145488187304</v>
      </c>
    </row>
    <row r="29" spans="1:26" s="92" customFormat="1" x14ac:dyDescent="0.2">
      <c r="A29" s="102"/>
      <c r="B29" s="111" t="s">
        <v>217</v>
      </c>
      <c r="C29" s="105" t="s">
        <v>201</v>
      </c>
      <c r="D29" s="133">
        <f>36/60</f>
        <v>0.6</v>
      </c>
      <c r="E29" s="118">
        <v>300</v>
      </c>
      <c r="F29" s="118">
        <v>450</v>
      </c>
      <c r="G29" s="115">
        <f t="shared" si="16"/>
        <v>150</v>
      </c>
      <c r="H29" s="91"/>
      <c r="I29" s="91"/>
      <c r="J29" s="91"/>
      <c r="K29" s="91"/>
      <c r="L29" s="153"/>
      <c r="M29" s="102"/>
      <c r="N29" s="192" t="s">
        <v>217</v>
      </c>
      <c r="O29" s="193" t="s">
        <v>201</v>
      </c>
      <c r="P29" s="194">
        <f>D29*Z23</f>
        <v>0.58920581952749218</v>
      </c>
      <c r="Q29" s="190">
        <f>E29*Z23</f>
        <v>294.60290976374614</v>
      </c>
      <c r="R29" s="190">
        <f>F29*Z23</f>
        <v>441.90436464561918</v>
      </c>
      <c r="S29" s="191">
        <f t="shared" si="17"/>
        <v>147.30145488187304</v>
      </c>
    </row>
    <row r="30" spans="1:26" s="92" customFormat="1" x14ac:dyDescent="0.2">
      <c r="A30" s="102"/>
      <c r="B30" s="111" t="s">
        <v>218</v>
      </c>
      <c r="C30" s="105" t="s">
        <v>201</v>
      </c>
      <c r="D30" s="133">
        <v>0.1</v>
      </c>
      <c r="E30" s="118">
        <v>100</v>
      </c>
      <c r="F30" s="118">
        <v>900</v>
      </c>
      <c r="G30" s="115">
        <f>F30-E30</f>
        <v>800</v>
      </c>
      <c r="H30" s="91"/>
      <c r="I30" s="91"/>
      <c r="J30" s="91"/>
      <c r="K30" s="91"/>
      <c r="L30" s="153"/>
      <c r="M30" s="102"/>
      <c r="N30" s="111" t="s">
        <v>218</v>
      </c>
      <c r="O30" s="105" t="s">
        <v>201</v>
      </c>
      <c r="P30" s="133">
        <f t="shared" si="12"/>
        <v>0.1</v>
      </c>
      <c r="Q30" s="118">
        <f t="shared" si="13"/>
        <v>100</v>
      </c>
      <c r="R30" s="118">
        <f t="shared" si="14"/>
        <v>900</v>
      </c>
      <c r="S30" s="115">
        <f>R30-Q30</f>
        <v>800</v>
      </c>
    </row>
    <row r="31" spans="1:26" s="92" customFormat="1" x14ac:dyDescent="0.2">
      <c r="A31" s="102"/>
      <c r="B31" s="112" t="s">
        <v>219</v>
      </c>
      <c r="C31" s="105" t="s">
        <v>220</v>
      </c>
      <c r="D31" s="133">
        <f>11.5</f>
        <v>11.5</v>
      </c>
      <c r="E31" s="118">
        <v>3</v>
      </c>
      <c r="F31" s="118">
        <v>6</v>
      </c>
      <c r="G31" s="115">
        <f t="shared" ref="G31:G44" si="18">F31-E31</f>
        <v>3</v>
      </c>
      <c r="H31" s="91"/>
      <c r="I31" s="91"/>
      <c r="J31" s="91"/>
      <c r="K31" s="91"/>
      <c r="L31" s="153"/>
      <c r="M31" s="102"/>
      <c r="N31" s="112" t="s">
        <v>219</v>
      </c>
      <c r="O31" s="105" t="s">
        <v>220</v>
      </c>
      <c r="P31" s="133">
        <f t="shared" si="12"/>
        <v>11.5</v>
      </c>
      <c r="Q31" s="118">
        <f t="shared" si="13"/>
        <v>3</v>
      </c>
      <c r="R31" s="118">
        <f t="shared" si="14"/>
        <v>6</v>
      </c>
      <c r="S31" s="115">
        <f t="shared" ref="S31:S35" si="19">R31-Q31</f>
        <v>3</v>
      </c>
    </row>
    <row r="32" spans="1:26" s="92" customFormat="1" x14ac:dyDescent="0.2">
      <c r="A32" s="102"/>
      <c r="B32" s="112" t="s">
        <v>221</v>
      </c>
      <c r="C32" s="105" t="s">
        <v>220</v>
      </c>
      <c r="D32" s="133"/>
      <c r="E32" s="118">
        <v>0</v>
      </c>
      <c r="F32" s="118">
        <v>0</v>
      </c>
      <c r="G32" s="115">
        <f t="shared" si="18"/>
        <v>0</v>
      </c>
      <c r="H32" s="91"/>
      <c r="I32" s="91"/>
      <c r="J32" s="91"/>
      <c r="K32" s="91"/>
      <c r="L32" s="153"/>
      <c r="M32" s="102"/>
      <c r="N32" s="112" t="s">
        <v>221</v>
      </c>
      <c r="O32" s="105" t="s">
        <v>220</v>
      </c>
      <c r="P32" s="133"/>
      <c r="Q32" s="118">
        <f t="shared" si="13"/>
        <v>0</v>
      </c>
      <c r="R32" s="118">
        <f t="shared" si="14"/>
        <v>0</v>
      </c>
      <c r="S32" s="115">
        <f t="shared" si="19"/>
        <v>0</v>
      </c>
    </row>
    <row r="33" spans="1:19" s="92" customFormat="1" x14ac:dyDescent="0.2">
      <c r="A33" s="102"/>
      <c r="B33" s="111" t="s">
        <v>222</v>
      </c>
      <c r="C33" s="105" t="s">
        <v>223</v>
      </c>
      <c r="D33" s="133">
        <v>5</v>
      </c>
      <c r="E33" s="118">
        <v>0</v>
      </c>
      <c r="F33" s="118">
        <v>1</v>
      </c>
      <c r="G33" s="115">
        <f t="shared" si="18"/>
        <v>1</v>
      </c>
      <c r="H33" s="91"/>
      <c r="I33" s="91"/>
      <c r="J33" s="91"/>
      <c r="K33" s="91"/>
      <c r="L33" s="153"/>
      <c r="M33" s="102"/>
      <c r="N33" s="111" t="s">
        <v>222</v>
      </c>
      <c r="O33" s="105" t="s">
        <v>223</v>
      </c>
      <c r="P33" s="133">
        <v>5</v>
      </c>
      <c r="Q33" s="118">
        <f t="shared" si="13"/>
        <v>0</v>
      </c>
      <c r="R33" s="118">
        <f t="shared" si="14"/>
        <v>1</v>
      </c>
      <c r="S33" s="115">
        <f t="shared" si="19"/>
        <v>1</v>
      </c>
    </row>
    <row r="34" spans="1:19" s="92" customFormat="1" x14ac:dyDescent="0.2">
      <c r="A34" s="102"/>
      <c r="B34" s="111" t="s">
        <v>224</v>
      </c>
      <c r="C34" s="105" t="s">
        <v>225</v>
      </c>
      <c r="D34" s="133">
        <v>2.7</v>
      </c>
      <c r="E34" s="118"/>
      <c r="F34" s="118"/>
      <c r="G34" s="115"/>
      <c r="H34" s="91"/>
      <c r="I34" s="91"/>
      <c r="J34" s="91"/>
      <c r="K34" s="91"/>
      <c r="L34" s="153"/>
      <c r="M34" s="102"/>
      <c r="N34" s="192" t="str">
        <f>B34</f>
        <v xml:space="preserve">Labour </v>
      </c>
      <c r="O34" s="193" t="str">
        <f>C34</f>
        <v>$/Mandays(MDs)</v>
      </c>
      <c r="P34" s="189">
        <f>D34*Z24</f>
        <v>1.1571428571428573</v>
      </c>
      <c r="Q34" s="190"/>
      <c r="R34" s="190"/>
      <c r="S34" s="191"/>
    </row>
    <row r="35" spans="1:19" s="92" customFormat="1" x14ac:dyDescent="0.2">
      <c r="A35" s="102"/>
      <c r="B35" s="111" t="s">
        <v>226</v>
      </c>
      <c r="C35" s="105" t="s">
        <v>227</v>
      </c>
      <c r="D35" s="136">
        <v>0.112</v>
      </c>
      <c r="E35" s="118">
        <v>4</v>
      </c>
      <c r="F35" s="118">
        <v>4</v>
      </c>
      <c r="G35" s="115">
        <f t="shared" si="18"/>
        <v>0</v>
      </c>
      <c r="H35" s="91"/>
      <c r="I35" s="91"/>
      <c r="J35" s="91"/>
      <c r="K35" s="91"/>
      <c r="L35" s="153"/>
      <c r="M35" s="102"/>
      <c r="N35" s="111" t="s">
        <v>226</v>
      </c>
      <c r="O35" s="105" t="s">
        <v>227</v>
      </c>
      <c r="P35" s="136">
        <f>Dashboard!M40</f>
        <v>0</v>
      </c>
      <c r="Q35" s="118">
        <v>4</v>
      </c>
      <c r="R35" s="118">
        <v>4</v>
      </c>
      <c r="S35" s="115">
        <f t="shared" si="19"/>
        <v>0</v>
      </c>
    </row>
    <row r="36" spans="1:19" s="92" customFormat="1" x14ac:dyDescent="0.2">
      <c r="A36" s="87" t="s">
        <v>228</v>
      </c>
      <c r="B36" s="111"/>
      <c r="C36" s="105"/>
      <c r="D36" s="133"/>
      <c r="E36" s="122"/>
      <c r="F36" s="123"/>
      <c r="G36" s="115"/>
      <c r="H36" s="91"/>
      <c r="I36" s="91"/>
      <c r="J36" s="91"/>
      <c r="K36" s="91"/>
      <c r="L36" s="153"/>
      <c r="M36" s="87" t="s">
        <v>228</v>
      </c>
      <c r="N36" s="111"/>
      <c r="O36" s="105"/>
      <c r="P36" s="133"/>
      <c r="Q36" s="122"/>
      <c r="R36" s="123"/>
      <c r="S36" s="115"/>
    </row>
    <row r="37" spans="1:19" s="92" customFormat="1" x14ac:dyDescent="0.2">
      <c r="A37" s="102"/>
      <c r="B37" s="112" t="s">
        <v>229</v>
      </c>
      <c r="C37" s="121" t="s">
        <v>230</v>
      </c>
      <c r="D37" s="134">
        <f>D34</f>
        <v>2.7</v>
      </c>
      <c r="E37" s="118">
        <v>30</v>
      </c>
      <c r="F37" s="118">
        <v>30</v>
      </c>
      <c r="G37" s="115">
        <f t="shared" si="18"/>
        <v>0</v>
      </c>
      <c r="H37" s="91"/>
      <c r="I37" s="91"/>
      <c r="J37" s="91"/>
      <c r="K37" s="91"/>
      <c r="L37" s="153"/>
      <c r="M37" s="102"/>
      <c r="N37" s="112" t="s">
        <v>229</v>
      </c>
      <c r="O37" s="121" t="s">
        <v>231</v>
      </c>
      <c r="P37" s="134">
        <f>P34</f>
        <v>1.1571428571428573</v>
      </c>
      <c r="Q37" s="118">
        <f>E37</f>
        <v>30</v>
      </c>
      <c r="R37" s="118">
        <f>F37</f>
        <v>30</v>
      </c>
      <c r="S37" s="115">
        <f t="shared" ref="S37:S41" si="20">R37-Q37</f>
        <v>0</v>
      </c>
    </row>
    <row r="38" spans="1:19" s="92" customFormat="1" x14ac:dyDescent="0.2">
      <c r="A38" s="102"/>
      <c r="B38" s="112" t="s">
        <v>232</v>
      </c>
      <c r="C38" s="121" t="s">
        <v>230</v>
      </c>
      <c r="D38" s="134">
        <f>D37</f>
        <v>2.7</v>
      </c>
      <c r="E38" s="118">
        <v>30</v>
      </c>
      <c r="F38" s="118">
        <v>30</v>
      </c>
      <c r="G38" s="115">
        <f t="shared" si="18"/>
        <v>0</v>
      </c>
      <c r="H38" s="91"/>
      <c r="I38" s="91"/>
      <c r="J38" s="91"/>
      <c r="K38" s="91"/>
      <c r="L38" s="153"/>
      <c r="M38" s="102"/>
      <c r="N38" s="112" t="s">
        <v>232</v>
      </c>
      <c r="O38" s="121" t="s">
        <v>231</v>
      </c>
      <c r="P38" s="134">
        <f>P37</f>
        <v>1.1571428571428573</v>
      </c>
      <c r="Q38" s="118">
        <f t="shared" ref="Q38:Q48" si="21">E38</f>
        <v>30</v>
      </c>
      <c r="R38" s="118">
        <f t="shared" ref="R38:R48" si="22">F38</f>
        <v>30</v>
      </c>
      <c r="S38" s="115">
        <f t="shared" si="20"/>
        <v>0</v>
      </c>
    </row>
    <row r="39" spans="1:19" s="92" customFormat="1" x14ac:dyDescent="0.2">
      <c r="A39" s="102"/>
      <c r="B39" s="102" t="s">
        <v>233</v>
      </c>
      <c r="C39" s="121" t="s">
        <v>230</v>
      </c>
      <c r="D39" s="134">
        <f t="shared" ref="D39:D45" si="23">D38</f>
        <v>2.7</v>
      </c>
      <c r="E39" s="118">
        <v>10</v>
      </c>
      <c r="F39" s="118">
        <v>10</v>
      </c>
      <c r="G39" s="115">
        <f t="shared" si="18"/>
        <v>0</v>
      </c>
      <c r="H39" s="91"/>
      <c r="I39" s="91"/>
      <c r="J39" s="91"/>
      <c r="K39" s="91"/>
      <c r="L39" s="153"/>
      <c r="M39" s="102"/>
      <c r="N39" s="102" t="s">
        <v>233</v>
      </c>
      <c r="O39" s="121" t="s">
        <v>231</v>
      </c>
      <c r="P39" s="134">
        <f t="shared" ref="P39:P45" si="24">P38</f>
        <v>1.1571428571428573</v>
      </c>
      <c r="Q39" s="118">
        <f t="shared" si="21"/>
        <v>10</v>
      </c>
      <c r="R39" s="118">
        <f t="shared" si="22"/>
        <v>10</v>
      </c>
      <c r="S39" s="115">
        <f t="shared" si="20"/>
        <v>0</v>
      </c>
    </row>
    <row r="40" spans="1:19" s="92" customFormat="1" x14ac:dyDescent="0.2">
      <c r="A40" s="102"/>
      <c r="B40" s="102" t="s">
        <v>234</v>
      </c>
      <c r="C40" s="121" t="s">
        <v>230</v>
      </c>
      <c r="D40" s="134">
        <f t="shared" si="23"/>
        <v>2.7</v>
      </c>
      <c r="E40" s="118">
        <v>25</v>
      </c>
      <c r="F40" s="118">
        <v>30</v>
      </c>
      <c r="G40" s="115">
        <f t="shared" si="18"/>
        <v>5</v>
      </c>
      <c r="H40" s="91"/>
      <c r="I40" s="91"/>
      <c r="J40" s="91"/>
      <c r="K40" s="91"/>
      <c r="L40" s="153"/>
      <c r="M40" s="102"/>
      <c r="N40" s="102" t="s">
        <v>234</v>
      </c>
      <c r="O40" s="121" t="s">
        <v>231</v>
      </c>
      <c r="P40" s="134">
        <f t="shared" si="24"/>
        <v>1.1571428571428573</v>
      </c>
      <c r="Q40" s="118">
        <f t="shared" si="21"/>
        <v>25</v>
      </c>
      <c r="R40" s="118">
        <f t="shared" si="22"/>
        <v>30</v>
      </c>
      <c r="S40" s="115">
        <f t="shared" si="20"/>
        <v>5</v>
      </c>
    </row>
    <row r="41" spans="1:19" s="92" customFormat="1" x14ac:dyDescent="0.2">
      <c r="A41" s="102"/>
      <c r="B41" s="102" t="s">
        <v>235</v>
      </c>
      <c r="C41" s="121" t="s">
        <v>230</v>
      </c>
      <c r="D41" s="134">
        <f t="shared" si="23"/>
        <v>2.7</v>
      </c>
      <c r="E41" s="118">
        <v>25</v>
      </c>
      <c r="F41" s="118">
        <v>30</v>
      </c>
      <c r="G41" s="115">
        <f t="shared" si="18"/>
        <v>5</v>
      </c>
      <c r="H41" s="91"/>
      <c r="I41" s="91"/>
      <c r="J41" s="91"/>
      <c r="K41" s="91"/>
      <c r="L41" s="153"/>
      <c r="M41" s="102"/>
      <c r="N41" s="102" t="s">
        <v>235</v>
      </c>
      <c r="O41" s="121" t="s">
        <v>231</v>
      </c>
      <c r="P41" s="134">
        <f t="shared" si="24"/>
        <v>1.1571428571428573</v>
      </c>
      <c r="Q41" s="118">
        <f t="shared" si="21"/>
        <v>25</v>
      </c>
      <c r="R41" s="118">
        <f t="shared" si="22"/>
        <v>30</v>
      </c>
      <c r="S41" s="115">
        <f t="shared" si="20"/>
        <v>5</v>
      </c>
    </row>
    <row r="42" spans="1:19" s="92" customFormat="1" x14ac:dyDescent="0.2">
      <c r="A42" s="102"/>
      <c r="B42" s="102" t="s">
        <v>236</v>
      </c>
      <c r="C42" s="121" t="s">
        <v>230</v>
      </c>
      <c r="D42" s="134">
        <f t="shared" si="23"/>
        <v>2.7</v>
      </c>
      <c r="E42" s="118">
        <v>5</v>
      </c>
      <c r="F42" s="118">
        <v>20</v>
      </c>
      <c r="G42" s="115">
        <f>F42-E42</f>
        <v>15</v>
      </c>
      <c r="H42" s="91"/>
      <c r="I42" s="91"/>
      <c r="J42" s="91"/>
      <c r="K42" s="91"/>
      <c r="L42" s="153"/>
      <c r="M42" s="102"/>
      <c r="N42" s="102" t="s">
        <v>236</v>
      </c>
      <c r="O42" s="121" t="s">
        <v>231</v>
      </c>
      <c r="P42" s="134">
        <f t="shared" si="24"/>
        <v>1.1571428571428573</v>
      </c>
      <c r="Q42" s="118">
        <f t="shared" si="21"/>
        <v>5</v>
      </c>
      <c r="R42" s="118">
        <f t="shared" si="22"/>
        <v>20</v>
      </c>
      <c r="S42" s="115">
        <f>R42-Q42</f>
        <v>15</v>
      </c>
    </row>
    <row r="43" spans="1:19" s="92" customFormat="1" x14ac:dyDescent="0.2">
      <c r="A43" s="102"/>
      <c r="B43" s="102" t="s">
        <v>237</v>
      </c>
      <c r="C43" s="121" t="s">
        <v>230</v>
      </c>
      <c r="D43" s="134">
        <f t="shared" si="23"/>
        <v>2.7</v>
      </c>
      <c r="E43" s="118">
        <v>12</v>
      </c>
      <c r="F43" s="118">
        <v>12</v>
      </c>
      <c r="G43" s="115">
        <f t="shared" si="18"/>
        <v>0</v>
      </c>
      <c r="H43" s="91"/>
      <c r="I43" s="91"/>
      <c r="J43" s="91"/>
      <c r="K43" s="91"/>
      <c r="L43" s="153"/>
      <c r="M43" s="102"/>
      <c r="N43" s="102" t="s">
        <v>237</v>
      </c>
      <c r="O43" s="121" t="s">
        <v>231</v>
      </c>
      <c r="P43" s="134">
        <f t="shared" si="24"/>
        <v>1.1571428571428573</v>
      </c>
      <c r="Q43" s="118">
        <f t="shared" si="21"/>
        <v>12</v>
      </c>
      <c r="R43" s="118">
        <f t="shared" si="22"/>
        <v>12</v>
      </c>
      <c r="S43" s="115">
        <f t="shared" ref="S43:S44" si="25">R43-Q43</f>
        <v>0</v>
      </c>
    </row>
    <row r="44" spans="1:19" s="92" customFormat="1" x14ac:dyDescent="0.2">
      <c r="A44" s="102"/>
      <c r="B44" s="102" t="s">
        <v>238</v>
      </c>
      <c r="C44" s="121" t="s">
        <v>230</v>
      </c>
      <c r="D44" s="134">
        <f t="shared" si="23"/>
        <v>2.7</v>
      </c>
      <c r="E44" s="118">
        <v>30</v>
      </c>
      <c r="F44" s="118">
        <v>30</v>
      </c>
      <c r="G44" s="115">
        <f t="shared" si="18"/>
        <v>0</v>
      </c>
      <c r="H44" s="91"/>
      <c r="I44" s="91"/>
      <c r="J44" s="91"/>
      <c r="K44" s="91"/>
      <c r="L44" s="153"/>
      <c r="M44" s="102"/>
      <c r="N44" s="102" t="s">
        <v>238</v>
      </c>
      <c r="O44" s="121" t="s">
        <v>231</v>
      </c>
      <c r="P44" s="134">
        <f t="shared" si="24"/>
        <v>1.1571428571428573</v>
      </c>
      <c r="Q44" s="118">
        <f t="shared" si="21"/>
        <v>30</v>
      </c>
      <c r="R44" s="118">
        <f t="shared" si="22"/>
        <v>30</v>
      </c>
      <c r="S44" s="115">
        <f t="shared" si="25"/>
        <v>0</v>
      </c>
    </row>
    <row r="45" spans="1:19" s="92" customFormat="1" x14ac:dyDescent="0.2">
      <c r="A45" s="102"/>
      <c r="B45" s="111" t="s">
        <v>239</v>
      </c>
      <c r="C45" s="121" t="str">
        <f>C37</f>
        <v>MDs</v>
      </c>
      <c r="D45" s="134">
        <f t="shared" si="23"/>
        <v>2.7</v>
      </c>
      <c r="E45" s="118">
        <v>15</v>
      </c>
      <c r="F45" s="118">
        <v>30</v>
      </c>
      <c r="G45" s="119">
        <v>5</v>
      </c>
      <c r="H45" s="91"/>
      <c r="I45" s="91"/>
      <c r="J45" s="91"/>
      <c r="K45" s="91"/>
      <c r="L45" s="153"/>
      <c r="M45" s="102"/>
      <c r="N45" s="111" t="s">
        <v>239</v>
      </c>
      <c r="O45" s="121" t="s">
        <v>231</v>
      </c>
      <c r="P45" s="134">
        <f t="shared" si="24"/>
        <v>1.1571428571428573</v>
      </c>
      <c r="Q45" s="118">
        <f t="shared" si="21"/>
        <v>15</v>
      </c>
      <c r="R45" s="118">
        <f t="shared" si="22"/>
        <v>30</v>
      </c>
      <c r="S45" s="119">
        <v>5</v>
      </c>
    </row>
    <row r="46" spans="1:19" s="92" customFormat="1" x14ac:dyDescent="0.2">
      <c r="A46" s="102"/>
      <c r="B46" s="111" t="s">
        <v>421</v>
      </c>
      <c r="C46" s="105" t="s">
        <v>240</v>
      </c>
      <c r="D46" s="133"/>
      <c r="E46" s="125">
        <v>0.2</v>
      </c>
      <c r="F46" s="125">
        <v>0.15</v>
      </c>
      <c r="G46" s="126">
        <f>F46-E46</f>
        <v>-5.0000000000000017E-2</v>
      </c>
      <c r="H46" s="91"/>
      <c r="I46" s="91"/>
      <c r="J46" s="91"/>
      <c r="K46" s="91"/>
      <c r="L46" s="153"/>
      <c r="M46" s="102"/>
      <c r="N46" s="111" t="s">
        <v>189</v>
      </c>
      <c r="O46" s="105" t="s">
        <v>240</v>
      </c>
      <c r="P46" s="133"/>
      <c r="Q46" s="128">
        <f t="shared" si="21"/>
        <v>0.2</v>
      </c>
      <c r="R46" s="128">
        <f t="shared" si="22"/>
        <v>0.15</v>
      </c>
      <c r="S46" s="126">
        <f>R46-Q46</f>
        <v>-5.0000000000000017E-2</v>
      </c>
    </row>
    <row r="47" spans="1:19" s="92" customFormat="1" x14ac:dyDescent="0.2">
      <c r="A47" s="102"/>
      <c r="B47" s="111" t="s">
        <v>241</v>
      </c>
      <c r="C47" s="105" t="str">
        <f>C46</f>
        <v>Percent (%)</v>
      </c>
      <c r="D47" s="133"/>
      <c r="E47" s="128">
        <v>0.05</v>
      </c>
      <c r="F47" s="128">
        <v>0.05</v>
      </c>
      <c r="G47" s="126">
        <f>F47-E47</f>
        <v>0</v>
      </c>
      <c r="H47" s="91"/>
      <c r="I47" s="91"/>
      <c r="J47" s="91"/>
      <c r="K47" s="91"/>
      <c r="L47" s="153"/>
      <c r="M47" s="102"/>
      <c r="N47" s="111" t="s">
        <v>241</v>
      </c>
      <c r="O47" s="105" t="str">
        <f>O46</f>
        <v>Percent (%)</v>
      </c>
      <c r="P47" s="133"/>
      <c r="Q47" s="128">
        <f t="shared" si="21"/>
        <v>0.05</v>
      </c>
      <c r="R47" s="128">
        <f t="shared" si="22"/>
        <v>0.05</v>
      </c>
      <c r="S47" s="126">
        <f>R47-Q47</f>
        <v>0</v>
      </c>
    </row>
    <row r="48" spans="1:19" s="92" customFormat="1" x14ac:dyDescent="0.2">
      <c r="A48" s="102"/>
      <c r="B48" s="102" t="s">
        <v>242</v>
      </c>
      <c r="C48" s="105" t="str">
        <f>C42</f>
        <v>MDs</v>
      </c>
      <c r="D48" s="133">
        <f>D45</f>
        <v>2.7</v>
      </c>
      <c r="E48" s="118">
        <v>75</v>
      </c>
      <c r="F48" s="118">
        <v>125</v>
      </c>
      <c r="G48" s="115">
        <f>F48-E48</f>
        <v>50</v>
      </c>
      <c r="H48" s="91"/>
      <c r="I48" s="91"/>
      <c r="J48" s="91"/>
      <c r="K48" s="91"/>
      <c r="L48" s="153"/>
      <c r="M48" s="102"/>
      <c r="N48" s="102" t="s">
        <v>242</v>
      </c>
      <c r="O48" s="105" t="str">
        <f>O45</f>
        <v>Mandays (MDs)</v>
      </c>
      <c r="P48" s="133">
        <f>P45</f>
        <v>1.1571428571428573</v>
      </c>
      <c r="Q48" s="118">
        <f t="shared" si="21"/>
        <v>75</v>
      </c>
      <c r="R48" s="118">
        <f t="shared" si="22"/>
        <v>125</v>
      </c>
      <c r="S48" s="115">
        <f>R48-Q48</f>
        <v>50</v>
      </c>
    </row>
    <row r="49" spans="1:21" s="92" customFormat="1" x14ac:dyDescent="0.2">
      <c r="A49" s="87" t="s">
        <v>243</v>
      </c>
      <c r="B49" s="102"/>
      <c r="C49" s="105"/>
      <c r="D49" s="105"/>
      <c r="E49" s="122"/>
      <c r="F49" s="122"/>
      <c r="G49" s="115"/>
      <c r="H49" s="91"/>
      <c r="I49" s="91"/>
      <c r="J49" s="91"/>
      <c r="K49" s="91"/>
      <c r="L49" s="153"/>
      <c r="M49" s="87" t="str">
        <f>A49</f>
        <v>Cost Summary ($)</v>
      </c>
      <c r="N49" s="102"/>
      <c r="O49" s="105"/>
      <c r="P49" s="105"/>
      <c r="Q49" s="122"/>
      <c r="R49" s="122"/>
      <c r="S49" s="115"/>
    </row>
    <row r="50" spans="1:21" s="92" customFormat="1" x14ac:dyDescent="0.2">
      <c r="A50" s="87"/>
      <c r="B50" s="102" t="s">
        <v>244</v>
      </c>
      <c r="C50" s="105" t="s">
        <v>245</v>
      </c>
      <c r="D50" s="105"/>
      <c r="E50" s="142">
        <f>(D22*E22)+(D23*E23)+(D24*E24)+(D25*E25)+(D26*E26)+(D27*E27)+(D28*E28)+(D29*E29)+(D30+E30)+(D31+E31)+(D32*E32)+(D33*E33)+E19+E21</f>
        <v>1847.43</v>
      </c>
      <c r="F50" s="155">
        <f>(D22*F22)+(D23*F23)+(D24*F24)+(D25*F25)+(D26*F26)+(D27*F27)+(D28*F28)+(D29*F29)+(D30*F30)+(D31*F31)+(D33*F33)+F19</f>
        <v>2141.65</v>
      </c>
      <c r="G50" s="139">
        <f>F50-E50</f>
        <v>294.22000000000003</v>
      </c>
      <c r="H50" s="91"/>
      <c r="I50" s="91"/>
      <c r="J50" s="91"/>
      <c r="K50" s="91"/>
      <c r="L50" s="153"/>
      <c r="M50" s="91"/>
      <c r="N50" s="102" t="s">
        <v>244</v>
      </c>
      <c r="O50" s="105" t="s">
        <v>245</v>
      </c>
      <c r="P50" s="105"/>
      <c r="Q50" s="155">
        <f>(P22*Q22)+(P23*Q23)+(P24*Q24)+(P25*Q25)+(P26*Q26)+(P27*Q27)+(P28*Q28)+(P29*Q29)+(P30+Q30)+(P31+Q31)+(P32*Q32)+(P33*Q33)+Q19+Q21</f>
        <v>1807.9706492245564</v>
      </c>
      <c r="R50" s="155">
        <f>(P22*R22)+(P23*R23)+(P24*R24)+(P25*R25)+(P26*R26)+(P27*R27)+(P28*R28)+(P29*R29)+(P30*R30)+(P31*R31)+(P33*R33)+R19</f>
        <v>2091.4561242305908</v>
      </c>
      <c r="S50" s="172">
        <f>R50-Q50</f>
        <v>283.48547500603445</v>
      </c>
      <c r="T50" s="139"/>
      <c r="U50" s="139"/>
    </row>
    <row r="51" spans="1:21" s="92" customFormat="1" x14ac:dyDescent="0.2">
      <c r="A51" s="87"/>
      <c r="B51" s="102" t="s">
        <v>246</v>
      </c>
      <c r="C51" s="105" t="s">
        <v>245</v>
      </c>
      <c r="D51" s="105"/>
      <c r="E51" s="142">
        <f>(D37*E37)+(D38*E38)+(D39*E39)+(D40*E40)+(D41*E41)+(D42*E42)+(D43*E43)+(D44*E44)+(D45*E45)+(D48*E48)</f>
        <v>693.9</v>
      </c>
      <c r="F51" s="155">
        <f>(D37*F37)+(D38*F38)+(D39+F39)+(D40*F40)+(D41*F41)+(D42*F42)+(D43*F43)+(D44*F44)+(D45+F45)+(D48*F48)</f>
        <v>874.30000000000007</v>
      </c>
      <c r="G51" s="139">
        <f>F51-E51</f>
        <v>180.40000000000009</v>
      </c>
      <c r="H51" s="91"/>
      <c r="I51" s="91"/>
      <c r="J51" s="91"/>
      <c r="K51" s="91"/>
      <c r="L51" s="153"/>
      <c r="M51" s="91"/>
      <c r="N51" s="102" t="s">
        <v>246</v>
      </c>
      <c r="O51" s="105" t="s">
        <v>245</v>
      </c>
      <c r="P51" s="105"/>
      <c r="Q51" s="155">
        <f>(P37*Q37)+(P38*Q38)+(P39*Q39)+(P40*Q40)+(P41*Q41)+(P42*Q42)+(P43*Q43)+(P44*Q44)+(P45*Q45)+(P48*Q48)</f>
        <v>297.3857142857143</v>
      </c>
      <c r="R51" s="155">
        <f>(P37*R37)+(P38*R38)+(P39+R39)+(P40*R40)+(P41*R41)+(P42*R42)+(P43*R43)+(P44*R44)+(P45+R45)+(P48*R48)</f>
        <v>397.55714285714288</v>
      </c>
      <c r="S51" s="172">
        <f>R51-Q51</f>
        <v>100.17142857142858</v>
      </c>
      <c r="T51" s="139"/>
      <c r="U51" s="139"/>
    </row>
    <row r="52" spans="1:21" s="92" customFormat="1" x14ac:dyDescent="0.2">
      <c r="A52" s="87"/>
      <c r="B52" s="102" t="str">
        <f>B46</f>
        <v>Post-harvest Losses PHL</v>
      </c>
      <c r="C52" s="105" t="s">
        <v>422</v>
      </c>
      <c r="D52" s="105"/>
      <c r="E52" s="142">
        <f>K11</f>
        <v>805.6013466666667</v>
      </c>
      <c r="F52" s="155">
        <f>J11</f>
        <v>604.20101</v>
      </c>
      <c r="G52" s="139">
        <f t="shared" ref="G52:G53" si="26">F52-E52</f>
        <v>-201.4003366666667</v>
      </c>
      <c r="H52" s="91"/>
      <c r="I52" s="91"/>
      <c r="J52" s="91"/>
      <c r="K52" s="91"/>
      <c r="L52" s="153"/>
      <c r="M52" s="91"/>
      <c r="N52" s="102" t="str">
        <f>B52</f>
        <v>Post-harvest Losses PHL</v>
      </c>
      <c r="O52" s="105" t="s">
        <v>245</v>
      </c>
      <c r="P52" s="105"/>
      <c r="Q52" s="155">
        <f>V18</f>
        <v>776.87605920290468</v>
      </c>
      <c r="R52" s="155">
        <f>W18</f>
        <v>597.22347051223312</v>
      </c>
      <c r="S52" s="172">
        <f>R52-Q52</f>
        <v>-179.65258869067156</v>
      </c>
      <c r="T52" s="139"/>
      <c r="U52" s="139"/>
    </row>
    <row r="53" spans="1:21" s="92" customFormat="1" x14ac:dyDescent="0.2">
      <c r="A53" s="87"/>
      <c r="B53" s="102" t="s">
        <v>247</v>
      </c>
      <c r="C53" s="105" t="s">
        <v>245</v>
      </c>
      <c r="D53" s="105"/>
      <c r="E53" s="142">
        <f>5/100*E19</f>
        <v>50</v>
      </c>
      <c r="F53" s="155">
        <f>5/100*F19</f>
        <v>50</v>
      </c>
      <c r="G53" s="139">
        <f t="shared" si="26"/>
        <v>0</v>
      </c>
      <c r="H53" s="91"/>
      <c r="I53" s="91"/>
      <c r="J53" s="91"/>
      <c r="K53" s="91"/>
      <c r="L53" s="153"/>
      <c r="M53" s="91"/>
      <c r="N53" s="102" t="s">
        <v>247</v>
      </c>
      <c r="O53" s="105" t="s">
        <v>245</v>
      </c>
      <c r="P53" s="105"/>
      <c r="Q53" s="155">
        <f>5/100*Q19</f>
        <v>49.100484960624357</v>
      </c>
      <c r="R53" s="155">
        <f>5/100*R19</f>
        <v>49.100484960624357</v>
      </c>
      <c r="S53" s="155">
        <f>5/100*R19</f>
        <v>49.100484960624357</v>
      </c>
      <c r="T53" s="139"/>
      <c r="U53" s="139"/>
    </row>
    <row r="54" spans="1:21" s="92" customFormat="1" x14ac:dyDescent="0.2">
      <c r="A54" s="87"/>
      <c r="B54" s="102" t="s">
        <v>248</v>
      </c>
      <c r="C54" s="105"/>
      <c r="D54" s="105"/>
      <c r="E54" s="140">
        <f>11.2/100*E50*E35</f>
        <v>827.64863999999989</v>
      </c>
      <c r="F54" s="141">
        <f>11.2/100*F50*F35</f>
        <v>959.4591999999999</v>
      </c>
      <c r="G54" s="139">
        <f t="shared" ref="G54" si="27">F54-E54</f>
        <v>131.81056000000001</v>
      </c>
      <c r="H54" s="91"/>
      <c r="I54" s="91"/>
      <c r="J54" s="91"/>
      <c r="K54" s="91"/>
      <c r="L54" s="153"/>
      <c r="M54" s="91"/>
      <c r="N54" s="102" t="s">
        <v>249</v>
      </c>
      <c r="O54" s="105"/>
      <c r="P54" s="105"/>
      <c r="Q54" s="141">
        <f>11.2/100*Q50*Q35</f>
        <v>809.97085085260119</v>
      </c>
      <c r="R54" s="141">
        <f>11.2/100*R50*R35</f>
        <v>936.9723436553046</v>
      </c>
      <c r="S54" s="172">
        <f t="shared" ref="S54" si="28">R54-Q54</f>
        <v>127.00149280270341</v>
      </c>
      <c r="T54" s="139"/>
      <c r="U54" s="139"/>
    </row>
    <row r="55" spans="1:21" s="151" customFormat="1" x14ac:dyDescent="0.2">
      <c r="A55" s="145"/>
      <c r="B55" s="145" t="s">
        <v>250</v>
      </c>
      <c r="C55" s="146"/>
      <c r="D55" s="146"/>
      <c r="E55" s="147">
        <f>SUM(E50:E54)</f>
        <v>4224.5799866666666</v>
      </c>
      <c r="F55" s="147">
        <f>SUM(F50:F54)</f>
        <v>4629.6102100000007</v>
      </c>
      <c r="G55" s="148">
        <f>SUM(G50:G54)</f>
        <v>405.03022333333342</v>
      </c>
      <c r="H55" s="149"/>
      <c r="I55" s="149"/>
      <c r="J55" s="149"/>
      <c r="K55" s="149"/>
      <c r="L55" s="150"/>
      <c r="M55" s="149"/>
      <c r="N55" s="145"/>
      <c r="O55" s="145" t="s">
        <v>250</v>
      </c>
      <c r="P55" s="146"/>
      <c r="Q55" s="327">
        <f>SUM(Q50:Q54)</f>
        <v>3741.303758526401</v>
      </c>
      <c r="R55" s="199">
        <f>SUM(R50:R54)</f>
        <v>4072.3095662158958</v>
      </c>
      <c r="S55" s="199">
        <f>SUM(S50:S54)</f>
        <v>380.10629265011926</v>
      </c>
      <c r="T55" s="148"/>
      <c r="U55" s="148"/>
    </row>
    <row r="56" spans="1:21" s="92" customFormat="1" x14ac:dyDescent="0.2">
      <c r="A56" s="87" t="s">
        <v>251</v>
      </c>
      <c r="B56" s="102"/>
      <c r="C56" s="105"/>
      <c r="D56" s="105"/>
      <c r="E56" s="122"/>
      <c r="F56" s="122"/>
      <c r="G56" s="115"/>
      <c r="H56" s="91"/>
      <c r="I56" s="91"/>
      <c r="J56" s="91"/>
      <c r="K56" s="91"/>
      <c r="L56" s="153"/>
      <c r="M56" s="87" t="s">
        <v>251</v>
      </c>
      <c r="N56" s="102"/>
      <c r="O56" s="105"/>
      <c r="P56" s="105"/>
      <c r="Q56" s="123"/>
      <c r="R56" s="123"/>
      <c r="S56" s="119"/>
      <c r="T56" s="115"/>
      <c r="U56" s="115"/>
    </row>
    <row r="57" spans="1:21" s="92" customFormat="1" x14ac:dyDescent="0.2">
      <c r="A57" s="87"/>
      <c r="B57" s="102" t="s">
        <v>449</v>
      </c>
      <c r="C57" s="105" t="s">
        <v>245</v>
      </c>
      <c r="D57" s="105"/>
      <c r="E57" s="142">
        <f>K11</f>
        <v>805.6013466666667</v>
      </c>
      <c r="F57" s="142">
        <f>J11</f>
        <v>604.20101</v>
      </c>
      <c r="G57" s="139">
        <f>F57-E57</f>
        <v>-201.4003366666667</v>
      </c>
      <c r="H57" s="91"/>
      <c r="I57" s="91"/>
      <c r="J57" s="91"/>
      <c r="K57" s="91"/>
      <c r="L57" s="153"/>
      <c r="M57" s="87"/>
      <c r="N57" s="102" t="s">
        <v>451</v>
      </c>
      <c r="O57" s="105" t="s">
        <v>245</v>
      </c>
      <c r="P57" s="105"/>
      <c r="Q57" s="155">
        <f>V18</f>
        <v>776.87605920290468</v>
      </c>
      <c r="R57" s="155">
        <f>W18</f>
        <v>597.22347051223312</v>
      </c>
      <c r="S57" s="172">
        <f>R57-Q57</f>
        <v>-179.65258869067156</v>
      </c>
      <c r="T57" s="139"/>
      <c r="U57" s="139"/>
    </row>
    <row r="58" spans="1:21" s="92" customFormat="1" x14ac:dyDescent="0.2">
      <c r="A58" s="87"/>
      <c r="B58" s="102" t="s">
        <v>253</v>
      </c>
      <c r="C58" s="105" t="str">
        <f>C53</f>
        <v>$/Ha</v>
      </c>
      <c r="D58" s="105"/>
      <c r="E58" s="142">
        <f>H11</f>
        <v>4028.0067333333332</v>
      </c>
      <c r="F58" s="142">
        <f>I11</f>
        <v>4128.7069016666674</v>
      </c>
      <c r="G58" s="139">
        <f>F58-E58</f>
        <v>100.7001683333342</v>
      </c>
      <c r="H58" s="91"/>
      <c r="I58" s="91"/>
      <c r="J58" s="91"/>
      <c r="K58" s="91"/>
      <c r="L58" s="153"/>
      <c r="M58" s="87"/>
      <c r="N58" s="102" t="s">
        <v>253</v>
      </c>
      <c r="O58" s="105" t="str">
        <f>O53</f>
        <v>$/Ha</v>
      </c>
      <c r="P58" s="105"/>
      <c r="Q58" s="155">
        <f>T18</f>
        <v>3614.0942261434343</v>
      </c>
      <c r="R58" s="155">
        <f>U18</f>
        <v>3981.4898034148864</v>
      </c>
      <c r="S58" s="172">
        <f>R58-Q58</f>
        <v>367.39557727145211</v>
      </c>
      <c r="T58" s="139"/>
      <c r="U58" s="139"/>
    </row>
    <row r="59" spans="1:21" s="92" customFormat="1" x14ac:dyDescent="0.2">
      <c r="A59" s="87"/>
      <c r="B59" s="102" t="s">
        <v>254</v>
      </c>
      <c r="C59" s="105" t="str">
        <f>C58</f>
        <v>$/Ha</v>
      </c>
      <c r="D59" s="105"/>
      <c r="E59" s="142">
        <f>E58-E57</f>
        <v>3222.4053866666663</v>
      </c>
      <c r="F59" s="142">
        <f>F58-F57</f>
        <v>3524.5058916666676</v>
      </c>
      <c r="G59" s="139">
        <f>F59-E59</f>
        <v>302.10050500000125</v>
      </c>
      <c r="H59" s="91"/>
      <c r="I59" s="91"/>
      <c r="J59" s="91"/>
      <c r="K59" s="91"/>
      <c r="L59" s="153"/>
      <c r="M59" s="87"/>
      <c r="N59" s="102" t="s">
        <v>255</v>
      </c>
      <c r="O59" s="105" t="s">
        <v>256</v>
      </c>
      <c r="P59" s="105" t="s">
        <v>257</v>
      </c>
      <c r="Q59" s="155">
        <v>0</v>
      </c>
      <c r="R59" s="155" t="str">
        <f>P59</f>
        <v>$51</v>
      </c>
      <c r="S59" s="172" t="str">
        <f>P59</f>
        <v>$51</v>
      </c>
      <c r="T59" s="139"/>
      <c r="U59" s="139"/>
    </row>
    <row r="60" spans="1:21" s="92" customFormat="1" x14ac:dyDescent="0.2">
      <c r="A60" s="87"/>
      <c r="B60" s="102"/>
      <c r="C60" s="105"/>
      <c r="D60" s="105"/>
      <c r="E60" s="122"/>
      <c r="F60" s="122"/>
      <c r="G60" s="116"/>
      <c r="H60" s="91"/>
      <c r="I60" s="91"/>
      <c r="J60" s="91"/>
      <c r="K60" s="91"/>
      <c r="L60" s="153"/>
      <c r="M60" s="87"/>
      <c r="N60" s="102" t="s">
        <v>254</v>
      </c>
      <c r="O60" s="105" t="str">
        <f>O58</f>
        <v>$/Ha</v>
      </c>
      <c r="P60" s="105"/>
      <c r="Q60" s="155">
        <f>Q58-Q57</f>
        <v>2837.2181669405295</v>
      </c>
      <c r="R60" s="155">
        <f>R58-R57</f>
        <v>3384.2663329026532</v>
      </c>
      <c r="S60" s="172">
        <f>R60-Q60</f>
        <v>547.04816596212368</v>
      </c>
      <c r="T60" s="139"/>
      <c r="U60" s="139"/>
    </row>
    <row r="61" spans="1:21" s="92" customFormat="1" x14ac:dyDescent="0.2">
      <c r="A61" s="87" t="s">
        <v>258</v>
      </c>
      <c r="B61" s="102" t="s">
        <v>259</v>
      </c>
      <c r="C61" s="105" t="s">
        <v>245</v>
      </c>
      <c r="D61" s="105"/>
      <c r="E61" s="140">
        <f>E59-E55</f>
        <v>-1002.1746000000003</v>
      </c>
      <c r="F61" s="140">
        <f>F59-F55</f>
        <v>-1105.1043183333331</v>
      </c>
      <c r="G61" s="157">
        <f>F61-E61</f>
        <v>-102.92971833333286</v>
      </c>
      <c r="H61" s="91"/>
      <c r="I61" s="91"/>
      <c r="J61" s="91"/>
      <c r="K61" s="91"/>
      <c r="L61" s="153"/>
      <c r="M61" s="87" t="s">
        <v>258</v>
      </c>
      <c r="N61" s="102"/>
      <c r="O61" s="105"/>
      <c r="P61" s="105"/>
      <c r="Q61" s="123"/>
      <c r="R61" s="123"/>
      <c r="S61" s="187"/>
      <c r="T61" s="116"/>
      <c r="U61" s="116"/>
    </row>
    <row r="62" spans="1:21" s="92" customFormat="1" x14ac:dyDescent="0.2">
      <c r="A62" s="87"/>
      <c r="B62" s="203" t="s">
        <v>260</v>
      </c>
      <c r="C62" s="204" t="str">
        <f>C58</f>
        <v>$/Ha</v>
      </c>
      <c r="D62" s="204"/>
      <c r="E62" s="205">
        <f>E61-E63</f>
        <v>-1696.0746000000004</v>
      </c>
      <c r="F62" s="205">
        <f>F61-F63</f>
        <v>-1979.4043183333333</v>
      </c>
      <c r="G62" s="208">
        <f>F62-E62</f>
        <v>-283.32971833333295</v>
      </c>
      <c r="H62" s="91"/>
      <c r="I62" s="91"/>
      <c r="J62" s="91"/>
      <c r="K62" s="91"/>
      <c r="L62" s="153"/>
      <c r="M62" s="87"/>
      <c r="N62" s="102" t="s">
        <v>259</v>
      </c>
      <c r="O62" s="105" t="s">
        <v>245</v>
      </c>
      <c r="P62" s="105"/>
      <c r="Q62" s="141">
        <f>Q60-Q55</f>
        <v>-904.0855915858715</v>
      </c>
      <c r="R62" s="141">
        <f>R60-R55</f>
        <v>-688.04323331324258</v>
      </c>
      <c r="S62" s="188">
        <f>R62-Q62</f>
        <v>216.04235827262892</v>
      </c>
      <c r="T62" s="157"/>
      <c r="U62" s="157"/>
    </row>
    <row r="63" spans="1:21" s="92" customFormat="1" x14ac:dyDescent="0.2">
      <c r="A63" s="87"/>
      <c r="B63" s="102" t="s">
        <v>261</v>
      </c>
      <c r="C63" s="105" t="str">
        <f>C62</f>
        <v>$/Ha</v>
      </c>
      <c r="D63" s="105"/>
      <c r="E63" s="140">
        <f>E51</f>
        <v>693.9</v>
      </c>
      <c r="F63" s="140">
        <f>F51</f>
        <v>874.30000000000007</v>
      </c>
      <c r="G63" s="157">
        <f>F63-E63</f>
        <v>180.40000000000009</v>
      </c>
      <c r="H63" s="91"/>
      <c r="I63" s="91"/>
      <c r="J63" s="91"/>
      <c r="K63" s="91"/>
      <c r="L63" s="153"/>
      <c r="M63" s="87"/>
      <c r="N63" s="203" t="s">
        <v>260</v>
      </c>
      <c r="O63" s="204" t="str">
        <f>O58</f>
        <v>$/Ha</v>
      </c>
      <c r="P63" s="204"/>
      <c r="Q63" s="206">
        <f>Q62-Q64</f>
        <v>-1201.4713058715859</v>
      </c>
      <c r="R63" s="206">
        <f>R62-R51</f>
        <v>-1085.6003761703855</v>
      </c>
      <c r="S63" s="207">
        <f>R63-Q63</f>
        <v>115.87092970120034</v>
      </c>
      <c r="T63" s="157"/>
      <c r="U63" s="157"/>
    </row>
    <row r="64" spans="1:21" s="92" customFormat="1" x14ac:dyDescent="0.2">
      <c r="A64" s="102"/>
      <c r="B64" s="102" t="s">
        <v>262</v>
      </c>
      <c r="C64" s="105" t="str">
        <f>C47</f>
        <v>Percent (%)</v>
      </c>
      <c r="D64" s="136">
        <v>6.4000000000000001E-2</v>
      </c>
      <c r="E64" s="142">
        <f>NPV(Dashboard!F3,E62)</f>
        <v>-1593.6806201550392</v>
      </c>
      <c r="F64" s="142">
        <f>NPV(Dashboard!G3,F62)</f>
        <v>-1767.3252842261902</v>
      </c>
      <c r="G64" s="157">
        <f>F64-E64</f>
        <v>-173.64466407115106</v>
      </c>
      <c r="H64" s="10"/>
      <c r="I64" s="10"/>
      <c r="J64" s="10"/>
      <c r="K64" s="10"/>
      <c r="L64" s="153"/>
      <c r="M64" s="102"/>
      <c r="N64" s="102" t="s">
        <v>261</v>
      </c>
      <c r="O64" s="105" t="str">
        <f>O63</f>
        <v>$/Ha</v>
      </c>
      <c r="P64" s="105"/>
      <c r="Q64" s="141">
        <f>Q51</f>
        <v>297.3857142857143</v>
      </c>
      <c r="R64" s="141">
        <f>R51</f>
        <v>397.55714285714288</v>
      </c>
      <c r="S64" s="188">
        <f>R64-Q64</f>
        <v>100.17142857142858</v>
      </c>
      <c r="T64" s="157"/>
      <c r="U64" s="157"/>
    </row>
    <row r="65" spans="1:21" x14ac:dyDescent="0.2">
      <c r="A65" s="102"/>
      <c r="B65" s="102"/>
      <c r="C65" s="105"/>
      <c r="D65" s="136"/>
      <c r="E65" s="142"/>
      <c r="F65" s="142"/>
      <c r="G65" s="157"/>
      <c r="N65" s="102" t="s">
        <v>263</v>
      </c>
      <c r="O65" s="136" t="str">
        <f>O46</f>
        <v>Percent (%)</v>
      </c>
      <c r="P65" s="136">
        <f>Dashboard!G3</f>
        <v>0.12</v>
      </c>
      <c r="Q65" s="155">
        <f>NPV(Dashboard!G3,Q63)</f>
        <v>-1072.7422373853444</v>
      </c>
      <c r="R65" s="155">
        <f>NPV(Dashboard!G3,R63)</f>
        <v>-969.28605015212986</v>
      </c>
      <c r="S65" s="188">
        <f>R65-Q65</f>
        <v>103.45618723321456</v>
      </c>
      <c r="T65" s="157"/>
      <c r="U65" s="157"/>
    </row>
    <row r="66" spans="1:21" s="163" customFormat="1" x14ac:dyDescent="0.2">
      <c r="A66" s="158"/>
      <c r="B66" s="158"/>
      <c r="C66" s="158"/>
      <c r="D66" s="158"/>
      <c r="E66" s="159"/>
      <c r="F66" s="160"/>
      <c r="G66" s="161"/>
      <c r="H66" s="158"/>
      <c r="I66" s="158"/>
      <c r="J66" s="158"/>
      <c r="K66" s="158"/>
      <c r="L66" s="162"/>
      <c r="M66" s="158"/>
      <c r="N66" s="158"/>
      <c r="O66" s="158"/>
    </row>
    <row r="67" spans="1:21" s="570" customFormat="1" x14ac:dyDescent="0.2">
      <c r="A67" s="571" t="s">
        <v>448</v>
      </c>
      <c r="B67" s="571"/>
      <c r="C67" s="571"/>
      <c r="D67" s="571"/>
      <c r="E67" s="571"/>
      <c r="F67" s="571"/>
      <c r="G67" s="571"/>
      <c r="H67" s="571"/>
      <c r="I67" s="571"/>
      <c r="J67" s="571"/>
      <c r="K67" s="572"/>
      <c r="L67" s="569"/>
      <c r="M67" s="568"/>
      <c r="N67" s="568"/>
      <c r="O67" s="573" t="s">
        <v>443</v>
      </c>
      <c r="P67" s="573"/>
    </row>
    <row r="68" spans="1:21" s="570" customFormat="1" x14ac:dyDescent="0.2">
      <c r="A68" s="568"/>
      <c r="B68" s="568"/>
      <c r="C68" s="568"/>
      <c r="D68" s="568"/>
      <c r="E68" s="568"/>
      <c r="F68" s="568"/>
      <c r="G68" s="568"/>
      <c r="H68" s="568"/>
      <c r="I68" s="568"/>
      <c r="J68" s="568"/>
      <c r="K68" s="568"/>
      <c r="L68" s="569"/>
      <c r="M68" s="568"/>
      <c r="N68" s="568"/>
      <c r="O68" s="573"/>
      <c r="P68" s="573"/>
    </row>
    <row r="69" spans="1:21" x14ac:dyDescent="0.2">
      <c r="A69" s="10" t="s">
        <v>458</v>
      </c>
      <c r="B69" s="534">
        <f>[3]GCF_Beneficiaries!$G$12</f>
        <v>16400</v>
      </c>
      <c r="C69" s="368" t="s">
        <v>423</v>
      </c>
    </row>
    <row r="70" spans="1:21" x14ac:dyDescent="0.2">
      <c r="A70" s="91" t="s">
        <v>426</v>
      </c>
      <c r="B70" s="277"/>
      <c r="C70" s="368"/>
      <c r="D70" s="10" t="s">
        <v>425</v>
      </c>
    </row>
    <row r="71" spans="1:21" x14ac:dyDescent="0.2">
      <c r="A71" s="91" t="s">
        <v>427</v>
      </c>
      <c r="B71" s="277"/>
      <c r="C71" s="1129" t="s">
        <v>435</v>
      </c>
      <c r="D71" s="1129"/>
      <c r="E71" s="1129"/>
      <c r="F71" s="1129"/>
      <c r="G71" s="1129"/>
      <c r="H71" s="1129"/>
      <c r="I71" s="1129"/>
      <c r="J71" s="1129"/>
    </row>
    <row r="72" spans="1:21" x14ac:dyDescent="0.2">
      <c r="A72" s="91" t="s">
        <v>428</v>
      </c>
      <c r="B72" s="277" t="s">
        <v>432</v>
      </c>
      <c r="C72" s="278">
        <v>1</v>
      </c>
      <c r="D72" s="278">
        <v>1</v>
      </c>
      <c r="E72" s="278">
        <v>1</v>
      </c>
      <c r="F72" s="278">
        <v>1</v>
      </c>
      <c r="G72" s="278">
        <v>1</v>
      </c>
      <c r="H72" s="278">
        <v>1</v>
      </c>
      <c r="I72" s="278">
        <v>1</v>
      </c>
      <c r="J72" s="278"/>
      <c r="K72" s="278"/>
    </row>
    <row r="73" spans="1:21" x14ac:dyDescent="0.2">
      <c r="A73" s="102" t="s">
        <v>429</v>
      </c>
      <c r="B73" s="277"/>
      <c r="C73" s="539" t="s">
        <v>116</v>
      </c>
      <c r="D73" s="539" t="s">
        <v>117</v>
      </c>
      <c r="E73" s="539" t="s">
        <v>118</v>
      </c>
      <c r="F73" s="539" t="s">
        <v>119</v>
      </c>
      <c r="G73" s="539" t="s">
        <v>120</v>
      </c>
      <c r="H73" s="539" t="s">
        <v>121</v>
      </c>
      <c r="I73" s="539" t="s">
        <v>122</v>
      </c>
      <c r="J73" s="101"/>
      <c r="O73" s="277"/>
      <c r="P73" s="8" t="s">
        <v>461</v>
      </c>
    </row>
    <row r="74" spans="1:21" x14ac:dyDescent="0.2">
      <c r="A74" s="102" t="s">
        <v>430</v>
      </c>
      <c r="B74" s="277"/>
      <c r="C74" s="540">
        <f>B69</f>
        <v>16400</v>
      </c>
      <c r="D74" s="540">
        <f>B69</f>
        <v>16400</v>
      </c>
      <c r="E74" s="540">
        <f>D74</f>
        <v>16400</v>
      </c>
      <c r="F74" s="540">
        <f>E74</f>
        <v>16400</v>
      </c>
      <c r="G74" s="540">
        <f>F74</f>
        <v>16400</v>
      </c>
      <c r="H74" s="540">
        <f>G74</f>
        <v>16400</v>
      </c>
      <c r="I74" s="540">
        <f>H74</f>
        <v>16400</v>
      </c>
      <c r="J74" s="277"/>
      <c r="K74" s="277"/>
    </row>
    <row r="75" spans="1:21" x14ac:dyDescent="0.2">
      <c r="B75" s="658" t="s">
        <v>459</v>
      </c>
      <c r="C75" s="540">
        <f>C74</f>
        <v>16400</v>
      </c>
      <c r="D75" s="540">
        <f t="shared" ref="D75:H75" si="29">D74</f>
        <v>16400</v>
      </c>
      <c r="E75" s="540">
        <f t="shared" si="29"/>
        <v>16400</v>
      </c>
      <c r="F75" s="540">
        <f t="shared" si="29"/>
        <v>16400</v>
      </c>
      <c r="G75" s="540">
        <f t="shared" si="29"/>
        <v>16400</v>
      </c>
      <c r="H75" s="540">
        <f t="shared" si="29"/>
        <v>16400</v>
      </c>
      <c r="I75" s="540">
        <f>B69</f>
        <v>16400</v>
      </c>
      <c r="J75" s="277"/>
    </row>
    <row r="76" spans="1:21" x14ac:dyDescent="0.2">
      <c r="A76" s="10" t="s">
        <v>462</v>
      </c>
    </row>
    <row r="77" spans="1:21" s="663" customFormat="1" x14ac:dyDescent="0.2">
      <c r="A77" s="658" t="s">
        <v>460</v>
      </c>
      <c r="B77" s="658"/>
      <c r="C77" s="658"/>
      <c r="D77" s="658"/>
      <c r="E77" s="659"/>
      <c r="F77" s="660"/>
      <c r="G77" s="661"/>
      <c r="H77" s="658"/>
      <c r="I77" s="658"/>
      <c r="J77" s="658"/>
      <c r="K77" s="658"/>
      <c r="L77" s="662"/>
      <c r="M77" s="658"/>
      <c r="N77" s="658"/>
      <c r="O77" s="658"/>
    </row>
    <row r="78" spans="1:21" x14ac:dyDescent="0.2">
      <c r="C78" s="278">
        <v>1</v>
      </c>
      <c r="D78" s="278">
        <v>1</v>
      </c>
      <c r="E78" s="278">
        <v>1</v>
      </c>
      <c r="F78" s="278">
        <v>1</v>
      </c>
      <c r="G78" s="278">
        <v>1</v>
      </c>
      <c r="H78" s="278">
        <v>1</v>
      </c>
      <c r="I78" s="278">
        <v>1</v>
      </c>
      <c r="J78" s="278"/>
    </row>
    <row r="79" spans="1:21" x14ac:dyDescent="0.2">
      <c r="C79" s="539" t="s">
        <v>116</v>
      </c>
      <c r="D79" s="539" t="s">
        <v>117</v>
      </c>
      <c r="E79" s="539" t="s">
        <v>118</v>
      </c>
      <c r="F79" s="539" t="s">
        <v>119</v>
      </c>
      <c r="G79" s="539" t="s">
        <v>120</v>
      </c>
      <c r="H79" s="539" t="s">
        <v>121</v>
      </c>
      <c r="I79" s="653" t="str">
        <f>I73</f>
        <v>Year 7</v>
      </c>
      <c r="J79" s="101"/>
    </row>
    <row r="80" spans="1:21" x14ac:dyDescent="0.2">
      <c r="B80" s="10" t="s">
        <v>480</v>
      </c>
      <c r="C80" s="540">
        <f>B69</f>
        <v>16400</v>
      </c>
      <c r="D80" s="540">
        <f t="shared" ref="D80:I80" si="30">D75</f>
        <v>16400</v>
      </c>
      <c r="E80" s="540">
        <f t="shared" si="30"/>
        <v>16400</v>
      </c>
      <c r="F80" s="540">
        <f t="shared" si="30"/>
        <v>16400</v>
      </c>
      <c r="G80" s="540">
        <f t="shared" si="30"/>
        <v>16400</v>
      </c>
      <c r="H80" s="540">
        <f t="shared" si="30"/>
        <v>16400</v>
      </c>
      <c r="I80" s="654">
        <f t="shared" si="30"/>
        <v>16400</v>
      </c>
      <c r="J80" s="277"/>
    </row>
    <row r="81" spans="1:23" x14ac:dyDescent="0.2">
      <c r="C81" s="587"/>
      <c r="D81" s="587"/>
      <c r="E81" s="588"/>
      <c r="F81" s="586"/>
      <c r="G81" s="589"/>
      <c r="H81" s="587"/>
      <c r="I81" s="655"/>
    </row>
    <row r="82" spans="1:23" s="547" customFormat="1" ht="16" thickBot="1" x14ac:dyDescent="0.25">
      <c r="A82" s="1078" t="s">
        <v>438</v>
      </c>
      <c r="B82" s="1078"/>
      <c r="C82" s="1078"/>
      <c r="D82" s="1078"/>
      <c r="E82" s="1078"/>
      <c r="F82" s="1078"/>
      <c r="G82" s="1078"/>
      <c r="H82" s="1078"/>
      <c r="I82" s="1078"/>
      <c r="J82" s="1078"/>
      <c r="K82" s="1079"/>
      <c r="L82" s="576"/>
      <c r="M82" s="10"/>
      <c r="N82" s="10"/>
      <c r="O82" s="10"/>
      <c r="P82"/>
      <c r="Q82"/>
      <c r="R82"/>
      <c r="S82"/>
      <c r="T82"/>
      <c r="U82"/>
      <c r="V82"/>
      <c r="W82"/>
    </row>
    <row r="83" spans="1:23" s="547" customFormat="1" ht="14" thickBot="1" x14ac:dyDescent="0.2">
      <c r="A83" s="544"/>
      <c r="B83" s="545">
        <v>2023</v>
      </c>
      <c r="C83" s="546">
        <v>2024</v>
      </c>
      <c r="D83" s="546">
        <v>2025</v>
      </c>
      <c r="E83" s="546">
        <v>2026</v>
      </c>
      <c r="F83" s="546">
        <v>2027</v>
      </c>
      <c r="G83" s="546">
        <v>2028</v>
      </c>
      <c r="H83" s="546">
        <v>2029</v>
      </c>
      <c r="I83" s="546">
        <v>2030</v>
      </c>
      <c r="J83" s="546">
        <v>2031</v>
      </c>
      <c r="K83" s="546">
        <v>2032</v>
      </c>
      <c r="L83" s="546">
        <v>2033</v>
      </c>
      <c r="M83" s="546">
        <v>2034</v>
      </c>
      <c r="N83" s="546">
        <v>2035</v>
      </c>
      <c r="O83" s="546">
        <v>2036</v>
      </c>
      <c r="P83" s="546">
        <v>2037</v>
      </c>
      <c r="Q83" s="546">
        <v>2038</v>
      </c>
      <c r="R83" s="546">
        <v>2039</v>
      </c>
      <c r="S83" s="546">
        <v>2040</v>
      </c>
      <c r="T83" s="546">
        <v>2041</v>
      </c>
      <c r="U83" s="546">
        <v>2042</v>
      </c>
      <c r="V83" s="546">
        <v>2043</v>
      </c>
    </row>
    <row r="84" spans="1:23" s="547" customFormat="1" ht="14" thickBot="1" x14ac:dyDescent="0.2">
      <c r="A84" s="548" t="s">
        <v>436</v>
      </c>
      <c r="B84" s="671">
        <v>51</v>
      </c>
      <c r="C84" s="671">
        <v>52</v>
      </c>
      <c r="D84" s="671">
        <v>53</v>
      </c>
      <c r="E84" s="671">
        <v>54</v>
      </c>
      <c r="F84" s="671">
        <v>56</v>
      </c>
      <c r="G84" s="671">
        <v>57</v>
      </c>
      <c r="H84" s="671">
        <v>58</v>
      </c>
      <c r="I84" s="671">
        <v>59</v>
      </c>
      <c r="J84" s="671">
        <v>60</v>
      </c>
      <c r="K84" s="671">
        <v>61</v>
      </c>
      <c r="L84" s="671">
        <v>63</v>
      </c>
      <c r="M84" s="671">
        <v>65</v>
      </c>
      <c r="N84" s="671">
        <v>66</v>
      </c>
      <c r="O84" s="671">
        <v>67</v>
      </c>
      <c r="P84" s="671">
        <v>69</v>
      </c>
      <c r="Q84" s="671">
        <v>71</v>
      </c>
      <c r="R84" s="671">
        <v>72</v>
      </c>
      <c r="S84" s="671">
        <v>74</v>
      </c>
      <c r="T84" s="671">
        <v>76</v>
      </c>
      <c r="U84" s="671">
        <v>77</v>
      </c>
      <c r="V84" s="671">
        <v>79</v>
      </c>
    </row>
    <row r="85" spans="1:23" s="673" customFormat="1" ht="14" x14ac:dyDescent="0.2">
      <c r="A85" s="585" t="s">
        <v>437</v>
      </c>
      <c r="B85" s="672">
        <v>102</v>
      </c>
      <c r="C85" s="672">
        <v>103</v>
      </c>
      <c r="D85" s="672">
        <v>105</v>
      </c>
      <c r="E85" s="672">
        <v>108</v>
      </c>
      <c r="F85" s="672">
        <v>111</v>
      </c>
      <c r="G85" s="672">
        <v>113</v>
      </c>
      <c r="H85" s="672">
        <v>116</v>
      </c>
      <c r="I85" s="672">
        <v>118</v>
      </c>
      <c r="J85" s="672">
        <v>121</v>
      </c>
      <c r="K85" s="672">
        <v>124</v>
      </c>
      <c r="L85" s="672">
        <v>126</v>
      </c>
      <c r="M85" s="672">
        <v>129</v>
      </c>
      <c r="N85" s="672">
        <v>132</v>
      </c>
      <c r="O85" s="672">
        <v>135</v>
      </c>
      <c r="P85" s="672">
        <v>138</v>
      </c>
      <c r="Q85" s="672">
        <v>142</v>
      </c>
      <c r="R85" s="672">
        <v>144</v>
      </c>
      <c r="S85" s="672">
        <v>148</v>
      </c>
      <c r="T85" s="672">
        <v>151</v>
      </c>
      <c r="U85" s="672">
        <v>155</v>
      </c>
      <c r="V85" s="672">
        <v>158</v>
      </c>
    </row>
    <row r="86" spans="1:23" s="678" customFormat="1" ht="14" x14ac:dyDescent="0.2">
      <c r="A86" s="674" t="s">
        <v>5</v>
      </c>
      <c r="B86" s="675">
        <f t="shared" ref="B86:V86" si="31">AVERAGE(B84:B85)</f>
        <v>76.5</v>
      </c>
      <c r="C86" s="675">
        <f t="shared" si="31"/>
        <v>77.5</v>
      </c>
      <c r="D86" s="675">
        <f t="shared" si="31"/>
        <v>79</v>
      </c>
      <c r="E86" s="675">
        <f t="shared" si="31"/>
        <v>81</v>
      </c>
      <c r="F86" s="675">
        <f t="shared" si="31"/>
        <v>83.5</v>
      </c>
      <c r="G86" s="675">
        <f t="shared" si="31"/>
        <v>85</v>
      </c>
      <c r="H86" s="675">
        <f t="shared" si="31"/>
        <v>87</v>
      </c>
      <c r="I86" s="675">
        <f t="shared" si="31"/>
        <v>88.5</v>
      </c>
      <c r="J86" s="675">
        <f t="shared" si="31"/>
        <v>90.5</v>
      </c>
      <c r="K86" s="676">
        <f t="shared" si="31"/>
        <v>92.5</v>
      </c>
      <c r="L86" s="675">
        <f t="shared" si="31"/>
        <v>94.5</v>
      </c>
      <c r="M86" s="675">
        <f t="shared" si="31"/>
        <v>97</v>
      </c>
      <c r="N86" s="675">
        <f t="shared" si="31"/>
        <v>99</v>
      </c>
      <c r="O86" s="677">
        <f t="shared" si="31"/>
        <v>101</v>
      </c>
      <c r="P86" s="677">
        <f t="shared" si="31"/>
        <v>103.5</v>
      </c>
      <c r="Q86" s="677">
        <f t="shared" si="31"/>
        <v>106.5</v>
      </c>
      <c r="R86" s="677">
        <f t="shared" si="31"/>
        <v>108</v>
      </c>
      <c r="S86" s="677">
        <f t="shared" si="31"/>
        <v>111</v>
      </c>
      <c r="T86" s="677">
        <f t="shared" si="31"/>
        <v>113.5</v>
      </c>
      <c r="U86" s="677">
        <f t="shared" si="31"/>
        <v>116</v>
      </c>
      <c r="V86" s="677">
        <f t="shared" si="31"/>
        <v>118.5</v>
      </c>
    </row>
    <row r="87" spans="1:23" s="673" customFormat="1" ht="14" x14ac:dyDescent="0.2">
      <c r="A87" s="681" t="s">
        <v>487</v>
      </c>
      <c r="B87" s="679">
        <f t="shared" ref="B87:H87" si="32">B86*C80/10000</f>
        <v>125.46</v>
      </c>
      <c r="C87" s="680">
        <f t="shared" si="32"/>
        <v>127.1</v>
      </c>
      <c r="D87" s="680">
        <f t="shared" si="32"/>
        <v>129.56</v>
      </c>
      <c r="E87" s="680">
        <f t="shared" si="32"/>
        <v>132.84</v>
      </c>
      <c r="F87" s="680">
        <f t="shared" si="32"/>
        <v>136.94</v>
      </c>
      <c r="G87" s="680">
        <f t="shared" si="32"/>
        <v>139.4</v>
      </c>
      <c r="H87" s="680">
        <f t="shared" si="32"/>
        <v>142.68</v>
      </c>
      <c r="I87" s="680">
        <f>I86*I80/10000</f>
        <v>145.13999999999999</v>
      </c>
      <c r="J87" s="680">
        <f>J86*I80/10000</f>
        <v>148.41999999999999</v>
      </c>
      <c r="K87" s="680">
        <f>K86*I80/10000</f>
        <v>151.69999999999999</v>
      </c>
      <c r="L87" s="680">
        <f>L86*I80/10000</f>
        <v>154.97999999999999</v>
      </c>
      <c r="M87" s="680">
        <f>M86*I80/10000</f>
        <v>159.08000000000001</v>
      </c>
      <c r="N87" s="680">
        <f>N86*I80/10000</f>
        <v>162.36000000000001</v>
      </c>
      <c r="O87" s="680">
        <f>O86*I80/10000</f>
        <v>165.64</v>
      </c>
      <c r="P87" s="680">
        <f>P86*I80/10000</f>
        <v>169.74</v>
      </c>
      <c r="Q87" s="680">
        <f>Q86*I80/10000</f>
        <v>174.66</v>
      </c>
      <c r="R87" s="680">
        <f>R86*I80/10000</f>
        <v>177.12</v>
      </c>
      <c r="S87" s="680">
        <f>S86*I80/10000</f>
        <v>182.04</v>
      </c>
      <c r="T87" s="680">
        <f>T86*I80/10000</f>
        <v>186.14</v>
      </c>
      <c r="U87" s="680">
        <f>U86*I80/10000</f>
        <v>190.24</v>
      </c>
      <c r="V87" s="680">
        <f>V86*I80/10000</f>
        <v>194.34</v>
      </c>
    </row>
    <row r="89" spans="1:23" x14ac:dyDescent="0.2">
      <c r="D89" s="277"/>
    </row>
  </sheetData>
  <mergeCells count="5">
    <mergeCell ref="J4:K4"/>
    <mergeCell ref="V11:W11"/>
    <mergeCell ref="C71:J71"/>
    <mergeCell ref="A82:K82"/>
    <mergeCell ref="H5:I5"/>
  </mergeCells>
  <phoneticPr fontId="12" type="noConversion"/>
  <hyperlinks>
    <hyperlink ref="H13" r:id="rId1" location="data. " xr:uid="{7E07FB8F-899C-4372-B265-7502AA3C5C1A}"/>
    <hyperlink ref="H14" r:id="rId2" location="data. " xr:uid="{9806B23C-3402-441B-A38E-45B9154FDF94}"/>
    <hyperlink ref="H15" r:id="rId3" location="data. " xr:uid="{8EA92279-FC65-4095-ACA9-56DAA1A3B45E}"/>
    <hyperlink ref="H16" r:id="rId4" location="data. " xr:uid="{65BAC0F5-B5FC-472E-97F2-1F8E8BCA23BE}"/>
    <hyperlink ref="H17" r:id="rId5" location="data. " xr:uid="{06749CF0-A03D-4774-863A-A830767B9178}"/>
    <hyperlink ref="O67" r:id="rId6" xr:uid="{CCC11927-1508-4312-AA3C-E1619ECF0F7D}"/>
    <hyperlink ref="P73" r:id="rId7" xr:uid="{40B6BD4B-474D-4AE0-AEE8-523E78E054E2}"/>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1B8208-C4C0-4CAF-8553-36340B81267C}">
  <sheetPr>
    <tabColor rgb="FFD14FFF"/>
  </sheetPr>
  <dimension ref="A1:AE111"/>
  <sheetViews>
    <sheetView topLeftCell="A85" zoomScale="95" zoomScaleNormal="95" workbookViewId="0">
      <selection sqref="A1:AD1"/>
    </sheetView>
  </sheetViews>
  <sheetFormatPr baseColWidth="10" defaultColWidth="23.33203125" defaultRowHeight="14" x14ac:dyDescent="0.2"/>
  <cols>
    <col min="1" max="1" width="49.33203125" style="1" customWidth="1"/>
    <col min="2" max="2" width="15.33203125" style="1" bestFit="1" customWidth="1"/>
    <col min="3" max="3" width="14.6640625" style="1" customWidth="1"/>
    <col min="4" max="4" width="15.33203125" style="1" customWidth="1"/>
    <col min="5" max="6" width="11.5" style="1" customWidth="1"/>
    <col min="7" max="7" width="11.5" style="1" bestFit="1" customWidth="1"/>
    <col min="8" max="9" width="11.6640625" style="1" bestFit="1" customWidth="1"/>
    <col min="10" max="30" width="10.33203125" style="1" bestFit="1" customWidth="1"/>
    <col min="31" max="16384" width="23.33203125" style="1"/>
  </cols>
  <sheetData>
    <row r="1" spans="1:31" ht="32.5" customHeight="1"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c r="AE1" s="426"/>
    </row>
    <row r="2" spans="1:31" ht="27" customHeight="1"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c r="AE2" s="426"/>
    </row>
    <row r="3" spans="1:31"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c r="AE3" s="426"/>
    </row>
    <row r="4" spans="1:31"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c r="AE4" s="426"/>
    </row>
    <row r="5" spans="1:31" x14ac:dyDescent="0.2">
      <c r="A5" s="445" t="str">
        <f>Modelling_Assump_Djibouti_Holti!$B$13</f>
        <v>Beans, dry</v>
      </c>
      <c r="B5" s="446">
        <f>Modelling_Assump_Djibouti_Holti!E13</f>
        <v>637</v>
      </c>
      <c r="C5" s="446">
        <f>Modelling_Assump_Djibouti_Holti!D13</f>
        <v>0.44</v>
      </c>
      <c r="D5" s="447" t="s">
        <v>268</v>
      </c>
      <c r="E5" s="446">
        <v>0</v>
      </c>
      <c r="F5" s="446">
        <f>$B$5*$C$5</f>
        <v>280.28000000000003</v>
      </c>
      <c r="G5" s="446">
        <f>$B$5*$C$5</f>
        <v>280.28000000000003</v>
      </c>
      <c r="H5" s="446">
        <f t="shared" ref="H5:AD5" si="0">$B$5*$C$5</f>
        <v>280.28000000000003</v>
      </c>
      <c r="I5" s="446">
        <f t="shared" si="0"/>
        <v>280.28000000000003</v>
      </c>
      <c r="J5" s="446">
        <f t="shared" si="0"/>
        <v>280.28000000000003</v>
      </c>
      <c r="K5" s="446">
        <f t="shared" si="0"/>
        <v>280.28000000000003</v>
      </c>
      <c r="L5" s="446">
        <f t="shared" si="0"/>
        <v>280.28000000000003</v>
      </c>
      <c r="M5" s="446">
        <f t="shared" si="0"/>
        <v>280.28000000000003</v>
      </c>
      <c r="N5" s="446">
        <f t="shared" si="0"/>
        <v>280.28000000000003</v>
      </c>
      <c r="O5" s="446">
        <f t="shared" si="0"/>
        <v>280.28000000000003</v>
      </c>
      <c r="P5" s="446">
        <f t="shared" si="0"/>
        <v>280.28000000000003</v>
      </c>
      <c r="Q5" s="446">
        <f t="shared" si="0"/>
        <v>280.28000000000003</v>
      </c>
      <c r="R5" s="446">
        <f t="shared" si="0"/>
        <v>280.28000000000003</v>
      </c>
      <c r="S5" s="446">
        <f t="shared" si="0"/>
        <v>280.28000000000003</v>
      </c>
      <c r="T5" s="446">
        <f t="shared" si="0"/>
        <v>280.28000000000003</v>
      </c>
      <c r="U5" s="446">
        <f t="shared" si="0"/>
        <v>280.28000000000003</v>
      </c>
      <c r="V5" s="446">
        <f t="shared" si="0"/>
        <v>280.28000000000003</v>
      </c>
      <c r="W5" s="446">
        <f t="shared" si="0"/>
        <v>280.28000000000003</v>
      </c>
      <c r="X5" s="446">
        <f t="shared" si="0"/>
        <v>280.28000000000003</v>
      </c>
      <c r="Y5" s="446">
        <f t="shared" si="0"/>
        <v>280.28000000000003</v>
      </c>
      <c r="Z5" s="446">
        <f t="shared" si="0"/>
        <v>280.28000000000003</v>
      </c>
      <c r="AA5" s="446">
        <f t="shared" si="0"/>
        <v>280.28000000000003</v>
      </c>
      <c r="AB5" s="446">
        <f t="shared" si="0"/>
        <v>280.28000000000003</v>
      </c>
      <c r="AC5" s="446">
        <f t="shared" si="0"/>
        <v>280.28000000000003</v>
      </c>
      <c r="AD5" s="446">
        <f t="shared" si="0"/>
        <v>280.28000000000003</v>
      </c>
      <c r="AE5" s="426"/>
    </row>
    <row r="6" spans="1:31" x14ac:dyDescent="0.2">
      <c r="A6" s="445" t="str">
        <f>Modelling_Assump_Djibouti_Holti!$B$8</f>
        <v>Cabbages</v>
      </c>
      <c r="B6" s="446">
        <f>Modelling_Assump_Djibouti_Holti!E14</f>
        <v>1588</v>
      </c>
      <c r="C6" s="446">
        <f>Modelling_Assump_Djibouti_Holti!D14</f>
        <v>0.37</v>
      </c>
      <c r="D6" s="447" t="s">
        <v>268</v>
      </c>
      <c r="E6" s="446">
        <v>0</v>
      </c>
      <c r="F6" s="446">
        <f t="shared" ref="F6:AD6" si="1">$B$6*$C$6</f>
        <v>587.55999999999995</v>
      </c>
      <c r="G6" s="446">
        <f t="shared" si="1"/>
        <v>587.55999999999995</v>
      </c>
      <c r="H6" s="446">
        <f t="shared" si="1"/>
        <v>587.55999999999995</v>
      </c>
      <c r="I6" s="446">
        <f t="shared" si="1"/>
        <v>587.55999999999995</v>
      </c>
      <c r="J6" s="446">
        <f t="shared" si="1"/>
        <v>587.55999999999995</v>
      </c>
      <c r="K6" s="446">
        <f t="shared" si="1"/>
        <v>587.55999999999995</v>
      </c>
      <c r="L6" s="446">
        <f t="shared" si="1"/>
        <v>587.55999999999995</v>
      </c>
      <c r="M6" s="446">
        <f t="shared" si="1"/>
        <v>587.55999999999995</v>
      </c>
      <c r="N6" s="446">
        <f t="shared" si="1"/>
        <v>587.55999999999995</v>
      </c>
      <c r="O6" s="446">
        <f t="shared" si="1"/>
        <v>587.55999999999995</v>
      </c>
      <c r="P6" s="446">
        <f t="shared" si="1"/>
        <v>587.55999999999995</v>
      </c>
      <c r="Q6" s="446">
        <f t="shared" si="1"/>
        <v>587.55999999999995</v>
      </c>
      <c r="R6" s="446">
        <f t="shared" si="1"/>
        <v>587.55999999999995</v>
      </c>
      <c r="S6" s="446">
        <f t="shared" si="1"/>
        <v>587.55999999999995</v>
      </c>
      <c r="T6" s="446">
        <f t="shared" si="1"/>
        <v>587.55999999999995</v>
      </c>
      <c r="U6" s="446">
        <f t="shared" si="1"/>
        <v>587.55999999999995</v>
      </c>
      <c r="V6" s="446">
        <f t="shared" si="1"/>
        <v>587.55999999999995</v>
      </c>
      <c r="W6" s="446">
        <f t="shared" si="1"/>
        <v>587.55999999999995</v>
      </c>
      <c r="X6" s="446">
        <f t="shared" si="1"/>
        <v>587.55999999999995</v>
      </c>
      <c r="Y6" s="446">
        <f t="shared" si="1"/>
        <v>587.55999999999995</v>
      </c>
      <c r="Z6" s="446">
        <f t="shared" si="1"/>
        <v>587.55999999999995</v>
      </c>
      <c r="AA6" s="446">
        <f t="shared" si="1"/>
        <v>587.55999999999995</v>
      </c>
      <c r="AB6" s="446">
        <f t="shared" si="1"/>
        <v>587.55999999999995</v>
      </c>
      <c r="AC6" s="446">
        <f t="shared" si="1"/>
        <v>587.55999999999995</v>
      </c>
      <c r="AD6" s="446">
        <f t="shared" si="1"/>
        <v>587.55999999999995</v>
      </c>
      <c r="AE6" s="426"/>
    </row>
    <row r="7" spans="1:31" x14ac:dyDescent="0.2">
      <c r="A7" s="445" t="str">
        <f>Modelling_Assump_Djibouti_Holti!$B$15</f>
        <v>Maize (Corn)</v>
      </c>
      <c r="B7" s="446">
        <f>Modelling_Assump_Djibouti_Holti!E15</f>
        <v>4000.8</v>
      </c>
      <c r="C7" s="446">
        <f>Modelling_Assump_Djibouti_Holti!D15</f>
        <v>0.68</v>
      </c>
      <c r="D7" s="447" t="s">
        <v>268</v>
      </c>
      <c r="E7" s="446">
        <v>0</v>
      </c>
      <c r="F7" s="446">
        <f t="shared" ref="F7:AD7" si="2">$B$7*$C$7</f>
        <v>2720.5440000000003</v>
      </c>
      <c r="G7" s="446">
        <f t="shared" si="2"/>
        <v>2720.5440000000003</v>
      </c>
      <c r="H7" s="446">
        <f t="shared" si="2"/>
        <v>2720.5440000000003</v>
      </c>
      <c r="I7" s="446">
        <f t="shared" si="2"/>
        <v>2720.5440000000003</v>
      </c>
      <c r="J7" s="446">
        <f t="shared" si="2"/>
        <v>2720.5440000000003</v>
      </c>
      <c r="K7" s="446">
        <f t="shared" si="2"/>
        <v>2720.5440000000003</v>
      </c>
      <c r="L7" s="446">
        <f t="shared" si="2"/>
        <v>2720.5440000000003</v>
      </c>
      <c r="M7" s="446">
        <f t="shared" si="2"/>
        <v>2720.5440000000003</v>
      </c>
      <c r="N7" s="446">
        <f t="shared" si="2"/>
        <v>2720.5440000000003</v>
      </c>
      <c r="O7" s="446">
        <f t="shared" si="2"/>
        <v>2720.5440000000003</v>
      </c>
      <c r="P7" s="446">
        <f t="shared" si="2"/>
        <v>2720.5440000000003</v>
      </c>
      <c r="Q7" s="446">
        <f t="shared" si="2"/>
        <v>2720.5440000000003</v>
      </c>
      <c r="R7" s="446">
        <f t="shared" si="2"/>
        <v>2720.5440000000003</v>
      </c>
      <c r="S7" s="446">
        <f t="shared" si="2"/>
        <v>2720.5440000000003</v>
      </c>
      <c r="T7" s="446">
        <f t="shared" si="2"/>
        <v>2720.5440000000003</v>
      </c>
      <c r="U7" s="446">
        <f t="shared" si="2"/>
        <v>2720.5440000000003</v>
      </c>
      <c r="V7" s="446">
        <f t="shared" si="2"/>
        <v>2720.5440000000003</v>
      </c>
      <c r="W7" s="446">
        <f t="shared" si="2"/>
        <v>2720.5440000000003</v>
      </c>
      <c r="X7" s="446">
        <f t="shared" si="2"/>
        <v>2720.5440000000003</v>
      </c>
      <c r="Y7" s="446">
        <f t="shared" si="2"/>
        <v>2720.5440000000003</v>
      </c>
      <c r="Z7" s="446">
        <f t="shared" si="2"/>
        <v>2720.5440000000003</v>
      </c>
      <c r="AA7" s="446">
        <f t="shared" si="2"/>
        <v>2720.5440000000003</v>
      </c>
      <c r="AB7" s="446">
        <f t="shared" si="2"/>
        <v>2720.5440000000003</v>
      </c>
      <c r="AC7" s="446">
        <f t="shared" si="2"/>
        <v>2720.5440000000003</v>
      </c>
      <c r="AD7" s="446">
        <f t="shared" si="2"/>
        <v>2720.5440000000003</v>
      </c>
      <c r="AE7" s="426"/>
    </row>
    <row r="8" spans="1:31" x14ac:dyDescent="0.2">
      <c r="A8" s="445" t="str">
        <f>Modelling_Assump_Djibouti_Holti!$B$16</f>
        <v>Tomatoes</v>
      </c>
      <c r="B8" s="446">
        <f>Modelling_Assump_Djibouti_Holti!E16</f>
        <v>1259.126666666667</v>
      </c>
      <c r="C8" s="446">
        <f>Modelling_Assump_Djibouti_Holti!D16</f>
        <v>0.14000000000000001</v>
      </c>
      <c r="D8" s="447" t="s">
        <v>268</v>
      </c>
      <c r="E8" s="446">
        <v>0</v>
      </c>
      <c r="F8" s="446">
        <f t="shared" ref="F8:AD8" si="3">$B$8*$C$8</f>
        <v>176.2777333333334</v>
      </c>
      <c r="G8" s="446">
        <f t="shared" si="3"/>
        <v>176.2777333333334</v>
      </c>
      <c r="H8" s="446">
        <f t="shared" si="3"/>
        <v>176.2777333333334</v>
      </c>
      <c r="I8" s="446">
        <f t="shared" si="3"/>
        <v>176.2777333333334</v>
      </c>
      <c r="J8" s="446">
        <f t="shared" si="3"/>
        <v>176.2777333333334</v>
      </c>
      <c r="K8" s="446">
        <f t="shared" si="3"/>
        <v>176.2777333333334</v>
      </c>
      <c r="L8" s="446">
        <f t="shared" si="3"/>
        <v>176.2777333333334</v>
      </c>
      <c r="M8" s="446">
        <f t="shared" si="3"/>
        <v>176.2777333333334</v>
      </c>
      <c r="N8" s="446">
        <f t="shared" si="3"/>
        <v>176.2777333333334</v>
      </c>
      <c r="O8" s="446">
        <f t="shared" si="3"/>
        <v>176.2777333333334</v>
      </c>
      <c r="P8" s="446">
        <f t="shared" si="3"/>
        <v>176.2777333333334</v>
      </c>
      <c r="Q8" s="446">
        <f t="shared" si="3"/>
        <v>176.2777333333334</v>
      </c>
      <c r="R8" s="446">
        <f t="shared" si="3"/>
        <v>176.2777333333334</v>
      </c>
      <c r="S8" s="446">
        <f t="shared" si="3"/>
        <v>176.2777333333334</v>
      </c>
      <c r="T8" s="446">
        <f t="shared" si="3"/>
        <v>176.2777333333334</v>
      </c>
      <c r="U8" s="446">
        <f t="shared" si="3"/>
        <v>176.2777333333334</v>
      </c>
      <c r="V8" s="446">
        <f t="shared" si="3"/>
        <v>176.2777333333334</v>
      </c>
      <c r="W8" s="446">
        <f t="shared" si="3"/>
        <v>176.2777333333334</v>
      </c>
      <c r="X8" s="446">
        <f t="shared" si="3"/>
        <v>176.2777333333334</v>
      </c>
      <c r="Y8" s="446">
        <f t="shared" si="3"/>
        <v>176.2777333333334</v>
      </c>
      <c r="Z8" s="446">
        <f t="shared" si="3"/>
        <v>176.2777333333334</v>
      </c>
      <c r="AA8" s="446">
        <f t="shared" si="3"/>
        <v>176.2777333333334</v>
      </c>
      <c r="AB8" s="446">
        <f t="shared" si="3"/>
        <v>176.2777333333334</v>
      </c>
      <c r="AC8" s="446">
        <f t="shared" si="3"/>
        <v>176.2777333333334</v>
      </c>
      <c r="AD8" s="446">
        <f t="shared" si="3"/>
        <v>176.2777333333334</v>
      </c>
      <c r="AE8" s="426"/>
    </row>
    <row r="9" spans="1:31" ht="15" thickBot="1" x14ac:dyDescent="0.25">
      <c r="A9" s="437" t="str">
        <f>Modelling_Assump_Djibouti_Holti!$B$17</f>
        <v>Lettuce</v>
      </c>
      <c r="B9" s="438">
        <f>Modelling_Assump_Djibouti_Holti!E17</f>
        <v>424.75</v>
      </c>
      <c r="C9" s="446">
        <f>Modelling_Assump_Djibouti_Holti!D17</f>
        <v>0.62</v>
      </c>
      <c r="D9" s="439" t="s">
        <v>268</v>
      </c>
      <c r="E9" s="446">
        <v>0</v>
      </c>
      <c r="F9" s="446">
        <f t="shared" ref="F9:AD9" si="4">$B$9*$C$9</f>
        <v>263.34499999999997</v>
      </c>
      <c r="G9" s="446">
        <f t="shared" si="4"/>
        <v>263.34499999999997</v>
      </c>
      <c r="H9" s="446">
        <f t="shared" si="4"/>
        <v>263.34499999999997</v>
      </c>
      <c r="I9" s="446">
        <f t="shared" si="4"/>
        <v>263.34499999999997</v>
      </c>
      <c r="J9" s="446">
        <f t="shared" si="4"/>
        <v>263.34499999999997</v>
      </c>
      <c r="K9" s="446">
        <f t="shared" si="4"/>
        <v>263.34499999999997</v>
      </c>
      <c r="L9" s="446">
        <f t="shared" si="4"/>
        <v>263.34499999999997</v>
      </c>
      <c r="M9" s="446">
        <f t="shared" si="4"/>
        <v>263.34499999999997</v>
      </c>
      <c r="N9" s="446">
        <f t="shared" si="4"/>
        <v>263.34499999999997</v>
      </c>
      <c r="O9" s="446">
        <f t="shared" si="4"/>
        <v>263.34499999999997</v>
      </c>
      <c r="P9" s="446">
        <f t="shared" si="4"/>
        <v>263.34499999999997</v>
      </c>
      <c r="Q9" s="446">
        <f t="shared" si="4"/>
        <v>263.34499999999997</v>
      </c>
      <c r="R9" s="446">
        <f t="shared" si="4"/>
        <v>263.34499999999997</v>
      </c>
      <c r="S9" s="446">
        <f t="shared" si="4"/>
        <v>263.34499999999997</v>
      </c>
      <c r="T9" s="446">
        <f t="shared" si="4"/>
        <v>263.34499999999997</v>
      </c>
      <c r="U9" s="446">
        <f t="shared" si="4"/>
        <v>263.34499999999997</v>
      </c>
      <c r="V9" s="446">
        <f t="shared" si="4"/>
        <v>263.34499999999997</v>
      </c>
      <c r="W9" s="446">
        <f t="shared" si="4"/>
        <v>263.34499999999997</v>
      </c>
      <c r="X9" s="446">
        <f t="shared" si="4"/>
        <v>263.34499999999997</v>
      </c>
      <c r="Y9" s="446">
        <f t="shared" si="4"/>
        <v>263.34499999999997</v>
      </c>
      <c r="Z9" s="446">
        <f t="shared" si="4"/>
        <v>263.34499999999997</v>
      </c>
      <c r="AA9" s="446">
        <f t="shared" si="4"/>
        <v>263.34499999999997</v>
      </c>
      <c r="AB9" s="446">
        <f t="shared" si="4"/>
        <v>263.34499999999997</v>
      </c>
      <c r="AC9" s="446">
        <f t="shared" si="4"/>
        <v>263.34499999999997</v>
      </c>
      <c r="AD9" s="446">
        <f t="shared" si="4"/>
        <v>263.34499999999997</v>
      </c>
      <c r="AE9" s="426"/>
    </row>
    <row r="10" spans="1:31" ht="15" thickBot="1" x14ac:dyDescent="0.25">
      <c r="A10" s="441" t="s">
        <v>269</v>
      </c>
      <c r="B10" s="442"/>
      <c r="C10" s="442"/>
      <c r="D10" s="443" t="s">
        <v>268</v>
      </c>
      <c r="E10" s="442">
        <f>SUM(E5:E9)</f>
        <v>0</v>
      </c>
      <c r="F10" s="442">
        <f t="shared" ref="F10:AD10" si="5">SUM(F5:F9)</f>
        <v>4028.0067333333332</v>
      </c>
      <c r="G10" s="442">
        <f t="shared" si="5"/>
        <v>4028.0067333333332</v>
      </c>
      <c r="H10" s="442">
        <f t="shared" si="5"/>
        <v>4028.0067333333332</v>
      </c>
      <c r="I10" s="442">
        <f t="shared" si="5"/>
        <v>4028.0067333333332</v>
      </c>
      <c r="J10" s="442">
        <f t="shared" si="5"/>
        <v>4028.0067333333332</v>
      </c>
      <c r="K10" s="442">
        <f t="shared" si="5"/>
        <v>4028.0067333333332</v>
      </c>
      <c r="L10" s="442">
        <f t="shared" si="5"/>
        <v>4028.0067333333332</v>
      </c>
      <c r="M10" s="442">
        <f t="shared" si="5"/>
        <v>4028.0067333333332</v>
      </c>
      <c r="N10" s="442">
        <f t="shared" si="5"/>
        <v>4028.0067333333332</v>
      </c>
      <c r="O10" s="442">
        <f t="shared" si="5"/>
        <v>4028.0067333333332</v>
      </c>
      <c r="P10" s="442">
        <f t="shared" si="5"/>
        <v>4028.0067333333332</v>
      </c>
      <c r="Q10" s="442">
        <f t="shared" si="5"/>
        <v>4028.0067333333332</v>
      </c>
      <c r="R10" s="442">
        <f t="shared" si="5"/>
        <v>4028.0067333333332</v>
      </c>
      <c r="S10" s="442">
        <f t="shared" si="5"/>
        <v>4028.0067333333332</v>
      </c>
      <c r="T10" s="442">
        <f t="shared" si="5"/>
        <v>4028.0067333333332</v>
      </c>
      <c r="U10" s="442">
        <f t="shared" si="5"/>
        <v>4028.0067333333332</v>
      </c>
      <c r="V10" s="442">
        <f t="shared" si="5"/>
        <v>4028.0067333333332</v>
      </c>
      <c r="W10" s="442">
        <f t="shared" si="5"/>
        <v>4028.0067333333332</v>
      </c>
      <c r="X10" s="442">
        <f t="shared" si="5"/>
        <v>4028.0067333333332</v>
      </c>
      <c r="Y10" s="442">
        <f t="shared" si="5"/>
        <v>4028.0067333333332</v>
      </c>
      <c r="Z10" s="442">
        <f t="shared" si="5"/>
        <v>4028.0067333333332</v>
      </c>
      <c r="AA10" s="442">
        <f t="shared" si="5"/>
        <v>4028.0067333333332</v>
      </c>
      <c r="AB10" s="442">
        <f t="shared" si="5"/>
        <v>4028.0067333333332</v>
      </c>
      <c r="AC10" s="442">
        <f t="shared" si="5"/>
        <v>4028.0067333333332</v>
      </c>
      <c r="AD10" s="442">
        <f t="shared" si="5"/>
        <v>4028.0067333333332</v>
      </c>
      <c r="AE10" s="426"/>
    </row>
    <row r="11" spans="1:31" x14ac:dyDescent="0.2">
      <c r="A11" s="430" t="s">
        <v>270</v>
      </c>
      <c r="B11" s="433"/>
      <c r="C11" s="433"/>
      <c r="D11" s="431"/>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c r="AE11" s="426"/>
    </row>
    <row r="12" spans="1:31" x14ac:dyDescent="0.2">
      <c r="A12" s="445" t="str">
        <f>Modelling_Assump_Djibouti_Holti!$B$50</f>
        <v>Cost of Input</v>
      </c>
      <c r="B12" s="446"/>
      <c r="C12" s="446">
        <f>Modelling_Assump_Djibouti_Holti!E50</f>
        <v>1847.43</v>
      </c>
      <c r="D12" s="447" t="s">
        <v>268</v>
      </c>
      <c r="E12" s="446">
        <f>$C$12</f>
        <v>1847.43</v>
      </c>
      <c r="F12" s="446">
        <f t="shared" ref="F12:AD12" si="6">$C$12</f>
        <v>1847.43</v>
      </c>
      <c r="G12" s="446">
        <f t="shared" si="6"/>
        <v>1847.43</v>
      </c>
      <c r="H12" s="446">
        <f t="shared" si="6"/>
        <v>1847.43</v>
      </c>
      <c r="I12" s="446">
        <f t="shared" si="6"/>
        <v>1847.43</v>
      </c>
      <c r="J12" s="446">
        <f t="shared" si="6"/>
        <v>1847.43</v>
      </c>
      <c r="K12" s="446">
        <f t="shared" si="6"/>
        <v>1847.43</v>
      </c>
      <c r="L12" s="446">
        <f t="shared" si="6"/>
        <v>1847.43</v>
      </c>
      <c r="M12" s="446">
        <f t="shared" si="6"/>
        <v>1847.43</v>
      </c>
      <c r="N12" s="446">
        <f t="shared" si="6"/>
        <v>1847.43</v>
      </c>
      <c r="O12" s="446">
        <f t="shared" si="6"/>
        <v>1847.43</v>
      </c>
      <c r="P12" s="446">
        <f t="shared" si="6"/>
        <v>1847.43</v>
      </c>
      <c r="Q12" s="446">
        <f t="shared" si="6"/>
        <v>1847.43</v>
      </c>
      <c r="R12" s="446">
        <f t="shared" si="6"/>
        <v>1847.43</v>
      </c>
      <c r="S12" s="446">
        <f t="shared" si="6"/>
        <v>1847.43</v>
      </c>
      <c r="T12" s="446">
        <f t="shared" si="6"/>
        <v>1847.43</v>
      </c>
      <c r="U12" s="446">
        <f t="shared" si="6"/>
        <v>1847.43</v>
      </c>
      <c r="V12" s="446">
        <f t="shared" si="6"/>
        <v>1847.43</v>
      </c>
      <c r="W12" s="446">
        <f t="shared" si="6"/>
        <v>1847.43</v>
      </c>
      <c r="X12" s="446">
        <f t="shared" si="6"/>
        <v>1847.43</v>
      </c>
      <c r="Y12" s="446">
        <f t="shared" si="6"/>
        <v>1847.43</v>
      </c>
      <c r="Z12" s="446">
        <f t="shared" si="6"/>
        <v>1847.43</v>
      </c>
      <c r="AA12" s="446">
        <f t="shared" si="6"/>
        <v>1847.43</v>
      </c>
      <c r="AB12" s="446">
        <f t="shared" si="6"/>
        <v>1847.43</v>
      </c>
      <c r="AC12" s="446">
        <f t="shared" si="6"/>
        <v>1847.43</v>
      </c>
      <c r="AD12" s="446">
        <f t="shared" si="6"/>
        <v>1847.43</v>
      </c>
      <c r="AE12" s="426"/>
    </row>
    <row r="13" spans="1:31" x14ac:dyDescent="0.2">
      <c r="A13" s="445" t="str">
        <f>Modelling_Assump_Djibouti_Holti!$B$51</f>
        <v>Labour Input Cost</v>
      </c>
      <c r="B13" s="446"/>
      <c r="C13" s="446">
        <f>Modelling_Assump_Djibouti_Holti!$E$51</f>
        <v>693.9</v>
      </c>
      <c r="D13" s="447" t="s">
        <v>268</v>
      </c>
      <c r="E13" s="446">
        <f>$C$13</f>
        <v>693.9</v>
      </c>
      <c r="F13" s="446">
        <f t="shared" ref="F13:AD13" si="7">$C$13</f>
        <v>693.9</v>
      </c>
      <c r="G13" s="446">
        <f t="shared" si="7"/>
        <v>693.9</v>
      </c>
      <c r="H13" s="446">
        <f t="shared" si="7"/>
        <v>693.9</v>
      </c>
      <c r="I13" s="446">
        <f t="shared" si="7"/>
        <v>693.9</v>
      </c>
      <c r="J13" s="446">
        <f t="shared" si="7"/>
        <v>693.9</v>
      </c>
      <c r="K13" s="446">
        <f t="shared" si="7"/>
        <v>693.9</v>
      </c>
      <c r="L13" s="446">
        <f t="shared" si="7"/>
        <v>693.9</v>
      </c>
      <c r="M13" s="446">
        <f t="shared" si="7"/>
        <v>693.9</v>
      </c>
      <c r="N13" s="446">
        <f t="shared" si="7"/>
        <v>693.9</v>
      </c>
      <c r="O13" s="446">
        <f t="shared" si="7"/>
        <v>693.9</v>
      </c>
      <c r="P13" s="446">
        <f t="shared" si="7"/>
        <v>693.9</v>
      </c>
      <c r="Q13" s="446">
        <f t="shared" si="7"/>
        <v>693.9</v>
      </c>
      <c r="R13" s="446">
        <f t="shared" si="7"/>
        <v>693.9</v>
      </c>
      <c r="S13" s="446">
        <f t="shared" si="7"/>
        <v>693.9</v>
      </c>
      <c r="T13" s="446">
        <f t="shared" si="7"/>
        <v>693.9</v>
      </c>
      <c r="U13" s="446">
        <f t="shared" si="7"/>
        <v>693.9</v>
      </c>
      <c r="V13" s="446">
        <f t="shared" si="7"/>
        <v>693.9</v>
      </c>
      <c r="W13" s="446">
        <f t="shared" si="7"/>
        <v>693.9</v>
      </c>
      <c r="X13" s="446">
        <f t="shared" si="7"/>
        <v>693.9</v>
      </c>
      <c r="Y13" s="446">
        <f t="shared" si="7"/>
        <v>693.9</v>
      </c>
      <c r="Z13" s="446">
        <f t="shared" si="7"/>
        <v>693.9</v>
      </c>
      <c r="AA13" s="446">
        <f t="shared" si="7"/>
        <v>693.9</v>
      </c>
      <c r="AB13" s="446">
        <f t="shared" si="7"/>
        <v>693.9</v>
      </c>
      <c r="AC13" s="446">
        <f t="shared" si="7"/>
        <v>693.9</v>
      </c>
      <c r="AD13" s="446">
        <f t="shared" si="7"/>
        <v>693.9</v>
      </c>
      <c r="AE13" s="426"/>
    </row>
    <row r="14" spans="1:31" x14ac:dyDescent="0.2">
      <c r="A14" s="665" t="s">
        <v>486</v>
      </c>
      <c r="B14" s="446"/>
      <c r="C14" s="446">
        <f>Modelling_Assump_Djibouti_Holti!K11</f>
        <v>805.6013466666667</v>
      </c>
      <c r="D14" s="447" t="s">
        <v>268</v>
      </c>
      <c r="E14" s="637">
        <v>0</v>
      </c>
      <c r="F14" s="446">
        <f>$C$14</f>
        <v>805.6013466666667</v>
      </c>
      <c r="G14" s="446">
        <f t="shared" ref="G14:AD14" si="8">$C$14</f>
        <v>805.6013466666667</v>
      </c>
      <c r="H14" s="446">
        <f t="shared" si="8"/>
        <v>805.6013466666667</v>
      </c>
      <c r="I14" s="446">
        <f t="shared" si="8"/>
        <v>805.6013466666667</v>
      </c>
      <c r="J14" s="446">
        <f t="shared" si="8"/>
        <v>805.6013466666667</v>
      </c>
      <c r="K14" s="446">
        <f t="shared" si="8"/>
        <v>805.6013466666667</v>
      </c>
      <c r="L14" s="446">
        <f t="shared" si="8"/>
        <v>805.6013466666667</v>
      </c>
      <c r="M14" s="446">
        <f t="shared" si="8"/>
        <v>805.6013466666667</v>
      </c>
      <c r="N14" s="446">
        <f t="shared" si="8"/>
        <v>805.6013466666667</v>
      </c>
      <c r="O14" s="446">
        <f t="shared" si="8"/>
        <v>805.6013466666667</v>
      </c>
      <c r="P14" s="446">
        <f t="shared" si="8"/>
        <v>805.6013466666667</v>
      </c>
      <c r="Q14" s="446">
        <f t="shared" si="8"/>
        <v>805.6013466666667</v>
      </c>
      <c r="R14" s="446">
        <f t="shared" si="8"/>
        <v>805.6013466666667</v>
      </c>
      <c r="S14" s="446">
        <f t="shared" si="8"/>
        <v>805.6013466666667</v>
      </c>
      <c r="T14" s="446">
        <f t="shared" si="8"/>
        <v>805.6013466666667</v>
      </c>
      <c r="U14" s="446">
        <f t="shared" si="8"/>
        <v>805.6013466666667</v>
      </c>
      <c r="V14" s="446">
        <f t="shared" si="8"/>
        <v>805.6013466666667</v>
      </c>
      <c r="W14" s="446">
        <f t="shared" si="8"/>
        <v>805.6013466666667</v>
      </c>
      <c r="X14" s="446">
        <f t="shared" si="8"/>
        <v>805.6013466666667</v>
      </c>
      <c r="Y14" s="446">
        <f t="shared" si="8"/>
        <v>805.6013466666667</v>
      </c>
      <c r="Z14" s="446">
        <f t="shared" si="8"/>
        <v>805.6013466666667</v>
      </c>
      <c r="AA14" s="446">
        <f t="shared" si="8"/>
        <v>805.6013466666667</v>
      </c>
      <c r="AB14" s="446">
        <f t="shared" si="8"/>
        <v>805.6013466666667</v>
      </c>
      <c r="AC14" s="446">
        <f t="shared" si="8"/>
        <v>805.6013466666667</v>
      </c>
      <c r="AD14" s="446">
        <f t="shared" si="8"/>
        <v>805.6013466666667</v>
      </c>
      <c r="AE14" s="426"/>
    </row>
    <row r="15" spans="1:31" x14ac:dyDescent="0.2">
      <c r="A15" s="664" t="s">
        <v>247</v>
      </c>
      <c r="B15" s="446"/>
      <c r="C15" s="446">
        <f>Modelling_Assump_Djibouti_Holti!E53</f>
        <v>50</v>
      </c>
      <c r="D15" s="447" t="s">
        <v>268</v>
      </c>
      <c r="E15" s="446">
        <f>$C$15</f>
        <v>50</v>
      </c>
      <c r="F15" s="446">
        <f t="shared" ref="F15:AD15" si="9">$C$15</f>
        <v>50</v>
      </c>
      <c r="G15" s="446">
        <f t="shared" si="9"/>
        <v>50</v>
      </c>
      <c r="H15" s="446">
        <f t="shared" si="9"/>
        <v>50</v>
      </c>
      <c r="I15" s="446">
        <f t="shared" si="9"/>
        <v>50</v>
      </c>
      <c r="J15" s="446">
        <f t="shared" si="9"/>
        <v>50</v>
      </c>
      <c r="K15" s="446">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6">
        <f t="shared" si="9"/>
        <v>50</v>
      </c>
      <c r="AE15" s="426"/>
    </row>
    <row r="16" spans="1:31" ht="15" thickBot="1" x14ac:dyDescent="0.25">
      <c r="A16" s="445" t="str">
        <f>Modelling_Assump_Djibouti_Holti!$B$54</f>
        <v>Interest Rate (11.2% of Input Cost)</v>
      </c>
      <c r="B16" s="446"/>
      <c r="C16" s="446">
        <f>Modelling_Assump_Djibouti_Holti!$E$54</f>
        <v>827.64863999999989</v>
      </c>
      <c r="D16" s="447" t="s">
        <v>268</v>
      </c>
      <c r="E16" s="446">
        <f>$C$16</f>
        <v>827.64863999999989</v>
      </c>
      <c r="F16" s="446">
        <f t="shared" ref="F16:K16" si="10">$C$16</f>
        <v>827.64863999999989</v>
      </c>
      <c r="G16" s="446">
        <f t="shared" si="10"/>
        <v>827.64863999999989</v>
      </c>
      <c r="H16" s="446">
        <f t="shared" si="10"/>
        <v>827.64863999999989</v>
      </c>
      <c r="I16" s="446">
        <f t="shared" si="10"/>
        <v>827.64863999999989</v>
      </c>
      <c r="J16" s="446">
        <f t="shared" si="10"/>
        <v>827.64863999999989</v>
      </c>
      <c r="K16" s="446">
        <f t="shared" si="10"/>
        <v>827.64863999999989</v>
      </c>
      <c r="L16" s="446">
        <v>0</v>
      </c>
      <c r="M16" s="446">
        <v>0</v>
      </c>
      <c r="N16" s="446">
        <v>0</v>
      </c>
      <c r="O16" s="446">
        <v>0</v>
      </c>
      <c r="P16" s="446">
        <v>0</v>
      </c>
      <c r="Q16" s="446">
        <v>0</v>
      </c>
      <c r="R16" s="446">
        <v>0</v>
      </c>
      <c r="S16" s="446">
        <v>0</v>
      </c>
      <c r="T16" s="446">
        <v>0</v>
      </c>
      <c r="U16" s="446">
        <v>0</v>
      </c>
      <c r="V16" s="446">
        <v>0</v>
      </c>
      <c r="W16" s="446">
        <v>0</v>
      </c>
      <c r="X16" s="446">
        <v>0</v>
      </c>
      <c r="Y16" s="446">
        <v>0</v>
      </c>
      <c r="Z16" s="446">
        <v>0</v>
      </c>
      <c r="AA16" s="446">
        <v>0</v>
      </c>
      <c r="AB16" s="446">
        <v>0</v>
      </c>
      <c r="AC16" s="446">
        <v>0</v>
      </c>
      <c r="AD16" s="446">
        <v>0</v>
      </c>
      <c r="AE16" s="426"/>
    </row>
    <row r="17" spans="1:31" ht="15" thickBot="1" x14ac:dyDescent="0.25">
      <c r="A17" s="441" t="s">
        <v>271</v>
      </c>
      <c r="B17" s="442"/>
      <c r="C17" s="442"/>
      <c r="D17" s="443" t="s">
        <v>268</v>
      </c>
      <c r="E17" s="442">
        <f>SUM(E12:E16)</f>
        <v>3418.9786399999998</v>
      </c>
      <c r="F17" s="442">
        <f t="shared" ref="F17:AD17" si="11">SUM(F12:F16)</f>
        <v>4224.5799866666666</v>
      </c>
      <c r="G17" s="442">
        <f t="shared" si="11"/>
        <v>4224.5799866666666</v>
      </c>
      <c r="H17" s="442">
        <f t="shared" si="11"/>
        <v>4224.5799866666666</v>
      </c>
      <c r="I17" s="442">
        <f t="shared" si="11"/>
        <v>4224.5799866666666</v>
      </c>
      <c r="J17" s="442">
        <f t="shared" si="11"/>
        <v>4224.5799866666666</v>
      </c>
      <c r="K17" s="442">
        <f t="shared" si="11"/>
        <v>4224.5799866666666</v>
      </c>
      <c r="L17" s="442">
        <f t="shared" si="11"/>
        <v>3396.9313466666667</v>
      </c>
      <c r="M17" s="442">
        <f t="shared" si="11"/>
        <v>3396.9313466666667</v>
      </c>
      <c r="N17" s="442">
        <f t="shared" si="11"/>
        <v>3396.9313466666667</v>
      </c>
      <c r="O17" s="442">
        <f t="shared" si="11"/>
        <v>3396.9313466666667</v>
      </c>
      <c r="P17" s="442">
        <f t="shared" si="11"/>
        <v>3396.9313466666667</v>
      </c>
      <c r="Q17" s="442">
        <f t="shared" si="11"/>
        <v>3396.9313466666667</v>
      </c>
      <c r="R17" s="442">
        <f t="shared" si="11"/>
        <v>3396.9313466666667</v>
      </c>
      <c r="S17" s="442">
        <f t="shared" si="11"/>
        <v>3396.9313466666667</v>
      </c>
      <c r="T17" s="442">
        <f t="shared" si="11"/>
        <v>3396.9313466666667</v>
      </c>
      <c r="U17" s="442">
        <f t="shared" si="11"/>
        <v>3396.9313466666667</v>
      </c>
      <c r="V17" s="442">
        <f t="shared" si="11"/>
        <v>3396.9313466666667</v>
      </c>
      <c r="W17" s="442">
        <f t="shared" si="11"/>
        <v>3396.9313466666667</v>
      </c>
      <c r="X17" s="442">
        <f t="shared" si="11"/>
        <v>3396.9313466666667</v>
      </c>
      <c r="Y17" s="442">
        <f t="shared" si="11"/>
        <v>3396.9313466666667</v>
      </c>
      <c r="Z17" s="442">
        <f t="shared" si="11"/>
        <v>3396.9313466666667</v>
      </c>
      <c r="AA17" s="442">
        <f t="shared" si="11"/>
        <v>3396.9313466666667</v>
      </c>
      <c r="AB17" s="442">
        <f t="shared" si="11"/>
        <v>3396.9313466666667</v>
      </c>
      <c r="AC17" s="442">
        <f t="shared" si="11"/>
        <v>3396.9313466666667</v>
      </c>
      <c r="AD17" s="442">
        <f t="shared" si="11"/>
        <v>3396.9313466666667</v>
      </c>
      <c r="AE17" s="426"/>
    </row>
    <row r="18" spans="1:31" ht="15"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c r="AE18" s="426"/>
    </row>
    <row r="19" spans="1:31" ht="15" thickBot="1" x14ac:dyDescent="0.25">
      <c r="A19" s="450" t="s">
        <v>272</v>
      </c>
      <c r="B19" s="442"/>
      <c r="C19" s="442"/>
      <c r="D19" s="443" t="s">
        <v>268</v>
      </c>
      <c r="E19" s="442">
        <f t="shared" ref="E19:AD19" si="12">E10-E17</f>
        <v>-3418.9786399999998</v>
      </c>
      <c r="F19" s="442">
        <f t="shared" si="12"/>
        <v>-196.57325333333347</v>
      </c>
      <c r="G19" s="442">
        <f t="shared" si="12"/>
        <v>-196.57325333333347</v>
      </c>
      <c r="H19" s="442">
        <f t="shared" si="12"/>
        <v>-196.57325333333347</v>
      </c>
      <c r="I19" s="442">
        <f t="shared" si="12"/>
        <v>-196.57325333333347</v>
      </c>
      <c r="J19" s="442">
        <f t="shared" si="12"/>
        <v>-196.57325333333347</v>
      </c>
      <c r="K19" s="442">
        <f t="shared" si="12"/>
        <v>-196.57325333333347</v>
      </c>
      <c r="L19" s="442">
        <f t="shared" si="12"/>
        <v>631.07538666666642</v>
      </c>
      <c r="M19" s="442">
        <f t="shared" si="12"/>
        <v>631.07538666666642</v>
      </c>
      <c r="N19" s="442">
        <f t="shared" si="12"/>
        <v>631.07538666666642</v>
      </c>
      <c r="O19" s="442">
        <f t="shared" si="12"/>
        <v>631.07538666666642</v>
      </c>
      <c r="P19" s="442">
        <f t="shared" si="12"/>
        <v>631.07538666666642</v>
      </c>
      <c r="Q19" s="442">
        <f t="shared" si="12"/>
        <v>631.07538666666642</v>
      </c>
      <c r="R19" s="442">
        <f t="shared" si="12"/>
        <v>631.07538666666642</v>
      </c>
      <c r="S19" s="442">
        <f t="shared" si="12"/>
        <v>631.07538666666642</v>
      </c>
      <c r="T19" s="442">
        <f t="shared" si="12"/>
        <v>631.07538666666642</v>
      </c>
      <c r="U19" s="442">
        <f t="shared" si="12"/>
        <v>631.07538666666642</v>
      </c>
      <c r="V19" s="442">
        <f t="shared" si="12"/>
        <v>631.07538666666642</v>
      </c>
      <c r="W19" s="442">
        <f t="shared" si="12"/>
        <v>631.07538666666642</v>
      </c>
      <c r="X19" s="442">
        <f t="shared" si="12"/>
        <v>631.07538666666642</v>
      </c>
      <c r="Y19" s="442">
        <f t="shared" si="12"/>
        <v>631.07538666666642</v>
      </c>
      <c r="Z19" s="442">
        <f t="shared" si="12"/>
        <v>631.07538666666642</v>
      </c>
      <c r="AA19" s="442">
        <f t="shared" si="12"/>
        <v>631.07538666666642</v>
      </c>
      <c r="AB19" s="442">
        <f t="shared" si="12"/>
        <v>631.07538666666642</v>
      </c>
      <c r="AC19" s="442">
        <f t="shared" si="12"/>
        <v>631.07538666666642</v>
      </c>
      <c r="AD19" s="442">
        <f t="shared" si="12"/>
        <v>631.07538666666642</v>
      </c>
      <c r="AE19" s="426"/>
    </row>
    <row r="20" spans="1:31" x14ac:dyDescent="0.2">
      <c r="A20" s="478"/>
      <c r="B20" s="479"/>
      <c r="C20" s="479"/>
      <c r="D20" s="479"/>
      <c r="E20" s="480"/>
      <c r="F20" s="480"/>
      <c r="G20" s="480"/>
      <c r="H20" s="480"/>
      <c r="I20" s="480"/>
      <c r="J20" s="480"/>
      <c r="K20" s="480"/>
      <c r="L20" s="480"/>
      <c r="M20" s="480"/>
      <c r="N20" s="480"/>
      <c r="O20" s="480"/>
      <c r="P20" s="480"/>
      <c r="Q20" s="480"/>
      <c r="R20" s="480"/>
      <c r="S20" s="480"/>
      <c r="T20" s="480"/>
      <c r="U20" s="480"/>
      <c r="V20" s="480"/>
      <c r="W20" s="480"/>
      <c r="Z20" s="481"/>
      <c r="AA20" s="481"/>
      <c r="AB20" s="481"/>
      <c r="AC20" s="481"/>
      <c r="AD20" s="482"/>
      <c r="AE20" s="426"/>
    </row>
    <row r="21" spans="1:31" ht="15"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483"/>
      <c r="AE21" s="426"/>
    </row>
    <row r="22" spans="1:31" ht="15" thickBot="1" x14ac:dyDescent="0.25">
      <c r="A22" s="1146" t="s">
        <v>273</v>
      </c>
      <c r="B22" s="1147"/>
      <c r="C22" s="1147"/>
      <c r="D22" s="1148"/>
      <c r="E22" s="459"/>
      <c r="F22" s="460"/>
      <c r="G22" s="460"/>
      <c r="H22" s="460"/>
      <c r="I22" s="460"/>
      <c r="J22" s="460"/>
      <c r="K22" s="460"/>
      <c r="L22" s="460"/>
      <c r="M22" s="460"/>
      <c r="N22" s="460"/>
      <c r="O22" s="460"/>
      <c r="P22" s="460"/>
      <c r="Q22" s="460"/>
      <c r="R22" s="460"/>
      <c r="S22" s="460"/>
      <c r="T22" s="460"/>
      <c r="U22" s="460"/>
      <c r="V22" s="460"/>
      <c r="W22" s="460"/>
      <c r="AD22" s="483"/>
      <c r="AE22" s="426"/>
    </row>
    <row r="23" spans="1:31" ht="15" thickBot="1" x14ac:dyDescent="0.25">
      <c r="A23" s="1149" t="s">
        <v>274</v>
      </c>
      <c r="B23" s="1150"/>
      <c r="C23" s="1151"/>
      <c r="D23" s="461">
        <f>Dashboard!F3</f>
        <v>6.4250000000000002E-2</v>
      </c>
      <c r="E23" s="459"/>
      <c r="F23" s="460"/>
      <c r="G23" s="460"/>
      <c r="H23" s="460"/>
      <c r="I23" s="460"/>
      <c r="J23" s="460"/>
      <c r="K23" s="460"/>
      <c r="L23" s="460"/>
      <c r="M23" s="460"/>
      <c r="N23" s="460"/>
      <c r="O23" s="460"/>
      <c r="P23" s="460"/>
      <c r="Q23" s="460"/>
      <c r="R23" s="460"/>
      <c r="S23" s="460"/>
      <c r="T23" s="460"/>
      <c r="U23" s="460"/>
      <c r="V23" s="460"/>
      <c r="W23" s="460"/>
      <c r="AD23" s="483"/>
      <c r="AE23" s="426"/>
    </row>
    <row r="24" spans="1:31" ht="15"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483"/>
      <c r="AE24" s="426"/>
    </row>
    <row r="25" spans="1:31" x14ac:dyDescent="0.2">
      <c r="A25" s="1131" t="s">
        <v>276</v>
      </c>
      <c r="B25" s="1132"/>
      <c r="C25" s="1133"/>
      <c r="D25" s="463">
        <f>NPV(D23,E19:AD19)</f>
        <v>297.36901955588331</v>
      </c>
      <c r="E25" s="462" t="s">
        <v>268</v>
      </c>
      <c r="F25" s="460"/>
      <c r="G25" s="460"/>
      <c r="H25" s="460"/>
      <c r="I25" s="460"/>
      <c r="J25" s="460"/>
      <c r="K25" s="460"/>
      <c r="L25" s="460"/>
      <c r="M25" s="460"/>
      <c r="N25" s="460"/>
      <c r="O25" s="460"/>
      <c r="P25" s="460"/>
      <c r="Q25" s="460"/>
      <c r="R25" s="460"/>
      <c r="S25" s="460"/>
      <c r="T25" s="460"/>
      <c r="U25" s="460"/>
      <c r="V25" s="460"/>
      <c r="W25" s="460"/>
      <c r="AD25" s="483"/>
      <c r="AE25" s="426"/>
    </row>
    <row r="26" spans="1:31" x14ac:dyDescent="0.2">
      <c r="A26" s="1134" t="s">
        <v>137</v>
      </c>
      <c r="B26" s="1135"/>
      <c r="C26" s="1136"/>
      <c r="D26" s="464">
        <f>IRR(E19:AD19,D23)</f>
        <v>6.9820705961368246E-2</v>
      </c>
      <c r="E26" s="465" t="s">
        <v>177</v>
      </c>
      <c r="F26" s="466"/>
      <c r="G26" s="466"/>
      <c r="H26" s="466"/>
      <c r="I26" s="466"/>
      <c r="J26" s="466"/>
      <c r="K26" s="466"/>
      <c r="L26" s="466"/>
      <c r="M26" s="466"/>
      <c r="N26" s="466"/>
      <c r="O26" s="466"/>
      <c r="P26" s="466"/>
      <c r="Q26" s="466"/>
      <c r="R26" s="466"/>
      <c r="S26" s="466"/>
      <c r="T26" s="466"/>
      <c r="U26" s="466"/>
      <c r="V26" s="466"/>
      <c r="W26" s="466"/>
      <c r="AD26" s="483"/>
      <c r="AE26" s="426"/>
    </row>
    <row r="27" spans="1:31" ht="15" thickBot="1" x14ac:dyDescent="0.25">
      <c r="A27" s="1137" t="s">
        <v>277</v>
      </c>
      <c r="B27" s="1138"/>
      <c r="C27" s="1139"/>
      <c r="D27" s="468">
        <f>MIRR(E19:AD19,D23,D23)</f>
        <v>6.7228703265100664E-2</v>
      </c>
      <c r="E27" s="462" t="s">
        <v>177</v>
      </c>
      <c r="F27" s="466"/>
      <c r="G27" s="466"/>
      <c r="H27" s="466"/>
      <c r="I27" s="466"/>
      <c r="J27" s="466"/>
      <c r="K27" s="466"/>
      <c r="L27" s="466"/>
      <c r="M27" s="466"/>
      <c r="N27" s="466"/>
      <c r="O27" s="466"/>
      <c r="P27" s="466"/>
      <c r="Q27" s="466"/>
      <c r="R27" s="466"/>
      <c r="S27" s="466"/>
      <c r="T27" s="466"/>
      <c r="U27" s="466"/>
      <c r="V27" s="466"/>
      <c r="W27" s="466"/>
      <c r="AD27" s="483"/>
      <c r="AE27" s="426"/>
    </row>
    <row r="28" spans="1:31" ht="15"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408"/>
      <c r="Y28" s="408"/>
      <c r="Z28" s="408"/>
      <c r="AA28" s="408"/>
      <c r="AB28" s="408"/>
      <c r="AC28" s="408"/>
      <c r="AD28" s="487"/>
      <c r="AE28" s="426"/>
    </row>
    <row r="29" spans="1:31" ht="27" customHeight="1" thickBot="1" x14ac:dyDescent="0.25">
      <c r="A29" s="1152" t="s">
        <v>424</v>
      </c>
      <c r="B29" s="1153"/>
      <c r="C29" s="1153"/>
      <c r="D29" s="1153"/>
      <c r="E29" s="1153"/>
      <c r="F29" s="1153"/>
      <c r="G29" s="1153"/>
      <c r="H29" s="1153"/>
      <c r="I29" s="1153"/>
      <c r="J29" s="1153"/>
      <c r="K29" s="1153"/>
      <c r="L29" s="1153"/>
      <c r="M29" s="1153"/>
      <c r="N29" s="1153"/>
      <c r="O29" s="1153"/>
      <c r="P29" s="1153"/>
      <c r="Q29" s="1153"/>
      <c r="R29" s="1153"/>
      <c r="S29" s="1153"/>
      <c r="T29" s="1153"/>
      <c r="U29" s="1153"/>
      <c r="V29" s="1153"/>
      <c r="W29" s="1153"/>
      <c r="X29" s="1153"/>
      <c r="Y29" s="1153"/>
      <c r="Z29" s="1153"/>
      <c r="AA29" s="1153"/>
      <c r="AB29" s="1153"/>
      <c r="AC29" s="1153"/>
      <c r="AD29" s="1154"/>
      <c r="AE29" s="426"/>
    </row>
    <row r="30" spans="1:31" ht="28" x14ac:dyDescent="0.2">
      <c r="A30" s="427"/>
      <c r="B30" s="535" t="s">
        <v>431</v>
      </c>
      <c r="C30" s="428" t="str">
        <f>C3</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c r="AE30" s="426"/>
    </row>
    <row r="31" spans="1:31" x14ac:dyDescent="0.2">
      <c r="A31" s="430" t="s">
        <v>267</v>
      </c>
      <c r="B31" s="451"/>
      <c r="C31" s="451"/>
      <c r="D31" s="429"/>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c r="AE31" s="426"/>
    </row>
    <row r="32" spans="1:31" x14ac:dyDescent="0.2">
      <c r="A32" s="445" t="str">
        <f>A5</f>
        <v>Beans, dry</v>
      </c>
      <c r="B32" s="657">
        <f>B5*Modelling_Assump_Djibouti_Holti!C74/10000</f>
        <v>1044.68</v>
      </c>
      <c r="C32" s="446">
        <f>C5</f>
        <v>0.44</v>
      </c>
      <c r="D32" s="429" t="str">
        <f>D5</f>
        <v>USD</v>
      </c>
      <c r="E32" s="562">
        <v>0</v>
      </c>
      <c r="F32" s="536">
        <f>$B$32*$C$32</f>
        <v>459.65920000000006</v>
      </c>
      <c r="G32" s="536">
        <f t="shared" ref="G32:AD32" si="13">$B$32*$C$32</f>
        <v>459.65920000000006</v>
      </c>
      <c r="H32" s="536">
        <f t="shared" si="13"/>
        <v>459.65920000000006</v>
      </c>
      <c r="I32" s="536">
        <f t="shared" si="13"/>
        <v>459.65920000000006</v>
      </c>
      <c r="J32" s="536">
        <f t="shared" si="13"/>
        <v>459.65920000000006</v>
      </c>
      <c r="K32" s="536">
        <f t="shared" si="13"/>
        <v>459.65920000000006</v>
      </c>
      <c r="L32" s="536">
        <f t="shared" si="13"/>
        <v>459.65920000000006</v>
      </c>
      <c r="M32" s="536">
        <f t="shared" si="13"/>
        <v>459.65920000000006</v>
      </c>
      <c r="N32" s="536">
        <f t="shared" si="13"/>
        <v>459.65920000000006</v>
      </c>
      <c r="O32" s="536">
        <f t="shared" si="13"/>
        <v>459.65920000000006</v>
      </c>
      <c r="P32" s="536">
        <f t="shared" si="13"/>
        <v>459.65920000000006</v>
      </c>
      <c r="Q32" s="536">
        <f t="shared" si="13"/>
        <v>459.65920000000006</v>
      </c>
      <c r="R32" s="536">
        <f t="shared" si="13"/>
        <v>459.65920000000006</v>
      </c>
      <c r="S32" s="536">
        <f t="shared" si="13"/>
        <v>459.65920000000006</v>
      </c>
      <c r="T32" s="536">
        <f t="shared" si="13"/>
        <v>459.65920000000006</v>
      </c>
      <c r="U32" s="536">
        <f t="shared" si="13"/>
        <v>459.65920000000006</v>
      </c>
      <c r="V32" s="536">
        <f t="shared" si="13"/>
        <v>459.65920000000006</v>
      </c>
      <c r="W32" s="536">
        <f t="shared" si="13"/>
        <v>459.65920000000006</v>
      </c>
      <c r="X32" s="536">
        <f t="shared" si="13"/>
        <v>459.65920000000006</v>
      </c>
      <c r="Y32" s="536">
        <f t="shared" si="13"/>
        <v>459.65920000000006</v>
      </c>
      <c r="Z32" s="536">
        <f t="shared" si="13"/>
        <v>459.65920000000006</v>
      </c>
      <c r="AA32" s="536">
        <f t="shared" si="13"/>
        <v>459.65920000000006</v>
      </c>
      <c r="AB32" s="536">
        <f t="shared" si="13"/>
        <v>459.65920000000006</v>
      </c>
      <c r="AC32" s="536">
        <f t="shared" si="13"/>
        <v>459.65920000000006</v>
      </c>
      <c r="AD32" s="536">
        <f t="shared" si="13"/>
        <v>459.65920000000006</v>
      </c>
      <c r="AE32" s="426"/>
    </row>
    <row r="33" spans="1:31" x14ac:dyDescent="0.2">
      <c r="A33" s="445" t="str">
        <f t="shared" ref="A33:A36" si="14">A6</f>
        <v>Cabbages</v>
      </c>
      <c r="B33" s="657">
        <f>B6*Modelling_Assump_Djibouti_Holti!C74/10000</f>
        <v>2604.3200000000002</v>
      </c>
      <c r="C33" s="446">
        <f t="shared" ref="C33:C36" si="15">C6</f>
        <v>0.37</v>
      </c>
      <c r="D33" s="429" t="str">
        <f t="shared" ref="D33:D36" si="16">D6</f>
        <v>USD</v>
      </c>
      <c r="E33" s="562">
        <v>0</v>
      </c>
      <c r="F33" s="536">
        <f>$B$33*$C$33</f>
        <v>963.59840000000008</v>
      </c>
      <c r="G33" s="536">
        <f t="shared" ref="G33:AD33" si="17">$B$33*$C$33</f>
        <v>963.59840000000008</v>
      </c>
      <c r="H33" s="536">
        <f t="shared" si="17"/>
        <v>963.59840000000008</v>
      </c>
      <c r="I33" s="536">
        <f t="shared" si="17"/>
        <v>963.59840000000008</v>
      </c>
      <c r="J33" s="536">
        <f t="shared" si="17"/>
        <v>963.59840000000008</v>
      </c>
      <c r="K33" s="536">
        <f t="shared" si="17"/>
        <v>963.59840000000008</v>
      </c>
      <c r="L33" s="536">
        <f t="shared" si="17"/>
        <v>963.59840000000008</v>
      </c>
      <c r="M33" s="536">
        <f t="shared" si="17"/>
        <v>963.59840000000008</v>
      </c>
      <c r="N33" s="536">
        <f t="shared" si="17"/>
        <v>963.59840000000008</v>
      </c>
      <c r="O33" s="536">
        <f t="shared" si="17"/>
        <v>963.59840000000008</v>
      </c>
      <c r="P33" s="536">
        <f t="shared" si="17"/>
        <v>963.59840000000008</v>
      </c>
      <c r="Q33" s="536">
        <f t="shared" si="17"/>
        <v>963.59840000000008</v>
      </c>
      <c r="R33" s="536">
        <f t="shared" si="17"/>
        <v>963.59840000000008</v>
      </c>
      <c r="S33" s="536">
        <f t="shared" si="17"/>
        <v>963.59840000000008</v>
      </c>
      <c r="T33" s="536">
        <f t="shared" si="17"/>
        <v>963.59840000000008</v>
      </c>
      <c r="U33" s="536">
        <f t="shared" si="17"/>
        <v>963.59840000000008</v>
      </c>
      <c r="V33" s="536">
        <f t="shared" si="17"/>
        <v>963.59840000000008</v>
      </c>
      <c r="W33" s="536">
        <f t="shared" si="17"/>
        <v>963.59840000000008</v>
      </c>
      <c r="X33" s="536">
        <f t="shared" si="17"/>
        <v>963.59840000000008</v>
      </c>
      <c r="Y33" s="536">
        <f t="shared" si="17"/>
        <v>963.59840000000008</v>
      </c>
      <c r="Z33" s="536">
        <f t="shared" si="17"/>
        <v>963.59840000000008</v>
      </c>
      <c r="AA33" s="536">
        <f t="shared" si="17"/>
        <v>963.59840000000008</v>
      </c>
      <c r="AB33" s="536">
        <f t="shared" si="17"/>
        <v>963.59840000000008</v>
      </c>
      <c r="AC33" s="536">
        <f t="shared" si="17"/>
        <v>963.59840000000008</v>
      </c>
      <c r="AD33" s="536">
        <f t="shared" si="17"/>
        <v>963.59840000000008</v>
      </c>
      <c r="AE33" s="426"/>
    </row>
    <row r="34" spans="1:31" x14ac:dyDescent="0.2">
      <c r="A34" s="445" t="str">
        <f t="shared" si="14"/>
        <v>Maize (Corn)</v>
      </c>
      <c r="B34" s="657">
        <f>B7*Modelling_Assump_Djibouti_Holti!C74/10000</f>
        <v>6561.3119999999999</v>
      </c>
      <c r="C34" s="446">
        <f t="shared" si="15"/>
        <v>0.68</v>
      </c>
      <c r="D34" s="429" t="str">
        <f t="shared" si="16"/>
        <v>USD</v>
      </c>
      <c r="E34" s="562">
        <v>0</v>
      </c>
      <c r="F34" s="536">
        <f>$B$34*$C$34</f>
        <v>4461.6921600000005</v>
      </c>
      <c r="G34" s="536">
        <f t="shared" ref="G34:AD34" si="18">$B$34*$C$34</f>
        <v>4461.6921600000005</v>
      </c>
      <c r="H34" s="536">
        <f t="shared" si="18"/>
        <v>4461.6921600000005</v>
      </c>
      <c r="I34" s="536">
        <f t="shared" si="18"/>
        <v>4461.6921600000005</v>
      </c>
      <c r="J34" s="536">
        <f t="shared" si="18"/>
        <v>4461.6921600000005</v>
      </c>
      <c r="K34" s="536">
        <f t="shared" si="18"/>
        <v>4461.6921600000005</v>
      </c>
      <c r="L34" s="536">
        <f t="shared" si="18"/>
        <v>4461.6921600000005</v>
      </c>
      <c r="M34" s="536">
        <f t="shared" si="18"/>
        <v>4461.6921600000005</v>
      </c>
      <c r="N34" s="536">
        <f t="shared" si="18"/>
        <v>4461.6921600000005</v>
      </c>
      <c r="O34" s="536">
        <f t="shared" si="18"/>
        <v>4461.6921600000005</v>
      </c>
      <c r="P34" s="536">
        <f t="shared" si="18"/>
        <v>4461.6921600000005</v>
      </c>
      <c r="Q34" s="536">
        <f t="shared" si="18"/>
        <v>4461.6921600000005</v>
      </c>
      <c r="R34" s="536">
        <f t="shared" si="18"/>
        <v>4461.6921600000005</v>
      </c>
      <c r="S34" s="536">
        <f t="shared" si="18"/>
        <v>4461.6921600000005</v>
      </c>
      <c r="T34" s="536">
        <f t="shared" si="18"/>
        <v>4461.6921600000005</v>
      </c>
      <c r="U34" s="536">
        <f t="shared" si="18"/>
        <v>4461.6921600000005</v>
      </c>
      <c r="V34" s="536">
        <f t="shared" si="18"/>
        <v>4461.6921600000005</v>
      </c>
      <c r="W34" s="536">
        <f t="shared" si="18"/>
        <v>4461.6921600000005</v>
      </c>
      <c r="X34" s="536">
        <f t="shared" si="18"/>
        <v>4461.6921600000005</v>
      </c>
      <c r="Y34" s="536">
        <f t="shared" si="18"/>
        <v>4461.6921600000005</v>
      </c>
      <c r="Z34" s="536">
        <f t="shared" si="18"/>
        <v>4461.6921600000005</v>
      </c>
      <c r="AA34" s="536">
        <f t="shared" si="18"/>
        <v>4461.6921600000005</v>
      </c>
      <c r="AB34" s="536">
        <f t="shared" si="18"/>
        <v>4461.6921600000005</v>
      </c>
      <c r="AC34" s="536">
        <f t="shared" si="18"/>
        <v>4461.6921600000005</v>
      </c>
      <c r="AD34" s="536">
        <f t="shared" si="18"/>
        <v>4461.6921600000005</v>
      </c>
      <c r="AE34" s="426"/>
    </row>
    <row r="35" spans="1:31" x14ac:dyDescent="0.2">
      <c r="A35" s="445" t="str">
        <f t="shared" si="14"/>
        <v>Tomatoes</v>
      </c>
      <c r="B35" s="657">
        <f>B8*Modelling_Assump_Djibouti_Holti!C74/10000</f>
        <v>2064.9677333333339</v>
      </c>
      <c r="C35" s="446">
        <f t="shared" si="15"/>
        <v>0.14000000000000001</v>
      </c>
      <c r="D35" s="429" t="str">
        <f t="shared" si="16"/>
        <v>USD</v>
      </c>
      <c r="E35" s="562">
        <v>0</v>
      </c>
      <c r="F35" s="536">
        <f>$B$35*$C$35</f>
        <v>289.09548266666678</v>
      </c>
      <c r="G35" s="536">
        <f t="shared" ref="G35:AD35" si="19">$B$35*$C$35</f>
        <v>289.09548266666678</v>
      </c>
      <c r="H35" s="536">
        <f t="shared" si="19"/>
        <v>289.09548266666678</v>
      </c>
      <c r="I35" s="536">
        <f t="shared" si="19"/>
        <v>289.09548266666678</v>
      </c>
      <c r="J35" s="536">
        <f t="shared" si="19"/>
        <v>289.09548266666678</v>
      </c>
      <c r="K35" s="536">
        <f t="shared" si="19"/>
        <v>289.09548266666678</v>
      </c>
      <c r="L35" s="536">
        <f t="shared" si="19"/>
        <v>289.09548266666678</v>
      </c>
      <c r="M35" s="536">
        <f t="shared" si="19"/>
        <v>289.09548266666678</v>
      </c>
      <c r="N35" s="536">
        <f t="shared" si="19"/>
        <v>289.09548266666678</v>
      </c>
      <c r="O35" s="536">
        <f t="shared" si="19"/>
        <v>289.09548266666678</v>
      </c>
      <c r="P35" s="536">
        <f t="shared" si="19"/>
        <v>289.09548266666678</v>
      </c>
      <c r="Q35" s="536">
        <f t="shared" si="19"/>
        <v>289.09548266666678</v>
      </c>
      <c r="R35" s="536">
        <f t="shared" si="19"/>
        <v>289.09548266666678</v>
      </c>
      <c r="S35" s="536">
        <f t="shared" si="19"/>
        <v>289.09548266666678</v>
      </c>
      <c r="T35" s="536">
        <f t="shared" si="19"/>
        <v>289.09548266666678</v>
      </c>
      <c r="U35" s="536">
        <f t="shared" si="19"/>
        <v>289.09548266666678</v>
      </c>
      <c r="V35" s="536">
        <f t="shared" si="19"/>
        <v>289.09548266666678</v>
      </c>
      <c r="W35" s="536">
        <f t="shared" si="19"/>
        <v>289.09548266666678</v>
      </c>
      <c r="X35" s="536">
        <f t="shared" si="19"/>
        <v>289.09548266666678</v>
      </c>
      <c r="Y35" s="536">
        <f t="shared" si="19"/>
        <v>289.09548266666678</v>
      </c>
      <c r="Z35" s="536">
        <f t="shared" si="19"/>
        <v>289.09548266666678</v>
      </c>
      <c r="AA35" s="536">
        <f t="shared" si="19"/>
        <v>289.09548266666678</v>
      </c>
      <c r="AB35" s="536">
        <f t="shared" si="19"/>
        <v>289.09548266666678</v>
      </c>
      <c r="AC35" s="536">
        <f t="shared" si="19"/>
        <v>289.09548266666678</v>
      </c>
      <c r="AD35" s="536">
        <f t="shared" si="19"/>
        <v>289.09548266666678</v>
      </c>
      <c r="AE35" s="426"/>
    </row>
    <row r="36" spans="1:31" ht="15" thickBot="1" x14ac:dyDescent="0.25">
      <c r="A36" s="445" t="str">
        <f t="shared" si="14"/>
        <v>Lettuce</v>
      </c>
      <c r="B36" s="657">
        <f>B9*Modelling_Assump_Djibouti_Holti!C75/10000</f>
        <v>696.59</v>
      </c>
      <c r="C36" s="446">
        <f t="shared" si="15"/>
        <v>0.62</v>
      </c>
      <c r="D36" s="429" t="str">
        <f t="shared" si="16"/>
        <v>USD</v>
      </c>
      <c r="E36" s="562">
        <v>0</v>
      </c>
      <c r="F36" s="536">
        <f>$B$36*$C$36</f>
        <v>431.88580000000002</v>
      </c>
      <c r="G36" s="536">
        <f t="shared" ref="G36:AD36" si="20">$B$36*$C$36</f>
        <v>431.88580000000002</v>
      </c>
      <c r="H36" s="536">
        <f t="shared" si="20"/>
        <v>431.88580000000002</v>
      </c>
      <c r="I36" s="536">
        <f t="shared" si="20"/>
        <v>431.88580000000002</v>
      </c>
      <c r="J36" s="536">
        <f t="shared" si="20"/>
        <v>431.88580000000002</v>
      </c>
      <c r="K36" s="536">
        <f t="shared" si="20"/>
        <v>431.88580000000002</v>
      </c>
      <c r="L36" s="536">
        <f t="shared" si="20"/>
        <v>431.88580000000002</v>
      </c>
      <c r="M36" s="536">
        <f t="shared" si="20"/>
        <v>431.88580000000002</v>
      </c>
      <c r="N36" s="536">
        <f t="shared" si="20"/>
        <v>431.88580000000002</v>
      </c>
      <c r="O36" s="536">
        <f t="shared" si="20"/>
        <v>431.88580000000002</v>
      </c>
      <c r="P36" s="536">
        <f t="shared" si="20"/>
        <v>431.88580000000002</v>
      </c>
      <c r="Q36" s="536">
        <f t="shared" si="20"/>
        <v>431.88580000000002</v>
      </c>
      <c r="R36" s="536">
        <f t="shared" si="20"/>
        <v>431.88580000000002</v>
      </c>
      <c r="S36" s="536">
        <f t="shared" si="20"/>
        <v>431.88580000000002</v>
      </c>
      <c r="T36" s="536">
        <f t="shared" si="20"/>
        <v>431.88580000000002</v>
      </c>
      <c r="U36" s="536">
        <f t="shared" si="20"/>
        <v>431.88580000000002</v>
      </c>
      <c r="V36" s="536">
        <f t="shared" si="20"/>
        <v>431.88580000000002</v>
      </c>
      <c r="W36" s="536">
        <f t="shared" si="20"/>
        <v>431.88580000000002</v>
      </c>
      <c r="X36" s="536">
        <f t="shared" si="20"/>
        <v>431.88580000000002</v>
      </c>
      <c r="Y36" s="536">
        <f t="shared" si="20"/>
        <v>431.88580000000002</v>
      </c>
      <c r="Z36" s="536">
        <f t="shared" si="20"/>
        <v>431.88580000000002</v>
      </c>
      <c r="AA36" s="536">
        <f t="shared" si="20"/>
        <v>431.88580000000002</v>
      </c>
      <c r="AB36" s="536">
        <f t="shared" si="20"/>
        <v>431.88580000000002</v>
      </c>
      <c r="AC36" s="536">
        <f t="shared" si="20"/>
        <v>431.88580000000002</v>
      </c>
      <c r="AD36" s="536">
        <f t="shared" si="20"/>
        <v>431.88580000000002</v>
      </c>
      <c r="AE36" s="426"/>
    </row>
    <row r="37" spans="1:31" ht="15" thickBot="1" x14ac:dyDescent="0.25">
      <c r="A37" s="441" t="s">
        <v>269</v>
      </c>
      <c r="B37" s="442"/>
      <c r="C37" s="442"/>
      <c r="D37" s="443" t="s">
        <v>268</v>
      </c>
      <c r="E37" s="442">
        <f>SUM(E31:E36)</f>
        <v>0</v>
      </c>
      <c r="F37" s="442">
        <f>SUM(F32:F36)</f>
        <v>6605.9310426666671</v>
      </c>
      <c r="G37" s="442">
        <f t="shared" ref="G37:AD37" si="21">SUM(G32:G36)</f>
        <v>6605.9310426666671</v>
      </c>
      <c r="H37" s="442">
        <f t="shared" si="21"/>
        <v>6605.9310426666671</v>
      </c>
      <c r="I37" s="442">
        <f t="shared" si="21"/>
        <v>6605.9310426666671</v>
      </c>
      <c r="J37" s="442">
        <f t="shared" si="21"/>
        <v>6605.9310426666671</v>
      </c>
      <c r="K37" s="442">
        <f t="shared" si="21"/>
        <v>6605.9310426666671</v>
      </c>
      <c r="L37" s="442">
        <f t="shared" si="21"/>
        <v>6605.9310426666671</v>
      </c>
      <c r="M37" s="442">
        <f t="shared" si="21"/>
        <v>6605.9310426666671</v>
      </c>
      <c r="N37" s="442">
        <f t="shared" si="21"/>
        <v>6605.9310426666671</v>
      </c>
      <c r="O37" s="442">
        <f t="shared" si="21"/>
        <v>6605.9310426666671</v>
      </c>
      <c r="P37" s="442">
        <f t="shared" si="21"/>
        <v>6605.9310426666671</v>
      </c>
      <c r="Q37" s="442">
        <f t="shared" si="21"/>
        <v>6605.9310426666671</v>
      </c>
      <c r="R37" s="442">
        <f t="shared" si="21"/>
        <v>6605.9310426666671</v>
      </c>
      <c r="S37" s="442">
        <f t="shared" si="21"/>
        <v>6605.9310426666671</v>
      </c>
      <c r="T37" s="442">
        <f t="shared" si="21"/>
        <v>6605.9310426666671</v>
      </c>
      <c r="U37" s="442">
        <f t="shared" si="21"/>
        <v>6605.9310426666671</v>
      </c>
      <c r="V37" s="442">
        <f t="shared" si="21"/>
        <v>6605.9310426666671</v>
      </c>
      <c r="W37" s="442">
        <f t="shared" si="21"/>
        <v>6605.9310426666671</v>
      </c>
      <c r="X37" s="442">
        <f t="shared" si="21"/>
        <v>6605.9310426666671</v>
      </c>
      <c r="Y37" s="442">
        <f t="shared" si="21"/>
        <v>6605.9310426666671</v>
      </c>
      <c r="Z37" s="442">
        <f t="shared" si="21"/>
        <v>6605.9310426666671</v>
      </c>
      <c r="AA37" s="442">
        <f t="shared" si="21"/>
        <v>6605.9310426666671</v>
      </c>
      <c r="AB37" s="442">
        <f t="shared" si="21"/>
        <v>6605.9310426666671</v>
      </c>
      <c r="AC37" s="442">
        <f t="shared" si="21"/>
        <v>6605.9310426666671</v>
      </c>
      <c r="AD37" s="442">
        <f t="shared" si="21"/>
        <v>6605.9310426666671</v>
      </c>
      <c r="AE37" s="426"/>
    </row>
    <row r="38" spans="1:31" x14ac:dyDescent="0.2">
      <c r="A38" s="430" t="s">
        <v>270</v>
      </c>
      <c r="B38" s="538"/>
      <c r="C38" s="432"/>
      <c r="D38" s="428"/>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c r="AE38" s="426"/>
    </row>
    <row r="39" spans="1:31" x14ac:dyDescent="0.2">
      <c r="A39" s="445" t="str">
        <f>A12</f>
        <v>Cost of Input</v>
      </c>
      <c r="B39" s="446"/>
      <c r="C39" s="446">
        <f>C12</f>
        <v>1847.43</v>
      </c>
      <c r="D39" s="447" t="str">
        <f>D32</f>
        <v>USD</v>
      </c>
      <c r="E39" s="446">
        <f>C39*Modelling_Assump_Djibouti_Holti!C74/10000</f>
        <v>3029.7851999999998</v>
      </c>
      <c r="F39" s="446">
        <f>$E$39</f>
        <v>3029.7851999999998</v>
      </c>
      <c r="G39" s="446">
        <f t="shared" ref="G39:AD39" si="22">$E$39</f>
        <v>3029.7851999999998</v>
      </c>
      <c r="H39" s="446">
        <f t="shared" si="22"/>
        <v>3029.7851999999998</v>
      </c>
      <c r="I39" s="446">
        <f t="shared" si="22"/>
        <v>3029.7851999999998</v>
      </c>
      <c r="J39" s="446">
        <f t="shared" si="22"/>
        <v>3029.7851999999998</v>
      </c>
      <c r="K39" s="446">
        <f t="shared" si="22"/>
        <v>3029.7851999999998</v>
      </c>
      <c r="L39" s="446">
        <f t="shared" si="22"/>
        <v>3029.7851999999998</v>
      </c>
      <c r="M39" s="446">
        <f t="shared" si="22"/>
        <v>3029.7851999999998</v>
      </c>
      <c r="N39" s="446">
        <f t="shared" si="22"/>
        <v>3029.7851999999998</v>
      </c>
      <c r="O39" s="446">
        <f t="shared" si="22"/>
        <v>3029.7851999999998</v>
      </c>
      <c r="P39" s="446">
        <f t="shared" si="22"/>
        <v>3029.7851999999998</v>
      </c>
      <c r="Q39" s="446">
        <f t="shared" si="22"/>
        <v>3029.7851999999998</v>
      </c>
      <c r="R39" s="446">
        <f t="shared" si="22"/>
        <v>3029.7851999999998</v>
      </c>
      <c r="S39" s="446">
        <f t="shared" si="22"/>
        <v>3029.7851999999998</v>
      </c>
      <c r="T39" s="446">
        <f t="shared" si="22"/>
        <v>3029.7851999999998</v>
      </c>
      <c r="U39" s="446">
        <f t="shared" si="22"/>
        <v>3029.7851999999998</v>
      </c>
      <c r="V39" s="446">
        <f t="shared" si="22"/>
        <v>3029.7851999999998</v>
      </c>
      <c r="W39" s="446">
        <f t="shared" si="22"/>
        <v>3029.7851999999998</v>
      </c>
      <c r="X39" s="446">
        <f t="shared" si="22"/>
        <v>3029.7851999999998</v>
      </c>
      <c r="Y39" s="446">
        <f t="shared" si="22"/>
        <v>3029.7851999999998</v>
      </c>
      <c r="Z39" s="446">
        <f t="shared" si="22"/>
        <v>3029.7851999999998</v>
      </c>
      <c r="AA39" s="446">
        <f t="shared" si="22"/>
        <v>3029.7851999999998</v>
      </c>
      <c r="AB39" s="446">
        <f t="shared" si="22"/>
        <v>3029.7851999999998</v>
      </c>
      <c r="AC39" s="446">
        <f t="shared" si="22"/>
        <v>3029.7851999999998</v>
      </c>
      <c r="AD39" s="446">
        <f t="shared" si="22"/>
        <v>3029.7851999999998</v>
      </c>
      <c r="AE39" s="426"/>
    </row>
    <row r="40" spans="1:31" x14ac:dyDescent="0.2">
      <c r="A40" s="445" t="str">
        <f t="shared" ref="A40:A43" si="23">A13</f>
        <v>Labour Input Cost</v>
      </c>
      <c r="B40" s="446"/>
      <c r="C40" s="446">
        <f t="shared" ref="C40:C43" si="24">C13</f>
        <v>693.9</v>
      </c>
      <c r="D40" s="447" t="str">
        <f t="shared" ref="D40:D43" si="25">D33</f>
        <v>USD</v>
      </c>
      <c r="E40" s="446">
        <f>C40*Modelling_Assump_Djibouti_Holti!C74/10000</f>
        <v>1137.9960000000001</v>
      </c>
      <c r="F40" s="446">
        <f>$E$40</f>
        <v>1137.9960000000001</v>
      </c>
      <c r="G40" s="446">
        <f t="shared" ref="G40:AD40" si="26">$E$40</f>
        <v>1137.9960000000001</v>
      </c>
      <c r="H40" s="446">
        <f t="shared" si="26"/>
        <v>1137.9960000000001</v>
      </c>
      <c r="I40" s="446">
        <f t="shared" si="26"/>
        <v>1137.9960000000001</v>
      </c>
      <c r="J40" s="446">
        <f t="shared" si="26"/>
        <v>1137.9960000000001</v>
      </c>
      <c r="K40" s="446">
        <f t="shared" si="26"/>
        <v>1137.9960000000001</v>
      </c>
      <c r="L40" s="446">
        <f t="shared" si="26"/>
        <v>1137.9960000000001</v>
      </c>
      <c r="M40" s="446">
        <f t="shared" si="26"/>
        <v>1137.9960000000001</v>
      </c>
      <c r="N40" s="446">
        <f t="shared" si="26"/>
        <v>1137.9960000000001</v>
      </c>
      <c r="O40" s="446">
        <f t="shared" si="26"/>
        <v>1137.9960000000001</v>
      </c>
      <c r="P40" s="446">
        <f t="shared" si="26"/>
        <v>1137.9960000000001</v>
      </c>
      <c r="Q40" s="446">
        <f t="shared" si="26"/>
        <v>1137.9960000000001</v>
      </c>
      <c r="R40" s="446">
        <f t="shared" si="26"/>
        <v>1137.9960000000001</v>
      </c>
      <c r="S40" s="446">
        <f t="shared" si="26"/>
        <v>1137.9960000000001</v>
      </c>
      <c r="T40" s="446">
        <f t="shared" si="26"/>
        <v>1137.9960000000001</v>
      </c>
      <c r="U40" s="446">
        <f t="shared" si="26"/>
        <v>1137.9960000000001</v>
      </c>
      <c r="V40" s="446">
        <f t="shared" si="26"/>
        <v>1137.9960000000001</v>
      </c>
      <c r="W40" s="446">
        <f t="shared" si="26"/>
        <v>1137.9960000000001</v>
      </c>
      <c r="X40" s="446">
        <f t="shared" si="26"/>
        <v>1137.9960000000001</v>
      </c>
      <c r="Y40" s="446">
        <f t="shared" si="26"/>
        <v>1137.9960000000001</v>
      </c>
      <c r="Z40" s="446">
        <f t="shared" si="26"/>
        <v>1137.9960000000001</v>
      </c>
      <c r="AA40" s="446">
        <f t="shared" si="26"/>
        <v>1137.9960000000001</v>
      </c>
      <c r="AB40" s="446">
        <f t="shared" si="26"/>
        <v>1137.9960000000001</v>
      </c>
      <c r="AC40" s="446">
        <f t="shared" si="26"/>
        <v>1137.9960000000001</v>
      </c>
      <c r="AD40" s="446">
        <f t="shared" si="26"/>
        <v>1137.9960000000001</v>
      </c>
      <c r="AE40" s="426"/>
    </row>
    <row r="41" spans="1:31" x14ac:dyDescent="0.2">
      <c r="A41" s="445" t="str">
        <f t="shared" si="23"/>
        <v>Post-harvest Losses PHL (20% of Yield)</v>
      </c>
      <c r="B41" s="446"/>
      <c r="C41" s="446">
        <f t="shared" si="24"/>
        <v>805.6013466666667</v>
      </c>
      <c r="D41" s="447" t="str">
        <f t="shared" si="25"/>
        <v>USD</v>
      </c>
      <c r="E41" s="637">
        <v>0</v>
      </c>
      <c r="F41" s="446">
        <f>C41*Modelling_Assump_Djibouti_Holti!C74/10000</f>
        <v>1321.1862085333335</v>
      </c>
      <c r="G41" s="446">
        <f>$F$41</f>
        <v>1321.1862085333335</v>
      </c>
      <c r="H41" s="446">
        <f t="shared" ref="H41:AD41" si="27">$F$41</f>
        <v>1321.1862085333335</v>
      </c>
      <c r="I41" s="446">
        <f t="shared" si="27"/>
        <v>1321.1862085333335</v>
      </c>
      <c r="J41" s="446">
        <f t="shared" si="27"/>
        <v>1321.1862085333335</v>
      </c>
      <c r="K41" s="446">
        <f t="shared" si="27"/>
        <v>1321.1862085333335</v>
      </c>
      <c r="L41" s="446">
        <f t="shared" si="27"/>
        <v>1321.1862085333335</v>
      </c>
      <c r="M41" s="446">
        <f t="shared" si="27"/>
        <v>1321.1862085333335</v>
      </c>
      <c r="N41" s="446">
        <f t="shared" si="27"/>
        <v>1321.1862085333335</v>
      </c>
      <c r="O41" s="446">
        <f t="shared" si="27"/>
        <v>1321.1862085333335</v>
      </c>
      <c r="P41" s="446">
        <f t="shared" si="27"/>
        <v>1321.1862085333335</v>
      </c>
      <c r="Q41" s="446">
        <f t="shared" si="27"/>
        <v>1321.1862085333335</v>
      </c>
      <c r="R41" s="446">
        <f t="shared" si="27"/>
        <v>1321.1862085333335</v>
      </c>
      <c r="S41" s="446">
        <f t="shared" si="27"/>
        <v>1321.1862085333335</v>
      </c>
      <c r="T41" s="446">
        <f t="shared" si="27"/>
        <v>1321.1862085333335</v>
      </c>
      <c r="U41" s="446">
        <f t="shared" si="27"/>
        <v>1321.1862085333335</v>
      </c>
      <c r="V41" s="446">
        <f t="shared" si="27"/>
        <v>1321.1862085333335</v>
      </c>
      <c r="W41" s="446">
        <f t="shared" si="27"/>
        <v>1321.1862085333335</v>
      </c>
      <c r="X41" s="446">
        <f t="shared" si="27"/>
        <v>1321.1862085333335</v>
      </c>
      <c r="Y41" s="446">
        <f t="shared" si="27"/>
        <v>1321.1862085333335</v>
      </c>
      <c r="Z41" s="446">
        <f t="shared" si="27"/>
        <v>1321.1862085333335</v>
      </c>
      <c r="AA41" s="446">
        <f t="shared" si="27"/>
        <v>1321.1862085333335</v>
      </c>
      <c r="AB41" s="446">
        <f t="shared" si="27"/>
        <v>1321.1862085333335</v>
      </c>
      <c r="AC41" s="446">
        <f t="shared" si="27"/>
        <v>1321.1862085333335</v>
      </c>
      <c r="AD41" s="446">
        <f t="shared" si="27"/>
        <v>1321.1862085333335</v>
      </c>
      <c r="AE41" s="426"/>
    </row>
    <row r="42" spans="1:31" ht="15" customHeight="1" x14ac:dyDescent="0.2">
      <c r="A42" s="445" t="str">
        <f t="shared" si="23"/>
        <v>O&amp;M for DIDS (5% Cost of DIDS)</v>
      </c>
      <c r="B42" s="446"/>
      <c r="C42" s="446">
        <f t="shared" si="24"/>
        <v>50</v>
      </c>
      <c r="D42" s="447" t="str">
        <f t="shared" si="25"/>
        <v>USD</v>
      </c>
      <c r="E42" s="446">
        <f>C42*Modelling_Assump_Djibouti_Holti!C80/10000</f>
        <v>82</v>
      </c>
      <c r="F42" s="446">
        <f>$E$42</f>
        <v>82</v>
      </c>
      <c r="G42" s="446">
        <f t="shared" ref="G42:AD42" si="28">$E$42</f>
        <v>82</v>
      </c>
      <c r="H42" s="446">
        <f t="shared" si="28"/>
        <v>82</v>
      </c>
      <c r="I42" s="446">
        <f t="shared" si="28"/>
        <v>82</v>
      </c>
      <c r="J42" s="446">
        <f t="shared" si="28"/>
        <v>82</v>
      </c>
      <c r="K42" s="446">
        <f t="shared" si="28"/>
        <v>82</v>
      </c>
      <c r="L42" s="446">
        <f t="shared" si="28"/>
        <v>82</v>
      </c>
      <c r="M42" s="446">
        <f t="shared" si="28"/>
        <v>82</v>
      </c>
      <c r="N42" s="446">
        <f t="shared" si="28"/>
        <v>82</v>
      </c>
      <c r="O42" s="446">
        <f t="shared" si="28"/>
        <v>82</v>
      </c>
      <c r="P42" s="446">
        <f t="shared" si="28"/>
        <v>82</v>
      </c>
      <c r="Q42" s="446">
        <f t="shared" si="28"/>
        <v>82</v>
      </c>
      <c r="R42" s="446">
        <f t="shared" si="28"/>
        <v>82</v>
      </c>
      <c r="S42" s="446">
        <f t="shared" si="28"/>
        <v>82</v>
      </c>
      <c r="T42" s="446">
        <f t="shared" si="28"/>
        <v>82</v>
      </c>
      <c r="U42" s="446">
        <f t="shared" si="28"/>
        <v>82</v>
      </c>
      <c r="V42" s="446">
        <f t="shared" si="28"/>
        <v>82</v>
      </c>
      <c r="W42" s="446">
        <f t="shared" si="28"/>
        <v>82</v>
      </c>
      <c r="X42" s="446">
        <f t="shared" si="28"/>
        <v>82</v>
      </c>
      <c r="Y42" s="446">
        <f t="shared" si="28"/>
        <v>82</v>
      </c>
      <c r="Z42" s="446">
        <f t="shared" si="28"/>
        <v>82</v>
      </c>
      <c r="AA42" s="446">
        <f t="shared" si="28"/>
        <v>82</v>
      </c>
      <c r="AB42" s="446">
        <f t="shared" si="28"/>
        <v>82</v>
      </c>
      <c r="AC42" s="446">
        <f t="shared" si="28"/>
        <v>82</v>
      </c>
      <c r="AD42" s="446">
        <f t="shared" si="28"/>
        <v>82</v>
      </c>
      <c r="AE42" s="426"/>
    </row>
    <row r="43" spans="1:31" ht="15" thickBot="1" x14ac:dyDescent="0.25">
      <c r="A43" s="445" t="str">
        <f t="shared" si="23"/>
        <v>Interest Rate (11.2% of Input Cost)</v>
      </c>
      <c r="B43" s="446"/>
      <c r="C43" s="446">
        <f t="shared" si="24"/>
        <v>827.64863999999989</v>
      </c>
      <c r="D43" s="447" t="str">
        <f t="shared" si="25"/>
        <v>USD</v>
      </c>
      <c r="E43" s="446">
        <f>C43*Modelling_Assump_Djibouti_Holti!C75/10000</f>
        <v>1357.3437695999999</v>
      </c>
      <c r="F43" s="446">
        <f>$E$43</f>
        <v>1357.3437695999999</v>
      </c>
      <c r="G43" s="446">
        <f t="shared" ref="G43:K43" si="29">$E$43</f>
        <v>1357.3437695999999</v>
      </c>
      <c r="H43" s="446">
        <f t="shared" si="29"/>
        <v>1357.3437695999999</v>
      </c>
      <c r="I43" s="446">
        <f t="shared" si="29"/>
        <v>1357.3437695999999</v>
      </c>
      <c r="J43" s="446">
        <f t="shared" si="29"/>
        <v>1357.3437695999999</v>
      </c>
      <c r="K43" s="446">
        <f t="shared" si="29"/>
        <v>1357.3437695999999</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c r="AE43" s="426"/>
    </row>
    <row r="44" spans="1:31" ht="15" thickBot="1" x14ac:dyDescent="0.25">
      <c r="A44" s="441" t="s">
        <v>271</v>
      </c>
      <c r="B44" s="442"/>
      <c r="C44" s="442"/>
      <c r="D44" s="443" t="s">
        <v>268</v>
      </c>
      <c r="E44" s="442">
        <f t="shared" ref="E44:AD44" si="30">SUM(E39:E43)</f>
        <v>5607.1249695999995</v>
      </c>
      <c r="F44" s="442">
        <f t="shared" si="30"/>
        <v>6928.3111781333328</v>
      </c>
      <c r="G44" s="442">
        <f t="shared" si="30"/>
        <v>6928.3111781333328</v>
      </c>
      <c r="H44" s="442">
        <f t="shared" si="30"/>
        <v>6928.3111781333328</v>
      </c>
      <c r="I44" s="442">
        <f t="shared" si="30"/>
        <v>6928.3111781333328</v>
      </c>
      <c r="J44" s="442">
        <f t="shared" si="30"/>
        <v>6928.3111781333328</v>
      </c>
      <c r="K44" s="442">
        <f t="shared" si="30"/>
        <v>6928.3111781333328</v>
      </c>
      <c r="L44" s="442">
        <f t="shared" si="30"/>
        <v>5570.9674085333327</v>
      </c>
      <c r="M44" s="442">
        <f t="shared" si="30"/>
        <v>5570.9674085333327</v>
      </c>
      <c r="N44" s="442">
        <f t="shared" si="30"/>
        <v>5570.9674085333327</v>
      </c>
      <c r="O44" s="442">
        <f t="shared" si="30"/>
        <v>5570.9674085333327</v>
      </c>
      <c r="P44" s="442">
        <f t="shared" si="30"/>
        <v>5570.9674085333327</v>
      </c>
      <c r="Q44" s="442">
        <f t="shared" si="30"/>
        <v>5570.9674085333327</v>
      </c>
      <c r="R44" s="442">
        <f t="shared" si="30"/>
        <v>5570.9674085333327</v>
      </c>
      <c r="S44" s="442">
        <f t="shared" si="30"/>
        <v>5570.9674085333327</v>
      </c>
      <c r="T44" s="442">
        <f t="shared" si="30"/>
        <v>5570.9674085333327</v>
      </c>
      <c r="U44" s="442">
        <f t="shared" si="30"/>
        <v>5570.9674085333327</v>
      </c>
      <c r="V44" s="442">
        <f t="shared" si="30"/>
        <v>5570.9674085333327</v>
      </c>
      <c r="W44" s="442">
        <f t="shared" si="30"/>
        <v>5570.9674085333327</v>
      </c>
      <c r="X44" s="442">
        <f t="shared" si="30"/>
        <v>5570.9674085333327</v>
      </c>
      <c r="Y44" s="442">
        <f t="shared" si="30"/>
        <v>5570.9674085333327</v>
      </c>
      <c r="Z44" s="442">
        <f t="shared" si="30"/>
        <v>5570.9674085333327</v>
      </c>
      <c r="AA44" s="442">
        <f t="shared" si="30"/>
        <v>5570.9674085333327</v>
      </c>
      <c r="AB44" s="442">
        <f t="shared" si="30"/>
        <v>5570.9674085333327</v>
      </c>
      <c r="AC44" s="442">
        <f t="shared" si="30"/>
        <v>5570.9674085333327</v>
      </c>
      <c r="AD44" s="442">
        <f t="shared" si="30"/>
        <v>5570.9674085333327</v>
      </c>
      <c r="AE44" s="426"/>
    </row>
    <row r="45" spans="1:31" ht="15"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c r="AE45" s="426"/>
    </row>
    <row r="46" spans="1:31" ht="15" thickBot="1" x14ac:dyDescent="0.25">
      <c r="A46" s="450" t="s">
        <v>272</v>
      </c>
      <c r="B46" s="442"/>
      <c r="C46" s="442"/>
      <c r="D46" s="443" t="s">
        <v>268</v>
      </c>
      <c r="E46" s="442">
        <f>E37-E44</f>
        <v>-5607.1249695999995</v>
      </c>
      <c r="F46" s="442">
        <f t="shared" ref="F46:AD46" si="31">F37-F44</f>
        <v>-322.38013546666571</v>
      </c>
      <c r="G46" s="442">
        <f t="shared" si="31"/>
        <v>-322.38013546666571</v>
      </c>
      <c r="H46" s="442">
        <f t="shared" si="31"/>
        <v>-322.38013546666571</v>
      </c>
      <c r="I46" s="442">
        <f t="shared" si="31"/>
        <v>-322.38013546666571</v>
      </c>
      <c r="J46" s="442">
        <f t="shared" si="31"/>
        <v>-322.38013546666571</v>
      </c>
      <c r="K46" s="442">
        <f t="shared" si="31"/>
        <v>-322.38013546666571</v>
      </c>
      <c r="L46" s="442">
        <f t="shared" si="31"/>
        <v>1034.9636341333344</v>
      </c>
      <c r="M46" s="442">
        <f t="shared" si="31"/>
        <v>1034.9636341333344</v>
      </c>
      <c r="N46" s="442">
        <f t="shared" si="31"/>
        <v>1034.9636341333344</v>
      </c>
      <c r="O46" s="442">
        <f t="shared" si="31"/>
        <v>1034.9636341333344</v>
      </c>
      <c r="P46" s="442">
        <f t="shared" si="31"/>
        <v>1034.9636341333344</v>
      </c>
      <c r="Q46" s="442">
        <f t="shared" si="31"/>
        <v>1034.9636341333344</v>
      </c>
      <c r="R46" s="442">
        <f t="shared" si="31"/>
        <v>1034.9636341333344</v>
      </c>
      <c r="S46" s="442">
        <f t="shared" si="31"/>
        <v>1034.9636341333344</v>
      </c>
      <c r="T46" s="442">
        <f t="shared" si="31"/>
        <v>1034.9636341333344</v>
      </c>
      <c r="U46" s="442">
        <f t="shared" si="31"/>
        <v>1034.9636341333344</v>
      </c>
      <c r="V46" s="442">
        <f t="shared" si="31"/>
        <v>1034.9636341333344</v>
      </c>
      <c r="W46" s="442">
        <f t="shared" si="31"/>
        <v>1034.9636341333344</v>
      </c>
      <c r="X46" s="442">
        <f t="shared" si="31"/>
        <v>1034.9636341333344</v>
      </c>
      <c r="Y46" s="442">
        <f t="shared" si="31"/>
        <v>1034.9636341333344</v>
      </c>
      <c r="Z46" s="442">
        <f t="shared" si="31"/>
        <v>1034.9636341333344</v>
      </c>
      <c r="AA46" s="442">
        <f t="shared" si="31"/>
        <v>1034.9636341333344</v>
      </c>
      <c r="AB46" s="442">
        <f t="shared" si="31"/>
        <v>1034.9636341333344</v>
      </c>
      <c r="AC46" s="442">
        <f t="shared" si="31"/>
        <v>1034.9636341333344</v>
      </c>
      <c r="AD46" s="442">
        <f t="shared" si="31"/>
        <v>1034.9636341333344</v>
      </c>
      <c r="AE46" s="426"/>
    </row>
    <row r="47" spans="1:31"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481"/>
      <c r="AA47" s="481"/>
      <c r="AB47" s="481"/>
      <c r="AC47" s="481"/>
      <c r="AD47" s="482"/>
      <c r="AE47" s="426"/>
    </row>
    <row r="48" spans="1:31" ht="15"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483"/>
      <c r="AE48" s="426"/>
    </row>
    <row r="49" spans="1:31" ht="15" thickBot="1" x14ac:dyDescent="0.25">
      <c r="A49" s="1146" t="s">
        <v>278</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483"/>
      <c r="AE49" s="426"/>
    </row>
    <row r="50" spans="1:31" ht="15" thickBot="1" x14ac:dyDescent="0.25">
      <c r="A50" s="1149" t="s">
        <v>274</v>
      </c>
      <c r="B50" s="1150"/>
      <c r="C50" s="1151"/>
      <c r="D50" s="461">
        <f>Dashboard!F3</f>
        <v>6.4250000000000002E-2</v>
      </c>
      <c r="E50" s="459"/>
      <c r="F50" s="460"/>
      <c r="G50" s="460"/>
      <c r="H50" s="460"/>
      <c r="I50" s="460"/>
      <c r="J50" s="460"/>
      <c r="K50" s="460"/>
      <c r="L50" s="460"/>
      <c r="M50" s="460"/>
      <c r="N50" s="460"/>
      <c r="O50" s="460"/>
      <c r="P50" s="460"/>
      <c r="Q50" s="460"/>
      <c r="R50" s="460"/>
      <c r="S50" s="460"/>
      <c r="T50" s="460"/>
      <c r="U50" s="460"/>
      <c r="V50" s="460"/>
      <c r="W50" s="460"/>
      <c r="AD50" s="483"/>
      <c r="AE50" s="426"/>
    </row>
    <row r="51" spans="1:31" ht="15"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483"/>
      <c r="AE51" s="426"/>
    </row>
    <row r="52" spans="1:31" x14ac:dyDescent="0.2">
      <c r="A52" s="1131" t="s">
        <v>276</v>
      </c>
      <c r="B52" s="1132"/>
      <c r="C52" s="1133"/>
      <c r="D52" s="463">
        <f>NPV(D50,E46:AD46)</f>
        <v>487.68519207166457</v>
      </c>
      <c r="E52" s="630" t="s">
        <v>479</v>
      </c>
      <c r="F52" s="460"/>
      <c r="G52" s="460"/>
      <c r="H52" s="460"/>
      <c r="I52" s="460"/>
      <c r="J52" s="460"/>
      <c r="K52" s="460"/>
      <c r="L52" s="460"/>
      <c r="M52" s="460"/>
      <c r="N52" s="460"/>
      <c r="O52" s="460"/>
      <c r="P52" s="460"/>
      <c r="Q52" s="460"/>
      <c r="R52" s="460"/>
      <c r="S52" s="460"/>
      <c r="T52" s="460"/>
      <c r="U52" s="460"/>
      <c r="V52" s="460"/>
      <c r="W52" s="460"/>
      <c r="AD52" s="483"/>
      <c r="AE52" s="426"/>
    </row>
    <row r="53" spans="1:31" x14ac:dyDescent="0.2">
      <c r="A53" s="1134" t="s">
        <v>137</v>
      </c>
      <c r="B53" s="1135"/>
      <c r="C53" s="1136"/>
      <c r="D53" s="464">
        <f>IRR(E46:AD46,D50)</f>
        <v>6.9820705961368246E-2</v>
      </c>
      <c r="E53" s="465" t="s">
        <v>177</v>
      </c>
      <c r="F53" s="466"/>
      <c r="G53" s="466"/>
      <c r="H53" s="466"/>
      <c r="I53" s="466"/>
      <c r="J53" s="466"/>
      <c r="K53" s="466"/>
      <c r="L53" s="466"/>
      <c r="M53" s="466"/>
      <c r="N53" s="466"/>
      <c r="O53" s="466"/>
      <c r="P53" s="466"/>
      <c r="Q53" s="466"/>
      <c r="R53" s="466"/>
      <c r="S53" s="466"/>
      <c r="T53" s="466"/>
      <c r="U53" s="466"/>
      <c r="V53" s="466"/>
      <c r="W53" s="466"/>
      <c r="AD53" s="483"/>
      <c r="AE53" s="426"/>
    </row>
    <row r="54" spans="1:31" ht="15" thickBot="1" x14ac:dyDescent="0.25">
      <c r="A54" s="1137" t="s">
        <v>277</v>
      </c>
      <c r="B54" s="1138"/>
      <c r="C54" s="1139"/>
      <c r="D54" s="468">
        <f>MIRR(E46:AD46,D50,D50)</f>
        <v>6.7228703265100664E-2</v>
      </c>
      <c r="E54" s="462" t="s">
        <v>177</v>
      </c>
      <c r="F54" s="466"/>
      <c r="G54" s="466"/>
      <c r="H54" s="466"/>
      <c r="I54" s="466"/>
      <c r="J54" s="466"/>
      <c r="K54" s="466"/>
      <c r="L54" s="466"/>
      <c r="M54" s="466"/>
      <c r="N54" s="466"/>
      <c r="O54" s="466"/>
      <c r="P54" s="466"/>
      <c r="Q54" s="466"/>
      <c r="R54" s="466"/>
      <c r="S54" s="466"/>
      <c r="T54" s="466"/>
      <c r="U54" s="466"/>
      <c r="V54" s="466"/>
      <c r="W54" s="466"/>
      <c r="AD54" s="483"/>
      <c r="AE54" s="426"/>
    </row>
    <row r="55" spans="1:31" ht="15"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473"/>
      <c r="Z55" s="2"/>
      <c r="AA55" s="2"/>
      <c r="AB55" s="2"/>
      <c r="AC55" s="2"/>
      <c r="AD55" s="489"/>
      <c r="AE55" s="426"/>
    </row>
    <row r="56" spans="1:31" ht="27" customHeight="1" thickBot="1" x14ac:dyDescent="0.25">
      <c r="A56" s="1152" t="s">
        <v>279</v>
      </c>
      <c r="B56" s="1153"/>
      <c r="C56" s="1153"/>
      <c r="D56" s="1153"/>
      <c r="E56" s="1153"/>
      <c r="F56" s="1153"/>
      <c r="G56" s="1153"/>
      <c r="H56" s="1153"/>
      <c r="I56" s="1153"/>
      <c r="J56" s="1153"/>
      <c r="K56" s="1153"/>
      <c r="L56" s="1153"/>
      <c r="M56" s="1153"/>
      <c r="N56" s="1153"/>
      <c r="O56" s="1153"/>
      <c r="P56" s="1153"/>
      <c r="Q56" s="1153"/>
      <c r="R56" s="1153"/>
      <c r="S56" s="1153"/>
      <c r="T56" s="1153"/>
      <c r="U56" s="1153"/>
      <c r="V56" s="1153"/>
      <c r="W56" s="1153"/>
      <c r="X56" s="1153"/>
      <c r="Y56" s="1153"/>
      <c r="Z56" s="1153"/>
      <c r="AA56" s="1153"/>
      <c r="AB56" s="1153"/>
      <c r="AC56" s="1153"/>
      <c r="AD56" s="1154"/>
      <c r="AE56" s="426"/>
    </row>
    <row r="57" spans="1:31" ht="27" customHeight="1" thickBot="1" x14ac:dyDescent="0.25">
      <c r="A57" s="1152" t="s">
        <v>434</v>
      </c>
      <c r="B57" s="1153"/>
      <c r="C57" s="1153"/>
      <c r="D57" s="1153"/>
      <c r="E57" s="1153"/>
      <c r="F57" s="1153"/>
      <c r="G57" s="1153"/>
      <c r="H57" s="1153"/>
      <c r="I57" s="1153"/>
      <c r="J57" s="1153"/>
      <c r="K57" s="1153"/>
      <c r="L57" s="1153"/>
      <c r="M57" s="1153"/>
      <c r="N57" s="1153"/>
      <c r="O57" s="1153"/>
      <c r="P57" s="1153"/>
      <c r="Q57" s="1153"/>
      <c r="R57" s="1153"/>
      <c r="S57" s="1153"/>
      <c r="T57" s="1153"/>
      <c r="U57" s="1153"/>
      <c r="V57" s="1153"/>
      <c r="W57" s="1153"/>
      <c r="X57" s="1153"/>
      <c r="Y57" s="1153"/>
      <c r="Z57" s="1153"/>
      <c r="AA57" s="1153"/>
      <c r="AB57" s="1153"/>
      <c r="AC57" s="1153"/>
      <c r="AD57" s="1154"/>
      <c r="AE57" s="426"/>
    </row>
    <row r="58" spans="1:31" x14ac:dyDescent="0.2">
      <c r="A58" s="427"/>
      <c r="B58" s="492" t="str">
        <f>B3</f>
        <v>Qtty WOP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c r="AE58" s="426"/>
    </row>
    <row r="59" spans="1:31" x14ac:dyDescent="0.2">
      <c r="A59" s="430" t="s">
        <v>280</v>
      </c>
      <c r="B59" s="451"/>
      <c r="C59" s="451"/>
      <c r="D59" s="429" t="s">
        <v>268</v>
      </c>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c r="AE59" s="426"/>
    </row>
    <row r="60" spans="1:31" x14ac:dyDescent="0.2">
      <c r="A60" s="445" t="str">
        <f>A5</f>
        <v>Beans, dry</v>
      </c>
      <c r="B60" s="446">
        <f>Modelling_Assump_Djibouti_Holti!Q13</f>
        <v>625.54017839835421</v>
      </c>
      <c r="C60" s="446">
        <f>Modelling_Assump_Djibouti_Holti!P13</f>
        <v>0.43208426765349428</v>
      </c>
      <c r="D60" s="711">
        <v>10000</v>
      </c>
      <c r="E60" s="446">
        <v>0</v>
      </c>
      <c r="F60" s="446">
        <f>$B$60*$C$60</f>
        <v>270.28606987108907</v>
      </c>
      <c r="G60" s="446">
        <f t="shared" ref="G60:AD60" si="32">$B$60*$C$60</f>
        <v>270.28606987108907</v>
      </c>
      <c r="H60" s="446">
        <f t="shared" si="32"/>
        <v>270.28606987108907</v>
      </c>
      <c r="I60" s="446">
        <f t="shared" si="32"/>
        <v>270.28606987108907</v>
      </c>
      <c r="J60" s="446">
        <f t="shared" si="32"/>
        <v>270.28606987108907</v>
      </c>
      <c r="K60" s="446">
        <f t="shared" si="32"/>
        <v>270.28606987108907</v>
      </c>
      <c r="L60" s="446">
        <f t="shared" si="32"/>
        <v>270.28606987108907</v>
      </c>
      <c r="M60" s="446">
        <f t="shared" si="32"/>
        <v>270.28606987108907</v>
      </c>
      <c r="N60" s="446">
        <f t="shared" si="32"/>
        <v>270.28606987108907</v>
      </c>
      <c r="O60" s="446">
        <f t="shared" si="32"/>
        <v>270.28606987108907</v>
      </c>
      <c r="P60" s="446">
        <f t="shared" si="32"/>
        <v>270.28606987108907</v>
      </c>
      <c r="Q60" s="446">
        <f t="shared" si="32"/>
        <v>270.28606987108907</v>
      </c>
      <c r="R60" s="446">
        <f t="shared" si="32"/>
        <v>270.28606987108907</v>
      </c>
      <c r="S60" s="446">
        <f t="shared" si="32"/>
        <v>270.28606987108907</v>
      </c>
      <c r="T60" s="446">
        <f t="shared" si="32"/>
        <v>270.28606987108907</v>
      </c>
      <c r="U60" s="446">
        <f t="shared" si="32"/>
        <v>270.28606987108907</v>
      </c>
      <c r="V60" s="446">
        <f t="shared" si="32"/>
        <v>270.28606987108907</v>
      </c>
      <c r="W60" s="446">
        <f t="shared" si="32"/>
        <v>270.28606987108907</v>
      </c>
      <c r="X60" s="446">
        <f t="shared" si="32"/>
        <v>270.28606987108907</v>
      </c>
      <c r="Y60" s="446">
        <f t="shared" si="32"/>
        <v>270.28606987108907</v>
      </c>
      <c r="Z60" s="446">
        <f t="shared" si="32"/>
        <v>270.28606987108907</v>
      </c>
      <c r="AA60" s="446">
        <f t="shared" si="32"/>
        <v>270.28606987108907</v>
      </c>
      <c r="AB60" s="446">
        <f t="shared" si="32"/>
        <v>270.28606987108907</v>
      </c>
      <c r="AC60" s="446">
        <f t="shared" si="32"/>
        <v>270.28606987108907</v>
      </c>
      <c r="AD60" s="446">
        <f t="shared" si="32"/>
        <v>270.28606987108907</v>
      </c>
      <c r="AE60" s="426"/>
    </row>
    <row r="61" spans="1:31" x14ac:dyDescent="0.2">
      <c r="A61" s="445" t="str">
        <f t="shared" ref="A61:A64" si="33">A6</f>
        <v>Cabbages</v>
      </c>
      <c r="B61" s="446">
        <f>Modelling_Assump_Djibouti_Holti!Q14</f>
        <v>1559.4314023494294</v>
      </c>
      <c r="C61" s="446">
        <f>Modelling_Assump_Djibouti_Holti!P14</f>
        <v>0.36334358870862021</v>
      </c>
      <c r="D61" s="711">
        <v>10000</v>
      </c>
      <c r="E61" s="446">
        <v>0</v>
      </c>
      <c r="F61" s="446">
        <f>$B$61*$C$61</f>
        <v>566.60940207455792</v>
      </c>
      <c r="G61" s="446">
        <f t="shared" ref="G61:AD61" si="34">$B$61*$C$61</f>
        <v>566.60940207455792</v>
      </c>
      <c r="H61" s="446">
        <f t="shared" si="34"/>
        <v>566.60940207455792</v>
      </c>
      <c r="I61" s="446">
        <f t="shared" si="34"/>
        <v>566.60940207455792</v>
      </c>
      <c r="J61" s="446">
        <f t="shared" si="34"/>
        <v>566.60940207455792</v>
      </c>
      <c r="K61" s="446">
        <f t="shared" si="34"/>
        <v>566.60940207455792</v>
      </c>
      <c r="L61" s="446">
        <f t="shared" si="34"/>
        <v>566.60940207455792</v>
      </c>
      <c r="M61" s="446">
        <f t="shared" si="34"/>
        <v>566.60940207455792</v>
      </c>
      <c r="N61" s="446">
        <f t="shared" si="34"/>
        <v>566.60940207455792</v>
      </c>
      <c r="O61" s="446">
        <f t="shared" si="34"/>
        <v>566.60940207455792</v>
      </c>
      <c r="P61" s="446">
        <f t="shared" si="34"/>
        <v>566.60940207455792</v>
      </c>
      <c r="Q61" s="446">
        <f t="shared" si="34"/>
        <v>566.60940207455792</v>
      </c>
      <c r="R61" s="446">
        <f t="shared" si="34"/>
        <v>566.60940207455792</v>
      </c>
      <c r="S61" s="446">
        <f t="shared" si="34"/>
        <v>566.60940207455792</v>
      </c>
      <c r="T61" s="446">
        <f t="shared" si="34"/>
        <v>566.60940207455792</v>
      </c>
      <c r="U61" s="446">
        <f t="shared" si="34"/>
        <v>566.60940207455792</v>
      </c>
      <c r="V61" s="446">
        <f t="shared" si="34"/>
        <v>566.60940207455792</v>
      </c>
      <c r="W61" s="446">
        <f t="shared" si="34"/>
        <v>566.60940207455792</v>
      </c>
      <c r="X61" s="446">
        <f t="shared" si="34"/>
        <v>566.60940207455792</v>
      </c>
      <c r="Y61" s="446">
        <f t="shared" si="34"/>
        <v>566.60940207455792</v>
      </c>
      <c r="Z61" s="446">
        <f t="shared" si="34"/>
        <v>566.60940207455792</v>
      </c>
      <c r="AA61" s="446">
        <f t="shared" si="34"/>
        <v>566.60940207455792</v>
      </c>
      <c r="AB61" s="446">
        <f t="shared" si="34"/>
        <v>566.60940207455792</v>
      </c>
      <c r="AC61" s="446">
        <f t="shared" si="34"/>
        <v>566.60940207455792</v>
      </c>
      <c r="AD61" s="446">
        <f t="shared" si="34"/>
        <v>566.60940207455792</v>
      </c>
      <c r="AE61" s="426"/>
    </row>
    <row r="62" spans="1:31" x14ac:dyDescent="0.2">
      <c r="A62" s="445" t="str">
        <f t="shared" si="33"/>
        <v>Maize (Corn)</v>
      </c>
      <c r="B62" s="446">
        <f>Modelling_Assump_Djibouti_Holti!Q15</f>
        <v>3928.8244046093182</v>
      </c>
      <c r="C62" s="446">
        <f>Modelling_Assump_Djibouti_Holti!P15</f>
        <v>0.66776659546449124</v>
      </c>
      <c r="D62" s="711">
        <v>10000</v>
      </c>
      <c r="E62" s="446">
        <v>0</v>
      </c>
      <c r="F62" s="446">
        <f>$B$62*$C$62</f>
        <v>2623.5376968437713</v>
      </c>
      <c r="G62" s="446">
        <f t="shared" ref="G62:AD62" si="35">$B$62*$C$62</f>
        <v>2623.5376968437713</v>
      </c>
      <c r="H62" s="446">
        <f t="shared" si="35"/>
        <v>2623.5376968437713</v>
      </c>
      <c r="I62" s="446">
        <f t="shared" si="35"/>
        <v>2623.5376968437713</v>
      </c>
      <c r="J62" s="446">
        <f t="shared" si="35"/>
        <v>2623.5376968437713</v>
      </c>
      <c r="K62" s="446">
        <f t="shared" si="35"/>
        <v>2623.5376968437713</v>
      </c>
      <c r="L62" s="446">
        <f t="shared" si="35"/>
        <v>2623.5376968437713</v>
      </c>
      <c r="M62" s="446">
        <f t="shared" si="35"/>
        <v>2623.5376968437713</v>
      </c>
      <c r="N62" s="446">
        <f t="shared" si="35"/>
        <v>2623.5376968437713</v>
      </c>
      <c r="O62" s="446">
        <f t="shared" si="35"/>
        <v>2623.5376968437713</v>
      </c>
      <c r="P62" s="446">
        <f t="shared" si="35"/>
        <v>2623.5376968437713</v>
      </c>
      <c r="Q62" s="446">
        <f t="shared" si="35"/>
        <v>2623.5376968437713</v>
      </c>
      <c r="R62" s="446">
        <f t="shared" si="35"/>
        <v>2623.5376968437713</v>
      </c>
      <c r="S62" s="446">
        <f t="shared" si="35"/>
        <v>2623.5376968437713</v>
      </c>
      <c r="T62" s="446">
        <f t="shared" si="35"/>
        <v>2623.5376968437713</v>
      </c>
      <c r="U62" s="446">
        <f t="shared" si="35"/>
        <v>2623.5376968437713</v>
      </c>
      <c r="V62" s="446">
        <f t="shared" si="35"/>
        <v>2623.5376968437713</v>
      </c>
      <c r="W62" s="446">
        <f t="shared" si="35"/>
        <v>2623.5376968437713</v>
      </c>
      <c r="X62" s="446">
        <f t="shared" si="35"/>
        <v>2623.5376968437713</v>
      </c>
      <c r="Y62" s="446">
        <f t="shared" si="35"/>
        <v>2623.5376968437713</v>
      </c>
      <c r="Z62" s="446">
        <f t="shared" si="35"/>
        <v>2623.5376968437713</v>
      </c>
      <c r="AA62" s="446">
        <f t="shared" si="35"/>
        <v>2623.5376968437713</v>
      </c>
      <c r="AB62" s="446">
        <f t="shared" si="35"/>
        <v>2623.5376968437713</v>
      </c>
      <c r="AC62" s="446">
        <f t="shared" si="35"/>
        <v>2623.5376968437713</v>
      </c>
      <c r="AD62" s="446">
        <f t="shared" si="35"/>
        <v>2623.5376968437713</v>
      </c>
      <c r="AE62" s="426"/>
    </row>
    <row r="63" spans="1:31" x14ac:dyDescent="0.2">
      <c r="A63" s="445" t="str">
        <f t="shared" si="33"/>
        <v>Tomatoes</v>
      </c>
      <c r="B63" s="446">
        <f>Modelling_Assump_Djibouti_Holti!Q16</f>
        <v>1236.4745992037551</v>
      </c>
      <c r="C63" s="446">
        <f>Modelling_Assump_Djibouti_Holti!P16</f>
        <v>0.13748135788974819</v>
      </c>
      <c r="D63" s="711">
        <v>10000</v>
      </c>
      <c r="E63" s="446">
        <v>0</v>
      </c>
      <c r="F63" s="446">
        <f>$B$63*$C$63</f>
        <v>169.9922068947144</v>
      </c>
      <c r="G63" s="446">
        <f t="shared" ref="G63:AD63" si="36">$B$63*$C$63</f>
        <v>169.9922068947144</v>
      </c>
      <c r="H63" s="446">
        <f t="shared" si="36"/>
        <v>169.9922068947144</v>
      </c>
      <c r="I63" s="446">
        <f t="shared" si="36"/>
        <v>169.9922068947144</v>
      </c>
      <c r="J63" s="446">
        <f t="shared" si="36"/>
        <v>169.9922068947144</v>
      </c>
      <c r="K63" s="446">
        <f t="shared" si="36"/>
        <v>169.9922068947144</v>
      </c>
      <c r="L63" s="446">
        <f t="shared" si="36"/>
        <v>169.9922068947144</v>
      </c>
      <c r="M63" s="446">
        <f t="shared" si="36"/>
        <v>169.9922068947144</v>
      </c>
      <c r="N63" s="446">
        <f t="shared" si="36"/>
        <v>169.9922068947144</v>
      </c>
      <c r="O63" s="446">
        <f t="shared" si="36"/>
        <v>169.9922068947144</v>
      </c>
      <c r="P63" s="446">
        <f t="shared" si="36"/>
        <v>169.9922068947144</v>
      </c>
      <c r="Q63" s="446">
        <f t="shared" si="36"/>
        <v>169.9922068947144</v>
      </c>
      <c r="R63" s="446">
        <f t="shared" si="36"/>
        <v>169.9922068947144</v>
      </c>
      <c r="S63" s="446">
        <f t="shared" si="36"/>
        <v>169.9922068947144</v>
      </c>
      <c r="T63" s="446">
        <f t="shared" si="36"/>
        <v>169.9922068947144</v>
      </c>
      <c r="U63" s="446">
        <f t="shared" si="36"/>
        <v>169.9922068947144</v>
      </c>
      <c r="V63" s="446">
        <f t="shared" si="36"/>
        <v>169.9922068947144</v>
      </c>
      <c r="W63" s="446">
        <f t="shared" si="36"/>
        <v>169.9922068947144</v>
      </c>
      <c r="X63" s="446">
        <f t="shared" si="36"/>
        <v>169.9922068947144</v>
      </c>
      <c r="Y63" s="446">
        <f t="shared" si="36"/>
        <v>169.9922068947144</v>
      </c>
      <c r="Z63" s="446">
        <f t="shared" si="36"/>
        <v>169.9922068947144</v>
      </c>
      <c r="AA63" s="446">
        <f t="shared" si="36"/>
        <v>169.9922068947144</v>
      </c>
      <c r="AB63" s="446">
        <f t="shared" si="36"/>
        <v>169.9922068947144</v>
      </c>
      <c r="AC63" s="446">
        <f t="shared" si="36"/>
        <v>169.9922068947144</v>
      </c>
      <c r="AD63" s="446">
        <f t="shared" si="36"/>
        <v>169.9922068947144</v>
      </c>
      <c r="AE63" s="426"/>
    </row>
    <row r="64" spans="1:31" ht="15" thickBot="1" x14ac:dyDescent="0.25">
      <c r="A64" s="445" t="str">
        <f t="shared" si="33"/>
        <v>Lettuce</v>
      </c>
      <c r="B64" s="446">
        <f>Modelling_Assump_Djibouti_Holti!Q17</f>
        <v>417.10861974050385</v>
      </c>
      <c r="C64" s="446">
        <f>Modelling_Assump_Djibouti_Holti!P17</f>
        <v>0.60884601351174195</v>
      </c>
      <c r="D64" s="711">
        <v>10000</v>
      </c>
      <c r="E64" s="446">
        <v>0</v>
      </c>
      <c r="F64" s="438">
        <f>$B$64*$C$64</f>
        <v>253.95492033039085</v>
      </c>
      <c r="G64" s="438">
        <f t="shared" ref="G64:AD64" si="37">$B$64*$C$64</f>
        <v>253.95492033039085</v>
      </c>
      <c r="H64" s="438">
        <f t="shared" si="37"/>
        <v>253.95492033039085</v>
      </c>
      <c r="I64" s="438">
        <f t="shared" si="37"/>
        <v>253.95492033039085</v>
      </c>
      <c r="J64" s="438">
        <f t="shared" si="37"/>
        <v>253.95492033039085</v>
      </c>
      <c r="K64" s="438">
        <f t="shared" si="37"/>
        <v>253.95492033039085</v>
      </c>
      <c r="L64" s="438">
        <f t="shared" si="37"/>
        <v>253.95492033039085</v>
      </c>
      <c r="M64" s="438">
        <f t="shared" si="37"/>
        <v>253.95492033039085</v>
      </c>
      <c r="N64" s="438">
        <f t="shared" si="37"/>
        <v>253.95492033039085</v>
      </c>
      <c r="O64" s="438">
        <f t="shared" si="37"/>
        <v>253.95492033039085</v>
      </c>
      <c r="P64" s="438">
        <f t="shared" si="37"/>
        <v>253.95492033039085</v>
      </c>
      <c r="Q64" s="438">
        <f t="shared" si="37"/>
        <v>253.95492033039085</v>
      </c>
      <c r="R64" s="438">
        <f t="shared" si="37"/>
        <v>253.95492033039085</v>
      </c>
      <c r="S64" s="438">
        <f t="shared" si="37"/>
        <v>253.95492033039085</v>
      </c>
      <c r="T64" s="438">
        <f t="shared" si="37"/>
        <v>253.95492033039085</v>
      </c>
      <c r="U64" s="438">
        <f t="shared" si="37"/>
        <v>253.95492033039085</v>
      </c>
      <c r="V64" s="438">
        <f t="shared" si="37"/>
        <v>253.95492033039085</v>
      </c>
      <c r="W64" s="438">
        <f t="shared" si="37"/>
        <v>253.95492033039085</v>
      </c>
      <c r="X64" s="438">
        <f t="shared" si="37"/>
        <v>253.95492033039085</v>
      </c>
      <c r="Y64" s="438">
        <f t="shared" si="37"/>
        <v>253.95492033039085</v>
      </c>
      <c r="Z64" s="438">
        <f t="shared" si="37"/>
        <v>253.95492033039085</v>
      </c>
      <c r="AA64" s="438">
        <f t="shared" si="37"/>
        <v>253.95492033039085</v>
      </c>
      <c r="AB64" s="438">
        <f t="shared" si="37"/>
        <v>253.95492033039085</v>
      </c>
      <c r="AC64" s="438">
        <f t="shared" si="37"/>
        <v>253.95492033039085</v>
      </c>
      <c r="AD64" s="438">
        <f t="shared" si="37"/>
        <v>253.95492033039085</v>
      </c>
      <c r="AE64" s="426"/>
    </row>
    <row r="65" spans="1:31" ht="15" thickBot="1" x14ac:dyDescent="0.25">
      <c r="A65" s="441" t="s">
        <v>281</v>
      </c>
      <c r="B65" s="442"/>
      <c r="C65" s="442"/>
      <c r="D65" s="443" t="s">
        <v>268</v>
      </c>
      <c r="E65" s="442">
        <f>SUM(E60:E64)</f>
        <v>0</v>
      </c>
      <c r="F65" s="442">
        <f>SUM(F60:F64)</f>
        <v>3884.3802960145235</v>
      </c>
      <c r="G65" s="442">
        <f t="shared" ref="G65:AD65" si="38">SUM(G60:G64)</f>
        <v>3884.3802960145235</v>
      </c>
      <c r="H65" s="442">
        <f t="shared" si="38"/>
        <v>3884.3802960145235</v>
      </c>
      <c r="I65" s="442">
        <f t="shared" si="38"/>
        <v>3884.3802960145235</v>
      </c>
      <c r="J65" s="442">
        <f t="shared" si="38"/>
        <v>3884.3802960145235</v>
      </c>
      <c r="K65" s="442">
        <f t="shared" si="38"/>
        <v>3884.3802960145235</v>
      </c>
      <c r="L65" s="442">
        <f t="shared" si="38"/>
        <v>3884.3802960145235</v>
      </c>
      <c r="M65" s="442">
        <f t="shared" si="38"/>
        <v>3884.3802960145235</v>
      </c>
      <c r="N65" s="442">
        <f t="shared" si="38"/>
        <v>3884.3802960145235</v>
      </c>
      <c r="O65" s="442">
        <f t="shared" si="38"/>
        <v>3884.3802960145235</v>
      </c>
      <c r="P65" s="442">
        <f t="shared" si="38"/>
        <v>3884.3802960145235</v>
      </c>
      <c r="Q65" s="442">
        <f t="shared" si="38"/>
        <v>3884.3802960145235</v>
      </c>
      <c r="R65" s="442">
        <f t="shared" si="38"/>
        <v>3884.3802960145235</v>
      </c>
      <c r="S65" s="442">
        <f t="shared" si="38"/>
        <v>3884.3802960145235</v>
      </c>
      <c r="T65" s="442">
        <f t="shared" si="38"/>
        <v>3884.3802960145235</v>
      </c>
      <c r="U65" s="442">
        <f t="shared" si="38"/>
        <v>3884.3802960145235</v>
      </c>
      <c r="V65" s="442">
        <f t="shared" si="38"/>
        <v>3884.3802960145235</v>
      </c>
      <c r="W65" s="442">
        <f t="shared" si="38"/>
        <v>3884.3802960145235</v>
      </c>
      <c r="X65" s="442">
        <f t="shared" si="38"/>
        <v>3884.3802960145235</v>
      </c>
      <c r="Y65" s="442">
        <f t="shared" si="38"/>
        <v>3884.3802960145235</v>
      </c>
      <c r="Z65" s="442">
        <f t="shared" si="38"/>
        <v>3884.3802960145235</v>
      </c>
      <c r="AA65" s="442">
        <f t="shared" si="38"/>
        <v>3884.3802960145235</v>
      </c>
      <c r="AB65" s="442">
        <f t="shared" si="38"/>
        <v>3884.3802960145235</v>
      </c>
      <c r="AC65" s="442">
        <f t="shared" si="38"/>
        <v>3884.3802960145235</v>
      </c>
      <c r="AD65" s="442">
        <f t="shared" si="38"/>
        <v>3884.3802960145235</v>
      </c>
      <c r="AE65" s="426"/>
    </row>
    <row r="66" spans="1:31" x14ac:dyDescent="0.2">
      <c r="A66" s="430" t="s">
        <v>282</v>
      </c>
      <c r="B66" s="432"/>
      <c r="C66" s="432"/>
      <c r="D66" s="428"/>
      <c r="E66" s="446"/>
      <c r="F66" s="446"/>
      <c r="G66" s="446"/>
      <c r="H66" s="446"/>
      <c r="I66" s="446"/>
      <c r="J66" s="446"/>
      <c r="K66" s="446"/>
      <c r="L66" s="446"/>
      <c r="M66" s="446"/>
      <c r="N66" s="446"/>
      <c r="O66" s="446"/>
      <c r="P66" s="446"/>
      <c r="Q66" s="446"/>
      <c r="R66" s="446"/>
      <c r="S66" s="446"/>
      <c r="T66" s="446"/>
      <c r="U66" s="446"/>
      <c r="V66" s="446"/>
      <c r="W66" s="446"/>
      <c r="X66" s="446"/>
      <c r="Y66" s="446"/>
      <c r="Z66" s="446"/>
      <c r="AA66" s="446"/>
      <c r="AB66" s="446"/>
      <c r="AC66" s="446"/>
      <c r="AD66" s="448"/>
      <c r="AE66" s="426"/>
    </row>
    <row r="67" spans="1:31" x14ac:dyDescent="0.2">
      <c r="A67" s="445" t="str">
        <f>A12</f>
        <v>Cost of Input</v>
      </c>
      <c r="B67" s="446"/>
      <c r="C67" s="446">
        <f>Modelling_Assump_Djibouti_Holti!Q50</f>
        <v>1807.9706492245564</v>
      </c>
      <c r="D67" s="711">
        <f>D60</f>
        <v>10000</v>
      </c>
      <c r="E67" s="446">
        <f>$C$67</f>
        <v>1807.9706492245564</v>
      </c>
      <c r="F67" s="446">
        <f t="shared" ref="F67:AD67" si="39">$C$67</f>
        <v>1807.9706492245564</v>
      </c>
      <c r="G67" s="446">
        <f t="shared" si="39"/>
        <v>1807.9706492245564</v>
      </c>
      <c r="H67" s="446">
        <f t="shared" si="39"/>
        <v>1807.9706492245564</v>
      </c>
      <c r="I67" s="446">
        <f t="shared" si="39"/>
        <v>1807.9706492245564</v>
      </c>
      <c r="J67" s="446">
        <f t="shared" si="39"/>
        <v>1807.9706492245564</v>
      </c>
      <c r="K67" s="446">
        <f t="shared" si="39"/>
        <v>1807.9706492245564</v>
      </c>
      <c r="L67" s="446">
        <f t="shared" si="39"/>
        <v>1807.9706492245564</v>
      </c>
      <c r="M67" s="446">
        <f t="shared" si="39"/>
        <v>1807.9706492245564</v>
      </c>
      <c r="N67" s="446">
        <f t="shared" si="39"/>
        <v>1807.9706492245564</v>
      </c>
      <c r="O67" s="446">
        <f t="shared" si="39"/>
        <v>1807.9706492245564</v>
      </c>
      <c r="P67" s="446">
        <f t="shared" si="39"/>
        <v>1807.9706492245564</v>
      </c>
      <c r="Q67" s="446">
        <f t="shared" si="39"/>
        <v>1807.9706492245564</v>
      </c>
      <c r="R67" s="446">
        <f t="shared" si="39"/>
        <v>1807.9706492245564</v>
      </c>
      <c r="S67" s="446">
        <f t="shared" si="39"/>
        <v>1807.9706492245564</v>
      </c>
      <c r="T67" s="446">
        <f t="shared" si="39"/>
        <v>1807.9706492245564</v>
      </c>
      <c r="U67" s="446">
        <f t="shared" si="39"/>
        <v>1807.9706492245564</v>
      </c>
      <c r="V67" s="446">
        <f t="shared" si="39"/>
        <v>1807.9706492245564</v>
      </c>
      <c r="W67" s="446">
        <f t="shared" si="39"/>
        <v>1807.9706492245564</v>
      </c>
      <c r="X67" s="446">
        <f t="shared" si="39"/>
        <v>1807.9706492245564</v>
      </c>
      <c r="Y67" s="446">
        <f t="shared" si="39"/>
        <v>1807.9706492245564</v>
      </c>
      <c r="Z67" s="446">
        <f t="shared" si="39"/>
        <v>1807.9706492245564</v>
      </c>
      <c r="AA67" s="446">
        <f t="shared" si="39"/>
        <v>1807.9706492245564</v>
      </c>
      <c r="AB67" s="446">
        <f t="shared" si="39"/>
        <v>1807.9706492245564</v>
      </c>
      <c r="AC67" s="446">
        <f t="shared" si="39"/>
        <v>1807.9706492245564</v>
      </c>
      <c r="AD67" s="446">
        <f t="shared" si="39"/>
        <v>1807.9706492245564</v>
      </c>
      <c r="AE67" s="426"/>
    </row>
    <row r="68" spans="1:31" x14ac:dyDescent="0.2">
      <c r="A68" s="445" t="str">
        <f t="shared" ref="A68:A71" si="40">A13</f>
        <v>Labour Input Cost</v>
      </c>
      <c r="B68" s="446"/>
      <c r="C68" s="446">
        <f>Modelling_Assump_Djibouti_Holti!Q51</f>
        <v>297.3857142857143</v>
      </c>
      <c r="D68" s="711">
        <f t="shared" ref="D68:D71" si="41">D61</f>
        <v>10000</v>
      </c>
      <c r="E68" s="446">
        <f>$C$68</f>
        <v>297.3857142857143</v>
      </c>
      <c r="F68" s="446">
        <f t="shared" ref="F68:AD68" si="42">$C$68</f>
        <v>297.3857142857143</v>
      </c>
      <c r="G68" s="446">
        <f t="shared" si="42"/>
        <v>297.3857142857143</v>
      </c>
      <c r="H68" s="446">
        <f t="shared" si="42"/>
        <v>297.3857142857143</v>
      </c>
      <c r="I68" s="446">
        <f t="shared" si="42"/>
        <v>297.3857142857143</v>
      </c>
      <c r="J68" s="446">
        <f t="shared" si="42"/>
        <v>297.3857142857143</v>
      </c>
      <c r="K68" s="446">
        <f t="shared" si="42"/>
        <v>297.3857142857143</v>
      </c>
      <c r="L68" s="446">
        <f t="shared" si="42"/>
        <v>297.3857142857143</v>
      </c>
      <c r="M68" s="446">
        <f t="shared" si="42"/>
        <v>297.3857142857143</v>
      </c>
      <c r="N68" s="446">
        <f t="shared" si="42"/>
        <v>297.3857142857143</v>
      </c>
      <c r="O68" s="446">
        <f t="shared" si="42"/>
        <v>297.3857142857143</v>
      </c>
      <c r="P68" s="446">
        <f t="shared" si="42"/>
        <v>297.3857142857143</v>
      </c>
      <c r="Q68" s="446">
        <f t="shared" si="42"/>
        <v>297.3857142857143</v>
      </c>
      <c r="R68" s="446">
        <f t="shared" si="42"/>
        <v>297.3857142857143</v>
      </c>
      <c r="S68" s="446">
        <f t="shared" si="42"/>
        <v>297.3857142857143</v>
      </c>
      <c r="T68" s="446">
        <f t="shared" si="42"/>
        <v>297.3857142857143</v>
      </c>
      <c r="U68" s="446">
        <f t="shared" si="42"/>
        <v>297.3857142857143</v>
      </c>
      <c r="V68" s="446">
        <f t="shared" si="42"/>
        <v>297.3857142857143</v>
      </c>
      <c r="W68" s="446">
        <f t="shared" si="42"/>
        <v>297.3857142857143</v>
      </c>
      <c r="X68" s="446">
        <f t="shared" si="42"/>
        <v>297.3857142857143</v>
      </c>
      <c r="Y68" s="446">
        <f t="shared" si="42"/>
        <v>297.3857142857143</v>
      </c>
      <c r="Z68" s="446">
        <f t="shared" si="42"/>
        <v>297.3857142857143</v>
      </c>
      <c r="AA68" s="446">
        <f t="shared" si="42"/>
        <v>297.3857142857143</v>
      </c>
      <c r="AB68" s="446">
        <f t="shared" si="42"/>
        <v>297.3857142857143</v>
      </c>
      <c r="AC68" s="446">
        <f t="shared" si="42"/>
        <v>297.3857142857143</v>
      </c>
      <c r="AD68" s="446">
        <f t="shared" si="42"/>
        <v>297.3857142857143</v>
      </c>
      <c r="AE68" s="426"/>
    </row>
    <row r="69" spans="1:31" ht="15" customHeight="1" x14ac:dyDescent="0.2">
      <c r="A69" s="445" t="str">
        <f t="shared" si="40"/>
        <v>Post-harvest Losses PHL (20% of Yield)</v>
      </c>
      <c r="B69" s="446"/>
      <c r="C69" s="446">
        <f>Modelling_Assump_Djibouti_Holti!Q52</f>
        <v>776.87605920290468</v>
      </c>
      <c r="D69" s="711">
        <f t="shared" si="41"/>
        <v>10000</v>
      </c>
      <c r="E69" s="656">
        <v>0</v>
      </c>
      <c r="F69" s="446">
        <f>$C$69</f>
        <v>776.87605920290468</v>
      </c>
      <c r="G69" s="446">
        <f t="shared" ref="G69:AD69" si="43">$C$69</f>
        <v>776.87605920290468</v>
      </c>
      <c r="H69" s="446">
        <f t="shared" si="43"/>
        <v>776.87605920290468</v>
      </c>
      <c r="I69" s="446">
        <f t="shared" si="43"/>
        <v>776.87605920290468</v>
      </c>
      <c r="J69" s="446">
        <f t="shared" si="43"/>
        <v>776.87605920290468</v>
      </c>
      <c r="K69" s="446">
        <f t="shared" si="43"/>
        <v>776.87605920290468</v>
      </c>
      <c r="L69" s="446">
        <f t="shared" si="43"/>
        <v>776.87605920290468</v>
      </c>
      <c r="M69" s="446">
        <f t="shared" si="43"/>
        <v>776.87605920290468</v>
      </c>
      <c r="N69" s="446">
        <f t="shared" si="43"/>
        <v>776.87605920290468</v>
      </c>
      <c r="O69" s="446">
        <f t="shared" si="43"/>
        <v>776.87605920290468</v>
      </c>
      <c r="P69" s="446">
        <f t="shared" si="43"/>
        <v>776.87605920290468</v>
      </c>
      <c r="Q69" s="446">
        <f t="shared" si="43"/>
        <v>776.87605920290468</v>
      </c>
      <c r="R69" s="446">
        <f t="shared" si="43"/>
        <v>776.87605920290468</v>
      </c>
      <c r="S69" s="446">
        <f t="shared" si="43"/>
        <v>776.87605920290468</v>
      </c>
      <c r="T69" s="446">
        <f t="shared" si="43"/>
        <v>776.87605920290468</v>
      </c>
      <c r="U69" s="446">
        <f t="shared" si="43"/>
        <v>776.87605920290468</v>
      </c>
      <c r="V69" s="446">
        <f t="shared" si="43"/>
        <v>776.87605920290468</v>
      </c>
      <c r="W69" s="446">
        <f t="shared" si="43"/>
        <v>776.87605920290468</v>
      </c>
      <c r="X69" s="446">
        <f t="shared" si="43"/>
        <v>776.87605920290468</v>
      </c>
      <c r="Y69" s="446">
        <f t="shared" si="43"/>
        <v>776.87605920290468</v>
      </c>
      <c r="Z69" s="446">
        <f t="shared" si="43"/>
        <v>776.87605920290468</v>
      </c>
      <c r="AA69" s="446">
        <f t="shared" si="43"/>
        <v>776.87605920290468</v>
      </c>
      <c r="AB69" s="446">
        <f t="shared" si="43"/>
        <v>776.87605920290468</v>
      </c>
      <c r="AC69" s="446">
        <f t="shared" si="43"/>
        <v>776.87605920290468</v>
      </c>
      <c r="AD69" s="446">
        <f t="shared" si="43"/>
        <v>776.87605920290468</v>
      </c>
      <c r="AE69" s="426"/>
    </row>
    <row r="70" spans="1:31" x14ac:dyDescent="0.2">
      <c r="A70" s="445" t="str">
        <f t="shared" si="40"/>
        <v>O&amp;M for DIDS (5% Cost of DIDS)</v>
      </c>
      <c r="B70" s="446"/>
      <c r="C70" s="446">
        <f>Modelling_Assump_Djibouti_Holti!Q53</f>
        <v>49.100484960624357</v>
      </c>
      <c r="D70" s="711">
        <f t="shared" si="41"/>
        <v>10000</v>
      </c>
      <c r="E70" s="446">
        <f>$C$70</f>
        <v>49.100484960624357</v>
      </c>
      <c r="F70" s="446">
        <f t="shared" ref="F70:AD70" si="44">$C$70</f>
        <v>49.100484960624357</v>
      </c>
      <c r="G70" s="446">
        <f t="shared" si="44"/>
        <v>49.100484960624357</v>
      </c>
      <c r="H70" s="446">
        <f t="shared" si="44"/>
        <v>49.100484960624357</v>
      </c>
      <c r="I70" s="446">
        <f t="shared" si="44"/>
        <v>49.100484960624357</v>
      </c>
      <c r="J70" s="446">
        <f t="shared" si="44"/>
        <v>49.100484960624357</v>
      </c>
      <c r="K70" s="446">
        <f t="shared" si="44"/>
        <v>49.100484960624357</v>
      </c>
      <c r="L70" s="446">
        <f t="shared" si="44"/>
        <v>49.100484960624357</v>
      </c>
      <c r="M70" s="446">
        <f t="shared" si="44"/>
        <v>49.100484960624357</v>
      </c>
      <c r="N70" s="446">
        <f t="shared" si="44"/>
        <v>49.100484960624357</v>
      </c>
      <c r="O70" s="446">
        <f t="shared" si="44"/>
        <v>49.100484960624357</v>
      </c>
      <c r="P70" s="446">
        <f t="shared" si="44"/>
        <v>49.100484960624357</v>
      </c>
      <c r="Q70" s="446">
        <f t="shared" si="44"/>
        <v>49.100484960624357</v>
      </c>
      <c r="R70" s="446">
        <f t="shared" si="44"/>
        <v>49.100484960624357</v>
      </c>
      <c r="S70" s="446">
        <f t="shared" si="44"/>
        <v>49.100484960624357</v>
      </c>
      <c r="T70" s="446">
        <f t="shared" si="44"/>
        <v>49.100484960624357</v>
      </c>
      <c r="U70" s="446">
        <f t="shared" si="44"/>
        <v>49.100484960624357</v>
      </c>
      <c r="V70" s="446">
        <f t="shared" si="44"/>
        <v>49.100484960624357</v>
      </c>
      <c r="W70" s="446">
        <f t="shared" si="44"/>
        <v>49.100484960624357</v>
      </c>
      <c r="X70" s="446">
        <f t="shared" si="44"/>
        <v>49.100484960624357</v>
      </c>
      <c r="Y70" s="446">
        <f t="shared" si="44"/>
        <v>49.100484960624357</v>
      </c>
      <c r="Z70" s="446">
        <f t="shared" si="44"/>
        <v>49.100484960624357</v>
      </c>
      <c r="AA70" s="446">
        <f t="shared" si="44"/>
        <v>49.100484960624357</v>
      </c>
      <c r="AB70" s="446">
        <f t="shared" si="44"/>
        <v>49.100484960624357</v>
      </c>
      <c r="AC70" s="446">
        <f t="shared" si="44"/>
        <v>49.100484960624357</v>
      </c>
      <c r="AD70" s="446">
        <f t="shared" si="44"/>
        <v>49.100484960624357</v>
      </c>
      <c r="AE70" s="426"/>
    </row>
    <row r="71" spans="1:31" ht="15" thickBot="1" x14ac:dyDescent="0.25">
      <c r="A71" s="445" t="str">
        <f t="shared" si="40"/>
        <v>Interest Rate (11.2% of Input Cost)</v>
      </c>
      <c r="B71" s="438"/>
      <c r="C71" s="446">
        <f>Modelling_Assump_Djibouti_Holti!Q54</f>
        <v>809.97085085260119</v>
      </c>
      <c r="D71" s="711">
        <f t="shared" si="41"/>
        <v>10000</v>
      </c>
      <c r="E71" s="446">
        <f>$C$71</f>
        <v>809.97085085260119</v>
      </c>
      <c r="F71" s="446">
        <f t="shared" ref="F71:K71" si="45">$C$71</f>
        <v>809.97085085260119</v>
      </c>
      <c r="G71" s="446">
        <f t="shared" si="45"/>
        <v>809.97085085260119</v>
      </c>
      <c r="H71" s="446">
        <f t="shared" si="45"/>
        <v>809.97085085260119</v>
      </c>
      <c r="I71" s="446">
        <f t="shared" si="45"/>
        <v>809.97085085260119</v>
      </c>
      <c r="J71" s="446">
        <f t="shared" si="45"/>
        <v>809.97085085260119</v>
      </c>
      <c r="K71" s="446">
        <f t="shared" si="45"/>
        <v>809.97085085260119</v>
      </c>
      <c r="L71" s="446">
        <v>0</v>
      </c>
      <c r="M71" s="446">
        <v>0</v>
      </c>
      <c r="N71" s="446">
        <v>0</v>
      </c>
      <c r="O71" s="446">
        <v>0</v>
      </c>
      <c r="P71" s="446">
        <v>0</v>
      </c>
      <c r="Q71" s="446">
        <v>0</v>
      </c>
      <c r="R71" s="446">
        <v>0</v>
      </c>
      <c r="S71" s="446">
        <v>0</v>
      </c>
      <c r="T71" s="446">
        <v>0</v>
      </c>
      <c r="U71" s="446">
        <v>0</v>
      </c>
      <c r="V71" s="446">
        <v>0</v>
      </c>
      <c r="W71" s="446">
        <v>0</v>
      </c>
      <c r="X71" s="446">
        <v>0</v>
      </c>
      <c r="Y71" s="446">
        <v>0</v>
      </c>
      <c r="Z71" s="446">
        <v>0</v>
      </c>
      <c r="AA71" s="446">
        <v>0</v>
      </c>
      <c r="AB71" s="446">
        <v>0</v>
      </c>
      <c r="AC71" s="446">
        <v>0</v>
      </c>
      <c r="AD71" s="446">
        <v>0</v>
      </c>
      <c r="AE71" s="426"/>
    </row>
    <row r="72" spans="1:31" ht="15" thickBot="1" x14ac:dyDescent="0.25">
      <c r="A72" s="441" t="s">
        <v>283</v>
      </c>
      <c r="B72" s="442"/>
      <c r="C72" s="442"/>
      <c r="D72" s="443" t="s">
        <v>268</v>
      </c>
      <c r="E72" s="442">
        <f>SUM(E67:E71)</f>
        <v>2964.4276993234962</v>
      </c>
      <c r="F72" s="442">
        <f t="shared" ref="F72:AD72" si="46">SUM(F67:F71)</f>
        <v>3741.303758526401</v>
      </c>
      <c r="G72" s="442">
        <f t="shared" si="46"/>
        <v>3741.303758526401</v>
      </c>
      <c r="H72" s="442">
        <f t="shared" si="46"/>
        <v>3741.303758526401</v>
      </c>
      <c r="I72" s="442">
        <f t="shared" si="46"/>
        <v>3741.303758526401</v>
      </c>
      <c r="J72" s="442">
        <f t="shared" si="46"/>
        <v>3741.303758526401</v>
      </c>
      <c r="K72" s="442">
        <f t="shared" si="46"/>
        <v>3741.303758526401</v>
      </c>
      <c r="L72" s="442">
        <f t="shared" si="46"/>
        <v>2931.3329076737996</v>
      </c>
      <c r="M72" s="442">
        <f t="shared" si="46"/>
        <v>2931.3329076737996</v>
      </c>
      <c r="N72" s="442">
        <f t="shared" si="46"/>
        <v>2931.3329076737996</v>
      </c>
      <c r="O72" s="442">
        <f t="shared" si="46"/>
        <v>2931.3329076737996</v>
      </c>
      <c r="P72" s="442">
        <f t="shared" si="46"/>
        <v>2931.3329076737996</v>
      </c>
      <c r="Q72" s="442">
        <f t="shared" si="46"/>
        <v>2931.3329076737996</v>
      </c>
      <c r="R72" s="442">
        <f t="shared" si="46"/>
        <v>2931.3329076737996</v>
      </c>
      <c r="S72" s="442">
        <f t="shared" si="46"/>
        <v>2931.3329076737996</v>
      </c>
      <c r="T72" s="442">
        <f t="shared" si="46"/>
        <v>2931.3329076737996</v>
      </c>
      <c r="U72" s="442">
        <f t="shared" si="46"/>
        <v>2931.3329076737996</v>
      </c>
      <c r="V72" s="442">
        <f t="shared" si="46"/>
        <v>2931.3329076737996</v>
      </c>
      <c r="W72" s="442">
        <f t="shared" si="46"/>
        <v>2931.3329076737996</v>
      </c>
      <c r="X72" s="442">
        <f t="shared" si="46"/>
        <v>2931.3329076737996</v>
      </c>
      <c r="Y72" s="442">
        <f t="shared" si="46"/>
        <v>2931.3329076737996</v>
      </c>
      <c r="Z72" s="442">
        <f t="shared" si="46"/>
        <v>2931.3329076737996</v>
      </c>
      <c r="AA72" s="442">
        <f t="shared" si="46"/>
        <v>2931.3329076737996</v>
      </c>
      <c r="AB72" s="442">
        <f t="shared" si="46"/>
        <v>2931.3329076737996</v>
      </c>
      <c r="AC72" s="442">
        <f t="shared" si="46"/>
        <v>2931.3329076737996</v>
      </c>
      <c r="AD72" s="442">
        <f t="shared" si="46"/>
        <v>2931.3329076737996</v>
      </c>
      <c r="AE72" s="426"/>
    </row>
    <row r="73" spans="1:31" ht="15" thickBot="1" x14ac:dyDescent="0.25">
      <c r="A73" s="449"/>
      <c r="B73" s="435"/>
      <c r="C73" s="435"/>
      <c r="D73" s="434"/>
      <c r="E73" s="435"/>
      <c r="F73" s="435"/>
      <c r="G73" s="435"/>
      <c r="H73" s="435"/>
      <c r="I73" s="435"/>
      <c r="J73" s="435"/>
      <c r="K73" s="435"/>
      <c r="L73" s="435"/>
      <c r="M73" s="435"/>
      <c r="N73" s="435"/>
      <c r="O73" s="435"/>
      <c r="P73" s="435"/>
      <c r="Q73" s="435"/>
      <c r="R73" s="435"/>
      <c r="S73" s="435"/>
      <c r="T73" s="435"/>
      <c r="U73" s="435"/>
      <c r="V73" s="435"/>
      <c r="W73" s="435"/>
      <c r="X73" s="435"/>
      <c r="Y73" s="435"/>
      <c r="Z73" s="435"/>
      <c r="AA73" s="435"/>
      <c r="AB73" s="435"/>
      <c r="AC73" s="435"/>
      <c r="AD73" s="436"/>
      <c r="AE73" s="426"/>
    </row>
    <row r="74" spans="1:31" ht="15" thickBot="1" x14ac:dyDescent="0.25">
      <c r="A74" s="450" t="s">
        <v>284</v>
      </c>
      <c r="B74" s="442"/>
      <c r="C74" s="442"/>
      <c r="D74" s="443" t="s">
        <v>268</v>
      </c>
      <c r="E74" s="442">
        <f>E65-E72</f>
        <v>-2964.4276993234962</v>
      </c>
      <c r="F74" s="442">
        <f>F65-F72</f>
        <v>143.07653748812254</v>
      </c>
      <c r="G74" s="442">
        <f t="shared" ref="G74:AD74" si="47">G65-G72</f>
        <v>143.07653748812254</v>
      </c>
      <c r="H74" s="442">
        <f t="shared" si="47"/>
        <v>143.07653748812254</v>
      </c>
      <c r="I74" s="442">
        <f t="shared" si="47"/>
        <v>143.07653748812254</v>
      </c>
      <c r="J74" s="442">
        <f t="shared" si="47"/>
        <v>143.07653748812254</v>
      </c>
      <c r="K74" s="442">
        <f t="shared" si="47"/>
        <v>143.07653748812254</v>
      </c>
      <c r="L74" s="442">
        <f t="shared" si="47"/>
        <v>953.04738834072396</v>
      </c>
      <c r="M74" s="442">
        <f t="shared" si="47"/>
        <v>953.04738834072396</v>
      </c>
      <c r="N74" s="442">
        <f t="shared" si="47"/>
        <v>953.04738834072396</v>
      </c>
      <c r="O74" s="442">
        <f t="shared" si="47"/>
        <v>953.04738834072396</v>
      </c>
      <c r="P74" s="442">
        <f t="shared" si="47"/>
        <v>953.04738834072396</v>
      </c>
      <c r="Q74" s="442">
        <f t="shared" si="47"/>
        <v>953.04738834072396</v>
      </c>
      <c r="R74" s="442">
        <f t="shared" si="47"/>
        <v>953.04738834072396</v>
      </c>
      <c r="S74" s="442">
        <f t="shared" si="47"/>
        <v>953.04738834072396</v>
      </c>
      <c r="T74" s="442">
        <f t="shared" si="47"/>
        <v>953.04738834072396</v>
      </c>
      <c r="U74" s="442">
        <f t="shared" si="47"/>
        <v>953.04738834072396</v>
      </c>
      <c r="V74" s="442">
        <f t="shared" si="47"/>
        <v>953.04738834072396</v>
      </c>
      <c r="W74" s="442">
        <f t="shared" si="47"/>
        <v>953.04738834072396</v>
      </c>
      <c r="X74" s="442">
        <f t="shared" si="47"/>
        <v>953.04738834072396</v>
      </c>
      <c r="Y74" s="442">
        <f t="shared" si="47"/>
        <v>953.04738834072396</v>
      </c>
      <c r="Z74" s="442">
        <f t="shared" si="47"/>
        <v>953.04738834072396</v>
      </c>
      <c r="AA74" s="442">
        <f t="shared" si="47"/>
        <v>953.04738834072396</v>
      </c>
      <c r="AB74" s="442">
        <f t="shared" si="47"/>
        <v>953.04738834072396</v>
      </c>
      <c r="AC74" s="442">
        <f t="shared" si="47"/>
        <v>953.04738834072396</v>
      </c>
      <c r="AD74" s="442">
        <f t="shared" si="47"/>
        <v>953.04738834072396</v>
      </c>
      <c r="AE74" s="426"/>
    </row>
    <row r="75" spans="1:31" x14ac:dyDescent="0.2">
      <c r="A75" s="478"/>
      <c r="B75" s="479"/>
      <c r="C75" s="479"/>
      <c r="D75" s="479"/>
      <c r="E75" s="480"/>
      <c r="F75" s="480"/>
      <c r="G75" s="480"/>
      <c r="H75" s="480"/>
      <c r="I75" s="480"/>
      <c r="J75" s="480"/>
      <c r="K75" s="480"/>
      <c r="L75" s="480"/>
      <c r="M75" s="480"/>
      <c r="N75" s="480"/>
      <c r="O75" s="480"/>
      <c r="P75" s="480"/>
      <c r="Q75" s="480"/>
      <c r="R75" s="480"/>
      <c r="S75" s="480"/>
      <c r="T75" s="480"/>
      <c r="U75" s="480"/>
      <c r="V75" s="480"/>
      <c r="W75" s="480"/>
      <c r="Z75" s="481"/>
      <c r="AA75" s="481"/>
      <c r="AB75" s="481"/>
      <c r="AC75" s="481"/>
      <c r="AD75" s="482"/>
      <c r="AE75" s="426"/>
    </row>
    <row r="76" spans="1:31" ht="15" thickBot="1" x14ac:dyDescent="0.25">
      <c r="A76" s="455"/>
      <c r="B76" s="456"/>
      <c r="C76" s="456"/>
      <c r="D76" s="457"/>
      <c r="E76" s="458"/>
      <c r="F76" s="458"/>
      <c r="G76" s="458"/>
      <c r="H76" s="458"/>
      <c r="I76" s="458"/>
      <c r="J76" s="458"/>
      <c r="K76" s="458"/>
      <c r="L76" s="458"/>
      <c r="M76" s="458"/>
      <c r="N76" s="458"/>
      <c r="O76" s="458"/>
      <c r="P76" s="458"/>
      <c r="Q76" s="458"/>
      <c r="R76" s="458"/>
      <c r="S76" s="458"/>
      <c r="T76" s="458"/>
      <c r="U76" s="458"/>
      <c r="V76" s="458"/>
      <c r="W76" s="458"/>
      <c r="AD76" s="483"/>
      <c r="AE76" s="426"/>
    </row>
    <row r="77" spans="1:31" ht="15" thickBot="1" x14ac:dyDescent="0.25">
      <c r="A77" s="1146" t="s">
        <v>285</v>
      </c>
      <c r="B77" s="1147"/>
      <c r="C77" s="1147"/>
      <c r="D77" s="1148"/>
      <c r="E77" s="459"/>
      <c r="F77" s="460"/>
      <c r="G77" s="460"/>
      <c r="H77" s="460"/>
      <c r="I77" s="460"/>
      <c r="J77" s="460"/>
      <c r="K77" s="460"/>
      <c r="L77" s="460"/>
      <c r="M77" s="460"/>
      <c r="N77" s="460"/>
      <c r="O77" s="460"/>
      <c r="P77" s="460"/>
      <c r="Q77" s="460"/>
      <c r="R77" s="460"/>
      <c r="S77" s="460"/>
      <c r="T77" s="460"/>
      <c r="U77" s="460"/>
      <c r="V77" s="460"/>
      <c r="W77" s="460"/>
      <c r="AD77" s="483"/>
      <c r="AE77" s="426"/>
    </row>
    <row r="78" spans="1:31" ht="15" thickBot="1" x14ac:dyDescent="0.25">
      <c r="A78" s="1149" t="s">
        <v>274</v>
      </c>
      <c r="B78" s="1150"/>
      <c r="C78" s="1151"/>
      <c r="D78" s="461">
        <f>Dashboard!G3</f>
        <v>0.12</v>
      </c>
      <c r="E78" s="459"/>
      <c r="F78" s="460"/>
      <c r="G78" s="460"/>
      <c r="H78" s="460"/>
      <c r="I78" s="460"/>
      <c r="J78" s="460"/>
      <c r="K78" s="460"/>
      <c r="L78" s="460"/>
      <c r="M78" s="460"/>
      <c r="N78" s="460"/>
      <c r="O78" s="460"/>
      <c r="P78" s="460"/>
      <c r="Q78" s="460"/>
      <c r="R78" s="460"/>
      <c r="S78" s="460"/>
      <c r="T78" s="460"/>
      <c r="U78" s="460"/>
      <c r="V78" s="460"/>
      <c r="W78" s="460"/>
      <c r="AD78" s="483"/>
      <c r="AE78" s="426"/>
    </row>
    <row r="79" spans="1:31" ht="15" thickBot="1" x14ac:dyDescent="0.25">
      <c r="A79" s="1143" t="s">
        <v>275</v>
      </c>
      <c r="B79" s="1144"/>
      <c r="C79" s="1144"/>
      <c r="D79" s="1145"/>
      <c r="E79" s="462"/>
      <c r="F79" s="460"/>
      <c r="G79" s="460"/>
      <c r="H79" s="460"/>
      <c r="I79" s="460"/>
      <c r="J79" s="460"/>
      <c r="K79" s="460"/>
      <c r="L79" s="460"/>
      <c r="M79" s="460"/>
      <c r="N79" s="460"/>
      <c r="O79" s="460"/>
      <c r="P79" s="460"/>
      <c r="Q79" s="460"/>
      <c r="R79" s="460"/>
      <c r="S79" s="460"/>
      <c r="T79" s="460"/>
      <c r="U79" s="460"/>
      <c r="V79" s="460"/>
      <c r="W79" s="460"/>
      <c r="AD79" s="483"/>
      <c r="AE79" s="426"/>
    </row>
    <row r="80" spans="1:31" x14ac:dyDescent="0.2">
      <c r="A80" s="1131" t="s">
        <v>286</v>
      </c>
      <c r="B80" s="1132"/>
      <c r="C80" s="1133"/>
      <c r="D80" s="463">
        <f>NPV(D78,E74:AD74)</f>
        <v>1053.8709462389379</v>
      </c>
      <c r="E80" s="462" t="s">
        <v>268</v>
      </c>
      <c r="F80" s="460"/>
      <c r="G80" s="460"/>
      <c r="H80" s="460"/>
      <c r="I80" s="460"/>
      <c r="J80" s="460"/>
      <c r="K80" s="460"/>
      <c r="L80" s="460"/>
      <c r="M80" s="460"/>
      <c r="N80" s="460"/>
      <c r="O80" s="460"/>
      <c r="P80" s="460"/>
      <c r="Q80" s="460"/>
      <c r="R80" s="460"/>
      <c r="S80" s="460"/>
      <c r="T80" s="460"/>
      <c r="U80" s="460"/>
      <c r="V80" s="460"/>
      <c r="W80" s="460"/>
      <c r="AD80" s="483"/>
      <c r="AE80" s="426"/>
    </row>
    <row r="81" spans="1:31" x14ac:dyDescent="0.2">
      <c r="A81" s="1134" t="s">
        <v>158</v>
      </c>
      <c r="B81" s="1135"/>
      <c r="C81" s="1136"/>
      <c r="D81" s="464">
        <f>IRR(E74:AD74,D78)</f>
        <v>0.1547101054025839</v>
      </c>
      <c r="E81" s="465" t="s">
        <v>177</v>
      </c>
      <c r="F81" s="466"/>
      <c r="G81" s="466"/>
      <c r="H81" s="466"/>
      <c r="I81" s="466"/>
      <c r="J81" s="466"/>
      <c r="K81" s="466"/>
      <c r="L81" s="466"/>
      <c r="M81" s="466"/>
      <c r="N81" s="466"/>
      <c r="O81" s="466"/>
      <c r="P81" s="466"/>
      <c r="Q81" s="466"/>
      <c r="R81" s="466"/>
      <c r="S81" s="466"/>
      <c r="T81" s="466"/>
      <c r="U81" s="466"/>
      <c r="V81" s="466"/>
      <c r="W81" s="466"/>
      <c r="AD81" s="483"/>
      <c r="AE81" s="426"/>
    </row>
    <row r="82" spans="1:31" ht="15" thickBot="1" x14ac:dyDescent="0.25">
      <c r="A82" s="1137" t="s">
        <v>287</v>
      </c>
      <c r="B82" s="1138"/>
      <c r="C82" s="1139"/>
      <c r="D82" s="468">
        <f>MIRR(E74:AD74,D78,D78)</f>
        <v>0.13511634402182415</v>
      </c>
      <c r="E82" s="462" t="s">
        <v>177</v>
      </c>
      <c r="F82" s="466"/>
      <c r="G82" s="466"/>
      <c r="H82" s="466"/>
      <c r="I82" s="466"/>
      <c r="J82" s="466"/>
      <c r="K82" s="466"/>
      <c r="L82" s="466"/>
      <c r="M82" s="466"/>
      <c r="N82" s="466"/>
      <c r="O82" s="466"/>
      <c r="P82" s="466"/>
      <c r="Q82" s="466"/>
      <c r="R82" s="466"/>
      <c r="S82" s="466"/>
      <c r="T82" s="466"/>
      <c r="U82" s="466"/>
      <c r="V82" s="466"/>
      <c r="W82" s="466"/>
      <c r="AD82" s="483"/>
      <c r="AE82" s="426"/>
    </row>
    <row r="83" spans="1:31" ht="15" thickBot="1" x14ac:dyDescent="0.25">
      <c r="A83" s="484"/>
      <c r="B83" s="485"/>
      <c r="C83" s="485"/>
      <c r="D83" s="470"/>
      <c r="E83" s="486"/>
      <c r="F83" s="486"/>
      <c r="G83" s="486"/>
      <c r="H83" s="486"/>
      <c r="I83" s="486"/>
      <c r="J83" s="486"/>
      <c r="K83" s="486"/>
      <c r="L83" s="486"/>
      <c r="M83" s="486"/>
      <c r="N83" s="486"/>
      <c r="O83" s="486"/>
      <c r="P83" s="486"/>
      <c r="Q83" s="486"/>
      <c r="R83" s="486"/>
      <c r="S83" s="486"/>
      <c r="T83" s="486"/>
      <c r="U83" s="486"/>
      <c r="V83" s="486"/>
      <c r="W83" s="486"/>
      <c r="X83" s="408"/>
      <c r="Y83" s="408"/>
      <c r="Z83" s="408"/>
      <c r="AA83" s="408"/>
      <c r="AB83" s="408"/>
      <c r="AC83" s="408"/>
      <c r="AD83" s="487"/>
      <c r="AE83" s="426"/>
    </row>
    <row r="84" spans="1:31" ht="15" thickBot="1" x14ac:dyDescent="0.25">
      <c r="A84" s="490"/>
      <c r="B84" s="460"/>
      <c r="C84" s="460"/>
      <c r="D84" s="460"/>
      <c r="E84" s="460"/>
      <c r="F84" s="460"/>
      <c r="G84" s="466"/>
      <c r="H84" s="466"/>
      <c r="I84" s="466"/>
      <c r="J84" s="466"/>
      <c r="K84" s="466"/>
      <c r="L84" s="466"/>
      <c r="M84" s="466"/>
      <c r="N84" s="466"/>
      <c r="O84" s="466"/>
      <c r="P84" s="466"/>
      <c r="Q84" s="466"/>
      <c r="R84" s="466"/>
      <c r="S84" s="466"/>
      <c r="T84" s="466"/>
      <c r="U84" s="466"/>
      <c r="V84" s="466"/>
      <c r="W84" s="466"/>
      <c r="X84" s="467"/>
      <c r="Y84" s="426"/>
      <c r="AD84" s="483"/>
      <c r="AE84" s="426"/>
    </row>
    <row r="85" spans="1:31" ht="27" customHeight="1" thickBot="1" x14ac:dyDescent="0.25">
      <c r="A85" s="1152" t="s">
        <v>440</v>
      </c>
      <c r="B85" s="1153"/>
      <c r="C85" s="1153"/>
      <c r="D85" s="1153"/>
      <c r="E85" s="1153"/>
      <c r="F85" s="1153"/>
      <c r="G85" s="1153"/>
      <c r="H85" s="1153"/>
      <c r="I85" s="1153"/>
      <c r="J85" s="1153"/>
      <c r="K85" s="1153"/>
      <c r="L85" s="1153"/>
      <c r="M85" s="1153"/>
      <c r="N85" s="1153"/>
      <c r="O85" s="1153"/>
      <c r="P85" s="1153"/>
      <c r="Q85" s="1153"/>
      <c r="R85" s="1153"/>
      <c r="S85" s="1153"/>
      <c r="T85" s="1153"/>
      <c r="U85" s="1153"/>
      <c r="V85" s="1153"/>
      <c r="W85" s="1153"/>
      <c r="X85" s="1153"/>
      <c r="Y85" s="1153"/>
      <c r="Z85" s="1153"/>
      <c r="AA85" s="1153"/>
      <c r="AB85" s="1153"/>
      <c r="AC85" s="1153"/>
      <c r="AD85" s="1154"/>
      <c r="AE85" s="426"/>
    </row>
    <row r="86" spans="1:31" ht="28" x14ac:dyDescent="0.2">
      <c r="A86" s="427"/>
      <c r="B86" s="535" t="str">
        <f>B30</f>
        <v>Qtty*Ha (WOP)</v>
      </c>
      <c r="C86" s="428" t="str">
        <f>C58</f>
        <v>Unit Price ($)</v>
      </c>
      <c r="D86" s="428" t="s">
        <v>266</v>
      </c>
      <c r="E86" s="428">
        <v>2024</v>
      </c>
      <c r="F86" s="428">
        <v>2025</v>
      </c>
      <c r="G86" s="428">
        <v>2026</v>
      </c>
      <c r="H86" s="428">
        <v>2027</v>
      </c>
      <c r="I86" s="428">
        <v>2028</v>
      </c>
      <c r="J86" s="428">
        <v>2029</v>
      </c>
      <c r="K86" s="428">
        <v>2030</v>
      </c>
      <c r="L86" s="428">
        <v>2031</v>
      </c>
      <c r="M86" s="428">
        <v>2032</v>
      </c>
      <c r="N86" s="428">
        <v>2033</v>
      </c>
      <c r="O86" s="428">
        <v>2034</v>
      </c>
      <c r="P86" s="428">
        <v>2035</v>
      </c>
      <c r="Q86" s="428">
        <v>2036</v>
      </c>
      <c r="R86" s="428">
        <v>2037</v>
      </c>
      <c r="S86" s="428">
        <v>2038</v>
      </c>
      <c r="T86" s="428">
        <v>2039</v>
      </c>
      <c r="U86" s="428">
        <v>2040</v>
      </c>
      <c r="V86" s="428">
        <v>2041</v>
      </c>
      <c r="W86" s="428">
        <v>2042</v>
      </c>
      <c r="X86" s="428">
        <v>2043</v>
      </c>
      <c r="Y86" s="428">
        <v>2044</v>
      </c>
      <c r="Z86" s="428">
        <v>2045</v>
      </c>
      <c r="AA86" s="428">
        <v>2046</v>
      </c>
      <c r="AB86" s="428">
        <v>2047</v>
      </c>
      <c r="AC86" s="428">
        <v>2048</v>
      </c>
      <c r="AD86" s="477">
        <v>2049</v>
      </c>
      <c r="AE86" s="426"/>
    </row>
    <row r="87" spans="1:31" x14ac:dyDescent="0.2">
      <c r="A87" s="430" t="s">
        <v>280</v>
      </c>
      <c r="B87" s="451"/>
      <c r="C87" s="451"/>
      <c r="D87" s="429" t="s">
        <v>268</v>
      </c>
      <c r="E87" s="452"/>
      <c r="F87" s="452"/>
      <c r="G87" s="452"/>
      <c r="H87" s="452"/>
      <c r="I87" s="452"/>
      <c r="J87" s="452"/>
      <c r="K87" s="452"/>
      <c r="L87" s="452"/>
      <c r="M87" s="452"/>
      <c r="N87" s="452"/>
      <c r="O87" s="452"/>
      <c r="P87" s="452"/>
      <c r="Q87" s="452"/>
      <c r="R87" s="452"/>
      <c r="S87" s="452"/>
      <c r="T87" s="452"/>
      <c r="U87" s="452"/>
      <c r="V87" s="452"/>
      <c r="W87" s="452"/>
      <c r="X87" s="453"/>
      <c r="Y87" s="453"/>
      <c r="Z87" s="453"/>
      <c r="AA87" s="453"/>
      <c r="AB87" s="453"/>
      <c r="AC87" s="453"/>
      <c r="AD87" s="454"/>
      <c r="AE87" s="426"/>
    </row>
    <row r="88" spans="1:31" x14ac:dyDescent="0.2">
      <c r="A88" s="445" t="str">
        <f>A60</f>
        <v>Beans, dry</v>
      </c>
      <c r="B88" s="656">
        <f>B60*Modelling_Assump_Djibouti_Holti!C74/10000</f>
        <v>1025.8858925733009</v>
      </c>
      <c r="C88" s="446">
        <f>Modelling_Assump_Djibouti_Holti!P13</f>
        <v>0.43208426765349428</v>
      </c>
      <c r="D88" s="711">
        <v>10000</v>
      </c>
      <c r="E88" s="446">
        <v>0</v>
      </c>
      <c r="F88" s="446">
        <f>$B$88*$C$88</f>
        <v>443.26915458858605</v>
      </c>
      <c r="G88" s="446">
        <f t="shared" ref="G88:AD88" si="48">$B$88*$C$88</f>
        <v>443.26915458858605</v>
      </c>
      <c r="H88" s="446">
        <f t="shared" si="48"/>
        <v>443.26915458858605</v>
      </c>
      <c r="I88" s="446">
        <f t="shared" si="48"/>
        <v>443.26915458858605</v>
      </c>
      <c r="J88" s="446">
        <f t="shared" si="48"/>
        <v>443.26915458858605</v>
      </c>
      <c r="K88" s="446">
        <f t="shared" si="48"/>
        <v>443.26915458858605</v>
      </c>
      <c r="L88" s="446">
        <f t="shared" si="48"/>
        <v>443.26915458858605</v>
      </c>
      <c r="M88" s="446">
        <f t="shared" si="48"/>
        <v>443.26915458858605</v>
      </c>
      <c r="N88" s="446">
        <f t="shared" si="48"/>
        <v>443.26915458858605</v>
      </c>
      <c r="O88" s="446">
        <f t="shared" si="48"/>
        <v>443.26915458858605</v>
      </c>
      <c r="P88" s="446">
        <f t="shared" si="48"/>
        <v>443.26915458858605</v>
      </c>
      <c r="Q88" s="446">
        <f t="shared" si="48"/>
        <v>443.26915458858605</v>
      </c>
      <c r="R88" s="446">
        <f t="shared" si="48"/>
        <v>443.26915458858605</v>
      </c>
      <c r="S88" s="446">
        <f t="shared" si="48"/>
        <v>443.26915458858605</v>
      </c>
      <c r="T88" s="446">
        <f t="shared" si="48"/>
        <v>443.26915458858605</v>
      </c>
      <c r="U88" s="446">
        <f t="shared" si="48"/>
        <v>443.26915458858605</v>
      </c>
      <c r="V88" s="446">
        <f t="shared" si="48"/>
        <v>443.26915458858605</v>
      </c>
      <c r="W88" s="446">
        <f t="shared" si="48"/>
        <v>443.26915458858605</v>
      </c>
      <c r="X88" s="446">
        <f t="shared" si="48"/>
        <v>443.26915458858605</v>
      </c>
      <c r="Y88" s="446">
        <f t="shared" si="48"/>
        <v>443.26915458858605</v>
      </c>
      <c r="Z88" s="446">
        <f t="shared" si="48"/>
        <v>443.26915458858605</v>
      </c>
      <c r="AA88" s="446">
        <f t="shared" si="48"/>
        <v>443.26915458858605</v>
      </c>
      <c r="AB88" s="446">
        <f t="shared" si="48"/>
        <v>443.26915458858605</v>
      </c>
      <c r="AC88" s="446">
        <f t="shared" si="48"/>
        <v>443.26915458858605</v>
      </c>
      <c r="AD88" s="446">
        <f t="shared" si="48"/>
        <v>443.26915458858605</v>
      </c>
      <c r="AE88" s="426"/>
    </row>
    <row r="89" spans="1:31" x14ac:dyDescent="0.2">
      <c r="A89" s="445" t="str">
        <f t="shared" ref="A89:A92" si="49">A61</f>
        <v>Cabbages</v>
      </c>
      <c r="B89" s="656">
        <f>B61*Modelling_Assump_Djibouti_Holti!C74/10000</f>
        <v>2557.4674998530641</v>
      </c>
      <c r="C89" s="446">
        <f>Modelling_Assump_Djibouti_Holti!P14</f>
        <v>0.36334358870862021</v>
      </c>
      <c r="D89" s="711">
        <v>10000</v>
      </c>
      <c r="E89" s="446">
        <v>0</v>
      </c>
      <c r="F89" s="446">
        <f>$B$89*$C$89</f>
        <v>929.23941940227496</v>
      </c>
      <c r="G89" s="446">
        <f t="shared" ref="G89:AD89" si="50">$B$89*$C$89</f>
        <v>929.23941940227496</v>
      </c>
      <c r="H89" s="446">
        <f t="shared" si="50"/>
        <v>929.23941940227496</v>
      </c>
      <c r="I89" s="446">
        <f t="shared" si="50"/>
        <v>929.23941940227496</v>
      </c>
      <c r="J89" s="446">
        <f t="shared" si="50"/>
        <v>929.23941940227496</v>
      </c>
      <c r="K89" s="446">
        <f t="shared" si="50"/>
        <v>929.23941940227496</v>
      </c>
      <c r="L89" s="446">
        <f t="shared" si="50"/>
        <v>929.23941940227496</v>
      </c>
      <c r="M89" s="446">
        <f t="shared" si="50"/>
        <v>929.23941940227496</v>
      </c>
      <c r="N89" s="446">
        <f t="shared" si="50"/>
        <v>929.23941940227496</v>
      </c>
      <c r="O89" s="446">
        <f t="shared" si="50"/>
        <v>929.23941940227496</v>
      </c>
      <c r="P89" s="446">
        <f t="shared" si="50"/>
        <v>929.23941940227496</v>
      </c>
      <c r="Q89" s="446">
        <f t="shared" si="50"/>
        <v>929.23941940227496</v>
      </c>
      <c r="R89" s="446">
        <f t="shared" si="50"/>
        <v>929.23941940227496</v>
      </c>
      <c r="S89" s="446">
        <f t="shared" si="50"/>
        <v>929.23941940227496</v>
      </c>
      <c r="T89" s="446">
        <f t="shared" si="50"/>
        <v>929.23941940227496</v>
      </c>
      <c r="U89" s="446">
        <f t="shared" si="50"/>
        <v>929.23941940227496</v>
      </c>
      <c r="V89" s="446">
        <f t="shared" si="50"/>
        <v>929.23941940227496</v>
      </c>
      <c r="W89" s="446">
        <f t="shared" si="50"/>
        <v>929.23941940227496</v>
      </c>
      <c r="X89" s="446">
        <f t="shared" si="50"/>
        <v>929.23941940227496</v>
      </c>
      <c r="Y89" s="446">
        <f t="shared" si="50"/>
        <v>929.23941940227496</v>
      </c>
      <c r="Z89" s="446">
        <f t="shared" si="50"/>
        <v>929.23941940227496</v>
      </c>
      <c r="AA89" s="446">
        <f t="shared" si="50"/>
        <v>929.23941940227496</v>
      </c>
      <c r="AB89" s="446">
        <f t="shared" si="50"/>
        <v>929.23941940227496</v>
      </c>
      <c r="AC89" s="446">
        <f t="shared" si="50"/>
        <v>929.23941940227496</v>
      </c>
      <c r="AD89" s="446">
        <f t="shared" si="50"/>
        <v>929.23941940227496</v>
      </c>
      <c r="AE89" s="426"/>
    </row>
    <row r="90" spans="1:31" x14ac:dyDescent="0.2">
      <c r="A90" s="445" t="str">
        <f t="shared" si="49"/>
        <v>Maize (Corn)</v>
      </c>
      <c r="B90" s="656">
        <f>B62*Modelling_Assump_Djibouti_Holti!C74/10000</f>
        <v>6443.2720235592824</v>
      </c>
      <c r="C90" s="446">
        <f>Modelling_Assump_Djibouti_Holti!P15</f>
        <v>0.66776659546449124</v>
      </c>
      <c r="D90" s="711">
        <v>10000</v>
      </c>
      <c r="E90" s="446">
        <v>0</v>
      </c>
      <c r="F90" s="446">
        <f>$B$90*$C$90</f>
        <v>4302.6018228237854</v>
      </c>
      <c r="G90" s="446">
        <f t="shared" ref="G90:AD90" si="51">$B$90*$C$90</f>
        <v>4302.6018228237854</v>
      </c>
      <c r="H90" s="446">
        <f t="shared" si="51"/>
        <v>4302.6018228237854</v>
      </c>
      <c r="I90" s="446">
        <f t="shared" si="51"/>
        <v>4302.6018228237854</v>
      </c>
      <c r="J90" s="446">
        <f t="shared" si="51"/>
        <v>4302.6018228237854</v>
      </c>
      <c r="K90" s="446">
        <f t="shared" si="51"/>
        <v>4302.6018228237854</v>
      </c>
      <c r="L90" s="446">
        <f t="shared" si="51"/>
        <v>4302.6018228237854</v>
      </c>
      <c r="M90" s="446">
        <f t="shared" si="51"/>
        <v>4302.6018228237854</v>
      </c>
      <c r="N90" s="446">
        <f t="shared" si="51"/>
        <v>4302.6018228237854</v>
      </c>
      <c r="O90" s="446">
        <f t="shared" si="51"/>
        <v>4302.6018228237854</v>
      </c>
      <c r="P90" s="446">
        <f t="shared" si="51"/>
        <v>4302.6018228237854</v>
      </c>
      <c r="Q90" s="446">
        <f t="shared" si="51"/>
        <v>4302.6018228237854</v>
      </c>
      <c r="R90" s="446">
        <f t="shared" si="51"/>
        <v>4302.6018228237854</v>
      </c>
      <c r="S90" s="446">
        <f t="shared" si="51"/>
        <v>4302.6018228237854</v>
      </c>
      <c r="T90" s="446">
        <f t="shared" si="51"/>
        <v>4302.6018228237854</v>
      </c>
      <c r="U90" s="446">
        <f t="shared" si="51"/>
        <v>4302.6018228237854</v>
      </c>
      <c r="V90" s="446">
        <f t="shared" si="51"/>
        <v>4302.6018228237854</v>
      </c>
      <c r="W90" s="446">
        <f t="shared" si="51"/>
        <v>4302.6018228237854</v>
      </c>
      <c r="X90" s="446">
        <f t="shared" si="51"/>
        <v>4302.6018228237854</v>
      </c>
      <c r="Y90" s="446">
        <f t="shared" si="51"/>
        <v>4302.6018228237854</v>
      </c>
      <c r="Z90" s="446">
        <f t="shared" si="51"/>
        <v>4302.6018228237854</v>
      </c>
      <c r="AA90" s="446">
        <f t="shared" si="51"/>
        <v>4302.6018228237854</v>
      </c>
      <c r="AB90" s="446">
        <f t="shared" si="51"/>
        <v>4302.6018228237854</v>
      </c>
      <c r="AC90" s="446">
        <f t="shared" si="51"/>
        <v>4302.6018228237854</v>
      </c>
      <c r="AD90" s="446">
        <f t="shared" si="51"/>
        <v>4302.6018228237854</v>
      </c>
      <c r="AE90" s="426"/>
    </row>
    <row r="91" spans="1:31" x14ac:dyDescent="0.2">
      <c r="A91" s="445" t="str">
        <f t="shared" si="49"/>
        <v>Tomatoes</v>
      </c>
      <c r="B91" s="656">
        <f>B63*Modelling_Assump_Djibouti_Holti!C74/10000</f>
        <v>2027.8183426941584</v>
      </c>
      <c r="C91" s="446">
        <f>Modelling_Assump_Djibouti_Holti!P16</f>
        <v>0.13748135788974819</v>
      </c>
      <c r="D91" s="711">
        <v>10000</v>
      </c>
      <c r="E91" s="446">
        <v>0</v>
      </c>
      <c r="F91" s="446">
        <f>$B$91*$C$91</f>
        <v>278.78721930733167</v>
      </c>
      <c r="G91" s="446">
        <f t="shared" ref="G91:AD91" si="52">$B$91*$C$91</f>
        <v>278.78721930733167</v>
      </c>
      <c r="H91" s="446">
        <f t="shared" si="52"/>
        <v>278.78721930733167</v>
      </c>
      <c r="I91" s="446">
        <f t="shared" si="52"/>
        <v>278.78721930733167</v>
      </c>
      <c r="J91" s="446">
        <f t="shared" si="52"/>
        <v>278.78721930733167</v>
      </c>
      <c r="K91" s="446">
        <f t="shared" si="52"/>
        <v>278.78721930733167</v>
      </c>
      <c r="L91" s="446">
        <f t="shared" si="52"/>
        <v>278.78721930733167</v>
      </c>
      <c r="M91" s="446">
        <f t="shared" si="52"/>
        <v>278.78721930733167</v>
      </c>
      <c r="N91" s="446">
        <f t="shared" si="52"/>
        <v>278.78721930733167</v>
      </c>
      <c r="O91" s="446">
        <f t="shared" si="52"/>
        <v>278.78721930733167</v>
      </c>
      <c r="P91" s="446">
        <f t="shared" si="52"/>
        <v>278.78721930733167</v>
      </c>
      <c r="Q91" s="446">
        <f t="shared" si="52"/>
        <v>278.78721930733167</v>
      </c>
      <c r="R91" s="446">
        <f t="shared" si="52"/>
        <v>278.78721930733167</v>
      </c>
      <c r="S91" s="446">
        <f t="shared" si="52"/>
        <v>278.78721930733167</v>
      </c>
      <c r="T91" s="446">
        <f t="shared" si="52"/>
        <v>278.78721930733167</v>
      </c>
      <c r="U91" s="446">
        <f t="shared" si="52"/>
        <v>278.78721930733167</v>
      </c>
      <c r="V91" s="446">
        <f t="shared" si="52"/>
        <v>278.78721930733167</v>
      </c>
      <c r="W91" s="446">
        <f t="shared" si="52"/>
        <v>278.78721930733167</v>
      </c>
      <c r="X91" s="446">
        <f t="shared" si="52"/>
        <v>278.78721930733167</v>
      </c>
      <c r="Y91" s="446">
        <f t="shared" si="52"/>
        <v>278.78721930733167</v>
      </c>
      <c r="Z91" s="446">
        <f t="shared" si="52"/>
        <v>278.78721930733167</v>
      </c>
      <c r="AA91" s="446">
        <f t="shared" si="52"/>
        <v>278.78721930733167</v>
      </c>
      <c r="AB91" s="446">
        <f t="shared" si="52"/>
        <v>278.78721930733167</v>
      </c>
      <c r="AC91" s="446">
        <f t="shared" si="52"/>
        <v>278.78721930733167</v>
      </c>
      <c r="AD91" s="446">
        <f t="shared" si="52"/>
        <v>278.78721930733167</v>
      </c>
      <c r="AE91" s="426"/>
    </row>
    <row r="92" spans="1:31" ht="15" thickBot="1" x14ac:dyDescent="0.25">
      <c r="A92" s="445" t="str">
        <f t="shared" si="49"/>
        <v>Lettuce</v>
      </c>
      <c r="B92" s="656">
        <f>B64*Modelling_Assump_Djibouti_Holti!C74/10000</f>
        <v>684.05813637442634</v>
      </c>
      <c r="C92" s="446">
        <f>Modelling_Assump_Djibouti_Holti!P17</f>
        <v>0.60884601351174195</v>
      </c>
      <c r="D92" s="711">
        <v>10000</v>
      </c>
      <c r="E92" s="446">
        <v>0</v>
      </c>
      <c r="F92" s="446">
        <f>$B$92*$C$92</f>
        <v>416.48606934184102</v>
      </c>
      <c r="G92" s="446">
        <f t="shared" ref="G92:AD92" si="53">$B$92*$C$92</f>
        <v>416.48606934184102</v>
      </c>
      <c r="H92" s="446">
        <f t="shared" si="53"/>
        <v>416.48606934184102</v>
      </c>
      <c r="I92" s="446">
        <f t="shared" si="53"/>
        <v>416.48606934184102</v>
      </c>
      <c r="J92" s="446">
        <f t="shared" si="53"/>
        <v>416.48606934184102</v>
      </c>
      <c r="K92" s="446">
        <f t="shared" si="53"/>
        <v>416.48606934184102</v>
      </c>
      <c r="L92" s="446">
        <f t="shared" si="53"/>
        <v>416.48606934184102</v>
      </c>
      <c r="M92" s="446">
        <f t="shared" si="53"/>
        <v>416.48606934184102</v>
      </c>
      <c r="N92" s="446">
        <f t="shared" si="53"/>
        <v>416.48606934184102</v>
      </c>
      <c r="O92" s="446">
        <f t="shared" si="53"/>
        <v>416.48606934184102</v>
      </c>
      <c r="P92" s="446">
        <f t="shared" si="53"/>
        <v>416.48606934184102</v>
      </c>
      <c r="Q92" s="446">
        <f t="shared" si="53"/>
        <v>416.48606934184102</v>
      </c>
      <c r="R92" s="446">
        <f t="shared" si="53"/>
        <v>416.48606934184102</v>
      </c>
      <c r="S92" s="446">
        <f t="shared" si="53"/>
        <v>416.48606934184102</v>
      </c>
      <c r="T92" s="446">
        <f t="shared" si="53"/>
        <v>416.48606934184102</v>
      </c>
      <c r="U92" s="446">
        <f t="shared" si="53"/>
        <v>416.48606934184102</v>
      </c>
      <c r="V92" s="446">
        <f t="shared" si="53"/>
        <v>416.48606934184102</v>
      </c>
      <c r="W92" s="446">
        <f t="shared" si="53"/>
        <v>416.48606934184102</v>
      </c>
      <c r="X92" s="446">
        <f t="shared" si="53"/>
        <v>416.48606934184102</v>
      </c>
      <c r="Y92" s="446">
        <f t="shared" si="53"/>
        <v>416.48606934184102</v>
      </c>
      <c r="Z92" s="446">
        <f t="shared" si="53"/>
        <v>416.48606934184102</v>
      </c>
      <c r="AA92" s="446">
        <f t="shared" si="53"/>
        <v>416.48606934184102</v>
      </c>
      <c r="AB92" s="446">
        <f t="shared" si="53"/>
        <v>416.48606934184102</v>
      </c>
      <c r="AC92" s="446">
        <f t="shared" si="53"/>
        <v>416.48606934184102</v>
      </c>
      <c r="AD92" s="446">
        <f t="shared" si="53"/>
        <v>416.48606934184102</v>
      </c>
      <c r="AE92" s="426"/>
    </row>
    <row r="93" spans="1:31" ht="15" thickBot="1" x14ac:dyDescent="0.25">
      <c r="A93" s="441" t="s">
        <v>281</v>
      </c>
      <c r="B93" s="442"/>
      <c r="C93" s="442"/>
      <c r="D93" s="443" t="s">
        <v>268</v>
      </c>
      <c r="E93" s="442">
        <f>SUM(E88:E92)</f>
        <v>0</v>
      </c>
      <c r="F93" s="442">
        <f>SUM(F88:F92)</f>
        <v>6370.3836854638193</v>
      </c>
      <c r="G93" s="442">
        <f t="shared" ref="G93:AD93" si="54">SUM(G88:G92)</f>
        <v>6370.3836854638193</v>
      </c>
      <c r="H93" s="442">
        <f t="shared" si="54"/>
        <v>6370.3836854638193</v>
      </c>
      <c r="I93" s="442">
        <f t="shared" si="54"/>
        <v>6370.3836854638193</v>
      </c>
      <c r="J93" s="442">
        <f t="shared" si="54"/>
        <v>6370.3836854638193</v>
      </c>
      <c r="K93" s="442">
        <f t="shared" si="54"/>
        <v>6370.3836854638193</v>
      </c>
      <c r="L93" s="442">
        <f t="shared" si="54"/>
        <v>6370.3836854638193</v>
      </c>
      <c r="M93" s="442">
        <f t="shared" si="54"/>
        <v>6370.3836854638193</v>
      </c>
      <c r="N93" s="442">
        <f t="shared" si="54"/>
        <v>6370.3836854638193</v>
      </c>
      <c r="O93" s="442">
        <f t="shared" si="54"/>
        <v>6370.3836854638193</v>
      </c>
      <c r="P93" s="442">
        <f t="shared" si="54"/>
        <v>6370.3836854638193</v>
      </c>
      <c r="Q93" s="442">
        <f t="shared" si="54"/>
        <v>6370.3836854638193</v>
      </c>
      <c r="R93" s="442">
        <f t="shared" si="54"/>
        <v>6370.3836854638193</v>
      </c>
      <c r="S93" s="442">
        <f t="shared" si="54"/>
        <v>6370.3836854638193</v>
      </c>
      <c r="T93" s="442">
        <f t="shared" si="54"/>
        <v>6370.3836854638193</v>
      </c>
      <c r="U93" s="442">
        <f t="shared" si="54"/>
        <v>6370.3836854638193</v>
      </c>
      <c r="V93" s="442">
        <f t="shared" si="54"/>
        <v>6370.3836854638193</v>
      </c>
      <c r="W93" s="442">
        <f t="shared" si="54"/>
        <v>6370.3836854638193</v>
      </c>
      <c r="X93" s="442">
        <f t="shared" si="54"/>
        <v>6370.3836854638193</v>
      </c>
      <c r="Y93" s="442">
        <f t="shared" si="54"/>
        <v>6370.3836854638193</v>
      </c>
      <c r="Z93" s="442">
        <f t="shared" si="54"/>
        <v>6370.3836854638193</v>
      </c>
      <c r="AA93" s="442">
        <f t="shared" si="54"/>
        <v>6370.3836854638193</v>
      </c>
      <c r="AB93" s="442">
        <f t="shared" si="54"/>
        <v>6370.3836854638193</v>
      </c>
      <c r="AC93" s="442">
        <f t="shared" si="54"/>
        <v>6370.3836854638193</v>
      </c>
      <c r="AD93" s="442">
        <f t="shared" si="54"/>
        <v>6370.3836854638193</v>
      </c>
      <c r="AE93" s="426"/>
    </row>
    <row r="94" spans="1:31" x14ac:dyDescent="0.2">
      <c r="A94" s="430" t="s">
        <v>282</v>
      </c>
      <c r="B94" s="432"/>
      <c r="C94" s="432"/>
      <c r="D94" s="428"/>
      <c r="E94" s="446"/>
      <c r="F94" s="446"/>
      <c r="G94" s="446"/>
      <c r="H94" s="446"/>
      <c r="I94" s="446"/>
      <c r="J94" s="446"/>
      <c r="K94" s="446"/>
      <c r="L94" s="446"/>
      <c r="M94" s="446"/>
      <c r="N94" s="446"/>
      <c r="O94" s="446"/>
      <c r="P94" s="446"/>
      <c r="Q94" s="446"/>
      <c r="R94" s="446"/>
      <c r="S94" s="446"/>
      <c r="T94" s="446"/>
      <c r="U94" s="446"/>
      <c r="V94" s="446"/>
      <c r="W94" s="446"/>
      <c r="X94" s="446"/>
      <c r="Y94" s="446"/>
      <c r="Z94" s="446"/>
      <c r="AA94" s="446"/>
      <c r="AB94" s="446"/>
      <c r="AC94" s="446"/>
      <c r="AD94" s="448"/>
      <c r="AE94" s="426"/>
    </row>
    <row r="95" spans="1:31" x14ac:dyDescent="0.2">
      <c r="A95" s="445" t="str">
        <f>A67</f>
        <v>Cost of Input</v>
      </c>
      <c r="B95" s="446"/>
      <c r="C95" s="446">
        <f>C67</f>
        <v>1807.9706492245564</v>
      </c>
      <c r="D95" s="711">
        <f>D88</f>
        <v>10000</v>
      </c>
      <c r="E95" s="446">
        <f>C95*Modelling_Assump_Djibouti_Holti!C74/10000</f>
        <v>2965.0718647282724</v>
      </c>
      <c r="F95" s="446">
        <f>$E$95</f>
        <v>2965.0718647282724</v>
      </c>
      <c r="G95" s="446">
        <f t="shared" ref="G95:AD95" si="55">$E$95</f>
        <v>2965.0718647282724</v>
      </c>
      <c r="H95" s="446">
        <f t="shared" si="55"/>
        <v>2965.0718647282724</v>
      </c>
      <c r="I95" s="446">
        <f t="shared" si="55"/>
        <v>2965.0718647282724</v>
      </c>
      <c r="J95" s="446">
        <f t="shared" si="55"/>
        <v>2965.0718647282724</v>
      </c>
      <c r="K95" s="446">
        <f t="shared" si="55"/>
        <v>2965.0718647282724</v>
      </c>
      <c r="L95" s="446">
        <f t="shared" si="55"/>
        <v>2965.0718647282724</v>
      </c>
      <c r="M95" s="446">
        <f t="shared" si="55"/>
        <v>2965.0718647282724</v>
      </c>
      <c r="N95" s="446">
        <f t="shared" si="55"/>
        <v>2965.0718647282724</v>
      </c>
      <c r="O95" s="446">
        <f t="shared" si="55"/>
        <v>2965.0718647282724</v>
      </c>
      <c r="P95" s="446">
        <f t="shared" si="55"/>
        <v>2965.0718647282724</v>
      </c>
      <c r="Q95" s="446">
        <f t="shared" si="55"/>
        <v>2965.0718647282724</v>
      </c>
      <c r="R95" s="446">
        <f t="shared" si="55"/>
        <v>2965.0718647282724</v>
      </c>
      <c r="S95" s="446">
        <f t="shared" si="55"/>
        <v>2965.0718647282724</v>
      </c>
      <c r="T95" s="446">
        <f t="shared" si="55"/>
        <v>2965.0718647282724</v>
      </c>
      <c r="U95" s="446">
        <f t="shared" si="55"/>
        <v>2965.0718647282724</v>
      </c>
      <c r="V95" s="446">
        <f t="shared" si="55"/>
        <v>2965.0718647282724</v>
      </c>
      <c r="W95" s="446">
        <f t="shared" si="55"/>
        <v>2965.0718647282724</v>
      </c>
      <c r="X95" s="446">
        <f t="shared" si="55"/>
        <v>2965.0718647282724</v>
      </c>
      <c r="Y95" s="446">
        <f t="shared" si="55"/>
        <v>2965.0718647282724</v>
      </c>
      <c r="Z95" s="446">
        <f t="shared" si="55"/>
        <v>2965.0718647282724</v>
      </c>
      <c r="AA95" s="446">
        <f t="shared" si="55"/>
        <v>2965.0718647282724</v>
      </c>
      <c r="AB95" s="446">
        <f t="shared" si="55"/>
        <v>2965.0718647282724</v>
      </c>
      <c r="AC95" s="446">
        <f t="shared" si="55"/>
        <v>2965.0718647282724</v>
      </c>
      <c r="AD95" s="446">
        <f t="shared" si="55"/>
        <v>2965.0718647282724</v>
      </c>
      <c r="AE95" s="426"/>
    </row>
    <row r="96" spans="1:31" x14ac:dyDescent="0.2">
      <c r="A96" s="445" t="str">
        <f t="shared" ref="A96:A99" si="56">A68</f>
        <v>Labour Input Cost</v>
      </c>
      <c r="B96" s="446"/>
      <c r="C96" s="446">
        <f t="shared" ref="C96:C99" si="57">C68</f>
        <v>297.3857142857143</v>
      </c>
      <c r="D96" s="711">
        <f t="shared" ref="D96:D99" si="58">D89</f>
        <v>10000</v>
      </c>
      <c r="E96" s="446">
        <f>C96*Modelling_Assump_Djibouti_Holti!C74/10000</f>
        <v>487.71257142857144</v>
      </c>
      <c r="F96" s="446">
        <f>$E$96</f>
        <v>487.71257142857144</v>
      </c>
      <c r="G96" s="446">
        <f>$E$96</f>
        <v>487.71257142857144</v>
      </c>
      <c r="H96" s="446">
        <f t="shared" ref="H96:AD96" si="59">$E$96</f>
        <v>487.71257142857144</v>
      </c>
      <c r="I96" s="446">
        <f t="shared" si="59"/>
        <v>487.71257142857144</v>
      </c>
      <c r="J96" s="446">
        <f t="shared" si="59"/>
        <v>487.71257142857144</v>
      </c>
      <c r="K96" s="446">
        <f t="shared" si="59"/>
        <v>487.71257142857144</v>
      </c>
      <c r="L96" s="446">
        <f t="shared" si="59"/>
        <v>487.71257142857144</v>
      </c>
      <c r="M96" s="446">
        <f t="shared" si="59"/>
        <v>487.71257142857144</v>
      </c>
      <c r="N96" s="446">
        <f t="shared" si="59"/>
        <v>487.71257142857144</v>
      </c>
      <c r="O96" s="446">
        <f t="shared" si="59"/>
        <v>487.71257142857144</v>
      </c>
      <c r="P96" s="446">
        <f t="shared" si="59"/>
        <v>487.71257142857144</v>
      </c>
      <c r="Q96" s="446">
        <f t="shared" si="59"/>
        <v>487.71257142857144</v>
      </c>
      <c r="R96" s="446">
        <f t="shared" si="59"/>
        <v>487.71257142857144</v>
      </c>
      <c r="S96" s="446">
        <f t="shared" si="59"/>
        <v>487.71257142857144</v>
      </c>
      <c r="T96" s="446">
        <f t="shared" si="59"/>
        <v>487.71257142857144</v>
      </c>
      <c r="U96" s="446">
        <f t="shared" si="59"/>
        <v>487.71257142857144</v>
      </c>
      <c r="V96" s="446">
        <f t="shared" si="59"/>
        <v>487.71257142857144</v>
      </c>
      <c r="W96" s="446">
        <f t="shared" si="59"/>
        <v>487.71257142857144</v>
      </c>
      <c r="X96" s="446">
        <f t="shared" si="59"/>
        <v>487.71257142857144</v>
      </c>
      <c r="Y96" s="446">
        <f t="shared" si="59"/>
        <v>487.71257142857144</v>
      </c>
      <c r="Z96" s="446">
        <f t="shared" si="59"/>
        <v>487.71257142857144</v>
      </c>
      <c r="AA96" s="446">
        <f t="shared" si="59"/>
        <v>487.71257142857144</v>
      </c>
      <c r="AB96" s="446">
        <f t="shared" si="59"/>
        <v>487.71257142857144</v>
      </c>
      <c r="AC96" s="446">
        <f t="shared" si="59"/>
        <v>487.71257142857144</v>
      </c>
      <c r="AD96" s="446">
        <f t="shared" si="59"/>
        <v>487.71257142857144</v>
      </c>
      <c r="AE96" s="426"/>
    </row>
    <row r="97" spans="1:31" x14ac:dyDescent="0.2">
      <c r="A97" s="445" t="str">
        <f t="shared" si="56"/>
        <v>Post-harvest Losses PHL (20% of Yield)</v>
      </c>
      <c r="B97" s="446"/>
      <c r="C97" s="446">
        <f t="shared" si="57"/>
        <v>776.87605920290468</v>
      </c>
      <c r="D97" s="711">
        <f t="shared" si="58"/>
        <v>10000</v>
      </c>
      <c r="E97" s="637">
        <v>0</v>
      </c>
      <c r="F97" s="446">
        <f>C97*Modelling_Assump_Djibouti_Holti!D74/10000</f>
        <v>1274.0767370927638</v>
      </c>
      <c r="G97" s="446">
        <f>$F$97</f>
        <v>1274.0767370927638</v>
      </c>
      <c r="H97" s="446">
        <f t="shared" ref="H97:AD97" si="60">$F$97</f>
        <v>1274.0767370927638</v>
      </c>
      <c r="I97" s="446">
        <f t="shared" si="60"/>
        <v>1274.0767370927638</v>
      </c>
      <c r="J97" s="446">
        <f t="shared" si="60"/>
        <v>1274.0767370927638</v>
      </c>
      <c r="K97" s="446">
        <f t="shared" si="60"/>
        <v>1274.0767370927638</v>
      </c>
      <c r="L97" s="446">
        <f t="shared" si="60"/>
        <v>1274.0767370927638</v>
      </c>
      <c r="M97" s="446">
        <f t="shared" si="60"/>
        <v>1274.0767370927638</v>
      </c>
      <c r="N97" s="446">
        <f t="shared" si="60"/>
        <v>1274.0767370927638</v>
      </c>
      <c r="O97" s="446">
        <f t="shared" si="60"/>
        <v>1274.0767370927638</v>
      </c>
      <c r="P97" s="446">
        <f t="shared" si="60"/>
        <v>1274.0767370927638</v>
      </c>
      <c r="Q97" s="446">
        <f t="shared" si="60"/>
        <v>1274.0767370927638</v>
      </c>
      <c r="R97" s="446">
        <f t="shared" si="60"/>
        <v>1274.0767370927638</v>
      </c>
      <c r="S97" s="446">
        <f t="shared" si="60"/>
        <v>1274.0767370927638</v>
      </c>
      <c r="T97" s="446">
        <f t="shared" si="60"/>
        <v>1274.0767370927638</v>
      </c>
      <c r="U97" s="446">
        <f t="shared" si="60"/>
        <v>1274.0767370927638</v>
      </c>
      <c r="V97" s="446">
        <f t="shared" si="60"/>
        <v>1274.0767370927638</v>
      </c>
      <c r="W97" s="446">
        <f t="shared" si="60"/>
        <v>1274.0767370927638</v>
      </c>
      <c r="X97" s="446">
        <f t="shared" si="60"/>
        <v>1274.0767370927638</v>
      </c>
      <c r="Y97" s="446">
        <f t="shared" si="60"/>
        <v>1274.0767370927638</v>
      </c>
      <c r="Z97" s="446">
        <f t="shared" si="60"/>
        <v>1274.0767370927638</v>
      </c>
      <c r="AA97" s="446">
        <f t="shared" si="60"/>
        <v>1274.0767370927638</v>
      </c>
      <c r="AB97" s="446">
        <f t="shared" si="60"/>
        <v>1274.0767370927638</v>
      </c>
      <c r="AC97" s="446">
        <f t="shared" si="60"/>
        <v>1274.0767370927638</v>
      </c>
      <c r="AD97" s="446">
        <f t="shared" si="60"/>
        <v>1274.0767370927638</v>
      </c>
      <c r="AE97" s="426"/>
    </row>
    <row r="98" spans="1:31" ht="16.5" customHeight="1" x14ac:dyDescent="0.2">
      <c r="A98" s="445" t="str">
        <f t="shared" si="56"/>
        <v>O&amp;M for DIDS (5% Cost of DIDS)</v>
      </c>
      <c r="B98" s="446"/>
      <c r="C98" s="446">
        <f t="shared" si="57"/>
        <v>49.100484960624357</v>
      </c>
      <c r="D98" s="711">
        <f t="shared" si="58"/>
        <v>10000</v>
      </c>
      <c r="E98" s="446">
        <f>C98*Modelling_Assump_Djibouti_Holti!C74/10000</f>
        <v>80.524795335423946</v>
      </c>
      <c r="F98" s="446">
        <f>$E$98</f>
        <v>80.524795335423946</v>
      </c>
      <c r="G98" s="446">
        <f t="shared" ref="G98:AD98" si="61">$E$98</f>
        <v>80.524795335423946</v>
      </c>
      <c r="H98" s="446">
        <f t="shared" si="61"/>
        <v>80.524795335423946</v>
      </c>
      <c r="I98" s="446">
        <f t="shared" si="61"/>
        <v>80.524795335423946</v>
      </c>
      <c r="J98" s="446">
        <f t="shared" si="61"/>
        <v>80.524795335423946</v>
      </c>
      <c r="K98" s="446">
        <f t="shared" si="61"/>
        <v>80.524795335423946</v>
      </c>
      <c r="L98" s="446">
        <f t="shared" si="61"/>
        <v>80.524795335423946</v>
      </c>
      <c r="M98" s="446">
        <f t="shared" si="61"/>
        <v>80.524795335423946</v>
      </c>
      <c r="N98" s="446">
        <f t="shared" si="61"/>
        <v>80.524795335423946</v>
      </c>
      <c r="O98" s="446">
        <f t="shared" si="61"/>
        <v>80.524795335423946</v>
      </c>
      <c r="P98" s="446">
        <f t="shared" si="61"/>
        <v>80.524795335423946</v>
      </c>
      <c r="Q98" s="446">
        <f t="shared" si="61"/>
        <v>80.524795335423946</v>
      </c>
      <c r="R98" s="446">
        <f t="shared" si="61"/>
        <v>80.524795335423946</v>
      </c>
      <c r="S98" s="446">
        <f t="shared" si="61"/>
        <v>80.524795335423946</v>
      </c>
      <c r="T98" s="446">
        <f t="shared" si="61"/>
        <v>80.524795335423946</v>
      </c>
      <c r="U98" s="446">
        <f t="shared" si="61"/>
        <v>80.524795335423946</v>
      </c>
      <c r="V98" s="446">
        <f t="shared" si="61"/>
        <v>80.524795335423946</v>
      </c>
      <c r="W98" s="446">
        <f t="shared" si="61"/>
        <v>80.524795335423946</v>
      </c>
      <c r="X98" s="446">
        <f t="shared" si="61"/>
        <v>80.524795335423946</v>
      </c>
      <c r="Y98" s="446">
        <f t="shared" si="61"/>
        <v>80.524795335423946</v>
      </c>
      <c r="Z98" s="446">
        <f t="shared" si="61"/>
        <v>80.524795335423946</v>
      </c>
      <c r="AA98" s="446">
        <f t="shared" si="61"/>
        <v>80.524795335423946</v>
      </c>
      <c r="AB98" s="446">
        <f t="shared" si="61"/>
        <v>80.524795335423946</v>
      </c>
      <c r="AC98" s="446">
        <f t="shared" si="61"/>
        <v>80.524795335423946</v>
      </c>
      <c r="AD98" s="446">
        <f t="shared" si="61"/>
        <v>80.524795335423946</v>
      </c>
      <c r="AE98" s="426"/>
    </row>
    <row r="99" spans="1:31" ht="15" thickBot="1" x14ac:dyDescent="0.25">
      <c r="A99" s="445" t="str">
        <f t="shared" si="56"/>
        <v>Interest Rate (11.2% of Input Cost)</v>
      </c>
      <c r="B99" s="438"/>
      <c r="C99" s="446">
        <f t="shared" si="57"/>
        <v>809.97085085260119</v>
      </c>
      <c r="D99" s="711">
        <f t="shared" si="58"/>
        <v>10000</v>
      </c>
      <c r="E99" s="446">
        <f>C99*Modelling_Assump_Djibouti_Holti!C74/10000</f>
        <v>1328.3521953982658</v>
      </c>
      <c r="F99" s="446">
        <f>$E$99</f>
        <v>1328.3521953982658</v>
      </c>
      <c r="G99" s="446">
        <f t="shared" ref="G99:K99" si="62">$E$99</f>
        <v>1328.3521953982658</v>
      </c>
      <c r="H99" s="446">
        <f t="shared" si="62"/>
        <v>1328.3521953982658</v>
      </c>
      <c r="I99" s="446">
        <f t="shared" si="62"/>
        <v>1328.3521953982658</v>
      </c>
      <c r="J99" s="446">
        <f t="shared" si="62"/>
        <v>1328.3521953982658</v>
      </c>
      <c r="K99" s="446">
        <f t="shared" si="62"/>
        <v>1328.3521953982658</v>
      </c>
      <c r="L99" s="446">
        <v>0</v>
      </c>
      <c r="M99" s="446">
        <v>0</v>
      </c>
      <c r="N99" s="446">
        <v>0</v>
      </c>
      <c r="O99" s="446">
        <v>0</v>
      </c>
      <c r="P99" s="446">
        <v>0</v>
      </c>
      <c r="Q99" s="446">
        <v>0</v>
      </c>
      <c r="R99" s="446">
        <v>0</v>
      </c>
      <c r="S99" s="446">
        <v>0</v>
      </c>
      <c r="T99" s="446">
        <v>0</v>
      </c>
      <c r="U99" s="446">
        <v>0</v>
      </c>
      <c r="V99" s="446">
        <v>0</v>
      </c>
      <c r="W99" s="446">
        <v>0</v>
      </c>
      <c r="X99" s="446">
        <v>0</v>
      </c>
      <c r="Y99" s="446">
        <v>0</v>
      </c>
      <c r="Z99" s="446">
        <v>0</v>
      </c>
      <c r="AA99" s="446">
        <v>0</v>
      </c>
      <c r="AB99" s="446">
        <v>0</v>
      </c>
      <c r="AC99" s="446">
        <v>0</v>
      </c>
      <c r="AD99" s="446">
        <v>0</v>
      </c>
      <c r="AE99" s="426"/>
    </row>
    <row r="100" spans="1:31" ht="15" thickBot="1" x14ac:dyDescent="0.25">
      <c r="A100" s="441" t="s">
        <v>283</v>
      </c>
      <c r="B100" s="442"/>
      <c r="C100" s="442"/>
      <c r="D100" s="443" t="s">
        <v>268</v>
      </c>
      <c r="E100" s="442">
        <f>SUM(E95:E99)</f>
        <v>4861.6614268905341</v>
      </c>
      <c r="F100" s="442">
        <f t="shared" ref="F100:G100" si="63">SUM(F95:F99)</f>
        <v>6135.7381639832984</v>
      </c>
      <c r="G100" s="442">
        <f t="shared" si="63"/>
        <v>6135.7381639832984</v>
      </c>
      <c r="H100" s="442">
        <f t="shared" ref="H100:AD100" si="64">SUM(H95:H99)</f>
        <v>6135.7381639832984</v>
      </c>
      <c r="I100" s="442">
        <f t="shared" si="64"/>
        <v>6135.7381639832984</v>
      </c>
      <c r="J100" s="442">
        <f t="shared" si="64"/>
        <v>6135.7381639832984</v>
      </c>
      <c r="K100" s="442">
        <f t="shared" si="64"/>
        <v>6135.7381639832984</v>
      </c>
      <c r="L100" s="442">
        <f t="shared" si="64"/>
        <v>4807.3859685850321</v>
      </c>
      <c r="M100" s="442">
        <f t="shared" si="64"/>
        <v>4807.3859685850321</v>
      </c>
      <c r="N100" s="442">
        <f t="shared" si="64"/>
        <v>4807.3859685850321</v>
      </c>
      <c r="O100" s="442">
        <f t="shared" si="64"/>
        <v>4807.3859685850321</v>
      </c>
      <c r="P100" s="442">
        <f t="shared" si="64"/>
        <v>4807.3859685850321</v>
      </c>
      <c r="Q100" s="442">
        <f t="shared" si="64"/>
        <v>4807.3859685850321</v>
      </c>
      <c r="R100" s="442">
        <f t="shared" si="64"/>
        <v>4807.3859685850321</v>
      </c>
      <c r="S100" s="442">
        <f t="shared" si="64"/>
        <v>4807.3859685850321</v>
      </c>
      <c r="T100" s="442">
        <f t="shared" si="64"/>
        <v>4807.3859685850321</v>
      </c>
      <c r="U100" s="442">
        <f t="shared" si="64"/>
        <v>4807.3859685850321</v>
      </c>
      <c r="V100" s="442">
        <f t="shared" si="64"/>
        <v>4807.3859685850321</v>
      </c>
      <c r="W100" s="442">
        <f t="shared" si="64"/>
        <v>4807.3859685850321</v>
      </c>
      <c r="X100" s="442">
        <f t="shared" si="64"/>
        <v>4807.3859685850321</v>
      </c>
      <c r="Y100" s="442">
        <f t="shared" si="64"/>
        <v>4807.3859685850321</v>
      </c>
      <c r="Z100" s="442">
        <f t="shared" si="64"/>
        <v>4807.3859685850321</v>
      </c>
      <c r="AA100" s="442">
        <f t="shared" si="64"/>
        <v>4807.3859685850321</v>
      </c>
      <c r="AB100" s="442">
        <f t="shared" si="64"/>
        <v>4807.3859685850321</v>
      </c>
      <c r="AC100" s="442">
        <f t="shared" si="64"/>
        <v>4807.3859685850321</v>
      </c>
      <c r="AD100" s="444">
        <f t="shared" si="64"/>
        <v>4807.3859685850321</v>
      </c>
      <c r="AE100" s="426"/>
    </row>
    <row r="101" spans="1:31" ht="15" thickBot="1" x14ac:dyDescent="0.25">
      <c r="A101" s="449"/>
      <c r="B101" s="435"/>
      <c r="C101" s="435"/>
      <c r="D101" s="434"/>
      <c r="E101" s="435"/>
      <c r="F101" s="435"/>
      <c r="G101" s="435"/>
      <c r="H101" s="435"/>
      <c r="I101" s="435"/>
      <c r="J101" s="435"/>
      <c r="K101" s="435"/>
      <c r="L101" s="435"/>
      <c r="M101" s="435"/>
      <c r="N101" s="435"/>
      <c r="O101" s="435"/>
      <c r="P101" s="435"/>
      <c r="Q101" s="435"/>
      <c r="R101" s="435"/>
      <c r="S101" s="435"/>
      <c r="T101" s="435"/>
      <c r="U101" s="435"/>
      <c r="V101" s="435"/>
      <c r="W101" s="435"/>
      <c r="X101" s="435"/>
      <c r="Y101" s="435"/>
      <c r="Z101" s="435"/>
      <c r="AA101" s="435"/>
      <c r="AB101" s="435"/>
      <c r="AC101" s="435"/>
      <c r="AD101" s="436"/>
      <c r="AE101" s="426"/>
    </row>
    <row r="102" spans="1:31" ht="15" thickBot="1" x14ac:dyDescent="0.25">
      <c r="A102" s="450" t="s">
        <v>284</v>
      </c>
      <c r="B102" s="442"/>
      <c r="C102" s="442"/>
      <c r="D102" s="443" t="s">
        <v>268</v>
      </c>
      <c r="E102" s="442">
        <f>E93-E100</f>
        <v>-4861.6614268905341</v>
      </c>
      <c r="F102" s="442">
        <f t="shared" ref="F102:AD102" si="65">F93-F100</f>
        <v>234.64552148052098</v>
      </c>
      <c r="G102" s="442">
        <f t="shared" si="65"/>
        <v>234.64552148052098</v>
      </c>
      <c r="H102" s="442">
        <f t="shared" si="65"/>
        <v>234.64552148052098</v>
      </c>
      <c r="I102" s="442">
        <f t="shared" si="65"/>
        <v>234.64552148052098</v>
      </c>
      <c r="J102" s="442">
        <f t="shared" si="65"/>
        <v>234.64552148052098</v>
      </c>
      <c r="K102" s="442">
        <f t="shared" si="65"/>
        <v>234.64552148052098</v>
      </c>
      <c r="L102" s="442">
        <f t="shared" si="65"/>
        <v>1562.9977168787873</v>
      </c>
      <c r="M102" s="442">
        <f t="shared" si="65"/>
        <v>1562.9977168787873</v>
      </c>
      <c r="N102" s="442">
        <f t="shared" si="65"/>
        <v>1562.9977168787873</v>
      </c>
      <c r="O102" s="442">
        <f t="shared" si="65"/>
        <v>1562.9977168787873</v>
      </c>
      <c r="P102" s="442">
        <f t="shared" si="65"/>
        <v>1562.9977168787873</v>
      </c>
      <c r="Q102" s="442">
        <f t="shared" si="65"/>
        <v>1562.9977168787873</v>
      </c>
      <c r="R102" s="442">
        <f t="shared" si="65"/>
        <v>1562.9977168787873</v>
      </c>
      <c r="S102" s="442">
        <f t="shared" si="65"/>
        <v>1562.9977168787873</v>
      </c>
      <c r="T102" s="442">
        <f t="shared" si="65"/>
        <v>1562.9977168787873</v>
      </c>
      <c r="U102" s="442">
        <f t="shared" si="65"/>
        <v>1562.9977168787873</v>
      </c>
      <c r="V102" s="442">
        <f t="shared" si="65"/>
        <v>1562.9977168787873</v>
      </c>
      <c r="W102" s="442">
        <f t="shared" si="65"/>
        <v>1562.9977168787873</v>
      </c>
      <c r="X102" s="442">
        <f t="shared" si="65"/>
        <v>1562.9977168787873</v>
      </c>
      <c r="Y102" s="442">
        <f t="shared" si="65"/>
        <v>1562.9977168787873</v>
      </c>
      <c r="Z102" s="442">
        <f t="shared" si="65"/>
        <v>1562.9977168787873</v>
      </c>
      <c r="AA102" s="442">
        <f t="shared" si="65"/>
        <v>1562.9977168787873</v>
      </c>
      <c r="AB102" s="442">
        <f t="shared" si="65"/>
        <v>1562.9977168787873</v>
      </c>
      <c r="AC102" s="442">
        <f t="shared" si="65"/>
        <v>1562.9977168787873</v>
      </c>
      <c r="AD102" s="442">
        <f t="shared" si="65"/>
        <v>1562.9977168787873</v>
      </c>
      <c r="AE102" s="426"/>
    </row>
    <row r="103" spans="1:31" x14ac:dyDescent="0.2">
      <c r="A103" s="478"/>
      <c r="B103" s="479"/>
      <c r="C103" s="479"/>
      <c r="D103" s="479"/>
      <c r="E103" s="480"/>
      <c r="F103" s="480"/>
      <c r="G103" s="480"/>
      <c r="H103" s="480"/>
      <c r="I103" s="480"/>
      <c r="J103" s="480"/>
      <c r="K103" s="480"/>
      <c r="L103" s="480"/>
      <c r="M103" s="480"/>
      <c r="N103" s="480"/>
      <c r="O103" s="480"/>
      <c r="P103" s="480"/>
      <c r="Q103" s="480"/>
      <c r="R103" s="480"/>
      <c r="S103" s="480"/>
      <c r="T103" s="480"/>
      <c r="U103" s="480"/>
      <c r="V103" s="480"/>
      <c r="W103" s="480"/>
      <c r="Z103" s="481"/>
      <c r="AA103" s="481"/>
      <c r="AB103" s="481"/>
      <c r="AC103" s="481"/>
      <c r="AD103" s="482"/>
      <c r="AE103" s="426"/>
    </row>
    <row r="104" spans="1:31" ht="15" thickBot="1" x14ac:dyDescent="0.25">
      <c r="A104" s="455"/>
      <c r="B104" s="456"/>
      <c r="C104" s="456"/>
      <c r="D104" s="457"/>
      <c r="E104" s="458"/>
      <c r="F104" s="458"/>
      <c r="G104" s="458"/>
      <c r="H104" s="458"/>
      <c r="I104" s="458"/>
      <c r="J104" s="458"/>
      <c r="K104" s="458"/>
      <c r="L104" s="458"/>
      <c r="M104" s="458"/>
      <c r="N104" s="458"/>
      <c r="O104" s="458"/>
      <c r="P104" s="458"/>
      <c r="Q104" s="458"/>
      <c r="R104" s="458"/>
      <c r="S104" s="458"/>
      <c r="T104" s="458"/>
      <c r="U104" s="458"/>
      <c r="V104" s="458"/>
      <c r="W104" s="458"/>
      <c r="AD104" s="483"/>
      <c r="AE104" s="426"/>
    </row>
    <row r="105" spans="1:31" ht="15" thickBot="1" x14ac:dyDescent="0.25">
      <c r="A105" s="1146" t="s">
        <v>288</v>
      </c>
      <c r="B105" s="1147"/>
      <c r="C105" s="1147"/>
      <c r="D105" s="1148"/>
      <c r="E105" s="459"/>
      <c r="F105" s="460"/>
      <c r="G105" s="460"/>
      <c r="H105" s="460"/>
      <c r="I105" s="460"/>
      <c r="J105" s="460"/>
      <c r="K105" s="460"/>
      <c r="L105" s="460"/>
      <c r="M105" s="460"/>
      <c r="N105" s="460"/>
      <c r="O105" s="460"/>
      <c r="P105" s="460"/>
      <c r="Q105" s="460"/>
      <c r="R105" s="460"/>
      <c r="S105" s="460"/>
      <c r="T105" s="460"/>
      <c r="U105" s="460"/>
      <c r="V105" s="460"/>
      <c r="W105" s="460"/>
      <c r="AD105" s="483"/>
      <c r="AE105" s="426"/>
    </row>
    <row r="106" spans="1:31" ht="15" thickBot="1" x14ac:dyDescent="0.25">
      <c r="A106" s="1149" t="s">
        <v>274</v>
      </c>
      <c r="B106" s="1150"/>
      <c r="C106" s="1151"/>
      <c r="D106" s="461">
        <f>D78</f>
        <v>0.12</v>
      </c>
      <c r="E106" s="459"/>
      <c r="F106" s="460"/>
      <c r="G106" s="460"/>
      <c r="H106" s="460"/>
      <c r="I106" s="460"/>
      <c r="J106" s="460"/>
      <c r="K106" s="460"/>
      <c r="L106" s="460"/>
      <c r="M106" s="460"/>
      <c r="N106" s="460"/>
      <c r="O106" s="460"/>
      <c r="P106" s="460"/>
      <c r="Q106" s="460"/>
      <c r="R106" s="460"/>
      <c r="S106" s="460"/>
      <c r="T106" s="460"/>
      <c r="U106" s="460"/>
      <c r="V106" s="460"/>
      <c r="W106" s="460"/>
      <c r="AD106" s="483"/>
      <c r="AE106" s="426"/>
    </row>
    <row r="107" spans="1:31" ht="15" thickBot="1" x14ac:dyDescent="0.25">
      <c r="A107" s="1143" t="s">
        <v>275</v>
      </c>
      <c r="B107" s="1144"/>
      <c r="C107" s="1144"/>
      <c r="D107" s="1145"/>
      <c r="E107" s="462"/>
      <c r="F107" s="460"/>
      <c r="G107" s="460"/>
      <c r="H107" s="460"/>
      <c r="I107" s="460"/>
      <c r="J107" s="460"/>
      <c r="K107" s="460"/>
      <c r="L107" s="460"/>
      <c r="M107" s="460"/>
      <c r="N107" s="460"/>
      <c r="O107" s="460"/>
      <c r="P107" s="460"/>
      <c r="Q107" s="460"/>
      <c r="R107" s="460"/>
      <c r="S107" s="460"/>
      <c r="T107" s="460"/>
      <c r="U107" s="460"/>
      <c r="V107" s="460"/>
      <c r="W107" s="460"/>
      <c r="AD107" s="483"/>
      <c r="AE107" s="426"/>
    </row>
    <row r="108" spans="1:31" x14ac:dyDescent="0.2">
      <c r="A108" s="1131" t="s">
        <v>286</v>
      </c>
      <c r="B108" s="1132"/>
      <c r="C108" s="1133"/>
      <c r="D108" s="463">
        <f>NPV(D106,E102:AD102)</f>
        <v>1728.3483518318583</v>
      </c>
      <c r="E108" s="630" t="s">
        <v>479</v>
      </c>
      <c r="F108" s="460"/>
      <c r="G108" s="460"/>
      <c r="H108" s="460"/>
      <c r="I108" s="460"/>
      <c r="J108" s="460"/>
      <c r="K108" s="460"/>
      <c r="L108" s="460"/>
      <c r="M108" s="460"/>
      <c r="N108" s="460"/>
      <c r="O108" s="460"/>
      <c r="P108" s="460"/>
      <c r="Q108" s="460"/>
      <c r="R108" s="460"/>
      <c r="S108" s="460"/>
      <c r="T108" s="460"/>
      <c r="U108" s="460"/>
      <c r="V108" s="460"/>
      <c r="W108" s="460"/>
      <c r="AD108" s="483"/>
      <c r="AE108" s="426"/>
    </row>
    <row r="109" spans="1:31" x14ac:dyDescent="0.2">
      <c r="A109" s="1134" t="s">
        <v>158</v>
      </c>
      <c r="B109" s="1135"/>
      <c r="C109" s="1136"/>
      <c r="D109" s="464">
        <f>IRR(E102:AD102,D106)</f>
        <v>0.1547101054025839</v>
      </c>
      <c r="E109" s="465" t="s">
        <v>177</v>
      </c>
      <c r="F109" s="466"/>
      <c r="G109" s="466"/>
      <c r="H109" s="466"/>
      <c r="I109" s="466"/>
      <c r="J109" s="466"/>
      <c r="K109" s="466"/>
      <c r="L109" s="466"/>
      <c r="M109" s="466"/>
      <c r="N109" s="466"/>
      <c r="O109" s="466"/>
      <c r="P109" s="466"/>
      <c r="Q109" s="466"/>
      <c r="R109" s="466"/>
      <c r="S109" s="466"/>
      <c r="T109" s="466"/>
      <c r="U109" s="466"/>
      <c r="V109" s="466"/>
      <c r="W109" s="466"/>
      <c r="AD109" s="483"/>
      <c r="AE109" s="426"/>
    </row>
    <row r="110" spans="1:31" ht="15" thickBot="1" x14ac:dyDescent="0.25">
      <c r="A110" s="1137" t="s">
        <v>287</v>
      </c>
      <c r="B110" s="1138"/>
      <c r="C110" s="1139"/>
      <c r="D110" s="468">
        <f>MIRR(E102:AD102,D106,D106)</f>
        <v>0.13511634402182415</v>
      </c>
      <c r="E110" s="462" t="s">
        <v>177</v>
      </c>
      <c r="F110" s="466"/>
      <c r="G110" s="466"/>
      <c r="H110" s="466"/>
      <c r="I110" s="466"/>
      <c r="J110" s="466"/>
      <c r="K110" s="466"/>
      <c r="L110" s="466"/>
      <c r="M110" s="466"/>
      <c r="N110" s="466"/>
      <c r="O110" s="466"/>
      <c r="P110" s="466"/>
      <c r="Q110" s="466"/>
      <c r="R110" s="466"/>
      <c r="S110" s="466"/>
      <c r="T110" s="466"/>
      <c r="U110" s="466"/>
      <c r="V110" s="466"/>
      <c r="W110" s="466"/>
      <c r="AD110" s="483"/>
      <c r="AE110" s="426"/>
    </row>
    <row r="111" spans="1:31" ht="15" thickBot="1" x14ac:dyDescent="0.25">
      <c r="A111" s="484"/>
      <c r="B111" s="485"/>
      <c r="C111" s="485"/>
      <c r="D111" s="470"/>
      <c r="E111" s="486"/>
      <c r="F111" s="486"/>
      <c r="G111" s="486"/>
      <c r="H111" s="486"/>
      <c r="I111" s="486"/>
      <c r="J111" s="486"/>
      <c r="K111" s="486"/>
      <c r="L111" s="486"/>
      <c r="M111" s="486"/>
      <c r="N111" s="486"/>
      <c r="O111" s="486"/>
      <c r="P111" s="486"/>
      <c r="Q111" s="486"/>
      <c r="R111" s="486"/>
      <c r="S111" s="486"/>
      <c r="T111" s="486"/>
      <c r="U111" s="486"/>
      <c r="V111" s="486"/>
      <c r="W111" s="486"/>
      <c r="X111" s="408"/>
      <c r="Y111" s="408"/>
      <c r="Z111" s="408"/>
      <c r="AA111" s="408"/>
      <c r="AB111" s="408"/>
      <c r="AC111" s="408"/>
      <c r="AD111" s="487"/>
      <c r="AE111" s="426"/>
    </row>
  </sheetData>
  <mergeCells count="30">
    <mergeCell ref="A25:C25"/>
    <mergeCell ref="A26:C26"/>
    <mergeCell ref="A27:C27"/>
    <mergeCell ref="A29:AD29"/>
    <mergeCell ref="A2:X2"/>
    <mergeCell ref="A22:D22"/>
    <mergeCell ref="A23:C23"/>
    <mergeCell ref="A24:D24"/>
    <mergeCell ref="A85:AD85"/>
    <mergeCell ref="A49:D49"/>
    <mergeCell ref="A50:C50"/>
    <mergeCell ref="A52:C52"/>
    <mergeCell ref="A56:AD56"/>
    <mergeCell ref="A57:AD57"/>
    <mergeCell ref="A108:C108"/>
    <mergeCell ref="A109:C109"/>
    <mergeCell ref="A110:C110"/>
    <mergeCell ref="A1:AD1"/>
    <mergeCell ref="A51:D51"/>
    <mergeCell ref="A53:C53"/>
    <mergeCell ref="A54:C54"/>
    <mergeCell ref="A77:D77"/>
    <mergeCell ref="A79:D79"/>
    <mergeCell ref="A80:C80"/>
    <mergeCell ref="A78:C78"/>
    <mergeCell ref="A105:D105"/>
    <mergeCell ref="A106:C106"/>
    <mergeCell ref="A107:D107"/>
    <mergeCell ref="A81:C81"/>
    <mergeCell ref="A82:C82"/>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1CF0A-20CF-486B-B37F-F4AA01099171}">
  <sheetPr>
    <tabColor rgb="FFD14FFF"/>
  </sheetPr>
  <dimension ref="A1:AE114"/>
  <sheetViews>
    <sheetView zoomScale="99" workbookViewId="0">
      <selection sqref="A1:XFD1"/>
    </sheetView>
  </sheetViews>
  <sheetFormatPr baseColWidth="10" defaultColWidth="23.33203125" defaultRowHeight="14" x14ac:dyDescent="0.2"/>
  <cols>
    <col min="1" max="1" width="38.6640625" style="552" bestFit="1" customWidth="1"/>
    <col min="2" max="2" width="15.83203125" style="552" bestFit="1" customWidth="1"/>
    <col min="3" max="3" width="15.5" style="552" bestFit="1" customWidth="1"/>
    <col min="4" max="4" width="12.83203125" style="552" bestFit="1" customWidth="1"/>
    <col min="5" max="5" width="11.1640625" style="552" bestFit="1" customWidth="1"/>
    <col min="6" max="30" width="10.33203125" style="552" bestFit="1" customWidth="1"/>
    <col min="31" max="16384" width="23.33203125" style="1"/>
  </cols>
  <sheetData>
    <row r="1" spans="1:31" ht="19.75" customHeight="1" thickBot="1" x14ac:dyDescent="0.25">
      <c r="A1" s="1155" t="s">
        <v>289</v>
      </c>
      <c r="B1" s="1156"/>
      <c r="C1" s="1156"/>
      <c r="D1" s="1156"/>
      <c r="E1" s="1156"/>
      <c r="F1" s="1156"/>
      <c r="G1" s="1156"/>
      <c r="H1" s="1156"/>
      <c r="I1" s="1156"/>
      <c r="J1" s="1156"/>
      <c r="K1" s="1156"/>
      <c r="L1" s="1156"/>
      <c r="M1" s="1156"/>
      <c r="N1" s="1156"/>
      <c r="O1" s="1156"/>
      <c r="P1" s="1156"/>
      <c r="Q1" s="1156"/>
      <c r="R1" s="1156"/>
      <c r="S1" s="1156"/>
      <c r="T1" s="1156"/>
      <c r="U1" s="1156"/>
      <c r="V1" s="1156"/>
      <c r="W1" s="1156"/>
      <c r="X1" s="1156"/>
      <c r="Y1" s="1156"/>
      <c r="Z1" s="1156"/>
      <c r="AA1" s="1156"/>
      <c r="AB1" s="1156"/>
      <c r="AC1" s="1156"/>
      <c r="AD1" s="1157"/>
      <c r="AE1" s="426"/>
    </row>
    <row r="2" spans="1:31" ht="15" thickBot="1" x14ac:dyDescent="0.25">
      <c r="A2" s="1155" t="s">
        <v>265</v>
      </c>
      <c r="B2" s="1156"/>
      <c r="C2" s="1156"/>
      <c r="D2" s="1156"/>
      <c r="E2" s="1156"/>
      <c r="F2" s="1156"/>
      <c r="G2" s="1156"/>
      <c r="H2" s="1156"/>
      <c r="I2" s="1156"/>
      <c r="J2" s="1156"/>
      <c r="K2" s="1156"/>
      <c r="L2" s="1156"/>
      <c r="M2" s="1156"/>
      <c r="N2" s="1156"/>
      <c r="O2" s="1156"/>
      <c r="P2" s="1156"/>
      <c r="Q2" s="1156"/>
      <c r="R2" s="1156"/>
      <c r="S2" s="1156"/>
      <c r="T2" s="1156"/>
      <c r="U2" s="1156"/>
      <c r="V2" s="1156"/>
      <c r="W2" s="1156"/>
      <c r="X2" s="1156"/>
      <c r="Y2" s="549"/>
      <c r="Z2" s="550"/>
      <c r="AA2" s="550"/>
      <c r="AB2" s="550"/>
      <c r="AC2" s="550"/>
      <c r="AD2" s="551"/>
      <c r="AE2" s="426"/>
    </row>
    <row r="3" spans="1:31" x14ac:dyDescent="0.2">
      <c r="A3" s="427"/>
      <c r="B3" s="428" t="str">
        <f>Modelling_Assump_Djibouti_Holti!F3</f>
        <v>Qtty WP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c r="AE3" s="426"/>
    </row>
    <row r="4" spans="1:31" x14ac:dyDescent="0.2">
      <c r="A4" s="430" t="s">
        <v>450</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c r="AE4" s="426"/>
    </row>
    <row r="5" spans="1:31" x14ac:dyDescent="0.2">
      <c r="A5" s="445" t="str">
        <f>Modelling_Assump_Djibouti_Holti!N13</f>
        <v>Beans, dry</v>
      </c>
      <c r="B5" s="446">
        <f>Modelling_Assump_Djibouti_Holti!F13</f>
        <v>652.92499999999995</v>
      </c>
      <c r="C5" s="446">
        <f>Modelling_Assump_Djibouti_Holti!D13</f>
        <v>0.44</v>
      </c>
      <c r="D5" s="447" t="s">
        <v>268</v>
      </c>
      <c r="E5" s="446">
        <v>0</v>
      </c>
      <c r="F5" s="446">
        <f>$B$5*$C$5</f>
        <v>287.28699999999998</v>
      </c>
      <c r="G5" s="446">
        <f>$B$5*$C$5</f>
        <v>287.28699999999998</v>
      </c>
      <c r="H5" s="446">
        <f t="shared" ref="H5:AD5" si="0">$B$5*$C$5</f>
        <v>287.28699999999998</v>
      </c>
      <c r="I5" s="446">
        <f t="shared" si="0"/>
        <v>287.28699999999998</v>
      </c>
      <c r="J5" s="446">
        <f t="shared" si="0"/>
        <v>287.28699999999998</v>
      </c>
      <c r="K5" s="446">
        <f t="shared" si="0"/>
        <v>287.28699999999998</v>
      </c>
      <c r="L5" s="446">
        <f t="shared" si="0"/>
        <v>287.28699999999998</v>
      </c>
      <c r="M5" s="446">
        <f t="shared" si="0"/>
        <v>287.28699999999998</v>
      </c>
      <c r="N5" s="446">
        <f t="shared" si="0"/>
        <v>287.28699999999998</v>
      </c>
      <c r="O5" s="446">
        <f t="shared" si="0"/>
        <v>287.28699999999998</v>
      </c>
      <c r="P5" s="446">
        <f t="shared" si="0"/>
        <v>287.28699999999998</v>
      </c>
      <c r="Q5" s="446">
        <f t="shared" si="0"/>
        <v>287.28699999999998</v>
      </c>
      <c r="R5" s="446">
        <f t="shared" si="0"/>
        <v>287.28699999999998</v>
      </c>
      <c r="S5" s="446">
        <f t="shared" si="0"/>
        <v>287.28699999999998</v>
      </c>
      <c r="T5" s="446">
        <f t="shared" si="0"/>
        <v>287.28699999999998</v>
      </c>
      <c r="U5" s="446">
        <f t="shared" si="0"/>
        <v>287.28699999999998</v>
      </c>
      <c r="V5" s="446">
        <f t="shared" si="0"/>
        <v>287.28699999999998</v>
      </c>
      <c r="W5" s="446">
        <f t="shared" si="0"/>
        <v>287.28699999999998</v>
      </c>
      <c r="X5" s="469">
        <f t="shared" si="0"/>
        <v>287.28699999999998</v>
      </c>
      <c r="Y5" s="469">
        <f t="shared" si="0"/>
        <v>287.28699999999998</v>
      </c>
      <c r="Z5" s="469">
        <f t="shared" si="0"/>
        <v>287.28699999999998</v>
      </c>
      <c r="AA5" s="469">
        <f t="shared" si="0"/>
        <v>287.28699999999998</v>
      </c>
      <c r="AB5" s="469">
        <f t="shared" si="0"/>
        <v>287.28699999999998</v>
      </c>
      <c r="AC5" s="469">
        <f t="shared" si="0"/>
        <v>287.28699999999998</v>
      </c>
      <c r="AD5" s="448">
        <f t="shared" si="0"/>
        <v>287.28699999999998</v>
      </c>
      <c r="AE5" s="426"/>
    </row>
    <row r="6" spans="1:31" x14ac:dyDescent="0.2">
      <c r="A6" s="445" t="str">
        <f>Modelling_Assump_Djibouti_Holti!N14</f>
        <v>Cabbages</v>
      </c>
      <c r="B6" s="446">
        <f>Modelling_Assump_Djibouti_Holti!F14</f>
        <v>1627.7</v>
      </c>
      <c r="C6" s="446">
        <f>Modelling_Assump_Djibouti_Holti!D14</f>
        <v>0.37</v>
      </c>
      <c r="D6" s="447" t="s">
        <v>268</v>
      </c>
      <c r="E6" s="446">
        <v>0</v>
      </c>
      <c r="F6" s="446">
        <f>$B$6*$C$6</f>
        <v>602.24900000000002</v>
      </c>
      <c r="G6" s="446">
        <f t="shared" ref="G6:AD6" si="1">$B$6*$C$6</f>
        <v>602.24900000000002</v>
      </c>
      <c r="H6" s="446">
        <f t="shared" si="1"/>
        <v>602.24900000000002</v>
      </c>
      <c r="I6" s="446">
        <f t="shared" si="1"/>
        <v>602.24900000000002</v>
      </c>
      <c r="J6" s="446">
        <f t="shared" si="1"/>
        <v>602.24900000000002</v>
      </c>
      <c r="K6" s="446">
        <f t="shared" si="1"/>
        <v>602.24900000000002</v>
      </c>
      <c r="L6" s="446">
        <f t="shared" si="1"/>
        <v>602.24900000000002</v>
      </c>
      <c r="M6" s="446">
        <f t="shared" si="1"/>
        <v>602.24900000000002</v>
      </c>
      <c r="N6" s="446">
        <f t="shared" si="1"/>
        <v>602.24900000000002</v>
      </c>
      <c r="O6" s="446">
        <f t="shared" si="1"/>
        <v>602.24900000000002</v>
      </c>
      <c r="P6" s="446">
        <f t="shared" si="1"/>
        <v>602.24900000000002</v>
      </c>
      <c r="Q6" s="446">
        <f t="shared" si="1"/>
        <v>602.24900000000002</v>
      </c>
      <c r="R6" s="446">
        <f t="shared" si="1"/>
        <v>602.24900000000002</v>
      </c>
      <c r="S6" s="446">
        <f t="shared" si="1"/>
        <v>602.24900000000002</v>
      </c>
      <c r="T6" s="446">
        <f t="shared" si="1"/>
        <v>602.24900000000002</v>
      </c>
      <c r="U6" s="446">
        <f t="shared" si="1"/>
        <v>602.24900000000002</v>
      </c>
      <c r="V6" s="446">
        <f t="shared" si="1"/>
        <v>602.24900000000002</v>
      </c>
      <c r="W6" s="446">
        <f t="shared" si="1"/>
        <v>602.24900000000002</v>
      </c>
      <c r="X6" s="469">
        <f t="shared" si="1"/>
        <v>602.24900000000002</v>
      </c>
      <c r="Y6" s="469">
        <f t="shared" si="1"/>
        <v>602.24900000000002</v>
      </c>
      <c r="Z6" s="469">
        <f t="shared" si="1"/>
        <v>602.24900000000002</v>
      </c>
      <c r="AA6" s="469">
        <f t="shared" si="1"/>
        <v>602.24900000000002</v>
      </c>
      <c r="AB6" s="469">
        <f t="shared" si="1"/>
        <v>602.24900000000002</v>
      </c>
      <c r="AC6" s="469">
        <f t="shared" si="1"/>
        <v>602.24900000000002</v>
      </c>
      <c r="AD6" s="448">
        <f t="shared" si="1"/>
        <v>602.24900000000002</v>
      </c>
      <c r="AE6" s="426"/>
    </row>
    <row r="7" spans="1:31" x14ac:dyDescent="0.2">
      <c r="A7" s="445" t="str">
        <f>Modelling_Assump_Djibouti_Holti!N15</f>
        <v>Maize (Corn)</v>
      </c>
      <c r="B7" s="446">
        <f>Modelling_Assump_Djibouti_Holti!F15</f>
        <v>4100.8200000000006</v>
      </c>
      <c r="C7" s="446">
        <f>Modelling_Assump_Djibouti_Holti!D15</f>
        <v>0.68</v>
      </c>
      <c r="D7" s="447" t="s">
        <v>268</v>
      </c>
      <c r="E7" s="446">
        <v>0</v>
      </c>
      <c r="F7" s="446">
        <f>$B$7*$C$7</f>
        <v>2788.5576000000005</v>
      </c>
      <c r="G7" s="446">
        <f t="shared" ref="G7:AD7" si="2">$B$7*$C$7</f>
        <v>2788.5576000000005</v>
      </c>
      <c r="H7" s="446">
        <f t="shared" si="2"/>
        <v>2788.5576000000005</v>
      </c>
      <c r="I7" s="446">
        <f t="shared" si="2"/>
        <v>2788.5576000000005</v>
      </c>
      <c r="J7" s="446">
        <f t="shared" si="2"/>
        <v>2788.5576000000005</v>
      </c>
      <c r="K7" s="446">
        <f t="shared" si="2"/>
        <v>2788.5576000000005</v>
      </c>
      <c r="L7" s="446">
        <f t="shared" si="2"/>
        <v>2788.5576000000005</v>
      </c>
      <c r="M7" s="446">
        <f t="shared" si="2"/>
        <v>2788.5576000000005</v>
      </c>
      <c r="N7" s="446">
        <f t="shared" si="2"/>
        <v>2788.5576000000005</v>
      </c>
      <c r="O7" s="446">
        <f t="shared" si="2"/>
        <v>2788.5576000000005</v>
      </c>
      <c r="P7" s="446">
        <f t="shared" si="2"/>
        <v>2788.5576000000005</v>
      </c>
      <c r="Q7" s="446">
        <f t="shared" si="2"/>
        <v>2788.5576000000005</v>
      </c>
      <c r="R7" s="446">
        <f t="shared" si="2"/>
        <v>2788.5576000000005</v>
      </c>
      <c r="S7" s="446">
        <f t="shared" si="2"/>
        <v>2788.5576000000005</v>
      </c>
      <c r="T7" s="446">
        <f t="shared" si="2"/>
        <v>2788.5576000000005</v>
      </c>
      <c r="U7" s="446">
        <f t="shared" si="2"/>
        <v>2788.5576000000005</v>
      </c>
      <c r="V7" s="446">
        <f t="shared" si="2"/>
        <v>2788.5576000000005</v>
      </c>
      <c r="W7" s="446">
        <f t="shared" si="2"/>
        <v>2788.5576000000005</v>
      </c>
      <c r="X7" s="469">
        <f t="shared" si="2"/>
        <v>2788.5576000000005</v>
      </c>
      <c r="Y7" s="469">
        <f t="shared" si="2"/>
        <v>2788.5576000000005</v>
      </c>
      <c r="Z7" s="469">
        <f t="shared" si="2"/>
        <v>2788.5576000000005</v>
      </c>
      <c r="AA7" s="469">
        <f t="shared" si="2"/>
        <v>2788.5576000000005</v>
      </c>
      <c r="AB7" s="469">
        <f t="shared" si="2"/>
        <v>2788.5576000000005</v>
      </c>
      <c r="AC7" s="469">
        <f t="shared" si="2"/>
        <v>2788.5576000000005</v>
      </c>
      <c r="AD7" s="448">
        <f t="shared" si="2"/>
        <v>2788.5576000000005</v>
      </c>
      <c r="AE7" s="426"/>
    </row>
    <row r="8" spans="1:31" s="2" customFormat="1" x14ac:dyDescent="0.2">
      <c r="A8" s="437" t="str">
        <f>Modelling_Assump_Djibouti_Holti!N16</f>
        <v>Tomatoes</v>
      </c>
      <c r="B8" s="438">
        <f>Modelling_Assump_Djibouti_Holti!F16</f>
        <v>1290.6048333333338</v>
      </c>
      <c r="C8" s="438">
        <f>Modelling_Assump_Djibouti_Holti!D16</f>
        <v>0.14000000000000001</v>
      </c>
      <c r="D8" s="439" t="s">
        <v>268</v>
      </c>
      <c r="E8" s="438">
        <v>0</v>
      </c>
      <c r="F8" s="438">
        <f>$B$8*$C$8</f>
        <v>180.68467666666675</v>
      </c>
      <c r="G8" s="438">
        <f t="shared" ref="G8:AD8" si="3">$B$8*$C$8</f>
        <v>180.68467666666675</v>
      </c>
      <c r="H8" s="438">
        <f t="shared" si="3"/>
        <v>180.68467666666675</v>
      </c>
      <c r="I8" s="438">
        <f t="shared" si="3"/>
        <v>180.68467666666675</v>
      </c>
      <c r="J8" s="438">
        <f t="shared" si="3"/>
        <v>180.68467666666675</v>
      </c>
      <c r="K8" s="438">
        <f t="shared" si="3"/>
        <v>180.68467666666675</v>
      </c>
      <c r="L8" s="438">
        <f t="shared" si="3"/>
        <v>180.68467666666675</v>
      </c>
      <c r="M8" s="438">
        <f t="shared" si="3"/>
        <v>180.68467666666675</v>
      </c>
      <c r="N8" s="438">
        <f t="shared" si="3"/>
        <v>180.68467666666675</v>
      </c>
      <c r="O8" s="438">
        <f t="shared" si="3"/>
        <v>180.68467666666675</v>
      </c>
      <c r="P8" s="438">
        <f t="shared" si="3"/>
        <v>180.68467666666675</v>
      </c>
      <c r="Q8" s="438">
        <f t="shared" si="3"/>
        <v>180.68467666666675</v>
      </c>
      <c r="R8" s="438">
        <f t="shared" si="3"/>
        <v>180.68467666666675</v>
      </c>
      <c r="S8" s="438">
        <f t="shared" si="3"/>
        <v>180.68467666666675</v>
      </c>
      <c r="T8" s="438">
        <f t="shared" si="3"/>
        <v>180.68467666666675</v>
      </c>
      <c r="U8" s="438">
        <f t="shared" si="3"/>
        <v>180.68467666666675</v>
      </c>
      <c r="V8" s="438">
        <f t="shared" si="3"/>
        <v>180.68467666666675</v>
      </c>
      <c r="W8" s="438">
        <f t="shared" si="3"/>
        <v>180.68467666666675</v>
      </c>
      <c r="X8" s="669">
        <f t="shared" si="3"/>
        <v>180.68467666666675</v>
      </c>
      <c r="Y8" s="669">
        <f t="shared" si="3"/>
        <v>180.68467666666675</v>
      </c>
      <c r="Z8" s="669">
        <f t="shared" si="3"/>
        <v>180.68467666666675</v>
      </c>
      <c r="AA8" s="669">
        <f t="shared" si="3"/>
        <v>180.68467666666675</v>
      </c>
      <c r="AB8" s="669">
        <f t="shared" si="3"/>
        <v>180.68467666666675</v>
      </c>
      <c r="AC8" s="669">
        <f t="shared" si="3"/>
        <v>180.68467666666675</v>
      </c>
      <c r="AD8" s="440">
        <f t="shared" si="3"/>
        <v>180.68467666666675</v>
      </c>
      <c r="AE8" s="473"/>
    </row>
    <row r="9" spans="1:31" s="591" customFormat="1" x14ac:dyDescent="0.2">
      <c r="A9" s="491" t="str">
        <f>Modelling_Assump_Djibouti_Holti!N17</f>
        <v>Lettuce</v>
      </c>
      <c r="B9" s="446">
        <f>Modelling_Assump_Djibouti_Holti!F17</f>
        <v>435.36874999999998</v>
      </c>
      <c r="C9" s="446">
        <f>Modelling_Assump_Djibouti_Holti!D17</f>
        <v>0.62</v>
      </c>
      <c r="D9" s="447" t="s">
        <v>268</v>
      </c>
      <c r="E9" s="446">
        <v>0</v>
      </c>
      <c r="F9" s="446">
        <f>$B$9*$C$9</f>
        <v>269.92862500000001</v>
      </c>
      <c r="G9" s="446">
        <f t="shared" ref="G9:AD9" si="4">$B$9*$C$9</f>
        <v>269.92862500000001</v>
      </c>
      <c r="H9" s="446">
        <f t="shared" si="4"/>
        <v>269.92862500000001</v>
      </c>
      <c r="I9" s="446">
        <f t="shared" si="4"/>
        <v>269.92862500000001</v>
      </c>
      <c r="J9" s="446">
        <f t="shared" si="4"/>
        <v>269.92862500000001</v>
      </c>
      <c r="K9" s="446">
        <f t="shared" si="4"/>
        <v>269.92862500000001</v>
      </c>
      <c r="L9" s="446">
        <f t="shared" si="4"/>
        <v>269.92862500000001</v>
      </c>
      <c r="M9" s="446">
        <f t="shared" si="4"/>
        <v>269.92862500000001</v>
      </c>
      <c r="N9" s="446">
        <f t="shared" si="4"/>
        <v>269.92862500000001</v>
      </c>
      <c r="O9" s="446">
        <f t="shared" si="4"/>
        <v>269.92862500000001</v>
      </c>
      <c r="P9" s="446">
        <f t="shared" si="4"/>
        <v>269.92862500000001</v>
      </c>
      <c r="Q9" s="446">
        <f t="shared" si="4"/>
        <v>269.92862500000001</v>
      </c>
      <c r="R9" s="446">
        <f t="shared" si="4"/>
        <v>269.92862500000001</v>
      </c>
      <c r="S9" s="446">
        <f t="shared" si="4"/>
        <v>269.92862500000001</v>
      </c>
      <c r="T9" s="446">
        <f t="shared" si="4"/>
        <v>269.92862500000001</v>
      </c>
      <c r="U9" s="446">
        <f t="shared" si="4"/>
        <v>269.92862500000001</v>
      </c>
      <c r="V9" s="446">
        <f t="shared" si="4"/>
        <v>269.92862500000001</v>
      </c>
      <c r="W9" s="446">
        <f t="shared" si="4"/>
        <v>269.92862500000001</v>
      </c>
      <c r="X9" s="446">
        <f t="shared" si="4"/>
        <v>269.92862500000001</v>
      </c>
      <c r="Y9" s="446">
        <f t="shared" si="4"/>
        <v>269.92862500000001</v>
      </c>
      <c r="Z9" s="446">
        <f t="shared" si="4"/>
        <v>269.92862500000001</v>
      </c>
      <c r="AA9" s="446">
        <f t="shared" si="4"/>
        <v>269.92862500000001</v>
      </c>
      <c r="AB9" s="446">
        <f t="shared" si="4"/>
        <v>269.92862500000001</v>
      </c>
      <c r="AC9" s="446">
        <f t="shared" si="4"/>
        <v>269.92862500000001</v>
      </c>
      <c r="AD9" s="446">
        <f t="shared" si="4"/>
        <v>269.92862500000001</v>
      </c>
    </row>
    <row r="10" spans="1:31" s="3" customFormat="1" ht="15" thickBot="1" x14ac:dyDescent="0.25">
      <c r="A10" s="601" t="s">
        <v>269</v>
      </c>
      <c r="B10" s="602"/>
      <c r="C10" s="602"/>
      <c r="D10" s="603" t="s">
        <v>268</v>
      </c>
      <c r="E10" s="602">
        <f t="shared" ref="E10:AD10" si="5">SUM(E5:E9)</f>
        <v>0</v>
      </c>
      <c r="F10" s="602">
        <f t="shared" si="5"/>
        <v>4128.7069016666674</v>
      </c>
      <c r="G10" s="602">
        <f t="shared" si="5"/>
        <v>4128.7069016666674</v>
      </c>
      <c r="H10" s="602">
        <f t="shared" si="5"/>
        <v>4128.7069016666674</v>
      </c>
      <c r="I10" s="602">
        <f t="shared" si="5"/>
        <v>4128.7069016666674</v>
      </c>
      <c r="J10" s="602">
        <f t="shared" si="5"/>
        <v>4128.7069016666674</v>
      </c>
      <c r="K10" s="602">
        <f t="shared" si="5"/>
        <v>4128.7069016666674</v>
      </c>
      <c r="L10" s="602">
        <f t="shared" si="5"/>
        <v>4128.7069016666674</v>
      </c>
      <c r="M10" s="602">
        <f t="shared" si="5"/>
        <v>4128.7069016666674</v>
      </c>
      <c r="N10" s="602">
        <f t="shared" si="5"/>
        <v>4128.7069016666674</v>
      </c>
      <c r="O10" s="602">
        <f t="shared" si="5"/>
        <v>4128.7069016666674</v>
      </c>
      <c r="P10" s="602">
        <f t="shared" si="5"/>
        <v>4128.7069016666674</v>
      </c>
      <c r="Q10" s="602">
        <f t="shared" si="5"/>
        <v>4128.7069016666674</v>
      </c>
      <c r="R10" s="602">
        <f t="shared" si="5"/>
        <v>4128.7069016666674</v>
      </c>
      <c r="S10" s="602">
        <f t="shared" si="5"/>
        <v>4128.7069016666674</v>
      </c>
      <c r="T10" s="602">
        <f t="shared" si="5"/>
        <v>4128.7069016666674</v>
      </c>
      <c r="U10" s="602">
        <f t="shared" si="5"/>
        <v>4128.7069016666674</v>
      </c>
      <c r="V10" s="602">
        <f t="shared" si="5"/>
        <v>4128.7069016666674</v>
      </c>
      <c r="W10" s="602">
        <f t="shared" si="5"/>
        <v>4128.7069016666674</v>
      </c>
      <c r="X10" s="602">
        <f t="shared" si="5"/>
        <v>4128.7069016666674</v>
      </c>
      <c r="Y10" s="602">
        <f t="shared" si="5"/>
        <v>4128.7069016666674</v>
      </c>
      <c r="Z10" s="602">
        <f t="shared" si="5"/>
        <v>4128.7069016666674</v>
      </c>
      <c r="AA10" s="602">
        <f t="shared" si="5"/>
        <v>4128.7069016666674</v>
      </c>
      <c r="AB10" s="602">
        <f t="shared" si="5"/>
        <v>4128.7069016666674</v>
      </c>
      <c r="AC10" s="602">
        <f t="shared" si="5"/>
        <v>4128.7069016666674</v>
      </c>
      <c r="AD10" s="628">
        <f t="shared" si="5"/>
        <v>4128.7069016666674</v>
      </c>
      <c r="AE10" s="627"/>
    </row>
    <row r="11" spans="1:31" x14ac:dyDescent="0.2">
      <c r="A11" s="430" t="s">
        <v>270</v>
      </c>
      <c r="B11" s="432"/>
      <c r="C11" s="432"/>
      <c r="D11" s="428"/>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c r="AE11" s="426"/>
    </row>
    <row r="12" spans="1:31" x14ac:dyDescent="0.2">
      <c r="A12" s="445" t="str">
        <f>Modelling_Assump_Djibouti_Holti!B50</f>
        <v>Cost of Input</v>
      </c>
      <c r="B12" s="446"/>
      <c r="C12" s="446">
        <f>Modelling_Assump_Djibouti_Holti!F50</f>
        <v>2141.65</v>
      </c>
      <c r="D12" s="447" t="str">
        <f>D5</f>
        <v>USD</v>
      </c>
      <c r="E12" s="446">
        <f>$C$12</f>
        <v>2141.65</v>
      </c>
      <c r="F12" s="446">
        <f t="shared" ref="F12:AD12" si="6">$C$12</f>
        <v>2141.65</v>
      </c>
      <c r="G12" s="446">
        <f t="shared" si="6"/>
        <v>2141.65</v>
      </c>
      <c r="H12" s="446">
        <f t="shared" si="6"/>
        <v>2141.65</v>
      </c>
      <c r="I12" s="446">
        <f t="shared" si="6"/>
        <v>2141.65</v>
      </c>
      <c r="J12" s="446">
        <f t="shared" si="6"/>
        <v>2141.65</v>
      </c>
      <c r="K12" s="446">
        <f t="shared" si="6"/>
        <v>2141.65</v>
      </c>
      <c r="L12" s="446">
        <f t="shared" si="6"/>
        <v>2141.65</v>
      </c>
      <c r="M12" s="446">
        <f t="shared" si="6"/>
        <v>2141.65</v>
      </c>
      <c r="N12" s="446">
        <f t="shared" si="6"/>
        <v>2141.65</v>
      </c>
      <c r="O12" s="446">
        <f t="shared" si="6"/>
        <v>2141.65</v>
      </c>
      <c r="P12" s="446">
        <f t="shared" si="6"/>
        <v>2141.65</v>
      </c>
      <c r="Q12" s="446">
        <f t="shared" si="6"/>
        <v>2141.65</v>
      </c>
      <c r="R12" s="446">
        <f t="shared" si="6"/>
        <v>2141.65</v>
      </c>
      <c r="S12" s="446">
        <f t="shared" si="6"/>
        <v>2141.65</v>
      </c>
      <c r="T12" s="446">
        <f t="shared" si="6"/>
        <v>2141.65</v>
      </c>
      <c r="U12" s="446">
        <f t="shared" si="6"/>
        <v>2141.65</v>
      </c>
      <c r="V12" s="446">
        <f t="shared" si="6"/>
        <v>2141.65</v>
      </c>
      <c r="W12" s="446">
        <f t="shared" si="6"/>
        <v>2141.65</v>
      </c>
      <c r="X12" s="446">
        <f t="shared" si="6"/>
        <v>2141.65</v>
      </c>
      <c r="Y12" s="446">
        <f t="shared" si="6"/>
        <v>2141.65</v>
      </c>
      <c r="Z12" s="446">
        <f t="shared" si="6"/>
        <v>2141.65</v>
      </c>
      <c r="AA12" s="446">
        <f t="shared" si="6"/>
        <v>2141.65</v>
      </c>
      <c r="AB12" s="446">
        <f t="shared" si="6"/>
        <v>2141.65</v>
      </c>
      <c r="AC12" s="446">
        <f t="shared" si="6"/>
        <v>2141.65</v>
      </c>
      <c r="AD12" s="448">
        <f t="shared" si="6"/>
        <v>2141.65</v>
      </c>
      <c r="AE12" s="426"/>
    </row>
    <row r="13" spans="1:31" x14ac:dyDescent="0.2">
      <c r="A13" s="445" t="str">
        <f>Modelling_Assump_Djibouti_Holti!B51</f>
        <v>Labour Input Cost</v>
      </c>
      <c r="B13" s="446"/>
      <c r="C13" s="446">
        <f>Modelling_Assump_Djibouti_Holti!F51</f>
        <v>874.30000000000007</v>
      </c>
      <c r="D13" s="447" t="str">
        <f>D6</f>
        <v>USD</v>
      </c>
      <c r="E13" s="446">
        <f>$C$13</f>
        <v>874.30000000000007</v>
      </c>
      <c r="F13" s="446">
        <f t="shared" ref="F13:AD13" si="7">$C$13</f>
        <v>874.30000000000007</v>
      </c>
      <c r="G13" s="446">
        <f t="shared" si="7"/>
        <v>874.30000000000007</v>
      </c>
      <c r="H13" s="446">
        <f t="shared" si="7"/>
        <v>874.30000000000007</v>
      </c>
      <c r="I13" s="446">
        <f t="shared" si="7"/>
        <v>874.30000000000007</v>
      </c>
      <c r="J13" s="446">
        <f t="shared" si="7"/>
        <v>874.30000000000007</v>
      </c>
      <c r="K13" s="446">
        <f t="shared" si="7"/>
        <v>874.30000000000007</v>
      </c>
      <c r="L13" s="446">
        <f t="shared" si="7"/>
        <v>874.30000000000007</v>
      </c>
      <c r="M13" s="446">
        <f t="shared" si="7"/>
        <v>874.30000000000007</v>
      </c>
      <c r="N13" s="446">
        <f t="shared" si="7"/>
        <v>874.30000000000007</v>
      </c>
      <c r="O13" s="446">
        <f t="shared" si="7"/>
        <v>874.30000000000007</v>
      </c>
      <c r="P13" s="446">
        <f t="shared" si="7"/>
        <v>874.30000000000007</v>
      </c>
      <c r="Q13" s="446">
        <f t="shared" si="7"/>
        <v>874.30000000000007</v>
      </c>
      <c r="R13" s="446">
        <f t="shared" si="7"/>
        <v>874.30000000000007</v>
      </c>
      <c r="S13" s="446">
        <f t="shared" si="7"/>
        <v>874.30000000000007</v>
      </c>
      <c r="T13" s="446">
        <f t="shared" si="7"/>
        <v>874.30000000000007</v>
      </c>
      <c r="U13" s="446">
        <f t="shared" si="7"/>
        <v>874.30000000000007</v>
      </c>
      <c r="V13" s="446">
        <f t="shared" si="7"/>
        <v>874.30000000000007</v>
      </c>
      <c r="W13" s="446">
        <f t="shared" si="7"/>
        <v>874.30000000000007</v>
      </c>
      <c r="X13" s="446">
        <f t="shared" si="7"/>
        <v>874.30000000000007</v>
      </c>
      <c r="Y13" s="446">
        <f t="shared" si="7"/>
        <v>874.30000000000007</v>
      </c>
      <c r="Z13" s="446">
        <f t="shared" si="7"/>
        <v>874.30000000000007</v>
      </c>
      <c r="AA13" s="446">
        <f t="shared" si="7"/>
        <v>874.30000000000007</v>
      </c>
      <c r="AB13" s="446">
        <f t="shared" si="7"/>
        <v>874.30000000000007</v>
      </c>
      <c r="AC13" s="446">
        <f t="shared" si="7"/>
        <v>874.30000000000007</v>
      </c>
      <c r="AD13" s="448">
        <f t="shared" si="7"/>
        <v>874.30000000000007</v>
      </c>
      <c r="AE13" s="426"/>
    </row>
    <row r="14" spans="1:31" x14ac:dyDescent="0.2">
      <c r="A14" s="445" t="s">
        <v>501</v>
      </c>
      <c r="B14" s="446"/>
      <c r="C14" s="446">
        <f>Modelling_Assump_Djibouti_Holti!F52</f>
        <v>604.20101</v>
      </c>
      <c r="D14" s="447" t="str">
        <f>D7</f>
        <v>USD</v>
      </c>
      <c r="E14" s="637">
        <v>0</v>
      </c>
      <c r="F14" s="446">
        <f t="shared" ref="F14:AD14" si="8">$C$14</f>
        <v>604.20101</v>
      </c>
      <c r="G14" s="446">
        <f t="shared" si="8"/>
        <v>604.20101</v>
      </c>
      <c r="H14" s="446">
        <f t="shared" si="8"/>
        <v>604.20101</v>
      </c>
      <c r="I14" s="446">
        <f t="shared" si="8"/>
        <v>604.20101</v>
      </c>
      <c r="J14" s="446">
        <f t="shared" si="8"/>
        <v>604.20101</v>
      </c>
      <c r="K14" s="446">
        <f t="shared" si="8"/>
        <v>604.20101</v>
      </c>
      <c r="L14" s="446">
        <f t="shared" si="8"/>
        <v>604.20101</v>
      </c>
      <c r="M14" s="446">
        <f t="shared" si="8"/>
        <v>604.20101</v>
      </c>
      <c r="N14" s="446">
        <f t="shared" si="8"/>
        <v>604.20101</v>
      </c>
      <c r="O14" s="446">
        <f t="shared" si="8"/>
        <v>604.20101</v>
      </c>
      <c r="P14" s="446">
        <f t="shared" si="8"/>
        <v>604.20101</v>
      </c>
      <c r="Q14" s="446">
        <f t="shared" si="8"/>
        <v>604.20101</v>
      </c>
      <c r="R14" s="446">
        <f t="shared" si="8"/>
        <v>604.20101</v>
      </c>
      <c r="S14" s="446">
        <f t="shared" si="8"/>
        <v>604.20101</v>
      </c>
      <c r="T14" s="446">
        <f t="shared" si="8"/>
        <v>604.20101</v>
      </c>
      <c r="U14" s="446">
        <f t="shared" si="8"/>
        <v>604.20101</v>
      </c>
      <c r="V14" s="446">
        <f t="shared" si="8"/>
        <v>604.20101</v>
      </c>
      <c r="W14" s="446">
        <f t="shared" si="8"/>
        <v>604.20101</v>
      </c>
      <c r="X14" s="446">
        <f t="shared" si="8"/>
        <v>604.20101</v>
      </c>
      <c r="Y14" s="446">
        <f t="shared" si="8"/>
        <v>604.20101</v>
      </c>
      <c r="Z14" s="446">
        <f t="shared" si="8"/>
        <v>604.20101</v>
      </c>
      <c r="AA14" s="446">
        <f t="shared" si="8"/>
        <v>604.20101</v>
      </c>
      <c r="AB14" s="446">
        <f t="shared" si="8"/>
        <v>604.20101</v>
      </c>
      <c r="AC14" s="446">
        <f t="shared" si="8"/>
        <v>604.20101</v>
      </c>
      <c r="AD14" s="448">
        <f t="shared" si="8"/>
        <v>604.20101</v>
      </c>
      <c r="AE14" s="426"/>
    </row>
    <row r="15" spans="1:31" x14ac:dyDescent="0.2">
      <c r="A15" s="445" t="str">
        <f>Modelling_Assump_Djibouti_Holti!B53</f>
        <v>O&amp;M for DIDS (5% Cost of DIDS)</v>
      </c>
      <c r="B15" s="446"/>
      <c r="C15" s="705">
        <f>Modelling_Assump_Djibouti_Holti!F53</f>
        <v>50</v>
      </c>
      <c r="D15" s="703" t="str">
        <f>D8</f>
        <v>USD</v>
      </c>
      <c r="E15" s="705">
        <f>$C$15</f>
        <v>50</v>
      </c>
      <c r="F15" s="705">
        <f t="shared" ref="F15:AD15" si="9">$C$15</f>
        <v>50</v>
      </c>
      <c r="G15" s="705">
        <f t="shared" si="9"/>
        <v>50</v>
      </c>
      <c r="H15" s="705">
        <f t="shared" si="9"/>
        <v>50</v>
      </c>
      <c r="I15" s="705">
        <f t="shared" si="9"/>
        <v>50</v>
      </c>
      <c r="J15" s="705">
        <f t="shared" si="9"/>
        <v>50</v>
      </c>
      <c r="K15" s="705">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8">
        <f t="shared" si="9"/>
        <v>50</v>
      </c>
      <c r="AE15" s="426"/>
    </row>
    <row r="16" spans="1:31" ht="15" thickBot="1" x14ac:dyDescent="0.25">
      <c r="A16" s="445" t="str">
        <f>Loan_Repayment_schedule_Djibou!A10</f>
        <v>Annual payment (GCF loan facility)</v>
      </c>
      <c r="B16" s="438"/>
      <c r="C16" s="702">
        <v>157</v>
      </c>
      <c r="D16" s="704" t="str">
        <f>D9</f>
        <v>USD</v>
      </c>
      <c r="E16" s="704">
        <f>$C$16</f>
        <v>157</v>
      </c>
      <c r="F16" s="704">
        <f t="shared" ref="F16:K16" si="10">$C$16</f>
        <v>157</v>
      </c>
      <c r="G16" s="704">
        <f t="shared" si="10"/>
        <v>157</v>
      </c>
      <c r="H16" s="704">
        <f t="shared" si="10"/>
        <v>157</v>
      </c>
      <c r="I16" s="704">
        <f t="shared" si="10"/>
        <v>157</v>
      </c>
      <c r="J16" s="704">
        <f t="shared" si="10"/>
        <v>157</v>
      </c>
      <c r="K16" s="704">
        <f t="shared" si="10"/>
        <v>157</v>
      </c>
      <c r="L16" s="704">
        <v>0</v>
      </c>
      <c r="M16" s="704">
        <v>0</v>
      </c>
      <c r="N16" s="704">
        <v>0</v>
      </c>
      <c r="O16" s="704">
        <v>0</v>
      </c>
      <c r="P16" s="704">
        <v>0</v>
      </c>
      <c r="Q16" s="704">
        <v>0</v>
      </c>
      <c r="R16" s="704">
        <v>0</v>
      </c>
      <c r="S16" s="704">
        <v>0</v>
      </c>
      <c r="T16" s="704">
        <v>0</v>
      </c>
      <c r="U16" s="704">
        <v>0</v>
      </c>
      <c r="V16" s="704">
        <v>0</v>
      </c>
      <c r="W16" s="704">
        <v>0</v>
      </c>
      <c r="X16" s="704">
        <v>0</v>
      </c>
      <c r="Y16" s="704">
        <v>0</v>
      </c>
      <c r="Z16" s="704">
        <v>0</v>
      </c>
      <c r="AA16" s="704">
        <v>0</v>
      </c>
      <c r="AB16" s="704">
        <v>0</v>
      </c>
      <c r="AC16" s="704">
        <v>0</v>
      </c>
      <c r="AD16" s="704">
        <v>0</v>
      </c>
      <c r="AE16" s="426"/>
    </row>
    <row r="17" spans="1:31" ht="15" thickBot="1" x14ac:dyDescent="0.25">
      <c r="A17" s="441" t="s">
        <v>271</v>
      </c>
      <c r="B17" s="442"/>
      <c r="C17" s="442"/>
      <c r="D17" s="443" t="s">
        <v>268</v>
      </c>
      <c r="E17" s="442">
        <f t="shared" ref="E17:L17" si="11">SUM(E12:E16)</f>
        <v>3222.9500000000003</v>
      </c>
      <c r="F17" s="442">
        <f t="shared" si="11"/>
        <v>3827.1510100000005</v>
      </c>
      <c r="G17" s="442">
        <f t="shared" si="11"/>
        <v>3827.1510100000005</v>
      </c>
      <c r="H17" s="442">
        <f t="shared" si="11"/>
        <v>3827.1510100000005</v>
      </c>
      <c r="I17" s="442">
        <f t="shared" si="11"/>
        <v>3827.1510100000005</v>
      </c>
      <c r="J17" s="442">
        <f t="shared" si="11"/>
        <v>3827.1510100000005</v>
      </c>
      <c r="K17" s="442">
        <f t="shared" si="11"/>
        <v>3827.1510100000005</v>
      </c>
      <c r="L17" s="442">
        <f t="shared" si="11"/>
        <v>3670.1510100000005</v>
      </c>
      <c r="M17" s="442">
        <f t="shared" ref="M17:AD17" si="12">SUM(M12:M16)</f>
        <v>3670.1510100000005</v>
      </c>
      <c r="N17" s="442">
        <f t="shared" si="12"/>
        <v>3670.1510100000005</v>
      </c>
      <c r="O17" s="442">
        <f t="shared" si="12"/>
        <v>3670.1510100000005</v>
      </c>
      <c r="P17" s="442">
        <f t="shared" si="12"/>
        <v>3670.1510100000005</v>
      </c>
      <c r="Q17" s="442">
        <f t="shared" si="12"/>
        <v>3670.1510100000005</v>
      </c>
      <c r="R17" s="442">
        <f t="shared" si="12"/>
        <v>3670.1510100000005</v>
      </c>
      <c r="S17" s="442">
        <f t="shared" si="12"/>
        <v>3670.1510100000005</v>
      </c>
      <c r="T17" s="442">
        <f t="shared" si="12"/>
        <v>3670.1510100000005</v>
      </c>
      <c r="U17" s="442">
        <f t="shared" si="12"/>
        <v>3670.1510100000005</v>
      </c>
      <c r="V17" s="442">
        <f t="shared" si="12"/>
        <v>3670.1510100000005</v>
      </c>
      <c r="W17" s="442">
        <f t="shared" si="12"/>
        <v>3670.1510100000005</v>
      </c>
      <c r="X17" s="442">
        <f t="shared" si="12"/>
        <v>3670.1510100000005</v>
      </c>
      <c r="Y17" s="442">
        <f t="shared" si="12"/>
        <v>3670.1510100000005</v>
      </c>
      <c r="Z17" s="442">
        <f t="shared" si="12"/>
        <v>3670.1510100000005</v>
      </c>
      <c r="AA17" s="442">
        <f t="shared" si="12"/>
        <v>3670.1510100000005</v>
      </c>
      <c r="AB17" s="442">
        <f t="shared" si="12"/>
        <v>3670.1510100000005</v>
      </c>
      <c r="AC17" s="442">
        <f t="shared" si="12"/>
        <v>3670.1510100000005</v>
      </c>
      <c r="AD17" s="444">
        <f t="shared" si="12"/>
        <v>3670.1510100000005</v>
      </c>
      <c r="AE17" s="426"/>
    </row>
    <row r="18" spans="1:31" ht="15"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6"/>
      <c r="AE18" s="426"/>
    </row>
    <row r="19" spans="1:31" ht="15" thickBot="1" x14ac:dyDescent="0.25">
      <c r="A19" s="450" t="s">
        <v>272</v>
      </c>
      <c r="B19" s="442"/>
      <c r="C19" s="442"/>
      <c r="D19" s="443" t="s">
        <v>268</v>
      </c>
      <c r="E19" s="442">
        <f>E10-E17</f>
        <v>-3222.9500000000003</v>
      </c>
      <c r="F19" s="442">
        <f>F10-F17</f>
        <v>301.55589166666687</v>
      </c>
      <c r="G19" s="442">
        <f t="shared" ref="G19:AD19" si="13">G10-G17</f>
        <v>301.55589166666687</v>
      </c>
      <c r="H19" s="442">
        <f t="shared" si="13"/>
        <v>301.55589166666687</v>
      </c>
      <c r="I19" s="442">
        <f t="shared" si="13"/>
        <v>301.55589166666687</v>
      </c>
      <c r="J19" s="442">
        <f t="shared" si="13"/>
        <v>301.55589166666687</v>
      </c>
      <c r="K19" s="442">
        <f t="shared" si="13"/>
        <v>301.55589166666687</v>
      </c>
      <c r="L19" s="442">
        <f t="shared" si="13"/>
        <v>458.55589166666687</v>
      </c>
      <c r="M19" s="442">
        <f t="shared" si="13"/>
        <v>458.55589166666687</v>
      </c>
      <c r="N19" s="442">
        <f t="shared" si="13"/>
        <v>458.55589166666687</v>
      </c>
      <c r="O19" s="442">
        <f t="shared" si="13"/>
        <v>458.55589166666687</v>
      </c>
      <c r="P19" s="442">
        <f t="shared" si="13"/>
        <v>458.55589166666687</v>
      </c>
      <c r="Q19" s="442">
        <f t="shared" si="13"/>
        <v>458.55589166666687</v>
      </c>
      <c r="R19" s="442">
        <f t="shared" si="13"/>
        <v>458.55589166666687</v>
      </c>
      <c r="S19" s="442">
        <f t="shared" si="13"/>
        <v>458.55589166666687</v>
      </c>
      <c r="T19" s="442">
        <f t="shared" si="13"/>
        <v>458.55589166666687</v>
      </c>
      <c r="U19" s="442">
        <f t="shared" si="13"/>
        <v>458.55589166666687</v>
      </c>
      <c r="V19" s="442">
        <f t="shared" si="13"/>
        <v>458.55589166666687</v>
      </c>
      <c r="W19" s="442">
        <f t="shared" si="13"/>
        <v>458.55589166666687</v>
      </c>
      <c r="X19" s="442">
        <f t="shared" si="13"/>
        <v>458.55589166666687</v>
      </c>
      <c r="Y19" s="442">
        <f t="shared" si="13"/>
        <v>458.55589166666687</v>
      </c>
      <c r="Z19" s="442">
        <f t="shared" si="13"/>
        <v>458.55589166666687</v>
      </c>
      <c r="AA19" s="442">
        <f t="shared" si="13"/>
        <v>458.55589166666687</v>
      </c>
      <c r="AB19" s="442">
        <f t="shared" si="13"/>
        <v>458.55589166666687</v>
      </c>
      <c r="AC19" s="442">
        <f t="shared" si="13"/>
        <v>458.55589166666687</v>
      </c>
      <c r="AD19" s="444">
        <f t="shared" si="13"/>
        <v>458.55589166666687</v>
      </c>
      <c r="AE19" s="426"/>
    </row>
    <row r="20" spans="1:31" ht="15" x14ac:dyDescent="0.2">
      <c r="A20" s="541" t="s">
        <v>484</v>
      </c>
      <c r="B20" s="479"/>
      <c r="C20" s="479"/>
      <c r="D20" s="479"/>
      <c r="E20" s="573" t="s">
        <v>443</v>
      </c>
      <c r="F20" s="480"/>
      <c r="G20" s="480"/>
      <c r="H20" s="480"/>
      <c r="I20" s="480"/>
      <c r="J20" s="480"/>
      <c r="K20" s="480"/>
      <c r="L20" s="480"/>
      <c r="M20" s="480"/>
      <c r="N20" s="480"/>
      <c r="O20" s="480"/>
      <c r="P20" s="480"/>
      <c r="Q20" s="480"/>
      <c r="R20" s="480"/>
      <c r="S20" s="480"/>
      <c r="T20" s="480"/>
      <c r="U20" s="480"/>
      <c r="V20" s="480"/>
      <c r="W20" s="480"/>
      <c r="Z20" s="553"/>
      <c r="AA20" s="553"/>
      <c r="AB20" s="553"/>
      <c r="AC20" s="553"/>
      <c r="AD20" s="554"/>
      <c r="AE20" s="426"/>
    </row>
    <row r="21" spans="1:31" ht="15" thickBot="1" x14ac:dyDescent="0.25">
      <c r="A21" s="455"/>
      <c r="B21" s="456"/>
      <c r="C21" s="456"/>
      <c r="D21" s="457"/>
      <c r="E21" s="458"/>
      <c r="F21" s="458"/>
      <c r="G21" s="750" t="s">
        <v>516</v>
      </c>
      <c r="H21" s="750">
        <f>Loan_Repayment_schedule_Djibou!B10/Modelling_Assump_Djibouti_Holti!C74</f>
        <v>-175.17058106376396</v>
      </c>
      <c r="I21" s="750"/>
      <c r="J21" s="458"/>
      <c r="K21" s="458"/>
      <c r="L21" s="458"/>
      <c r="M21" s="458"/>
      <c r="N21" s="458"/>
      <c r="O21" s="458"/>
      <c r="P21" s="458"/>
      <c r="Q21" s="458"/>
      <c r="R21" s="458"/>
      <c r="S21" s="458"/>
      <c r="T21" s="458"/>
      <c r="U21" s="458"/>
      <c r="V21" s="458"/>
      <c r="W21" s="458"/>
      <c r="AD21" s="555"/>
      <c r="AE21" s="426"/>
    </row>
    <row r="22" spans="1:31" ht="15" thickBot="1" x14ac:dyDescent="0.25">
      <c r="A22" s="1146" t="s">
        <v>273</v>
      </c>
      <c r="B22" s="1147"/>
      <c r="C22" s="1147"/>
      <c r="D22" s="1148"/>
      <c r="E22" s="459"/>
      <c r="F22" s="460"/>
      <c r="G22" s="460"/>
      <c r="H22" s="460"/>
      <c r="I22" s="460"/>
      <c r="J22" s="460"/>
      <c r="K22" s="460"/>
      <c r="L22" s="460"/>
      <c r="M22" s="460"/>
      <c r="N22" s="460"/>
      <c r="O22" s="460"/>
      <c r="P22" s="460"/>
      <c r="Q22" s="460"/>
      <c r="R22" s="460"/>
      <c r="S22" s="460"/>
      <c r="T22" s="460"/>
      <c r="U22" s="460"/>
      <c r="V22" s="460"/>
      <c r="W22" s="460"/>
      <c r="AD22" s="555"/>
      <c r="AE22" s="426"/>
    </row>
    <row r="23" spans="1:31" ht="15" thickBot="1" x14ac:dyDescent="0.25">
      <c r="A23" s="1149" t="s">
        <v>274</v>
      </c>
      <c r="B23" s="1150"/>
      <c r="C23" s="1151"/>
      <c r="D23" s="461">
        <f>Dashboard!F3</f>
        <v>6.4250000000000002E-2</v>
      </c>
      <c r="E23" s="459"/>
      <c r="F23" s="460"/>
      <c r="G23" s="460"/>
      <c r="H23" s="460"/>
      <c r="I23" s="460"/>
      <c r="J23" s="460"/>
      <c r="K23" s="460"/>
      <c r="L23" s="460"/>
      <c r="M23" s="460"/>
      <c r="N23" s="460"/>
      <c r="O23" s="460"/>
      <c r="P23" s="460"/>
      <c r="Q23" s="460"/>
      <c r="R23" s="460"/>
      <c r="S23" s="460"/>
      <c r="T23" s="460"/>
      <c r="U23" s="460"/>
      <c r="V23" s="460"/>
      <c r="W23" s="460"/>
      <c r="AD23" s="555"/>
      <c r="AE23" s="426"/>
    </row>
    <row r="24" spans="1:31" ht="15"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555"/>
      <c r="AE24" s="426"/>
    </row>
    <row r="25" spans="1:31" x14ac:dyDescent="0.2">
      <c r="A25" s="1131" t="s">
        <v>276</v>
      </c>
      <c r="B25" s="1132"/>
      <c r="C25" s="1133"/>
      <c r="D25" s="651">
        <f>NPV(D23,E19:AD19)</f>
        <v>1548.1946089991588</v>
      </c>
      <c r="E25" s="462" t="s">
        <v>268</v>
      </c>
      <c r="F25" s="460"/>
      <c r="G25" s="460"/>
      <c r="H25" s="460"/>
      <c r="I25" s="460"/>
      <c r="J25" s="460"/>
      <c r="K25" s="460"/>
      <c r="L25" s="460"/>
      <c r="M25" s="460"/>
      <c r="N25" s="460"/>
      <c r="O25" s="460"/>
      <c r="P25" s="460"/>
      <c r="Q25" s="460"/>
      <c r="R25" s="460"/>
      <c r="S25" s="460"/>
      <c r="T25" s="460"/>
      <c r="U25" s="460"/>
      <c r="V25" s="460"/>
      <c r="W25" s="460"/>
      <c r="AD25" s="555"/>
      <c r="AE25" s="426"/>
    </row>
    <row r="26" spans="1:31" x14ac:dyDescent="0.2">
      <c r="A26" s="1134" t="s">
        <v>137</v>
      </c>
      <c r="B26" s="1135"/>
      <c r="C26" s="1136"/>
      <c r="D26" s="652">
        <f>IRR(E19:AD19,D23)</f>
        <v>0.10904325111338342</v>
      </c>
      <c r="E26" s="465" t="s">
        <v>177</v>
      </c>
      <c r="F26" s="466"/>
      <c r="G26" s="466"/>
      <c r="H26" s="466"/>
      <c r="I26" s="466"/>
      <c r="J26" s="466"/>
      <c r="K26" s="466"/>
      <c r="L26" s="466"/>
      <c r="M26" s="466"/>
      <c r="N26" s="466"/>
      <c r="O26" s="466"/>
      <c r="P26" s="466"/>
      <c r="Q26" s="466"/>
      <c r="R26" s="466"/>
      <c r="S26" s="466"/>
      <c r="T26" s="466"/>
      <c r="U26" s="466"/>
      <c r="V26" s="466"/>
      <c r="W26" s="466"/>
      <c r="AD26" s="555"/>
      <c r="AE26" s="426"/>
    </row>
    <row r="27" spans="1:31" ht="15" thickBot="1" x14ac:dyDescent="0.25">
      <c r="A27" s="1137" t="s">
        <v>277</v>
      </c>
      <c r="B27" s="1138"/>
      <c r="C27" s="1139"/>
      <c r="D27" s="468">
        <f>MIRR(E19:AD19,D23,D23)</f>
        <v>8.197411818812661E-2</v>
      </c>
      <c r="E27" s="462" t="s">
        <v>177</v>
      </c>
      <c r="F27" s="466"/>
      <c r="G27" s="466"/>
      <c r="H27" s="466"/>
      <c r="I27" s="466"/>
      <c r="J27" s="466"/>
      <c r="K27" s="466"/>
      <c r="L27" s="466"/>
      <c r="M27" s="466"/>
      <c r="N27" s="466"/>
      <c r="O27" s="466"/>
      <c r="P27" s="466"/>
      <c r="Q27" s="466"/>
      <c r="R27" s="466"/>
      <c r="S27" s="466"/>
      <c r="T27" s="466"/>
      <c r="U27" s="466"/>
      <c r="V27" s="466"/>
      <c r="W27" s="466"/>
      <c r="AD27" s="555"/>
      <c r="AE27" s="426"/>
    </row>
    <row r="28" spans="1:31" ht="15"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556"/>
      <c r="Y28" s="556"/>
      <c r="Z28" s="556"/>
      <c r="AA28" s="556"/>
      <c r="AB28" s="556"/>
      <c r="AC28" s="556"/>
      <c r="AD28" s="557"/>
      <c r="AE28" s="426"/>
    </row>
    <row r="29" spans="1:31" ht="15" thickBot="1" x14ac:dyDescent="0.25">
      <c r="A29" s="1155" t="s">
        <v>424</v>
      </c>
      <c r="B29" s="1156"/>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c r="AE29" s="426"/>
    </row>
    <row r="30" spans="1:31" x14ac:dyDescent="0.2">
      <c r="A30" s="427"/>
      <c r="B30" s="492" t="s">
        <v>439</v>
      </c>
      <c r="C30" s="428" t="str">
        <f>'Hortic. Djib. WOP'!C30</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c r="AE30" s="426"/>
    </row>
    <row r="31" spans="1:31" x14ac:dyDescent="0.2">
      <c r="A31" s="430" t="s">
        <v>267</v>
      </c>
      <c r="B31" s="451"/>
      <c r="C31" s="451"/>
      <c r="D31" s="429"/>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c r="AE31" s="426"/>
    </row>
    <row r="32" spans="1:31" x14ac:dyDescent="0.2">
      <c r="A32" s="445" t="str">
        <f>A5</f>
        <v>Beans, dry</v>
      </c>
      <c r="B32" s="657">
        <f>B5*Modelling_Assump_Djibouti_Holti!C80/D32</f>
        <v>1070.797</v>
      </c>
      <c r="C32" s="446">
        <f>C5</f>
        <v>0.44</v>
      </c>
      <c r="D32" s="447">
        <v>10000</v>
      </c>
      <c r="E32" s="446">
        <v>0</v>
      </c>
      <c r="F32" s="536">
        <f>$B$32*$C$32</f>
        <v>471.15068000000002</v>
      </c>
      <c r="G32" s="536">
        <f>$B$32*$C$32</f>
        <v>471.15068000000002</v>
      </c>
      <c r="H32" s="536">
        <f>$B$32*$C$32</f>
        <v>471.15068000000002</v>
      </c>
      <c r="I32" s="536">
        <f t="shared" ref="I32:AD32" si="14">$B$32*$C$32</f>
        <v>471.15068000000002</v>
      </c>
      <c r="J32" s="536">
        <f t="shared" si="14"/>
        <v>471.15068000000002</v>
      </c>
      <c r="K32" s="536">
        <f t="shared" si="14"/>
        <v>471.15068000000002</v>
      </c>
      <c r="L32" s="536">
        <f t="shared" si="14"/>
        <v>471.15068000000002</v>
      </c>
      <c r="M32" s="536">
        <f t="shared" si="14"/>
        <v>471.15068000000002</v>
      </c>
      <c r="N32" s="536">
        <f t="shared" si="14"/>
        <v>471.15068000000002</v>
      </c>
      <c r="O32" s="536">
        <f t="shared" si="14"/>
        <v>471.15068000000002</v>
      </c>
      <c r="P32" s="536">
        <f t="shared" si="14"/>
        <v>471.15068000000002</v>
      </c>
      <c r="Q32" s="536">
        <f t="shared" si="14"/>
        <v>471.15068000000002</v>
      </c>
      <c r="R32" s="536">
        <f t="shared" si="14"/>
        <v>471.15068000000002</v>
      </c>
      <c r="S32" s="536">
        <f t="shared" si="14"/>
        <v>471.15068000000002</v>
      </c>
      <c r="T32" s="536">
        <f t="shared" si="14"/>
        <v>471.15068000000002</v>
      </c>
      <c r="U32" s="536">
        <f t="shared" si="14"/>
        <v>471.15068000000002</v>
      </c>
      <c r="V32" s="536">
        <f t="shared" si="14"/>
        <v>471.15068000000002</v>
      </c>
      <c r="W32" s="536">
        <f t="shared" si="14"/>
        <v>471.15068000000002</v>
      </c>
      <c r="X32" s="542">
        <f t="shared" si="14"/>
        <v>471.15068000000002</v>
      </c>
      <c r="Y32" s="542">
        <f t="shared" si="14"/>
        <v>471.15068000000002</v>
      </c>
      <c r="Z32" s="542">
        <f t="shared" si="14"/>
        <v>471.15068000000002</v>
      </c>
      <c r="AA32" s="542">
        <f t="shared" si="14"/>
        <v>471.15068000000002</v>
      </c>
      <c r="AB32" s="542">
        <f t="shared" si="14"/>
        <v>471.15068000000002</v>
      </c>
      <c r="AC32" s="542">
        <f t="shared" si="14"/>
        <v>471.15068000000002</v>
      </c>
      <c r="AD32" s="543">
        <f t="shared" si="14"/>
        <v>471.15068000000002</v>
      </c>
      <c r="AE32" s="426"/>
    </row>
    <row r="33" spans="1:31" x14ac:dyDescent="0.2">
      <c r="A33" s="445" t="str">
        <f>A6</f>
        <v>Cabbages</v>
      </c>
      <c r="B33" s="657">
        <f>B6*Modelling_Assump_Djibouti_Holti!C80/D33</f>
        <v>2669.4279999999999</v>
      </c>
      <c r="C33" s="446">
        <f t="shared" ref="C33:C36" si="15">C6</f>
        <v>0.37</v>
      </c>
      <c r="D33" s="447">
        <v>10000</v>
      </c>
      <c r="E33" s="446">
        <v>0</v>
      </c>
      <c r="F33" s="536">
        <f>$B$33*$C$33</f>
        <v>987.68835999999999</v>
      </c>
      <c r="G33" s="536">
        <f>$B$33*$C$33</f>
        <v>987.68835999999999</v>
      </c>
      <c r="H33" s="536">
        <f>$B$33*$C$33</f>
        <v>987.68835999999999</v>
      </c>
      <c r="I33" s="536">
        <f t="shared" ref="I33:AD33" si="16">$B$33*$C$33</f>
        <v>987.68835999999999</v>
      </c>
      <c r="J33" s="536">
        <f t="shared" si="16"/>
        <v>987.68835999999999</v>
      </c>
      <c r="K33" s="536">
        <f t="shared" si="16"/>
        <v>987.68835999999999</v>
      </c>
      <c r="L33" s="536">
        <f t="shared" si="16"/>
        <v>987.68835999999999</v>
      </c>
      <c r="M33" s="536">
        <f t="shared" si="16"/>
        <v>987.68835999999999</v>
      </c>
      <c r="N33" s="536">
        <f t="shared" si="16"/>
        <v>987.68835999999999</v>
      </c>
      <c r="O33" s="536">
        <f t="shared" si="16"/>
        <v>987.68835999999999</v>
      </c>
      <c r="P33" s="536">
        <f t="shared" si="16"/>
        <v>987.68835999999999</v>
      </c>
      <c r="Q33" s="536">
        <f t="shared" si="16"/>
        <v>987.68835999999999</v>
      </c>
      <c r="R33" s="536">
        <f t="shared" si="16"/>
        <v>987.68835999999999</v>
      </c>
      <c r="S33" s="536">
        <f t="shared" si="16"/>
        <v>987.68835999999999</v>
      </c>
      <c r="T33" s="536">
        <f t="shared" si="16"/>
        <v>987.68835999999999</v>
      </c>
      <c r="U33" s="536">
        <f t="shared" si="16"/>
        <v>987.68835999999999</v>
      </c>
      <c r="V33" s="536">
        <f t="shared" si="16"/>
        <v>987.68835999999999</v>
      </c>
      <c r="W33" s="536">
        <f t="shared" si="16"/>
        <v>987.68835999999999</v>
      </c>
      <c r="X33" s="542">
        <f t="shared" si="16"/>
        <v>987.68835999999999</v>
      </c>
      <c r="Y33" s="542">
        <f t="shared" si="16"/>
        <v>987.68835999999999</v>
      </c>
      <c r="Z33" s="542">
        <f t="shared" si="16"/>
        <v>987.68835999999999</v>
      </c>
      <c r="AA33" s="542">
        <f t="shared" si="16"/>
        <v>987.68835999999999</v>
      </c>
      <c r="AB33" s="542">
        <f t="shared" si="16"/>
        <v>987.68835999999999</v>
      </c>
      <c r="AC33" s="542">
        <f t="shared" si="16"/>
        <v>987.68835999999999</v>
      </c>
      <c r="AD33" s="543">
        <f t="shared" si="16"/>
        <v>987.68835999999999</v>
      </c>
      <c r="AE33" s="426"/>
    </row>
    <row r="34" spans="1:31" x14ac:dyDescent="0.2">
      <c r="A34" s="445" t="str">
        <f>A7</f>
        <v>Maize (Corn)</v>
      </c>
      <c r="B34" s="657">
        <f>B7*Modelling_Assump_Djibouti_Holti!C80/D34</f>
        <v>6725.3448000000017</v>
      </c>
      <c r="C34" s="446">
        <f t="shared" si="15"/>
        <v>0.68</v>
      </c>
      <c r="D34" s="447">
        <v>10000</v>
      </c>
      <c r="E34" s="446">
        <v>0</v>
      </c>
      <c r="F34" s="536">
        <f>$B$34*$C$34</f>
        <v>4573.234464000001</v>
      </c>
      <c r="G34" s="536">
        <f>$B$34*$C$34</f>
        <v>4573.234464000001</v>
      </c>
      <c r="H34" s="536">
        <f>$B$34*$C$34</f>
        <v>4573.234464000001</v>
      </c>
      <c r="I34" s="536">
        <f t="shared" ref="I34:AD34" si="17">$B$34*$C$34</f>
        <v>4573.234464000001</v>
      </c>
      <c r="J34" s="536">
        <f t="shared" si="17"/>
        <v>4573.234464000001</v>
      </c>
      <c r="K34" s="536">
        <f t="shared" si="17"/>
        <v>4573.234464000001</v>
      </c>
      <c r="L34" s="536">
        <f t="shared" si="17"/>
        <v>4573.234464000001</v>
      </c>
      <c r="M34" s="536">
        <f t="shared" si="17"/>
        <v>4573.234464000001</v>
      </c>
      <c r="N34" s="536">
        <f t="shared" si="17"/>
        <v>4573.234464000001</v>
      </c>
      <c r="O34" s="536">
        <f t="shared" si="17"/>
        <v>4573.234464000001</v>
      </c>
      <c r="P34" s="536">
        <f t="shared" si="17"/>
        <v>4573.234464000001</v>
      </c>
      <c r="Q34" s="536">
        <f t="shared" si="17"/>
        <v>4573.234464000001</v>
      </c>
      <c r="R34" s="536">
        <f t="shared" si="17"/>
        <v>4573.234464000001</v>
      </c>
      <c r="S34" s="536">
        <f t="shared" si="17"/>
        <v>4573.234464000001</v>
      </c>
      <c r="T34" s="536">
        <f t="shared" si="17"/>
        <v>4573.234464000001</v>
      </c>
      <c r="U34" s="536">
        <f t="shared" si="17"/>
        <v>4573.234464000001</v>
      </c>
      <c r="V34" s="536">
        <f t="shared" si="17"/>
        <v>4573.234464000001</v>
      </c>
      <c r="W34" s="536">
        <f t="shared" si="17"/>
        <v>4573.234464000001</v>
      </c>
      <c r="X34" s="542">
        <f t="shared" si="17"/>
        <v>4573.234464000001</v>
      </c>
      <c r="Y34" s="542">
        <f t="shared" si="17"/>
        <v>4573.234464000001</v>
      </c>
      <c r="Z34" s="542">
        <f t="shared" si="17"/>
        <v>4573.234464000001</v>
      </c>
      <c r="AA34" s="542">
        <f t="shared" si="17"/>
        <v>4573.234464000001</v>
      </c>
      <c r="AB34" s="542">
        <f t="shared" si="17"/>
        <v>4573.234464000001</v>
      </c>
      <c r="AC34" s="542">
        <f t="shared" si="17"/>
        <v>4573.234464000001</v>
      </c>
      <c r="AD34" s="543">
        <f t="shared" si="17"/>
        <v>4573.234464000001</v>
      </c>
      <c r="AE34" s="426"/>
    </row>
    <row r="35" spans="1:31" x14ac:dyDescent="0.2">
      <c r="A35" s="445" t="str">
        <f>A8</f>
        <v>Tomatoes</v>
      </c>
      <c r="B35" s="657">
        <f>B8*Modelling_Assump_Djibouti_Holti!C80/D35</f>
        <v>2116.5919266666674</v>
      </c>
      <c r="C35" s="446">
        <f t="shared" si="15"/>
        <v>0.14000000000000001</v>
      </c>
      <c r="D35" s="447">
        <v>10000</v>
      </c>
      <c r="E35" s="446">
        <v>0</v>
      </c>
      <c r="F35" s="536">
        <f>$B$35*$C$35</f>
        <v>296.32286973333345</v>
      </c>
      <c r="G35" s="536">
        <f>$B$35*$C$35</f>
        <v>296.32286973333345</v>
      </c>
      <c r="H35" s="536">
        <f>$B$35*$C$35</f>
        <v>296.32286973333345</v>
      </c>
      <c r="I35" s="536">
        <f t="shared" ref="I35:AD35" si="18">$B$35*$C$35</f>
        <v>296.32286973333345</v>
      </c>
      <c r="J35" s="536">
        <f t="shared" si="18"/>
        <v>296.32286973333345</v>
      </c>
      <c r="K35" s="536">
        <f t="shared" si="18"/>
        <v>296.32286973333345</v>
      </c>
      <c r="L35" s="536">
        <f t="shared" si="18"/>
        <v>296.32286973333345</v>
      </c>
      <c r="M35" s="536">
        <f t="shared" si="18"/>
        <v>296.32286973333345</v>
      </c>
      <c r="N35" s="536">
        <f t="shared" si="18"/>
        <v>296.32286973333345</v>
      </c>
      <c r="O35" s="536">
        <f t="shared" si="18"/>
        <v>296.32286973333345</v>
      </c>
      <c r="P35" s="536">
        <f t="shared" si="18"/>
        <v>296.32286973333345</v>
      </c>
      <c r="Q35" s="536">
        <f t="shared" si="18"/>
        <v>296.32286973333345</v>
      </c>
      <c r="R35" s="536">
        <f t="shared" si="18"/>
        <v>296.32286973333345</v>
      </c>
      <c r="S35" s="536">
        <f t="shared" si="18"/>
        <v>296.32286973333345</v>
      </c>
      <c r="T35" s="536">
        <f t="shared" si="18"/>
        <v>296.32286973333345</v>
      </c>
      <c r="U35" s="536">
        <f t="shared" si="18"/>
        <v>296.32286973333345</v>
      </c>
      <c r="V35" s="536">
        <f t="shared" si="18"/>
        <v>296.32286973333345</v>
      </c>
      <c r="W35" s="536">
        <f t="shared" si="18"/>
        <v>296.32286973333345</v>
      </c>
      <c r="X35" s="542">
        <f t="shared" si="18"/>
        <v>296.32286973333345</v>
      </c>
      <c r="Y35" s="542">
        <f t="shared" si="18"/>
        <v>296.32286973333345</v>
      </c>
      <c r="Z35" s="542">
        <f t="shared" si="18"/>
        <v>296.32286973333345</v>
      </c>
      <c r="AA35" s="542">
        <f t="shared" si="18"/>
        <v>296.32286973333345</v>
      </c>
      <c r="AB35" s="542">
        <f t="shared" si="18"/>
        <v>296.32286973333345</v>
      </c>
      <c r="AC35" s="542">
        <f t="shared" si="18"/>
        <v>296.32286973333345</v>
      </c>
      <c r="AD35" s="543">
        <f t="shared" si="18"/>
        <v>296.32286973333345</v>
      </c>
      <c r="AE35" s="426"/>
    </row>
    <row r="36" spans="1:31" ht="15" thickBot="1" x14ac:dyDescent="0.25">
      <c r="A36" s="445" t="str">
        <f>A9</f>
        <v>Lettuce</v>
      </c>
      <c r="B36" s="657">
        <f>B9*Modelling_Assump_Djibouti_Holti!C80/D36</f>
        <v>714.00474999999994</v>
      </c>
      <c r="C36" s="446">
        <f t="shared" si="15"/>
        <v>0.62</v>
      </c>
      <c r="D36" s="447">
        <v>10000</v>
      </c>
      <c r="E36" s="438">
        <v>0</v>
      </c>
      <c r="F36" s="537">
        <f>$B$36*$C$36</f>
        <v>442.68294499999996</v>
      </c>
      <c r="G36" s="438">
        <f>$B$36*$C$36</f>
        <v>442.68294499999996</v>
      </c>
      <c r="H36" s="438">
        <f>$B$36*$C$36</f>
        <v>442.68294499999996</v>
      </c>
      <c r="I36" s="438">
        <f t="shared" ref="I36:AD36" si="19">$B$36*$C$36</f>
        <v>442.68294499999996</v>
      </c>
      <c r="J36" s="438">
        <f t="shared" si="19"/>
        <v>442.68294499999996</v>
      </c>
      <c r="K36" s="438">
        <f t="shared" si="19"/>
        <v>442.68294499999996</v>
      </c>
      <c r="L36" s="438">
        <f t="shared" si="19"/>
        <v>442.68294499999996</v>
      </c>
      <c r="M36" s="438">
        <f t="shared" si="19"/>
        <v>442.68294499999996</v>
      </c>
      <c r="N36" s="438">
        <f t="shared" si="19"/>
        <v>442.68294499999996</v>
      </c>
      <c r="O36" s="438">
        <f t="shared" si="19"/>
        <v>442.68294499999996</v>
      </c>
      <c r="P36" s="438">
        <f t="shared" si="19"/>
        <v>442.68294499999996</v>
      </c>
      <c r="Q36" s="438">
        <f t="shared" si="19"/>
        <v>442.68294499999996</v>
      </c>
      <c r="R36" s="438">
        <f t="shared" si="19"/>
        <v>442.68294499999996</v>
      </c>
      <c r="S36" s="438">
        <f t="shared" si="19"/>
        <v>442.68294499999996</v>
      </c>
      <c r="T36" s="438">
        <f t="shared" si="19"/>
        <v>442.68294499999996</v>
      </c>
      <c r="U36" s="438">
        <f t="shared" si="19"/>
        <v>442.68294499999996</v>
      </c>
      <c r="V36" s="438">
        <f t="shared" si="19"/>
        <v>442.68294499999996</v>
      </c>
      <c r="W36" s="438">
        <f t="shared" si="19"/>
        <v>442.68294499999996</v>
      </c>
      <c r="X36" s="438">
        <f t="shared" si="19"/>
        <v>442.68294499999996</v>
      </c>
      <c r="Y36" s="438">
        <f t="shared" si="19"/>
        <v>442.68294499999996</v>
      </c>
      <c r="Z36" s="438">
        <f t="shared" si="19"/>
        <v>442.68294499999996</v>
      </c>
      <c r="AA36" s="438">
        <f t="shared" si="19"/>
        <v>442.68294499999996</v>
      </c>
      <c r="AB36" s="438">
        <f t="shared" si="19"/>
        <v>442.68294499999996</v>
      </c>
      <c r="AC36" s="438">
        <f t="shared" si="19"/>
        <v>442.68294499999996</v>
      </c>
      <c r="AD36" s="440">
        <f t="shared" si="19"/>
        <v>442.68294499999996</v>
      </c>
      <c r="AE36" s="426"/>
    </row>
    <row r="37" spans="1:31" ht="15" thickBot="1" x14ac:dyDescent="0.25">
      <c r="A37" s="441" t="s">
        <v>269</v>
      </c>
      <c r="B37" s="442"/>
      <c r="C37" s="442"/>
      <c r="D37" s="443" t="s">
        <v>268</v>
      </c>
      <c r="E37" s="442">
        <f t="shared" ref="E37:AD37" si="20">SUM(E32:E36)</f>
        <v>0</v>
      </c>
      <c r="F37" s="442">
        <f t="shared" si="20"/>
        <v>6771.0793187333338</v>
      </c>
      <c r="G37" s="442">
        <f t="shared" si="20"/>
        <v>6771.0793187333338</v>
      </c>
      <c r="H37" s="442">
        <f t="shared" si="20"/>
        <v>6771.0793187333338</v>
      </c>
      <c r="I37" s="442">
        <f t="shared" si="20"/>
        <v>6771.0793187333338</v>
      </c>
      <c r="J37" s="442">
        <f t="shared" si="20"/>
        <v>6771.0793187333338</v>
      </c>
      <c r="K37" s="442">
        <f t="shared" si="20"/>
        <v>6771.0793187333338</v>
      </c>
      <c r="L37" s="442">
        <f t="shared" si="20"/>
        <v>6771.0793187333338</v>
      </c>
      <c r="M37" s="442">
        <f t="shared" si="20"/>
        <v>6771.0793187333338</v>
      </c>
      <c r="N37" s="442">
        <f t="shared" si="20"/>
        <v>6771.0793187333338</v>
      </c>
      <c r="O37" s="442">
        <f t="shared" si="20"/>
        <v>6771.0793187333338</v>
      </c>
      <c r="P37" s="442">
        <f t="shared" si="20"/>
        <v>6771.0793187333338</v>
      </c>
      <c r="Q37" s="442">
        <f t="shared" si="20"/>
        <v>6771.0793187333338</v>
      </c>
      <c r="R37" s="442">
        <f t="shared" si="20"/>
        <v>6771.0793187333338</v>
      </c>
      <c r="S37" s="442">
        <f t="shared" si="20"/>
        <v>6771.0793187333338</v>
      </c>
      <c r="T37" s="442">
        <f t="shared" si="20"/>
        <v>6771.0793187333338</v>
      </c>
      <c r="U37" s="442">
        <f t="shared" si="20"/>
        <v>6771.0793187333338</v>
      </c>
      <c r="V37" s="442">
        <f t="shared" si="20"/>
        <v>6771.0793187333338</v>
      </c>
      <c r="W37" s="442">
        <f t="shared" si="20"/>
        <v>6771.0793187333338</v>
      </c>
      <c r="X37" s="442">
        <f t="shared" si="20"/>
        <v>6771.0793187333338</v>
      </c>
      <c r="Y37" s="442">
        <f t="shared" si="20"/>
        <v>6771.0793187333338</v>
      </c>
      <c r="Z37" s="442">
        <f t="shared" si="20"/>
        <v>6771.0793187333338</v>
      </c>
      <c r="AA37" s="442">
        <f t="shared" si="20"/>
        <v>6771.0793187333338</v>
      </c>
      <c r="AB37" s="442">
        <f t="shared" si="20"/>
        <v>6771.0793187333338</v>
      </c>
      <c r="AC37" s="442">
        <f t="shared" si="20"/>
        <v>6771.0793187333338</v>
      </c>
      <c r="AD37" s="444">
        <f t="shared" si="20"/>
        <v>6771.0793187333338</v>
      </c>
      <c r="AE37" s="426"/>
    </row>
    <row r="38" spans="1:31" x14ac:dyDescent="0.2">
      <c r="A38" s="430" t="s">
        <v>270</v>
      </c>
      <c r="B38" s="432"/>
      <c r="C38" s="432"/>
      <c r="D38" s="428"/>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c r="AE38" s="426"/>
    </row>
    <row r="39" spans="1:31" x14ac:dyDescent="0.2">
      <c r="A39" s="445" t="str">
        <f>A12</f>
        <v>Cost of Input</v>
      </c>
      <c r="B39" s="446"/>
      <c r="C39" s="446">
        <f>C12</f>
        <v>2141.65</v>
      </c>
      <c r="D39" s="447">
        <f>D32</f>
        <v>10000</v>
      </c>
      <c r="E39" s="446">
        <f>C39*Modelling_Assump_Djibouti_Holti!C80/10000</f>
        <v>3512.306</v>
      </c>
      <c r="F39" s="446">
        <f>$E$39</f>
        <v>3512.306</v>
      </c>
      <c r="G39" s="446">
        <f>$E$39</f>
        <v>3512.306</v>
      </c>
      <c r="H39" s="446">
        <f t="shared" ref="H39:AD39" si="21">$E$39</f>
        <v>3512.306</v>
      </c>
      <c r="I39" s="446">
        <f t="shared" si="21"/>
        <v>3512.306</v>
      </c>
      <c r="J39" s="446">
        <f t="shared" si="21"/>
        <v>3512.306</v>
      </c>
      <c r="K39" s="446">
        <f t="shared" si="21"/>
        <v>3512.306</v>
      </c>
      <c r="L39" s="446">
        <f t="shared" si="21"/>
        <v>3512.306</v>
      </c>
      <c r="M39" s="446">
        <f t="shared" si="21"/>
        <v>3512.306</v>
      </c>
      <c r="N39" s="446">
        <f t="shared" si="21"/>
        <v>3512.306</v>
      </c>
      <c r="O39" s="446">
        <f t="shared" si="21"/>
        <v>3512.306</v>
      </c>
      <c r="P39" s="446">
        <f t="shared" si="21"/>
        <v>3512.306</v>
      </c>
      <c r="Q39" s="446">
        <f t="shared" si="21"/>
        <v>3512.306</v>
      </c>
      <c r="R39" s="446">
        <f t="shared" si="21"/>
        <v>3512.306</v>
      </c>
      <c r="S39" s="446">
        <f t="shared" si="21"/>
        <v>3512.306</v>
      </c>
      <c r="T39" s="446">
        <f t="shared" si="21"/>
        <v>3512.306</v>
      </c>
      <c r="U39" s="446">
        <f t="shared" si="21"/>
        <v>3512.306</v>
      </c>
      <c r="V39" s="446">
        <f t="shared" si="21"/>
        <v>3512.306</v>
      </c>
      <c r="W39" s="446">
        <f t="shared" si="21"/>
        <v>3512.306</v>
      </c>
      <c r="X39" s="446">
        <f t="shared" si="21"/>
        <v>3512.306</v>
      </c>
      <c r="Y39" s="446">
        <f t="shared" si="21"/>
        <v>3512.306</v>
      </c>
      <c r="Z39" s="446">
        <f t="shared" si="21"/>
        <v>3512.306</v>
      </c>
      <c r="AA39" s="446">
        <f t="shared" si="21"/>
        <v>3512.306</v>
      </c>
      <c r="AB39" s="446">
        <f t="shared" si="21"/>
        <v>3512.306</v>
      </c>
      <c r="AC39" s="446">
        <f t="shared" si="21"/>
        <v>3512.306</v>
      </c>
      <c r="AD39" s="446">
        <f t="shared" si="21"/>
        <v>3512.306</v>
      </c>
      <c r="AE39" s="426"/>
    </row>
    <row r="40" spans="1:31" x14ac:dyDescent="0.2">
      <c r="A40" s="445" t="str">
        <f>A13</f>
        <v>Labour Input Cost</v>
      </c>
      <c r="B40" s="446"/>
      <c r="C40" s="446">
        <f>C13</f>
        <v>874.30000000000007</v>
      </c>
      <c r="D40" s="447">
        <f>D33</f>
        <v>10000</v>
      </c>
      <c r="E40" s="446">
        <f>C40*Modelling_Assump_Djibouti_Holti!C80/10000</f>
        <v>1433.8520000000001</v>
      </c>
      <c r="F40" s="446">
        <f>$E$40</f>
        <v>1433.8520000000001</v>
      </c>
      <c r="G40" s="446">
        <f>$E$40</f>
        <v>1433.8520000000001</v>
      </c>
      <c r="H40" s="446">
        <f t="shared" ref="H40:AD40" si="22">$E$40</f>
        <v>1433.8520000000001</v>
      </c>
      <c r="I40" s="446">
        <f t="shared" si="22"/>
        <v>1433.8520000000001</v>
      </c>
      <c r="J40" s="446">
        <f t="shared" si="22"/>
        <v>1433.8520000000001</v>
      </c>
      <c r="K40" s="446">
        <f t="shared" si="22"/>
        <v>1433.8520000000001</v>
      </c>
      <c r="L40" s="446">
        <f t="shared" si="22"/>
        <v>1433.8520000000001</v>
      </c>
      <c r="M40" s="446">
        <f t="shared" si="22"/>
        <v>1433.8520000000001</v>
      </c>
      <c r="N40" s="446">
        <f t="shared" si="22"/>
        <v>1433.8520000000001</v>
      </c>
      <c r="O40" s="446">
        <f t="shared" si="22"/>
        <v>1433.8520000000001</v>
      </c>
      <c r="P40" s="446">
        <f t="shared" si="22"/>
        <v>1433.8520000000001</v>
      </c>
      <c r="Q40" s="446">
        <f t="shared" si="22"/>
        <v>1433.8520000000001</v>
      </c>
      <c r="R40" s="446">
        <f t="shared" si="22"/>
        <v>1433.8520000000001</v>
      </c>
      <c r="S40" s="446">
        <f t="shared" si="22"/>
        <v>1433.8520000000001</v>
      </c>
      <c r="T40" s="446">
        <f t="shared" si="22"/>
        <v>1433.8520000000001</v>
      </c>
      <c r="U40" s="446">
        <f t="shared" si="22"/>
        <v>1433.8520000000001</v>
      </c>
      <c r="V40" s="446">
        <f t="shared" si="22"/>
        <v>1433.8520000000001</v>
      </c>
      <c r="W40" s="446">
        <f t="shared" si="22"/>
        <v>1433.8520000000001</v>
      </c>
      <c r="X40" s="446">
        <f t="shared" si="22"/>
        <v>1433.8520000000001</v>
      </c>
      <c r="Y40" s="446">
        <f t="shared" si="22"/>
        <v>1433.8520000000001</v>
      </c>
      <c r="Z40" s="446">
        <f t="shared" si="22"/>
        <v>1433.8520000000001</v>
      </c>
      <c r="AA40" s="446">
        <f t="shared" si="22"/>
        <v>1433.8520000000001</v>
      </c>
      <c r="AB40" s="446">
        <f t="shared" si="22"/>
        <v>1433.8520000000001</v>
      </c>
      <c r="AC40" s="446">
        <f t="shared" si="22"/>
        <v>1433.8520000000001</v>
      </c>
      <c r="AD40" s="446">
        <f t="shared" si="22"/>
        <v>1433.8520000000001</v>
      </c>
      <c r="AE40" s="426"/>
    </row>
    <row r="41" spans="1:31" x14ac:dyDescent="0.2">
      <c r="A41" s="445" t="str">
        <f>A14</f>
        <v>Post-harvest Losses (15% of Yield)</v>
      </c>
      <c r="B41" s="446"/>
      <c r="C41" s="446">
        <f>C14</f>
        <v>604.20101</v>
      </c>
      <c r="D41" s="447">
        <f>D34</f>
        <v>10000</v>
      </c>
      <c r="E41" s="656">
        <v>0</v>
      </c>
      <c r="F41" s="446">
        <f>C41*Modelling_Assump_Djibouti_Holti!C80/10000</f>
        <v>990.88965639999992</v>
      </c>
      <c r="G41" s="446">
        <f>$F$41</f>
        <v>990.88965639999992</v>
      </c>
      <c r="H41" s="446">
        <f t="shared" ref="H41:AD41" si="23">$F$41</f>
        <v>990.88965639999992</v>
      </c>
      <c r="I41" s="446">
        <f t="shared" si="23"/>
        <v>990.88965639999992</v>
      </c>
      <c r="J41" s="446">
        <f t="shared" si="23"/>
        <v>990.88965639999992</v>
      </c>
      <c r="K41" s="446">
        <f t="shared" si="23"/>
        <v>990.88965639999992</v>
      </c>
      <c r="L41" s="446">
        <f t="shared" si="23"/>
        <v>990.88965639999992</v>
      </c>
      <c r="M41" s="446">
        <f t="shared" si="23"/>
        <v>990.88965639999992</v>
      </c>
      <c r="N41" s="446">
        <f t="shared" si="23"/>
        <v>990.88965639999992</v>
      </c>
      <c r="O41" s="446">
        <f t="shared" si="23"/>
        <v>990.88965639999992</v>
      </c>
      <c r="P41" s="446">
        <f t="shared" si="23"/>
        <v>990.88965639999992</v>
      </c>
      <c r="Q41" s="446">
        <f t="shared" si="23"/>
        <v>990.88965639999992</v>
      </c>
      <c r="R41" s="446">
        <f t="shared" si="23"/>
        <v>990.88965639999992</v>
      </c>
      <c r="S41" s="446">
        <f t="shared" si="23"/>
        <v>990.88965639999992</v>
      </c>
      <c r="T41" s="446">
        <f t="shared" si="23"/>
        <v>990.88965639999992</v>
      </c>
      <c r="U41" s="446">
        <f t="shared" si="23"/>
        <v>990.88965639999992</v>
      </c>
      <c r="V41" s="446">
        <f t="shared" si="23"/>
        <v>990.88965639999992</v>
      </c>
      <c r="W41" s="446">
        <f t="shared" si="23"/>
        <v>990.88965639999992</v>
      </c>
      <c r="X41" s="446">
        <f t="shared" si="23"/>
        <v>990.88965639999992</v>
      </c>
      <c r="Y41" s="446">
        <f t="shared" si="23"/>
        <v>990.88965639999992</v>
      </c>
      <c r="Z41" s="446">
        <f t="shared" si="23"/>
        <v>990.88965639999992</v>
      </c>
      <c r="AA41" s="446">
        <f t="shared" si="23"/>
        <v>990.88965639999992</v>
      </c>
      <c r="AB41" s="446">
        <f t="shared" si="23"/>
        <v>990.88965639999992</v>
      </c>
      <c r="AC41" s="446">
        <f t="shared" si="23"/>
        <v>990.88965639999992</v>
      </c>
      <c r="AD41" s="446">
        <f t="shared" si="23"/>
        <v>990.88965639999992</v>
      </c>
      <c r="AE41" s="426"/>
    </row>
    <row r="42" spans="1:31" x14ac:dyDescent="0.2">
      <c r="A42" s="445" t="str">
        <f>A15</f>
        <v>O&amp;M for DIDS (5% Cost of DIDS)</v>
      </c>
      <c r="B42" s="446"/>
      <c r="C42" s="446">
        <f>C15</f>
        <v>50</v>
      </c>
      <c r="D42" s="447">
        <f>D35</f>
        <v>10000</v>
      </c>
      <c r="E42" s="446">
        <f>C42*Modelling_Assump_Djibouti_Holti!C80/10000</f>
        <v>82</v>
      </c>
      <c r="F42" s="446">
        <f>$E$42</f>
        <v>82</v>
      </c>
      <c r="G42" s="446">
        <f>$E$42</f>
        <v>82</v>
      </c>
      <c r="H42" s="446">
        <f t="shared" ref="H42:AD42" si="24">$E$42</f>
        <v>82</v>
      </c>
      <c r="I42" s="446">
        <f t="shared" si="24"/>
        <v>82</v>
      </c>
      <c r="J42" s="446">
        <f t="shared" si="24"/>
        <v>82</v>
      </c>
      <c r="K42" s="446">
        <f t="shared" si="24"/>
        <v>82</v>
      </c>
      <c r="L42" s="446">
        <f t="shared" si="24"/>
        <v>82</v>
      </c>
      <c r="M42" s="446">
        <f t="shared" si="24"/>
        <v>82</v>
      </c>
      <c r="N42" s="446">
        <f t="shared" si="24"/>
        <v>82</v>
      </c>
      <c r="O42" s="446">
        <f t="shared" si="24"/>
        <v>82</v>
      </c>
      <c r="P42" s="446">
        <f t="shared" si="24"/>
        <v>82</v>
      </c>
      <c r="Q42" s="446">
        <f t="shared" si="24"/>
        <v>82</v>
      </c>
      <c r="R42" s="446">
        <f t="shared" si="24"/>
        <v>82</v>
      </c>
      <c r="S42" s="446">
        <f t="shared" si="24"/>
        <v>82</v>
      </c>
      <c r="T42" s="446">
        <f t="shared" si="24"/>
        <v>82</v>
      </c>
      <c r="U42" s="446">
        <f t="shared" si="24"/>
        <v>82</v>
      </c>
      <c r="V42" s="446">
        <f t="shared" si="24"/>
        <v>82</v>
      </c>
      <c r="W42" s="446">
        <f t="shared" si="24"/>
        <v>82</v>
      </c>
      <c r="X42" s="446">
        <f t="shared" si="24"/>
        <v>82</v>
      </c>
      <c r="Y42" s="446">
        <f t="shared" si="24"/>
        <v>82</v>
      </c>
      <c r="Z42" s="446">
        <f t="shared" si="24"/>
        <v>82</v>
      </c>
      <c r="AA42" s="446">
        <f t="shared" si="24"/>
        <v>82</v>
      </c>
      <c r="AB42" s="446">
        <f t="shared" si="24"/>
        <v>82</v>
      </c>
      <c r="AC42" s="446">
        <f t="shared" si="24"/>
        <v>82</v>
      </c>
      <c r="AD42" s="446">
        <f t="shared" si="24"/>
        <v>82</v>
      </c>
      <c r="AE42" s="426"/>
    </row>
    <row r="43" spans="1:31" ht="15" thickBot="1" x14ac:dyDescent="0.25">
      <c r="A43" s="445" t="str">
        <f>A16</f>
        <v>Annual payment (GCF loan facility)</v>
      </c>
      <c r="B43" s="438"/>
      <c r="C43" s="706">
        <f>C16</f>
        <v>157</v>
      </c>
      <c r="D43" s="707">
        <f>D36</f>
        <v>10000</v>
      </c>
      <c r="E43" s="704">
        <f>C43*Modelling_Assump_Djibouti_Holti!C80/D43</f>
        <v>257.48</v>
      </c>
      <c r="F43" s="704">
        <f>$E$43</f>
        <v>257.48</v>
      </c>
      <c r="G43" s="704">
        <f>$E$43</f>
        <v>257.48</v>
      </c>
      <c r="H43" s="704">
        <f t="shared" ref="H43:K43" si="25">$E$43</f>
        <v>257.48</v>
      </c>
      <c r="I43" s="704">
        <f t="shared" si="25"/>
        <v>257.48</v>
      </c>
      <c r="J43" s="704">
        <f t="shared" si="25"/>
        <v>257.48</v>
      </c>
      <c r="K43" s="704">
        <f t="shared" si="25"/>
        <v>257.48</v>
      </c>
      <c r="L43" s="704">
        <v>0</v>
      </c>
      <c r="M43" s="704">
        <v>0</v>
      </c>
      <c r="N43" s="704">
        <v>0</v>
      </c>
      <c r="O43" s="704">
        <v>0</v>
      </c>
      <c r="P43" s="704">
        <v>0</v>
      </c>
      <c r="Q43" s="704">
        <v>0</v>
      </c>
      <c r="R43" s="704">
        <v>0</v>
      </c>
      <c r="S43" s="704">
        <v>0</v>
      </c>
      <c r="T43" s="704">
        <v>0</v>
      </c>
      <c r="U43" s="704">
        <v>0</v>
      </c>
      <c r="V43" s="704">
        <v>0</v>
      </c>
      <c r="W43" s="704">
        <v>0</v>
      </c>
      <c r="X43" s="704">
        <v>0</v>
      </c>
      <c r="Y43" s="704">
        <v>0</v>
      </c>
      <c r="Z43" s="704">
        <v>0</v>
      </c>
      <c r="AA43" s="704">
        <v>0</v>
      </c>
      <c r="AB43" s="704">
        <v>0</v>
      </c>
      <c r="AC43" s="704">
        <v>0</v>
      </c>
      <c r="AD43" s="704">
        <v>0</v>
      </c>
      <c r="AE43" s="426"/>
    </row>
    <row r="44" spans="1:31" ht="15" thickBot="1" x14ac:dyDescent="0.25">
      <c r="A44" s="441" t="s">
        <v>271</v>
      </c>
      <c r="B44" s="442"/>
      <c r="C44" s="442"/>
      <c r="D44" s="443" t="s">
        <v>268</v>
      </c>
      <c r="E44" s="442">
        <f t="shared" ref="E44:AD44" si="26">SUM(E39:E43)</f>
        <v>5285.6380000000008</v>
      </c>
      <c r="F44" s="442">
        <f t="shared" si="26"/>
        <v>6276.5276563999996</v>
      </c>
      <c r="G44" s="442">
        <f t="shared" si="26"/>
        <v>6276.5276563999996</v>
      </c>
      <c r="H44" s="442">
        <f t="shared" si="26"/>
        <v>6276.5276563999996</v>
      </c>
      <c r="I44" s="442">
        <f t="shared" si="26"/>
        <v>6276.5276563999996</v>
      </c>
      <c r="J44" s="442">
        <f t="shared" si="26"/>
        <v>6276.5276563999996</v>
      </c>
      <c r="K44" s="442">
        <f t="shared" si="26"/>
        <v>6276.5276563999996</v>
      </c>
      <c r="L44" s="442">
        <f t="shared" si="26"/>
        <v>6019.0476564000001</v>
      </c>
      <c r="M44" s="442">
        <f t="shared" si="26"/>
        <v>6019.0476564000001</v>
      </c>
      <c r="N44" s="442">
        <f t="shared" si="26"/>
        <v>6019.0476564000001</v>
      </c>
      <c r="O44" s="442">
        <f t="shared" si="26"/>
        <v>6019.0476564000001</v>
      </c>
      <c r="P44" s="442">
        <f t="shared" si="26"/>
        <v>6019.0476564000001</v>
      </c>
      <c r="Q44" s="442">
        <f t="shared" si="26"/>
        <v>6019.0476564000001</v>
      </c>
      <c r="R44" s="442">
        <f t="shared" si="26"/>
        <v>6019.0476564000001</v>
      </c>
      <c r="S44" s="442">
        <f t="shared" si="26"/>
        <v>6019.0476564000001</v>
      </c>
      <c r="T44" s="442">
        <f t="shared" si="26"/>
        <v>6019.0476564000001</v>
      </c>
      <c r="U44" s="442">
        <f t="shared" si="26"/>
        <v>6019.0476564000001</v>
      </c>
      <c r="V44" s="442">
        <f t="shared" si="26"/>
        <v>6019.0476564000001</v>
      </c>
      <c r="W44" s="442">
        <f t="shared" si="26"/>
        <v>6019.0476564000001</v>
      </c>
      <c r="X44" s="442">
        <f t="shared" si="26"/>
        <v>6019.0476564000001</v>
      </c>
      <c r="Y44" s="442">
        <f t="shared" si="26"/>
        <v>6019.0476564000001</v>
      </c>
      <c r="Z44" s="442">
        <f t="shared" si="26"/>
        <v>6019.0476564000001</v>
      </c>
      <c r="AA44" s="442">
        <f t="shared" si="26"/>
        <v>6019.0476564000001</v>
      </c>
      <c r="AB44" s="442">
        <f t="shared" si="26"/>
        <v>6019.0476564000001</v>
      </c>
      <c r="AC44" s="442">
        <f t="shared" si="26"/>
        <v>6019.0476564000001</v>
      </c>
      <c r="AD44" s="444">
        <f t="shared" si="26"/>
        <v>6019.0476564000001</v>
      </c>
      <c r="AE44" s="426"/>
    </row>
    <row r="45" spans="1:31" ht="15"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c r="AE45" s="426"/>
    </row>
    <row r="46" spans="1:31" ht="15" thickBot="1" x14ac:dyDescent="0.25">
      <c r="A46" s="450" t="s">
        <v>272</v>
      </c>
      <c r="B46" s="442"/>
      <c r="C46" s="442"/>
      <c r="D46" s="443" t="s">
        <v>268</v>
      </c>
      <c r="E46" s="442">
        <f>E37-E44</f>
        <v>-5285.6380000000008</v>
      </c>
      <c r="F46" s="442">
        <f t="shared" ref="F46:AD46" si="27">F37-F44</f>
        <v>494.55166233333421</v>
      </c>
      <c r="G46" s="442">
        <f t="shared" si="27"/>
        <v>494.55166233333421</v>
      </c>
      <c r="H46" s="442">
        <f t="shared" si="27"/>
        <v>494.55166233333421</v>
      </c>
      <c r="I46" s="442">
        <f t="shared" si="27"/>
        <v>494.55166233333421</v>
      </c>
      <c r="J46" s="442">
        <f t="shared" si="27"/>
        <v>494.55166233333421</v>
      </c>
      <c r="K46" s="442">
        <f t="shared" si="27"/>
        <v>494.55166233333421</v>
      </c>
      <c r="L46" s="442">
        <f t="shared" si="27"/>
        <v>752.03166233333377</v>
      </c>
      <c r="M46" s="442">
        <f t="shared" si="27"/>
        <v>752.03166233333377</v>
      </c>
      <c r="N46" s="442">
        <f t="shared" si="27"/>
        <v>752.03166233333377</v>
      </c>
      <c r="O46" s="442">
        <f t="shared" si="27"/>
        <v>752.03166233333377</v>
      </c>
      <c r="P46" s="442">
        <f t="shared" si="27"/>
        <v>752.03166233333377</v>
      </c>
      <c r="Q46" s="442">
        <f t="shared" si="27"/>
        <v>752.03166233333377</v>
      </c>
      <c r="R46" s="442">
        <f t="shared" si="27"/>
        <v>752.03166233333377</v>
      </c>
      <c r="S46" s="442">
        <f t="shared" si="27"/>
        <v>752.03166233333377</v>
      </c>
      <c r="T46" s="442">
        <f t="shared" si="27"/>
        <v>752.03166233333377</v>
      </c>
      <c r="U46" s="442">
        <f t="shared" si="27"/>
        <v>752.03166233333377</v>
      </c>
      <c r="V46" s="442">
        <f t="shared" si="27"/>
        <v>752.03166233333377</v>
      </c>
      <c r="W46" s="442">
        <f t="shared" si="27"/>
        <v>752.03166233333377</v>
      </c>
      <c r="X46" s="442">
        <f t="shared" si="27"/>
        <v>752.03166233333377</v>
      </c>
      <c r="Y46" s="442">
        <f t="shared" si="27"/>
        <v>752.03166233333377</v>
      </c>
      <c r="Z46" s="442">
        <f t="shared" si="27"/>
        <v>752.03166233333377</v>
      </c>
      <c r="AA46" s="442">
        <f t="shared" si="27"/>
        <v>752.03166233333377</v>
      </c>
      <c r="AB46" s="442">
        <f t="shared" si="27"/>
        <v>752.03166233333377</v>
      </c>
      <c r="AC46" s="442">
        <f t="shared" si="27"/>
        <v>752.03166233333377</v>
      </c>
      <c r="AD46" s="444">
        <f t="shared" si="27"/>
        <v>752.03166233333377</v>
      </c>
      <c r="AE46" s="426"/>
    </row>
    <row r="47" spans="1:31"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553"/>
      <c r="AA47" s="553"/>
      <c r="AB47" s="553"/>
      <c r="AC47" s="553"/>
      <c r="AD47" s="554"/>
      <c r="AE47" s="426"/>
    </row>
    <row r="48" spans="1:31" ht="15"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555"/>
      <c r="AE48" s="426"/>
    </row>
    <row r="49" spans="1:31" ht="15" thickBot="1" x14ac:dyDescent="0.25">
      <c r="A49" s="1146" t="s">
        <v>285</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555"/>
      <c r="AE49" s="426"/>
    </row>
    <row r="50" spans="1:31" ht="15" thickBot="1" x14ac:dyDescent="0.25">
      <c r="A50" s="1149" t="s">
        <v>274</v>
      </c>
      <c r="B50" s="1150"/>
      <c r="C50" s="1151"/>
      <c r="D50" s="461">
        <f>D23</f>
        <v>6.4250000000000002E-2</v>
      </c>
      <c r="E50" s="459"/>
      <c r="F50" s="460"/>
      <c r="G50" s="460"/>
      <c r="H50" s="460"/>
      <c r="I50" s="460"/>
      <c r="J50" s="460"/>
      <c r="K50" s="460"/>
      <c r="L50" s="460"/>
      <c r="M50" s="460"/>
      <c r="N50" s="460"/>
      <c r="O50" s="460"/>
      <c r="P50" s="460"/>
      <c r="Q50" s="460"/>
      <c r="R50" s="460"/>
      <c r="S50" s="460"/>
      <c r="T50" s="460"/>
      <c r="U50" s="460"/>
      <c r="V50" s="460"/>
      <c r="W50" s="460"/>
      <c r="AD50" s="555"/>
      <c r="AE50" s="426"/>
    </row>
    <row r="51" spans="1:31" ht="15"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555"/>
      <c r="AE51" s="426"/>
    </row>
    <row r="52" spans="1:31" x14ac:dyDescent="0.2">
      <c r="A52" s="1131" t="s">
        <v>286</v>
      </c>
      <c r="B52" s="1132"/>
      <c r="C52" s="1133"/>
      <c r="D52" s="463">
        <f>NPV(D50,E46:AD46)</f>
        <v>2539.0391587586246</v>
      </c>
      <c r="E52" s="630" t="s">
        <v>479</v>
      </c>
      <c r="F52" s="460"/>
      <c r="G52" s="460"/>
      <c r="H52" s="460"/>
      <c r="I52" s="460"/>
      <c r="J52" s="460"/>
      <c r="K52" s="460"/>
      <c r="L52" s="460"/>
      <c r="M52" s="460"/>
      <c r="N52" s="460"/>
      <c r="O52" s="460"/>
      <c r="P52" s="460"/>
      <c r="Q52" s="460"/>
      <c r="R52" s="460"/>
      <c r="S52" s="460"/>
      <c r="T52" s="460"/>
      <c r="U52" s="460"/>
      <c r="V52" s="460"/>
      <c r="W52" s="460"/>
      <c r="AD52" s="555"/>
      <c r="AE52" s="426"/>
    </row>
    <row r="53" spans="1:31" x14ac:dyDescent="0.2">
      <c r="A53" s="1134" t="s">
        <v>158</v>
      </c>
      <c r="B53" s="1135"/>
      <c r="C53" s="1136"/>
      <c r="D53" s="464">
        <f>IRR(E46:AD46,D50)</f>
        <v>0.10904325111338364</v>
      </c>
      <c r="E53" s="465" t="s">
        <v>177</v>
      </c>
      <c r="F53" s="466"/>
      <c r="G53" s="466"/>
      <c r="H53" s="466"/>
      <c r="I53" s="466"/>
      <c r="J53" s="466"/>
      <c r="K53" s="466"/>
      <c r="L53" s="466"/>
      <c r="M53" s="466"/>
      <c r="N53" s="466"/>
      <c r="O53" s="466"/>
      <c r="P53" s="466"/>
      <c r="Q53" s="466"/>
      <c r="R53" s="466"/>
      <c r="S53" s="466"/>
      <c r="T53" s="466"/>
      <c r="U53" s="466"/>
      <c r="V53" s="466"/>
      <c r="W53" s="466"/>
      <c r="AD53" s="555"/>
      <c r="AE53" s="426"/>
    </row>
    <row r="54" spans="1:31" ht="15" thickBot="1" x14ac:dyDescent="0.25">
      <c r="A54" s="1137" t="s">
        <v>287</v>
      </c>
      <c r="B54" s="1138"/>
      <c r="C54" s="1139"/>
      <c r="D54" s="468">
        <f>MIRR(E46:AD46,D50,D50)</f>
        <v>8.197411818812661E-2</v>
      </c>
      <c r="E54" s="462" t="s">
        <v>177</v>
      </c>
      <c r="F54" s="466"/>
      <c r="G54" s="466"/>
      <c r="H54" s="466"/>
      <c r="I54" s="466"/>
      <c r="J54" s="466"/>
      <c r="K54" s="466"/>
      <c r="L54" s="466"/>
      <c r="M54" s="466"/>
      <c r="N54" s="466"/>
      <c r="O54" s="466"/>
      <c r="P54" s="466"/>
      <c r="Q54" s="466"/>
      <c r="R54" s="466"/>
      <c r="S54" s="466"/>
      <c r="T54" s="466"/>
      <c r="U54" s="466"/>
      <c r="V54" s="466"/>
      <c r="W54" s="466"/>
      <c r="AD54" s="555"/>
      <c r="AE54" s="426"/>
    </row>
    <row r="55" spans="1:31" ht="15"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558"/>
      <c r="Z55" s="559"/>
      <c r="AA55" s="559"/>
      <c r="AB55" s="559"/>
      <c r="AC55" s="559"/>
      <c r="AD55" s="560"/>
      <c r="AE55" s="426"/>
    </row>
    <row r="56" spans="1:31" ht="15" thickBot="1" x14ac:dyDescent="0.25">
      <c r="A56" s="1155" t="s">
        <v>279</v>
      </c>
      <c r="B56" s="1156"/>
      <c r="C56" s="1156"/>
      <c r="D56" s="1156"/>
      <c r="E56" s="1156"/>
      <c r="F56" s="1156"/>
      <c r="G56" s="1156"/>
      <c r="H56" s="1156"/>
      <c r="I56" s="1156"/>
      <c r="J56" s="1156"/>
      <c r="K56" s="1156"/>
      <c r="L56" s="1156"/>
      <c r="M56" s="1156"/>
      <c r="N56" s="1156"/>
      <c r="O56" s="1156"/>
      <c r="P56" s="1156"/>
      <c r="Q56" s="1156"/>
      <c r="R56" s="1156"/>
      <c r="S56" s="1156"/>
      <c r="T56" s="1156"/>
      <c r="U56" s="1156"/>
      <c r="V56" s="1156"/>
      <c r="W56" s="1156"/>
      <c r="X56" s="1156"/>
      <c r="Y56" s="1156"/>
      <c r="Z56" s="1156"/>
      <c r="AA56" s="1156"/>
      <c r="AB56" s="1156"/>
      <c r="AC56" s="1156"/>
      <c r="AD56" s="1157"/>
      <c r="AE56" s="426"/>
    </row>
    <row r="57" spans="1:31" ht="15" thickBot="1" x14ac:dyDescent="0.25">
      <c r="A57" s="1155" t="s">
        <v>447</v>
      </c>
      <c r="B57" s="1156"/>
      <c r="C57" s="1156"/>
      <c r="D57" s="1156"/>
      <c r="E57" s="1156"/>
      <c r="F57" s="1156"/>
      <c r="G57" s="1156"/>
      <c r="H57" s="1156"/>
      <c r="I57" s="1156"/>
      <c r="J57" s="1156"/>
      <c r="K57" s="1156"/>
      <c r="L57" s="1156"/>
      <c r="M57" s="1156"/>
      <c r="N57" s="1156"/>
      <c r="O57" s="1156"/>
      <c r="P57" s="1156"/>
      <c r="Q57" s="1156"/>
      <c r="R57" s="1156"/>
      <c r="S57" s="1156"/>
      <c r="T57" s="1156"/>
      <c r="U57" s="1156"/>
      <c r="V57" s="1156"/>
      <c r="W57" s="1156"/>
      <c r="X57" s="1156"/>
      <c r="Y57" s="1156"/>
      <c r="Z57" s="1156"/>
      <c r="AA57" s="1156"/>
      <c r="AB57" s="1156"/>
      <c r="AC57" s="1156"/>
      <c r="AD57" s="1157"/>
      <c r="AE57" s="426"/>
    </row>
    <row r="58" spans="1:31" x14ac:dyDescent="0.2">
      <c r="A58" s="427"/>
      <c r="B58" s="428" t="str">
        <f>B3</f>
        <v>Qtty WP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c r="AE58" s="426"/>
    </row>
    <row r="59" spans="1:31" x14ac:dyDescent="0.2">
      <c r="A59" s="430" t="s">
        <v>280</v>
      </c>
      <c r="B59" s="451"/>
      <c r="C59" s="451"/>
      <c r="D59" s="429"/>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c r="AE59" s="426"/>
    </row>
    <row r="60" spans="1:31" x14ac:dyDescent="0.2">
      <c r="A60" s="445" t="str">
        <f>A32</f>
        <v>Beans, dry</v>
      </c>
      <c r="B60" s="446">
        <f>Modelling_Assump_Djibouti_Holti!R13</f>
        <v>641.1786828583131</v>
      </c>
      <c r="C60" s="446">
        <f>Modelling_Assump_Djibouti_Holti!P13</f>
        <v>0.43208426765349428</v>
      </c>
      <c r="D60" s="447" t="s">
        <v>268</v>
      </c>
      <c r="E60" s="446">
        <v>0</v>
      </c>
      <c r="F60" s="446">
        <f>$B$60*$C$60</f>
        <v>277.04322161786627</v>
      </c>
      <c r="G60" s="446">
        <f>$B$60*$C$60</f>
        <v>277.04322161786627</v>
      </c>
      <c r="H60" s="446">
        <f t="shared" ref="H60:AD60" si="28">$B$60*$C$60</f>
        <v>277.04322161786627</v>
      </c>
      <c r="I60" s="446">
        <f t="shared" si="28"/>
        <v>277.04322161786627</v>
      </c>
      <c r="J60" s="446">
        <f t="shared" si="28"/>
        <v>277.04322161786627</v>
      </c>
      <c r="K60" s="446">
        <f t="shared" si="28"/>
        <v>277.04322161786627</v>
      </c>
      <c r="L60" s="446">
        <f t="shared" si="28"/>
        <v>277.04322161786627</v>
      </c>
      <c r="M60" s="446">
        <f t="shared" si="28"/>
        <v>277.04322161786627</v>
      </c>
      <c r="N60" s="446">
        <f t="shared" si="28"/>
        <v>277.04322161786627</v>
      </c>
      <c r="O60" s="446">
        <f t="shared" si="28"/>
        <v>277.04322161786627</v>
      </c>
      <c r="P60" s="446">
        <f t="shared" si="28"/>
        <v>277.04322161786627</v>
      </c>
      <c r="Q60" s="446">
        <f t="shared" si="28"/>
        <v>277.04322161786627</v>
      </c>
      <c r="R60" s="446">
        <f t="shared" si="28"/>
        <v>277.04322161786627</v>
      </c>
      <c r="S60" s="446">
        <f t="shared" si="28"/>
        <v>277.04322161786627</v>
      </c>
      <c r="T60" s="446">
        <f t="shared" si="28"/>
        <v>277.04322161786627</v>
      </c>
      <c r="U60" s="446">
        <f t="shared" si="28"/>
        <v>277.04322161786627</v>
      </c>
      <c r="V60" s="446">
        <f t="shared" si="28"/>
        <v>277.04322161786627</v>
      </c>
      <c r="W60" s="446">
        <f t="shared" si="28"/>
        <v>277.04322161786627</v>
      </c>
      <c r="X60" s="446">
        <f t="shared" si="28"/>
        <v>277.04322161786627</v>
      </c>
      <c r="Y60" s="446">
        <f t="shared" si="28"/>
        <v>277.04322161786627</v>
      </c>
      <c r="Z60" s="446">
        <f t="shared" si="28"/>
        <v>277.04322161786627</v>
      </c>
      <c r="AA60" s="446">
        <f t="shared" si="28"/>
        <v>277.04322161786627</v>
      </c>
      <c r="AB60" s="446">
        <f t="shared" si="28"/>
        <v>277.04322161786627</v>
      </c>
      <c r="AC60" s="446">
        <f t="shared" si="28"/>
        <v>277.04322161786627</v>
      </c>
      <c r="AD60" s="448">
        <f t="shared" si="28"/>
        <v>277.04322161786627</v>
      </c>
      <c r="AE60" s="426"/>
    </row>
    <row r="61" spans="1:31" x14ac:dyDescent="0.2">
      <c r="A61" s="445" t="str">
        <f>A33</f>
        <v>Cabbages</v>
      </c>
      <c r="B61" s="446">
        <f>Modelling_Assump_Djibouti_Holti!R14</f>
        <v>1598.4171874081651</v>
      </c>
      <c r="C61" s="446">
        <f>Modelling_Assump_Djibouti_Holti!P14</f>
        <v>0.36334358870862021</v>
      </c>
      <c r="D61" s="447" t="s">
        <v>268</v>
      </c>
      <c r="E61" s="446">
        <v>0</v>
      </c>
      <c r="F61" s="446">
        <f>$B$61*$C$61</f>
        <v>580.77463712642191</v>
      </c>
      <c r="G61" s="446">
        <f>$B$61*$C$61</f>
        <v>580.77463712642191</v>
      </c>
      <c r="H61" s="446">
        <f t="shared" ref="H61:AD61" si="29">$B$61*$C$61</f>
        <v>580.77463712642191</v>
      </c>
      <c r="I61" s="446">
        <f t="shared" si="29"/>
        <v>580.77463712642191</v>
      </c>
      <c r="J61" s="446">
        <f t="shared" si="29"/>
        <v>580.77463712642191</v>
      </c>
      <c r="K61" s="446">
        <f t="shared" si="29"/>
        <v>580.77463712642191</v>
      </c>
      <c r="L61" s="446">
        <f t="shared" si="29"/>
        <v>580.77463712642191</v>
      </c>
      <c r="M61" s="446">
        <f t="shared" si="29"/>
        <v>580.77463712642191</v>
      </c>
      <c r="N61" s="446">
        <f t="shared" si="29"/>
        <v>580.77463712642191</v>
      </c>
      <c r="O61" s="446">
        <f t="shared" si="29"/>
        <v>580.77463712642191</v>
      </c>
      <c r="P61" s="446">
        <f t="shared" si="29"/>
        <v>580.77463712642191</v>
      </c>
      <c r="Q61" s="446">
        <f t="shared" si="29"/>
        <v>580.77463712642191</v>
      </c>
      <c r="R61" s="446">
        <f t="shared" si="29"/>
        <v>580.77463712642191</v>
      </c>
      <c r="S61" s="446">
        <f t="shared" si="29"/>
        <v>580.77463712642191</v>
      </c>
      <c r="T61" s="446">
        <f t="shared" si="29"/>
        <v>580.77463712642191</v>
      </c>
      <c r="U61" s="446">
        <f t="shared" si="29"/>
        <v>580.77463712642191</v>
      </c>
      <c r="V61" s="446">
        <f t="shared" si="29"/>
        <v>580.77463712642191</v>
      </c>
      <c r="W61" s="446">
        <f t="shared" si="29"/>
        <v>580.77463712642191</v>
      </c>
      <c r="X61" s="446">
        <f t="shared" si="29"/>
        <v>580.77463712642191</v>
      </c>
      <c r="Y61" s="446">
        <f t="shared" si="29"/>
        <v>580.77463712642191</v>
      </c>
      <c r="Z61" s="446">
        <f t="shared" si="29"/>
        <v>580.77463712642191</v>
      </c>
      <c r="AA61" s="446">
        <f t="shared" si="29"/>
        <v>580.77463712642191</v>
      </c>
      <c r="AB61" s="446">
        <f t="shared" si="29"/>
        <v>580.77463712642191</v>
      </c>
      <c r="AC61" s="446">
        <f t="shared" si="29"/>
        <v>580.77463712642191</v>
      </c>
      <c r="AD61" s="448">
        <f t="shared" si="29"/>
        <v>580.77463712642191</v>
      </c>
      <c r="AE61" s="426"/>
    </row>
    <row r="62" spans="1:31" x14ac:dyDescent="0.2">
      <c r="A62" s="445" t="str">
        <f>A34</f>
        <v>Maize (Corn)</v>
      </c>
      <c r="B62" s="446">
        <f>Modelling_Assump_Djibouti_Holti!R15</f>
        <v>4027.0450147245515</v>
      </c>
      <c r="C62" s="446">
        <f>Modelling_Assump_Djibouti_Holti!P15</f>
        <v>0.66776659546449124</v>
      </c>
      <c r="D62" s="447" t="s">
        <v>268</v>
      </c>
      <c r="E62" s="446">
        <v>0</v>
      </c>
      <c r="F62" s="446">
        <f>$B$62*$C$62</f>
        <v>2689.1261392648657</v>
      </c>
      <c r="G62" s="446">
        <f>$B$62*$C$62</f>
        <v>2689.1261392648657</v>
      </c>
      <c r="H62" s="446">
        <f t="shared" ref="H62:AD62" si="30">$B$62*$C$62</f>
        <v>2689.1261392648657</v>
      </c>
      <c r="I62" s="446">
        <f t="shared" si="30"/>
        <v>2689.1261392648657</v>
      </c>
      <c r="J62" s="446">
        <f t="shared" si="30"/>
        <v>2689.1261392648657</v>
      </c>
      <c r="K62" s="446">
        <f t="shared" si="30"/>
        <v>2689.1261392648657</v>
      </c>
      <c r="L62" s="446">
        <f t="shared" si="30"/>
        <v>2689.1261392648657</v>
      </c>
      <c r="M62" s="446">
        <f t="shared" si="30"/>
        <v>2689.1261392648657</v>
      </c>
      <c r="N62" s="446">
        <f t="shared" si="30"/>
        <v>2689.1261392648657</v>
      </c>
      <c r="O62" s="446">
        <f t="shared" si="30"/>
        <v>2689.1261392648657</v>
      </c>
      <c r="P62" s="446">
        <f t="shared" si="30"/>
        <v>2689.1261392648657</v>
      </c>
      <c r="Q62" s="446">
        <f t="shared" si="30"/>
        <v>2689.1261392648657</v>
      </c>
      <c r="R62" s="446">
        <f t="shared" si="30"/>
        <v>2689.1261392648657</v>
      </c>
      <c r="S62" s="446">
        <f t="shared" si="30"/>
        <v>2689.1261392648657</v>
      </c>
      <c r="T62" s="446">
        <f t="shared" si="30"/>
        <v>2689.1261392648657</v>
      </c>
      <c r="U62" s="446">
        <f t="shared" si="30"/>
        <v>2689.1261392648657</v>
      </c>
      <c r="V62" s="446">
        <f t="shared" si="30"/>
        <v>2689.1261392648657</v>
      </c>
      <c r="W62" s="446">
        <f t="shared" si="30"/>
        <v>2689.1261392648657</v>
      </c>
      <c r="X62" s="446">
        <f t="shared" si="30"/>
        <v>2689.1261392648657</v>
      </c>
      <c r="Y62" s="446">
        <f t="shared" si="30"/>
        <v>2689.1261392648657</v>
      </c>
      <c r="Z62" s="446">
        <f t="shared" si="30"/>
        <v>2689.1261392648657</v>
      </c>
      <c r="AA62" s="446">
        <f t="shared" si="30"/>
        <v>2689.1261392648657</v>
      </c>
      <c r="AB62" s="446">
        <f t="shared" si="30"/>
        <v>2689.1261392648657</v>
      </c>
      <c r="AC62" s="446">
        <f t="shared" si="30"/>
        <v>2689.1261392648657</v>
      </c>
      <c r="AD62" s="448">
        <f t="shared" si="30"/>
        <v>2689.1261392648657</v>
      </c>
      <c r="AE62" s="426"/>
    </row>
    <row r="63" spans="1:31" x14ac:dyDescent="0.2">
      <c r="A63" s="445" t="str">
        <f>A35</f>
        <v>Tomatoes</v>
      </c>
      <c r="B63" s="446">
        <f>Modelling_Assump_Djibouti_Holti!R16</f>
        <v>1267.3864641838491</v>
      </c>
      <c r="C63" s="446">
        <f>Modelling_Assump_Djibouti_Holti!P16</f>
        <v>0.13748135788974819</v>
      </c>
      <c r="D63" s="447" t="s">
        <v>268</v>
      </c>
      <c r="E63" s="446">
        <v>0</v>
      </c>
      <c r="F63" s="446">
        <f>$B$63*$C$63</f>
        <v>174.24201206708227</v>
      </c>
      <c r="G63" s="446">
        <f>$B$63*$C$63</f>
        <v>174.24201206708227</v>
      </c>
      <c r="H63" s="446">
        <f t="shared" ref="H63:AD63" si="31">$B$63*$C$63</f>
        <v>174.24201206708227</v>
      </c>
      <c r="I63" s="446">
        <f t="shared" si="31"/>
        <v>174.24201206708227</v>
      </c>
      <c r="J63" s="446">
        <f t="shared" si="31"/>
        <v>174.24201206708227</v>
      </c>
      <c r="K63" s="446">
        <f t="shared" si="31"/>
        <v>174.24201206708227</v>
      </c>
      <c r="L63" s="446">
        <f t="shared" si="31"/>
        <v>174.24201206708227</v>
      </c>
      <c r="M63" s="446">
        <f t="shared" si="31"/>
        <v>174.24201206708227</v>
      </c>
      <c r="N63" s="446">
        <f t="shared" si="31"/>
        <v>174.24201206708227</v>
      </c>
      <c r="O63" s="446">
        <f t="shared" si="31"/>
        <v>174.24201206708227</v>
      </c>
      <c r="P63" s="446">
        <f t="shared" si="31"/>
        <v>174.24201206708227</v>
      </c>
      <c r="Q63" s="446">
        <f t="shared" si="31"/>
        <v>174.24201206708227</v>
      </c>
      <c r="R63" s="446">
        <f t="shared" si="31"/>
        <v>174.24201206708227</v>
      </c>
      <c r="S63" s="446">
        <f t="shared" si="31"/>
        <v>174.24201206708227</v>
      </c>
      <c r="T63" s="446">
        <f t="shared" si="31"/>
        <v>174.24201206708227</v>
      </c>
      <c r="U63" s="446">
        <f t="shared" si="31"/>
        <v>174.24201206708227</v>
      </c>
      <c r="V63" s="446">
        <f t="shared" si="31"/>
        <v>174.24201206708227</v>
      </c>
      <c r="W63" s="446">
        <f t="shared" si="31"/>
        <v>174.24201206708227</v>
      </c>
      <c r="X63" s="446">
        <f t="shared" si="31"/>
        <v>174.24201206708227</v>
      </c>
      <c r="Y63" s="446">
        <f t="shared" si="31"/>
        <v>174.24201206708227</v>
      </c>
      <c r="Z63" s="446">
        <f t="shared" si="31"/>
        <v>174.24201206708227</v>
      </c>
      <c r="AA63" s="446">
        <f t="shared" si="31"/>
        <v>174.24201206708227</v>
      </c>
      <c r="AB63" s="446">
        <f t="shared" si="31"/>
        <v>174.24201206708227</v>
      </c>
      <c r="AC63" s="446">
        <f t="shared" si="31"/>
        <v>174.24201206708227</v>
      </c>
      <c r="AD63" s="448">
        <f t="shared" si="31"/>
        <v>174.24201206708227</v>
      </c>
      <c r="AE63" s="426"/>
    </row>
    <row r="64" spans="1:31" x14ac:dyDescent="0.2">
      <c r="A64" s="445" t="str">
        <f>A36</f>
        <v>Lettuce</v>
      </c>
      <c r="B64" s="446">
        <f>Modelling_Assump_Djibouti_Holti!R17</f>
        <v>427.53633523401646</v>
      </c>
      <c r="C64" s="446">
        <f>Modelling_Assump_Djibouti_Holti!P17</f>
        <v>0.60884601351174195</v>
      </c>
      <c r="D64" s="447" t="s">
        <v>268</v>
      </c>
      <c r="E64" s="446">
        <v>0</v>
      </c>
      <c r="F64" s="446">
        <f>$B$64*$C$64</f>
        <v>260.30379333865062</v>
      </c>
      <c r="G64" s="446">
        <f>$B$64*$C$64</f>
        <v>260.30379333865062</v>
      </c>
      <c r="H64" s="446">
        <f t="shared" ref="H64:AD64" si="32">$B$64*$C$64</f>
        <v>260.30379333865062</v>
      </c>
      <c r="I64" s="446">
        <f t="shared" si="32"/>
        <v>260.30379333865062</v>
      </c>
      <c r="J64" s="446">
        <f t="shared" si="32"/>
        <v>260.30379333865062</v>
      </c>
      <c r="K64" s="446">
        <f t="shared" si="32"/>
        <v>260.30379333865062</v>
      </c>
      <c r="L64" s="446">
        <f t="shared" si="32"/>
        <v>260.30379333865062</v>
      </c>
      <c r="M64" s="446">
        <f t="shared" si="32"/>
        <v>260.30379333865062</v>
      </c>
      <c r="N64" s="446">
        <f t="shared" si="32"/>
        <v>260.30379333865062</v>
      </c>
      <c r="O64" s="446">
        <f t="shared" si="32"/>
        <v>260.30379333865062</v>
      </c>
      <c r="P64" s="446">
        <f t="shared" si="32"/>
        <v>260.30379333865062</v>
      </c>
      <c r="Q64" s="446">
        <f t="shared" si="32"/>
        <v>260.30379333865062</v>
      </c>
      <c r="R64" s="446">
        <f t="shared" si="32"/>
        <v>260.30379333865062</v>
      </c>
      <c r="S64" s="446">
        <f t="shared" si="32"/>
        <v>260.30379333865062</v>
      </c>
      <c r="T64" s="446">
        <f t="shared" si="32"/>
        <v>260.30379333865062</v>
      </c>
      <c r="U64" s="446">
        <f t="shared" si="32"/>
        <v>260.30379333865062</v>
      </c>
      <c r="V64" s="446">
        <f t="shared" si="32"/>
        <v>260.30379333865062</v>
      </c>
      <c r="W64" s="446">
        <f t="shared" si="32"/>
        <v>260.30379333865062</v>
      </c>
      <c r="X64" s="446">
        <f t="shared" si="32"/>
        <v>260.30379333865062</v>
      </c>
      <c r="Y64" s="446">
        <f t="shared" si="32"/>
        <v>260.30379333865062</v>
      </c>
      <c r="Z64" s="446">
        <f t="shared" si="32"/>
        <v>260.30379333865062</v>
      </c>
      <c r="AA64" s="446">
        <f t="shared" si="32"/>
        <v>260.30379333865062</v>
      </c>
      <c r="AB64" s="446">
        <f t="shared" si="32"/>
        <v>260.30379333865062</v>
      </c>
      <c r="AC64" s="446">
        <f t="shared" si="32"/>
        <v>260.30379333865062</v>
      </c>
      <c r="AD64" s="448">
        <f t="shared" si="32"/>
        <v>260.30379333865062</v>
      </c>
      <c r="AE64" s="426"/>
    </row>
    <row r="65" spans="1:31" ht="15" thickBot="1" x14ac:dyDescent="0.25">
      <c r="A65" s="574" t="s">
        <v>444</v>
      </c>
      <c r="B65" s="575">
        <v>1</v>
      </c>
      <c r="C65" s="575"/>
      <c r="D65" s="447" t="s">
        <v>503</v>
      </c>
      <c r="E65" s="446">
        <v>0</v>
      </c>
      <c r="F65" s="575">
        <f>Modelling_Assump_Djibouti_Holti!D86</f>
        <v>79</v>
      </c>
      <c r="G65" s="575">
        <f>Modelling_Assump_Djibouti_Holti!E86</f>
        <v>81</v>
      </c>
      <c r="H65" s="575">
        <f>Modelling_Assump_Djibouti_Holti!F86</f>
        <v>83.5</v>
      </c>
      <c r="I65" s="575">
        <f>Modelling_Assump_Djibouti_Holti!G86</f>
        <v>85</v>
      </c>
      <c r="J65" s="575">
        <f>Modelling_Assump_Djibouti_Holti!H86</f>
        <v>87</v>
      </c>
      <c r="K65" s="575">
        <f>Modelling_Assump_Djibouti_Holti!I86</f>
        <v>88.5</v>
      </c>
      <c r="L65" s="575">
        <f>Modelling_Assump_Djibouti_Holti!J86</f>
        <v>90.5</v>
      </c>
      <c r="M65" s="575">
        <f>Modelling_Assump_Djibouti_Holti!K86</f>
        <v>92.5</v>
      </c>
      <c r="N65" s="575">
        <f>Modelling_Assump_Djibouti_Holti!L86</f>
        <v>94.5</v>
      </c>
      <c r="O65" s="575">
        <f>Modelling_Assump_Djibouti_Holti!M86</f>
        <v>97</v>
      </c>
      <c r="P65" s="575">
        <f>Modelling_Assump_Djibouti_Holti!N86</f>
        <v>99</v>
      </c>
      <c r="Q65" s="575">
        <f>Modelling_Assump_Djibouti_Holti!O86</f>
        <v>101</v>
      </c>
      <c r="R65" s="575">
        <f>Modelling_Assump_Djibouti_Holti!P86</f>
        <v>103.5</v>
      </c>
      <c r="S65" s="575">
        <f>Modelling_Assump_Djibouti_Holti!Q86</f>
        <v>106.5</v>
      </c>
      <c r="T65" s="575">
        <f>Modelling_Assump_Djibouti_Holti!R86</f>
        <v>108</v>
      </c>
      <c r="U65" s="575">
        <f>Modelling_Assump_Djibouti_Holti!S86</f>
        <v>111</v>
      </c>
      <c r="V65" s="575">
        <f>Modelling_Assump_Djibouti_Holti!T86</f>
        <v>113.5</v>
      </c>
      <c r="W65" s="575">
        <f>Modelling_Assump_Djibouti_Holti!U86</f>
        <v>116</v>
      </c>
      <c r="X65" s="575">
        <f>Modelling_Assump_Djibouti_Holti!V86</f>
        <v>118.5</v>
      </c>
      <c r="Y65" s="575">
        <f>X65</f>
        <v>118.5</v>
      </c>
      <c r="Z65" s="575">
        <f t="shared" ref="Z65:AD65" si="33">Y65</f>
        <v>118.5</v>
      </c>
      <c r="AA65" s="575">
        <f t="shared" si="33"/>
        <v>118.5</v>
      </c>
      <c r="AB65" s="575">
        <f t="shared" si="33"/>
        <v>118.5</v>
      </c>
      <c r="AC65" s="575">
        <f t="shared" si="33"/>
        <v>118.5</v>
      </c>
      <c r="AD65" s="629">
        <f t="shared" si="33"/>
        <v>118.5</v>
      </c>
      <c r="AE65" s="426"/>
    </row>
    <row r="66" spans="1:31" ht="15" thickBot="1" x14ac:dyDescent="0.25">
      <c r="A66" s="441" t="s">
        <v>281</v>
      </c>
      <c r="B66" s="442"/>
      <c r="C66" s="442"/>
      <c r="D66" s="443" t="s">
        <v>268</v>
      </c>
      <c r="E66" s="442">
        <f t="shared" ref="E66:AD66" si="34">SUM(E60:E65)</f>
        <v>0</v>
      </c>
      <c r="F66" s="442">
        <f t="shared" si="34"/>
        <v>4060.4898034148864</v>
      </c>
      <c r="G66" s="442">
        <f t="shared" si="34"/>
        <v>4062.4898034148864</v>
      </c>
      <c r="H66" s="442">
        <f t="shared" si="34"/>
        <v>4064.9898034148864</v>
      </c>
      <c r="I66" s="442">
        <f t="shared" si="34"/>
        <v>4066.4898034148864</v>
      </c>
      <c r="J66" s="442">
        <f t="shared" si="34"/>
        <v>4068.4898034148864</v>
      </c>
      <c r="K66" s="442">
        <f t="shared" si="34"/>
        <v>4069.9898034148864</v>
      </c>
      <c r="L66" s="442">
        <f t="shared" si="34"/>
        <v>4071.9898034148864</v>
      </c>
      <c r="M66" s="442">
        <f t="shared" si="34"/>
        <v>4073.9898034148864</v>
      </c>
      <c r="N66" s="442">
        <f t="shared" si="34"/>
        <v>4075.9898034148864</v>
      </c>
      <c r="O66" s="442">
        <f t="shared" si="34"/>
        <v>4078.4898034148864</v>
      </c>
      <c r="P66" s="442">
        <f t="shared" si="34"/>
        <v>4080.4898034148864</v>
      </c>
      <c r="Q66" s="442">
        <f t="shared" si="34"/>
        <v>4082.4898034148864</v>
      </c>
      <c r="R66" s="442">
        <f t="shared" si="34"/>
        <v>4084.9898034148864</v>
      </c>
      <c r="S66" s="442">
        <f t="shared" si="34"/>
        <v>4087.9898034148864</v>
      </c>
      <c r="T66" s="442">
        <f t="shared" si="34"/>
        <v>4089.4898034148864</v>
      </c>
      <c r="U66" s="442">
        <f t="shared" si="34"/>
        <v>4092.4898034148864</v>
      </c>
      <c r="V66" s="442">
        <f t="shared" si="34"/>
        <v>4094.9898034148864</v>
      </c>
      <c r="W66" s="442">
        <f t="shared" si="34"/>
        <v>4097.4898034148864</v>
      </c>
      <c r="X66" s="442">
        <f t="shared" si="34"/>
        <v>4099.9898034148864</v>
      </c>
      <c r="Y66" s="442">
        <f t="shared" si="34"/>
        <v>4099.9898034148864</v>
      </c>
      <c r="Z66" s="442">
        <f t="shared" si="34"/>
        <v>4099.9898034148864</v>
      </c>
      <c r="AA66" s="442">
        <f t="shared" si="34"/>
        <v>4099.9898034148864</v>
      </c>
      <c r="AB66" s="442">
        <f t="shared" si="34"/>
        <v>4099.9898034148864</v>
      </c>
      <c r="AC66" s="442">
        <f t="shared" si="34"/>
        <v>4099.9898034148864</v>
      </c>
      <c r="AD66" s="444">
        <f t="shared" si="34"/>
        <v>4099.9898034148864</v>
      </c>
      <c r="AE66" s="426"/>
    </row>
    <row r="67" spans="1:31" x14ac:dyDescent="0.2">
      <c r="A67" s="430" t="s">
        <v>282</v>
      </c>
      <c r="B67" s="432"/>
      <c r="C67" s="432"/>
      <c r="D67" s="428"/>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8"/>
      <c r="AE67" s="426"/>
    </row>
    <row r="68" spans="1:31" x14ac:dyDescent="0.2">
      <c r="A68" s="445" t="str">
        <f>A39</f>
        <v>Cost of Input</v>
      </c>
      <c r="B68" s="446"/>
      <c r="C68" s="446">
        <f>Modelling_Assump_Djibouti_Holti!R50</f>
        <v>2091.4561242305908</v>
      </c>
      <c r="D68" s="447" t="str">
        <f>D60</f>
        <v>USD</v>
      </c>
      <c r="E68" s="446">
        <f>$C$68</f>
        <v>2091.4561242305908</v>
      </c>
      <c r="F68" s="446">
        <f t="shared" ref="F68:AD68" si="35">$C$68</f>
        <v>2091.4561242305908</v>
      </c>
      <c r="G68" s="446">
        <f t="shared" si="35"/>
        <v>2091.4561242305908</v>
      </c>
      <c r="H68" s="446">
        <f t="shared" si="35"/>
        <v>2091.4561242305908</v>
      </c>
      <c r="I68" s="446">
        <f t="shared" si="35"/>
        <v>2091.4561242305908</v>
      </c>
      <c r="J68" s="446">
        <f t="shared" si="35"/>
        <v>2091.4561242305908</v>
      </c>
      <c r="K68" s="446">
        <f t="shared" si="35"/>
        <v>2091.4561242305908</v>
      </c>
      <c r="L68" s="446">
        <f t="shared" si="35"/>
        <v>2091.4561242305908</v>
      </c>
      <c r="M68" s="446">
        <f t="shared" si="35"/>
        <v>2091.4561242305908</v>
      </c>
      <c r="N68" s="446">
        <f t="shared" si="35"/>
        <v>2091.4561242305908</v>
      </c>
      <c r="O68" s="446">
        <f t="shared" si="35"/>
        <v>2091.4561242305908</v>
      </c>
      <c r="P68" s="446">
        <f t="shared" si="35"/>
        <v>2091.4561242305908</v>
      </c>
      <c r="Q68" s="446">
        <f t="shared" si="35"/>
        <v>2091.4561242305908</v>
      </c>
      <c r="R68" s="446">
        <f t="shared" si="35"/>
        <v>2091.4561242305908</v>
      </c>
      <c r="S68" s="446">
        <f t="shared" si="35"/>
        <v>2091.4561242305908</v>
      </c>
      <c r="T68" s="446">
        <f t="shared" si="35"/>
        <v>2091.4561242305908</v>
      </c>
      <c r="U68" s="446">
        <f t="shared" si="35"/>
        <v>2091.4561242305908</v>
      </c>
      <c r="V68" s="446">
        <f t="shared" si="35"/>
        <v>2091.4561242305908</v>
      </c>
      <c r="W68" s="446">
        <f t="shared" si="35"/>
        <v>2091.4561242305908</v>
      </c>
      <c r="X68" s="446">
        <f t="shared" si="35"/>
        <v>2091.4561242305908</v>
      </c>
      <c r="Y68" s="446">
        <f t="shared" si="35"/>
        <v>2091.4561242305908</v>
      </c>
      <c r="Z68" s="446">
        <f t="shared" si="35"/>
        <v>2091.4561242305908</v>
      </c>
      <c r="AA68" s="446">
        <f t="shared" si="35"/>
        <v>2091.4561242305908</v>
      </c>
      <c r="AB68" s="446">
        <f t="shared" si="35"/>
        <v>2091.4561242305908</v>
      </c>
      <c r="AC68" s="446">
        <f t="shared" si="35"/>
        <v>2091.4561242305908</v>
      </c>
      <c r="AD68" s="446">
        <f t="shared" si="35"/>
        <v>2091.4561242305908</v>
      </c>
      <c r="AE68" s="426"/>
    </row>
    <row r="69" spans="1:31" x14ac:dyDescent="0.2">
      <c r="A69" s="445" t="str">
        <f>A40</f>
        <v>Labour Input Cost</v>
      </c>
      <c r="B69" s="446"/>
      <c r="C69" s="446">
        <f>Modelling_Assump_Djibouti_Holti!R51</f>
        <v>397.55714285714288</v>
      </c>
      <c r="D69" s="447" t="str">
        <f t="shared" ref="D69:D72" si="36">D61</f>
        <v>USD</v>
      </c>
      <c r="E69" s="446">
        <f>$C$69</f>
        <v>397.55714285714288</v>
      </c>
      <c r="F69" s="446">
        <f t="shared" ref="F69:AD69" si="37">$C$69</f>
        <v>397.55714285714288</v>
      </c>
      <c r="G69" s="446">
        <f t="shared" si="37"/>
        <v>397.55714285714288</v>
      </c>
      <c r="H69" s="446">
        <f t="shared" si="37"/>
        <v>397.55714285714288</v>
      </c>
      <c r="I69" s="446">
        <f t="shared" si="37"/>
        <v>397.55714285714288</v>
      </c>
      <c r="J69" s="446">
        <f t="shared" si="37"/>
        <v>397.55714285714288</v>
      </c>
      <c r="K69" s="446">
        <f t="shared" si="37"/>
        <v>397.55714285714288</v>
      </c>
      <c r="L69" s="446">
        <f t="shared" si="37"/>
        <v>397.55714285714288</v>
      </c>
      <c r="M69" s="446">
        <f t="shared" si="37"/>
        <v>397.55714285714288</v>
      </c>
      <c r="N69" s="446">
        <f t="shared" si="37"/>
        <v>397.55714285714288</v>
      </c>
      <c r="O69" s="446">
        <f t="shared" si="37"/>
        <v>397.55714285714288</v>
      </c>
      <c r="P69" s="446">
        <f t="shared" si="37"/>
        <v>397.55714285714288</v>
      </c>
      <c r="Q69" s="446">
        <f t="shared" si="37"/>
        <v>397.55714285714288</v>
      </c>
      <c r="R69" s="446">
        <f t="shared" si="37"/>
        <v>397.55714285714288</v>
      </c>
      <c r="S69" s="446">
        <f t="shared" si="37"/>
        <v>397.55714285714288</v>
      </c>
      <c r="T69" s="446">
        <f t="shared" si="37"/>
        <v>397.55714285714288</v>
      </c>
      <c r="U69" s="446">
        <f t="shared" si="37"/>
        <v>397.55714285714288</v>
      </c>
      <c r="V69" s="446">
        <f t="shared" si="37"/>
        <v>397.55714285714288</v>
      </c>
      <c r="W69" s="446">
        <f t="shared" si="37"/>
        <v>397.55714285714288</v>
      </c>
      <c r="X69" s="446">
        <f t="shared" si="37"/>
        <v>397.55714285714288</v>
      </c>
      <c r="Y69" s="446">
        <f t="shared" si="37"/>
        <v>397.55714285714288</v>
      </c>
      <c r="Z69" s="446">
        <f t="shared" si="37"/>
        <v>397.55714285714288</v>
      </c>
      <c r="AA69" s="446">
        <f t="shared" si="37"/>
        <v>397.55714285714288</v>
      </c>
      <c r="AB69" s="446">
        <f t="shared" si="37"/>
        <v>397.55714285714288</v>
      </c>
      <c r="AC69" s="446">
        <f t="shared" si="37"/>
        <v>397.55714285714288</v>
      </c>
      <c r="AD69" s="446">
        <f t="shared" si="37"/>
        <v>397.55714285714288</v>
      </c>
      <c r="AE69" s="426"/>
    </row>
    <row r="70" spans="1:31" x14ac:dyDescent="0.2">
      <c r="A70" s="445" t="str">
        <f>A41</f>
        <v>Post-harvest Losses (15% of Yield)</v>
      </c>
      <c r="B70" s="446"/>
      <c r="C70" s="446">
        <f>Modelling_Assump_Djibouti_Holti!R52</f>
        <v>597.22347051223312</v>
      </c>
      <c r="D70" s="447" t="str">
        <f t="shared" si="36"/>
        <v>USD</v>
      </c>
      <c r="E70" s="656">
        <v>0</v>
      </c>
      <c r="F70" s="446">
        <f>$C$70</f>
        <v>597.22347051223312</v>
      </c>
      <c r="G70" s="446">
        <f t="shared" ref="G70:AD70" si="38">$C$70</f>
        <v>597.22347051223312</v>
      </c>
      <c r="H70" s="446">
        <f t="shared" si="38"/>
        <v>597.22347051223312</v>
      </c>
      <c r="I70" s="446">
        <f t="shared" si="38"/>
        <v>597.22347051223312</v>
      </c>
      <c r="J70" s="446">
        <f t="shared" si="38"/>
        <v>597.22347051223312</v>
      </c>
      <c r="K70" s="446">
        <f t="shared" si="38"/>
        <v>597.22347051223312</v>
      </c>
      <c r="L70" s="446">
        <f t="shared" si="38"/>
        <v>597.22347051223312</v>
      </c>
      <c r="M70" s="446">
        <f t="shared" si="38"/>
        <v>597.22347051223312</v>
      </c>
      <c r="N70" s="446">
        <f t="shared" si="38"/>
        <v>597.22347051223312</v>
      </c>
      <c r="O70" s="446">
        <f t="shared" si="38"/>
        <v>597.22347051223312</v>
      </c>
      <c r="P70" s="446">
        <f t="shared" si="38"/>
        <v>597.22347051223312</v>
      </c>
      <c r="Q70" s="446">
        <f t="shared" si="38"/>
        <v>597.22347051223312</v>
      </c>
      <c r="R70" s="446">
        <f t="shared" si="38"/>
        <v>597.22347051223312</v>
      </c>
      <c r="S70" s="446">
        <f t="shared" si="38"/>
        <v>597.22347051223312</v>
      </c>
      <c r="T70" s="446">
        <f t="shared" si="38"/>
        <v>597.22347051223312</v>
      </c>
      <c r="U70" s="446">
        <f t="shared" si="38"/>
        <v>597.22347051223312</v>
      </c>
      <c r="V70" s="446">
        <f t="shared" si="38"/>
        <v>597.22347051223312</v>
      </c>
      <c r="W70" s="446">
        <f t="shared" si="38"/>
        <v>597.22347051223312</v>
      </c>
      <c r="X70" s="446">
        <f t="shared" si="38"/>
        <v>597.22347051223312</v>
      </c>
      <c r="Y70" s="446">
        <f t="shared" si="38"/>
        <v>597.22347051223312</v>
      </c>
      <c r="Z70" s="446">
        <f t="shared" si="38"/>
        <v>597.22347051223312</v>
      </c>
      <c r="AA70" s="446">
        <f t="shared" si="38"/>
        <v>597.22347051223312</v>
      </c>
      <c r="AB70" s="446">
        <f t="shared" si="38"/>
        <v>597.22347051223312</v>
      </c>
      <c r="AC70" s="446">
        <f t="shared" si="38"/>
        <v>597.22347051223312</v>
      </c>
      <c r="AD70" s="446">
        <f t="shared" si="38"/>
        <v>597.22347051223312</v>
      </c>
      <c r="AE70" s="426"/>
    </row>
    <row r="71" spans="1:31" x14ac:dyDescent="0.2">
      <c r="A71" s="445" t="str">
        <f>A42</f>
        <v>O&amp;M for DIDS (5% Cost of DIDS)</v>
      </c>
      <c r="B71" s="446"/>
      <c r="C71" s="446">
        <f>Modelling_Assump_Djibouti_Holti!R53</f>
        <v>49.100484960624357</v>
      </c>
      <c r="D71" s="447" t="str">
        <f t="shared" si="36"/>
        <v>USD</v>
      </c>
      <c r="E71" s="446">
        <f>$C$71</f>
        <v>49.100484960624357</v>
      </c>
      <c r="F71" s="446">
        <f t="shared" ref="F71:AD71" si="39">$C$71</f>
        <v>49.100484960624357</v>
      </c>
      <c r="G71" s="446">
        <f t="shared" si="39"/>
        <v>49.100484960624357</v>
      </c>
      <c r="H71" s="446">
        <f t="shared" si="39"/>
        <v>49.100484960624357</v>
      </c>
      <c r="I71" s="446">
        <f t="shared" si="39"/>
        <v>49.100484960624357</v>
      </c>
      <c r="J71" s="446">
        <f t="shared" si="39"/>
        <v>49.100484960624357</v>
      </c>
      <c r="K71" s="446">
        <f t="shared" si="39"/>
        <v>49.100484960624357</v>
      </c>
      <c r="L71" s="446">
        <f t="shared" si="39"/>
        <v>49.100484960624357</v>
      </c>
      <c r="M71" s="446">
        <f t="shared" si="39"/>
        <v>49.100484960624357</v>
      </c>
      <c r="N71" s="446">
        <f t="shared" si="39"/>
        <v>49.100484960624357</v>
      </c>
      <c r="O71" s="446">
        <f t="shared" si="39"/>
        <v>49.100484960624357</v>
      </c>
      <c r="P71" s="446">
        <f t="shared" si="39"/>
        <v>49.100484960624357</v>
      </c>
      <c r="Q71" s="446">
        <f t="shared" si="39"/>
        <v>49.100484960624357</v>
      </c>
      <c r="R71" s="446">
        <f t="shared" si="39"/>
        <v>49.100484960624357</v>
      </c>
      <c r="S71" s="446">
        <f t="shared" si="39"/>
        <v>49.100484960624357</v>
      </c>
      <c r="T71" s="446">
        <f t="shared" si="39"/>
        <v>49.100484960624357</v>
      </c>
      <c r="U71" s="446">
        <f t="shared" si="39"/>
        <v>49.100484960624357</v>
      </c>
      <c r="V71" s="446">
        <f t="shared" si="39"/>
        <v>49.100484960624357</v>
      </c>
      <c r="W71" s="446">
        <f t="shared" si="39"/>
        <v>49.100484960624357</v>
      </c>
      <c r="X71" s="446">
        <f t="shared" si="39"/>
        <v>49.100484960624357</v>
      </c>
      <c r="Y71" s="446">
        <f t="shared" si="39"/>
        <v>49.100484960624357</v>
      </c>
      <c r="Z71" s="446">
        <f t="shared" si="39"/>
        <v>49.100484960624357</v>
      </c>
      <c r="AA71" s="446">
        <f t="shared" si="39"/>
        <v>49.100484960624357</v>
      </c>
      <c r="AB71" s="446">
        <f t="shared" si="39"/>
        <v>49.100484960624357</v>
      </c>
      <c r="AC71" s="446">
        <f t="shared" si="39"/>
        <v>49.100484960624357</v>
      </c>
      <c r="AD71" s="446">
        <f t="shared" si="39"/>
        <v>49.100484960624357</v>
      </c>
      <c r="AE71" s="426"/>
    </row>
    <row r="72" spans="1:31" ht="15" thickBot="1" x14ac:dyDescent="0.25">
      <c r="A72" s="445" t="str">
        <f>A43</f>
        <v>Annual payment (GCF loan facility)</v>
      </c>
      <c r="B72" s="438"/>
      <c r="C72" s="701">
        <f>C16</f>
        <v>157</v>
      </c>
      <c r="D72" s="447" t="str">
        <f t="shared" si="36"/>
        <v>USD</v>
      </c>
      <c r="E72" s="701">
        <f>$C$72</f>
        <v>157</v>
      </c>
      <c r="F72" s="701">
        <f t="shared" ref="F72:K72" si="40">$C$72</f>
        <v>157</v>
      </c>
      <c r="G72" s="701">
        <f t="shared" si="40"/>
        <v>157</v>
      </c>
      <c r="H72" s="701">
        <f t="shared" si="40"/>
        <v>157</v>
      </c>
      <c r="I72" s="701">
        <f t="shared" si="40"/>
        <v>157</v>
      </c>
      <c r="J72" s="701">
        <f t="shared" si="40"/>
        <v>157</v>
      </c>
      <c r="K72" s="701">
        <f t="shared" si="40"/>
        <v>157</v>
      </c>
      <c r="L72" s="701">
        <v>0</v>
      </c>
      <c r="M72" s="701">
        <v>0</v>
      </c>
      <c r="N72" s="701">
        <v>0</v>
      </c>
      <c r="O72" s="701">
        <v>0</v>
      </c>
      <c r="P72" s="701">
        <v>0</v>
      </c>
      <c r="Q72" s="701">
        <v>0</v>
      </c>
      <c r="R72" s="701">
        <v>0</v>
      </c>
      <c r="S72" s="701">
        <v>0</v>
      </c>
      <c r="T72" s="701">
        <v>0</v>
      </c>
      <c r="U72" s="701">
        <v>0</v>
      </c>
      <c r="V72" s="701">
        <v>0</v>
      </c>
      <c r="W72" s="701">
        <v>0</v>
      </c>
      <c r="X72" s="701">
        <v>0</v>
      </c>
      <c r="Y72" s="701">
        <v>0</v>
      </c>
      <c r="Z72" s="701">
        <v>0</v>
      </c>
      <c r="AA72" s="701">
        <v>0</v>
      </c>
      <c r="AB72" s="701">
        <v>0</v>
      </c>
      <c r="AC72" s="701">
        <v>0</v>
      </c>
      <c r="AD72" s="701">
        <v>0</v>
      </c>
      <c r="AE72" s="426"/>
    </row>
    <row r="73" spans="1:31" ht="15" thickBot="1" x14ac:dyDescent="0.25">
      <c r="A73" s="441" t="s">
        <v>283</v>
      </c>
      <c r="B73" s="442"/>
      <c r="C73" s="442"/>
      <c r="D73" s="443" t="s">
        <v>268</v>
      </c>
      <c r="E73" s="442">
        <f t="shared" ref="E73:AD73" si="41">SUM(E68:E72)</f>
        <v>2695.113752048358</v>
      </c>
      <c r="F73" s="442">
        <f t="shared" si="41"/>
        <v>3292.3372225605913</v>
      </c>
      <c r="G73" s="442">
        <f t="shared" si="41"/>
        <v>3292.3372225605913</v>
      </c>
      <c r="H73" s="442">
        <f t="shared" si="41"/>
        <v>3292.3372225605913</v>
      </c>
      <c r="I73" s="442">
        <f t="shared" si="41"/>
        <v>3292.3372225605913</v>
      </c>
      <c r="J73" s="442">
        <f t="shared" si="41"/>
        <v>3292.3372225605913</v>
      </c>
      <c r="K73" s="442">
        <f t="shared" si="41"/>
        <v>3292.3372225605913</v>
      </c>
      <c r="L73" s="442">
        <f t="shared" si="41"/>
        <v>3135.3372225605913</v>
      </c>
      <c r="M73" s="442">
        <f t="shared" si="41"/>
        <v>3135.3372225605913</v>
      </c>
      <c r="N73" s="442">
        <f t="shared" si="41"/>
        <v>3135.3372225605913</v>
      </c>
      <c r="O73" s="442">
        <f t="shared" si="41"/>
        <v>3135.3372225605913</v>
      </c>
      <c r="P73" s="442">
        <f t="shared" si="41"/>
        <v>3135.3372225605913</v>
      </c>
      <c r="Q73" s="442">
        <f t="shared" si="41"/>
        <v>3135.3372225605913</v>
      </c>
      <c r="R73" s="442">
        <f t="shared" si="41"/>
        <v>3135.3372225605913</v>
      </c>
      <c r="S73" s="442">
        <f t="shared" si="41"/>
        <v>3135.3372225605913</v>
      </c>
      <c r="T73" s="442">
        <f t="shared" si="41"/>
        <v>3135.3372225605913</v>
      </c>
      <c r="U73" s="442">
        <f t="shared" si="41"/>
        <v>3135.3372225605913</v>
      </c>
      <c r="V73" s="442">
        <f t="shared" si="41"/>
        <v>3135.3372225605913</v>
      </c>
      <c r="W73" s="442">
        <f t="shared" si="41"/>
        <v>3135.3372225605913</v>
      </c>
      <c r="X73" s="442">
        <f t="shared" si="41"/>
        <v>3135.3372225605913</v>
      </c>
      <c r="Y73" s="442">
        <f t="shared" si="41"/>
        <v>3135.3372225605913</v>
      </c>
      <c r="Z73" s="442">
        <f t="shared" si="41"/>
        <v>3135.3372225605913</v>
      </c>
      <c r="AA73" s="442">
        <f t="shared" si="41"/>
        <v>3135.3372225605913</v>
      </c>
      <c r="AB73" s="442">
        <f t="shared" si="41"/>
        <v>3135.3372225605913</v>
      </c>
      <c r="AC73" s="442">
        <f t="shared" si="41"/>
        <v>3135.3372225605913</v>
      </c>
      <c r="AD73" s="444">
        <f t="shared" si="41"/>
        <v>3135.3372225605913</v>
      </c>
      <c r="AE73" s="426"/>
    </row>
    <row r="74" spans="1:31" ht="15" thickBot="1" x14ac:dyDescent="0.25">
      <c r="A74" s="449"/>
      <c r="B74" s="435"/>
      <c r="C74" s="435"/>
      <c r="D74" s="434"/>
      <c r="E74" s="435"/>
      <c r="F74" s="435"/>
      <c r="G74" s="435"/>
      <c r="H74" s="435"/>
      <c r="I74" s="435"/>
      <c r="J74" s="435"/>
      <c r="K74" s="435"/>
      <c r="L74" s="435"/>
      <c r="M74" s="435"/>
      <c r="N74" s="435"/>
      <c r="O74" s="435"/>
      <c r="P74" s="435"/>
      <c r="Q74" s="435"/>
      <c r="R74" s="435"/>
      <c r="S74" s="435"/>
      <c r="T74" s="435"/>
      <c r="U74" s="435"/>
      <c r="V74" s="435"/>
      <c r="W74" s="435"/>
      <c r="X74" s="435"/>
      <c r="Y74" s="435"/>
      <c r="Z74" s="435"/>
      <c r="AA74" s="435"/>
      <c r="AB74" s="435"/>
      <c r="AC74" s="435"/>
      <c r="AD74" s="436"/>
      <c r="AE74" s="426"/>
    </row>
    <row r="75" spans="1:31" ht="15" thickBot="1" x14ac:dyDescent="0.25">
      <c r="A75" s="450" t="s">
        <v>284</v>
      </c>
      <c r="B75" s="442"/>
      <c r="C75" s="442"/>
      <c r="D75" s="443" t="s">
        <v>268</v>
      </c>
      <c r="E75" s="442">
        <f>E66-E73</f>
        <v>-2695.113752048358</v>
      </c>
      <c r="F75" s="442">
        <f>F66-F73</f>
        <v>768.15258085429514</v>
      </c>
      <c r="G75" s="442">
        <f t="shared" ref="G75:AD75" si="42">G66-G73</f>
        <v>770.15258085429514</v>
      </c>
      <c r="H75" s="442">
        <f t="shared" si="42"/>
        <v>772.65258085429514</v>
      </c>
      <c r="I75" s="442">
        <f t="shared" si="42"/>
        <v>774.15258085429514</v>
      </c>
      <c r="J75" s="442">
        <f t="shared" si="42"/>
        <v>776.15258085429514</v>
      </c>
      <c r="K75" s="442">
        <f t="shared" si="42"/>
        <v>777.65258085429514</v>
      </c>
      <c r="L75" s="442">
        <f t="shared" si="42"/>
        <v>936.65258085429514</v>
      </c>
      <c r="M75" s="442">
        <f t="shared" si="42"/>
        <v>938.65258085429514</v>
      </c>
      <c r="N75" s="442">
        <f t="shared" si="42"/>
        <v>940.65258085429514</v>
      </c>
      <c r="O75" s="442">
        <f t="shared" si="42"/>
        <v>943.15258085429514</v>
      </c>
      <c r="P75" s="442">
        <f t="shared" si="42"/>
        <v>945.15258085429514</v>
      </c>
      <c r="Q75" s="442">
        <f t="shared" si="42"/>
        <v>947.15258085429514</v>
      </c>
      <c r="R75" s="442">
        <f t="shared" si="42"/>
        <v>949.65258085429514</v>
      </c>
      <c r="S75" s="442">
        <f t="shared" si="42"/>
        <v>952.65258085429514</v>
      </c>
      <c r="T75" s="442">
        <f t="shared" si="42"/>
        <v>954.15258085429514</v>
      </c>
      <c r="U75" s="442">
        <f t="shared" si="42"/>
        <v>957.15258085429514</v>
      </c>
      <c r="V75" s="442">
        <f t="shared" si="42"/>
        <v>959.65258085429514</v>
      </c>
      <c r="W75" s="442">
        <f t="shared" si="42"/>
        <v>962.15258085429514</v>
      </c>
      <c r="X75" s="442">
        <f t="shared" si="42"/>
        <v>964.65258085429514</v>
      </c>
      <c r="Y75" s="442">
        <f t="shared" si="42"/>
        <v>964.65258085429514</v>
      </c>
      <c r="Z75" s="442">
        <f t="shared" si="42"/>
        <v>964.65258085429514</v>
      </c>
      <c r="AA75" s="442">
        <f t="shared" si="42"/>
        <v>964.65258085429514</v>
      </c>
      <c r="AB75" s="442">
        <f t="shared" si="42"/>
        <v>964.65258085429514</v>
      </c>
      <c r="AC75" s="442">
        <f t="shared" si="42"/>
        <v>964.65258085429514</v>
      </c>
      <c r="AD75" s="444">
        <f t="shared" si="42"/>
        <v>964.65258085429514</v>
      </c>
      <c r="AE75" s="426"/>
    </row>
    <row r="76" spans="1:31" x14ac:dyDescent="0.2">
      <c r="A76" s="478"/>
      <c r="B76" s="479"/>
      <c r="C76" s="479"/>
      <c r="D76" s="479"/>
      <c r="E76" s="480"/>
      <c r="F76" s="480"/>
      <c r="G76" s="480"/>
      <c r="H76" s="480"/>
      <c r="I76" s="480"/>
      <c r="J76" s="480"/>
      <c r="K76" s="480"/>
      <c r="L76" s="480"/>
      <c r="M76" s="480"/>
      <c r="N76" s="480"/>
      <c r="O76" s="480"/>
      <c r="P76" s="480"/>
      <c r="Q76" s="480"/>
      <c r="R76" s="480"/>
      <c r="S76" s="480"/>
      <c r="T76" s="480"/>
      <c r="U76" s="480"/>
      <c r="V76" s="480"/>
      <c r="W76" s="480"/>
      <c r="Z76" s="553"/>
      <c r="AA76" s="553"/>
      <c r="AB76" s="553"/>
      <c r="AC76" s="553"/>
      <c r="AD76" s="554"/>
      <c r="AE76" s="426"/>
    </row>
    <row r="77" spans="1:31" ht="15" thickBot="1" x14ac:dyDescent="0.25">
      <c r="A77" s="455"/>
      <c r="B77" s="456"/>
      <c r="C77" s="456"/>
      <c r="D77" s="457"/>
      <c r="E77" s="458"/>
      <c r="F77" s="458"/>
      <c r="G77" s="458"/>
      <c r="H77" s="458"/>
      <c r="I77" s="458"/>
      <c r="J77" s="458"/>
      <c r="K77" s="458"/>
      <c r="L77" s="458"/>
      <c r="M77" s="458"/>
      <c r="N77" s="458"/>
      <c r="O77" s="458"/>
      <c r="P77" s="458"/>
      <c r="Q77" s="458"/>
      <c r="R77" s="458"/>
      <c r="S77" s="458"/>
      <c r="T77" s="458"/>
      <c r="U77" s="458"/>
      <c r="V77" s="458"/>
      <c r="W77" s="458"/>
      <c r="AD77" s="555"/>
      <c r="AE77" s="426"/>
    </row>
    <row r="78" spans="1:31" ht="15" thickBot="1" x14ac:dyDescent="0.25">
      <c r="A78" s="1146" t="s">
        <v>288</v>
      </c>
      <c r="B78" s="1147"/>
      <c r="C78" s="1147"/>
      <c r="D78" s="1148"/>
      <c r="E78" s="459"/>
      <c r="F78" s="460"/>
      <c r="G78" s="460"/>
      <c r="H78" s="460"/>
      <c r="I78" s="460"/>
      <c r="J78" s="460"/>
      <c r="K78" s="460"/>
      <c r="L78" s="460"/>
      <c r="M78" s="460"/>
      <c r="N78" s="460"/>
      <c r="O78" s="460"/>
      <c r="P78" s="460"/>
      <c r="Q78" s="460"/>
      <c r="R78" s="460"/>
      <c r="S78" s="460"/>
      <c r="T78" s="460"/>
      <c r="U78" s="460"/>
      <c r="V78" s="460"/>
      <c r="W78" s="460"/>
      <c r="AD78" s="555"/>
      <c r="AE78" s="426"/>
    </row>
    <row r="79" spans="1:31" ht="15" thickBot="1" x14ac:dyDescent="0.25">
      <c r="A79" s="1149" t="s">
        <v>274</v>
      </c>
      <c r="B79" s="1150"/>
      <c r="C79" s="1151"/>
      <c r="D79" s="461">
        <f>Dashboard!G3</f>
        <v>0.12</v>
      </c>
      <c r="E79" s="459"/>
      <c r="F79" s="460"/>
      <c r="G79" s="460"/>
      <c r="H79" s="460"/>
      <c r="I79" s="460"/>
      <c r="J79" s="460"/>
      <c r="K79" s="460"/>
      <c r="L79" s="460"/>
      <c r="M79" s="460"/>
      <c r="N79" s="460"/>
      <c r="O79" s="460"/>
      <c r="P79" s="460"/>
      <c r="Q79" s="460"/>
      <c r="R79" s="460"/>
      <c r="S79" s="460"/>
      <c r="T79" s="460"/>
      <c r="U79" s="460"/>
      <c r="V79" s="460"/>
      <c r="W79" s="460"/>
      <c r="AD79" s="555"/>
      <c r="AE79" s="426"/>
    </row>
    <row r="80" spans="1:31" ht="15" thickBot="1" x14ac:dyDescent="0.25">
      <c r="A80" s="1143" t="s">
        <v>275</v>
      </c>
      <c r="B80" s="1144"/>
      <c r="C80" s="1144"/>
      <c r="D80" s="1145"/>
      <c r="E80" s="462"/>
      <c r="F80" s="460"/>
      <c r="G80" s="460"/>
      <c r="H80" s="460"/>
      <c r="I80" s="460"/>
      <c r="J80" s="460"/>
      <c r="K80" s="460"/>
      <c r="L80" s="460"/>
      <c r="M80" s="460"/>
      <c r="N80" s="460"/>
      <c r="O80" s="460"/>
      <c r="P80" s="460"/>
      <c r="Q80" s="460"/>
      <c r="R80" s="460"/>
      <c r="S80" s="460"/>
      <c r="T80" s="460"/>
      <c r="U80" s="460"/>
      <c r="V80" s="460"/>
      <c r="W80" s="460"/>
      <c r="AD80" s="555"/>
      <c r="AE80" s="426"/>
    </row>
    <row r="81" spans="1:31" x14ac:dyDescent="0.2">
      <c r="A81" s="1131" t="s">
        <v>286</v>
      </c>
      <c r="B81" s="1132"/>
      <c r="C81" s="1133"/>
      <c r="D81" s="463">
        <f>NPV(D79,E75:AD75)</f>
        <v>3591.0111726602222</v>
      </c>
      <c r="E81" s="462" t="s">
        <v>268</v>
      </c>
      <c r="F81" s="460"/>
      <c r="G81" s="460"/>
      <c r="H81" s="460"/>
      <c r="I81" s="460"/>
      <c r="J81" s="460"/>
      <c r="K81" s="460"/>
      <c r="L81" s="460"/>
      <c r="M81" s="460"/>
      <c r="N81" s="460"/>
      <c r="O81" s="460"/>
      <c r="P81" s="460"/>
      <c r="Q81" s="460"/>
      <c r="R81" s="460"/>
      <c r="S81" s="460"/>
      <c r="T81" s="460"/>
      <c r="U81" s="460"/>
      <c r="V81" s="460"/>
      <c r="W81" s="460"/>
      <c r="AD81" s="555"/>
      <c r="AE81" s="426"/>
    </row>
    <row r="82" spans="1:31" x14ac:dyDescent="0.2">
      <c r="A82" s="1134" t="s">
        <v>158</v>
      </c>
      <c r="B82" s="1135"/>
      <c r="C82" s="1136"/>
      <c r="D82" s="464">
        <f>IRR(E75:AD75,D79)</f>
        <v>0.29910073720422181</v>
      </c>
      <c r="E82" s="465" t="s">
        <v>177</v>
      </c>
      <c r="F82" s="466"/>
      <c r="G82" s="466"/>
      <c r="H82" s="466"/>
      <c r="I82" s="466"/>
      <c r="J82" s="466"/>
      <c r="K82" s="466"/>
      <c r="L82" s="466"/>
      <c r="M82" s="466"/>
      <c r="N82" s="466"/>
      <c r="O82" s="466"/>
      <c r="P82" s="466"/>
      <c r="Q82" s="466"/>
      <c r="R82" s="466"/>
      <c r="S82" s="466"/>
      <c r="T82" s="466"/>
      <c r="U82" s="466"/>
      <c r="V82" s="466"/>
      <c r="W82" s="466"/>
      <c r="AD82" s="555"/>
      <c r="AE82" s="426"/>
    </row>
    <row r="83" spans="1:31" ht="15" thickBot="1" x14ac:dyDescent="0.25">
      <c r="A83" s="1137" t="s">
        <v>287</v>
      </c>
      <c r="B83" s="1138"/>
      <c r="C83" s="1139"/>
      <c r="D83" s="468">
        <f>MIRR(E75:AD75,D79,D79)</f>
        <v>0.16166812321707424</v>
      </c>
      <c r="E83" s="462" t="s">
        <v>177</v>
      </c>
      <c r="F83" s="466"/>
      <c r="G83" s="466"/>
      <c r="H83" s="466"/>
      <c r="I83" s="466"/>
      <c r="J83" s="466"/>
      <c r="K83" s="466"/>
      <c r="L83" s="466"/>
      <c r="M83" s="466"/>
      <c r="N83" s="466"/>
      <c r="O83" s="466"/>
      <c r="P83" s="466"/>
      <c r="Q83" s="466"/>
      <c r="R83" s="466"/>
      <c r="S83" s="466"/>
      <c r="T83" s="466"/>
      <c r="U83" s="466"/>
      <c r="V83" s="466"/>
      <c r="W83" s="466"/>
      <c r="AD83" s="555"/>
      <c r="AE83" s="426"/>
    </row>
    <row r="84" spans="1:31" ht="15" thickBot="1" x14ac:dyDescent="0.25">
      <c r="A84" s="484"/>
      <c r="B84" s="485"/>
      <c r="C84" s="485"/>
      <c r="D84" s="470"/>
      <c r="E84" s="486"/>
      <c r="F84" s="486"/>
      <c r="G84" s="486"/>
      <c r="H84" s="486"/>
      <c r="I84" s="486"/>
      <c r="J84" s="486"/>
      <c r="K84" s="486"/>
      <c r="L84" s="486"/>
      <c r="M84" s="486"/>
      <c r="N84" s="486"/>
      <c r="O84" s="486"/>
      <c r="P84" s="486"/>
      <c r="Q84" s="486"/>
      <c r="R84" s="486"/>
      <c r="S84" s="486"/>
      <c r="T84" s="486"/>
      <c r="U84" s="486"/>
      <c r="V84" s="486"/>
      <c r="W84" s="486"/>
      <c r="X84" s="556"/>
      <c r="Y84" s="556"/>
      <c r="Z84" s="556"/>
      <c r="AA84" s="556"/>
      <c r="AB84" s="556"/>
      <c r="AC84" s="556"/>
      <c r="AD84" s="557"/>
      <c r="AE84" s="426"/>
    </row>
    <row r="85" spans="1:31" ht="15" thickBot="1" x14ac:dyDescent="0.25">
      <c r="A85" s="490"/>
      <c r="B85" s="460"/>
      <c r="C85" s="460"/>
      <c r="D85" s="460"/>
      <c r="E85" s="460"/>
      <c r="F85" s="460"/>
      <c r="G85" s="466"/>
      <c r="H85" s="466"/>
      <c r="I85" s="466"/>
      <c r="J85" s="466"/>
      <c r="K85" s="466"/>
      <c r="L85" s="466"/>
      <c r="M85" s="466"/>
      <c r="N85" s="466"/>
      <c r="O85" s="466"/>
      <c r="P85" s="466"/>
      <c r="Q85" s="466"/>
      <c r="R85" s="466"/>
      <c r="S85" s="466"/>
      <c r="T85" s="466"/>
      <c r="U85" s="466"/>
      <c r="V85" s="466"/>
      <c r="W85" s="466"/>
      <c r="X85" s="467"/>
      <c r="Y85" s="561"/>
      <c r="AD85" s="555"/>
      <c r="AE85" s="426"/>
    </row>
    <row r="86" spans="1:31" ht="15" thickBot="1" x14ac:dyDescent="0.25">
      <c r="A86" s="1155" t="s">
        <v>440</v>
      </c>
      <c r="B86" s="1156"/>
      <c r="C86" s="1156"/>
      <c r="D86" s="1156"/>
      <c r="E86" s="1156"/>
      <c r="F86" s="1156"/>
      <c r="G86" s="1156"/>
      <c r="H86" s="1156"/>
      <c r="I86" s="1156"/>
      <c r="J86" s="1156"/>
      <c r="K86" s="1156"/>
      <c r="L86" s="1156"/>
      <c r="M86" s="1156"/>
      <c r="N86" s="1156"/>
      <c r="O86" s="1156"/>
      <c r="P86" s="1156"/>
      <c r="Q86" s="1156"/>
      <c r="R86" s="1156"/>
      <c r="S86" s="1156"/>
      <c r="T86" s="1156"/>
      <c r="U86" s="1156"/>
      <c r="V86" s="1156"/>
      <c r="W86" s="1156"/>
      <c r="X86" s="1156"/>
      <c r="Y86" s="1156"/>
      <c r="Z86" s="1156"/>
      <c r="AA86" s="1156"/>
      <c r="AB86" s="1156"/>
      <c r="AC86" s="1156"/>
      <c r="AD86" s="1157"/>
      <c r="AE86" s="426"/>
    </row>
    <row r="87" spans="1:31" x14ac:dyDescent="0.2">
      <c r="A87" s="427"/>
      <c r="B87" s="492" t="s">
        <v>439</v>
      </c>
      <c r="C87" s="428" t="str">
        <f>C58</f>
        <v>Unit Price ($)</v>
      </c>
      <c r="D87" s="428" t="s">
        <v>266</v>
      </c>
      <c r="E87" s="428">
        <v>2024</v>
      </c>
      <c r="F87" s="428">
        <v>2025</v>
      </c>
      <c r="G87" s="428">
        <v>2026</v>
      </c>
      <c r="H87" s="428">
        <v>2027</v>
      </c>
      <c r="I87" s="428">
        <v>2028</v>
      </c>
      <c r="J87" s="428">
        <v>2029</v>
      </c>
      <c r="K87" s="428">
        <v>2030</v>
      </c>
      <c r="L87" s="428">
        <v>2031</v>
      </c>
      <c r="M87" s="428">
        <v>2032</v>
      </c>
      <c r="N87" s="428">
        <v>2033</v>
      </c>
      <c r="O87" s="428">
        <v>2034</v>
      </c>
      <c r="P87" s="428">
        <v>2035</v>
      </c>
      <c r="Q87" s="428">
        <v>2036</v>
      </c>
      <c r="R87" s="428">
        <v>2037</v>
      </c>
      <c r="S87" s="428">
        <v>2038</v>
      </c>
      <c r="T87" s="428">
        <v>2039</v>
      </c>
      <c r="U87" s="428">
        <v>2040</v>
      </c>
      <c r="V87" s="428">
        <v>2041</v>
      </c>
      <c r="W87" s="428">
        <v>2042</v>
      </c>
      <c r="X87" s="428">
        <v>2043</v>
      </c>
      <c r="Y87" s="428">
        <v>2044</v>
      </c>
      <c r="Z87" s="428">
        <v>2045</v>
      </c>
      <c r="AA87" s="428">
        <v>2046</v>
      </c>
      <c r="AB87" s="428">
        <v>2047</v>
      </c>
      <c r="AC87" s="428">
        <v>2048</v>
      </c>
      <c r="AD87" s="477">
        <v>2049</v>
      </c>
      <c r="AE87" s="426"/>
    </row>
    <row r="88" spans="1:31" x14ac:dyDescent="0.2">
      <c r="A88" s="430" t="s">
        <v>280</v>
      </c>
      <c r="B88" s="451"/>
      <c r="C88" s="446"/>
      <c r="D88" s="429" t="s">
        <v>268</v>
      </c>
      <c r="E88" s="452"/>
      <c r="F88" s="452"/>
      <c r="G88" s="452"/>
      <c r="H88" s="452"/>
      <c r="I88" s="452"/>
      <c r="J88" s="452"/>
      <c r="K88" s="452"/>
      <c r="L88" s="452"/>
      <c r="M88" s="452"/>
      <c r="N88" s="452"/>
      <c r="O88" s="452"/>
      <c r="P88" s="452"/>
      <c r="Q88" s="452"/>
      <c r="R88" s="452"/>
      <c r="S88" s="452"/>
      <c r="T88" s="452"/>
      <c r="U88" s="452"/>
      <c r="V88" s="452"/>
      <c r="W88" s="452"/>
      <c r="X88" s="453"/>
      <c r="Y88" s="453"/>
      <c r="Z88" s="453"/>
      <c r="AA88" s="453"/>
      <c r="AB88" s="453"/>
      <c r="AC88" s="453"/>
      <c r="AD88" s="454"/>
      <c r="AE88" s="426"/>
    </row>
    <row r="89" spans="1:31" x14ac:dyDescent="0.2">
      <c r="A89" s="445" t="str">
        <f t="shared" ref="A89:A94" si="43">A60</f>
        <v>Beans, dry</v>
      </c>
      <c r="B89" s="656"/>
      <c r="C89" s="446"/>
      <c r="D89" s="711">
        <v>10000</v>
      </c>
      <c r="E89" s="446">
        <v>0</v>
      </c>
      <c r="F89" s="446">
        <f>F60*Modelling_Assump_Djibouti_Holti!C80/D89</f>
        <v>454.3508834533007</v>
      </c>
      <c r="G89" s="446">
        <f>$F$89</f>
        <v>454.3508834533007</v>
      </c>
      <c r="H89" s="446">
        <f t="shared" ref="H89:AD89" si="44">$F$89</f>
        <v>454.3508834533007</v>
      </c>
      <c r="I89" s="446">
        <f t="shared" si="44"/>
        <v>454.3508834533007</v>
      </c>
      <c r="J89" s="446">
        <f t="shared" si="44"/>
        <v>454.3508834533007</v>
      </c>
      <c r="K89" s="446">
        <f t="shared" si="44"/>
        <v>454.3508834533007</v>
      </c>
      <c r="L89" s="446">
        <f t="shared" si="44"/>
        <v>454.3508834533007</v>
      </c>
      <c r="M89" s="446">
        <f t="shared" si="44"/>
        <v>454.3508834533007</v>
      </c>
      <c r="N89" s="446">
        <f t="shared" si="44"/>
        <v>454.3508834533007</v>
      </c>
      <c r="O89" s="446">
        <f t="shared" si="44"/>
        <v>454.3508834533007</v>
      </c>
      <c r="P89" s="446">
        <f t="shared" si="44"/>
        <v>454.3508834533007</v>
      </c>
      <c r="Q89" s="446">
        <f t="shared" si="44"/>
        <v>454.3508834533007</v>
      </c>
      <c r="R89" s="446">
        <f t="shared" si="44"/>
        <v>454.3508834533007</v>
      </c>
      <c r="S89" s="446">
        <f t="shared" si="44"/>
        <v>454.3508834533007</v>
      </c>
      <c r="T89" s="446">
        <f t="shared" si="44"/>
        <v>454.3508834533007</v>
      </c>
      <c r="U89" s="446">
        <f t="shared" si="44"/>
        <v>454.3508834533007</v>
      </c>
      <c r="V89" s="446">
        <f t="shared" si="44"/>
        <v>454.3508834533007</v>
      </c>
      <c r="W89" s="446">
        <f t="shared" si="44"/>
        <v>454.3508834533007</v>
      </c>
      <c r="X89" s="446">
        <f t="shared" si="44"/>
        <v>454.3508834533007</v>
      </c>
      <c r="Y89" s="446">
        <f t="shared" si="44"/>
        <v>454.3508834533007</v>
      </c>
      <c r="Z89" s="446">
        <f t="shared" si="44"/>
        <v>454.3508834533007</v>
      </c>
      <c r="AA89" s="446">
        <f t="shared" si="44"/>
        <v>454.3508834533007</v>
      </c>
      <c r="AB89" s="446">
        <f t="shared" si="44"/>
        <v>454.3508834533007</v>
      </c>
      <c r="AC89" s="446">
        <f t="shared" si="44"/>
        <v>454.3508834533007</v>
      </c>
      <c r="AD89" s="446">
        <f t="shared" si="44"/>
        <v>454.3508834533007</v>
      </c>
      <c r="AE89" s="426"/>
    </row>
    <row r="90" spans="1:31" x14ac:dyDescent="0.2">
      <c r="A90" s="445" t="str">
        <f t="shared" si="43"/>
        <v>Cabbages</v>
      </c>
      <c r="B90" s="656"/>
      <c r="C90" s="446"/>
      <c r="D90" s="711">
        <v>10000</v>
      </c>
      <c r="E90" s="446">
        <v>0</v>
      </c>
      <c r="F90" s="446">
        <f>F61*Modelling_Assump_Djibouti_Holti!C80/D90</f>
        <v>952.47040488733182</v>
      </c>
      <c r="G90" s="446">
        <f>$F$90</f>
        <v>952.47040488733182</v>
      </c>
      <c r="H90" s="446">
        <f t="shared" ref="H90:AD90" si="45">$F$90</f>
        <v>952.47040488733182</v>
      </c>
      <c r="I90" s="446">
        <f t="shared" si="45"/>
        <v>952.47040488733182</v>
      </c>
      <c r="J90" s="446">
        <f t="shared" si="45"/>
        <v>952.47040488733182</v>
      </c>
      <c r="K90" s="446">
        <f t="shared" si="45"/>
        <v>952.47040488733182</v>
      </c>
      <c r="L90" s="446">
        <f t="shared" si="45"/>
        <v>952.47040488733182</v>
      </c>
      <c r="M90" s="446">
        <f t="shared" si="45"/>
        <v>952.47040488733182</v>
      </c>
      <c r="N90" s="446">
        <f t="shared" si="45"/>
        <v>952.47040488733182</v>
      </c>
      <c r="O90" s="446">
        <f t="shared" si="45"/>
        <v>952.47040488733182</v>
      </c>
      <c r="P90" s="446">
        <f t="shared" si="45"/>
        <v>952.47040488733182</v>
      </c>
      <c r="Q90" s="446">
        <f t="shared" si="45"/>
        <v>952.47040488733182</v>
      </c>
      <c r="R90" s="446">
        <f t="shared" si="45"/>
        <v>952.47040488733182</v>
      </c>
      <c r="S90" s="446">
        <f t="shared" si="45"/>
        <v>952.47040488733182</v>
      </c>
      <c r="T90" s="446">
        <f t="shared" si="45"/>
        <v>952.47040488733182</v>
      </c>
      <c r="U90" s="446">
        <f t="shared" si="45"/>
        <v>952.47040488733182</v>
      </c>
      <c r="V90" s="446">
        <f t="shared" si="45"/>
        <v>952.47040488733182</v>
      </c>
      <c r="W90" s="446">
        <f t="shared" si="45"/>
        <v>952.47040488733182</v>
      </c>
      <c r="X90" s="446">
        <f t="shared" si="45"/>
        <v>952.47040488733182</v>
      </c>
      <c r="Y90" s="446">
        <f t="shared" si="45"/>
        <v>952.47040488733182</v>
      </c>
      <c r="Z90" s="446">
        <f t="shared" si="45"/>
        <v>952.47040488733182</v>
      </c>
      <c r="AA90" s="446">
        <f t="shared" si="45"/>
        <v>952.47040488733182</v>
      </c>
      <c r="AB90" s="446">
        <f t="shared" si="45"/>
        <v>952.47040488733182</v>
      </c>
      <c r="AC90" s="446">
        <f t="shared" si="45"/>
        <v>952.47040488733182</v>
      </c>
      <c r="AD90" s="446">
        <f t="shared" si="45"/>
        <v>952.47040488733182</v>
      </c>
      <c r="AE90" s="426"/>
    </row>
    <row r="91" spans="1:31" x14ac:dyDescent="0.2">
      <c r="A91" s="445" t="str">
        <f t="shared" si="43"/>
        <v>Maize (Corn)</v>
      </c>
      <c r="B91" s="656"/>
      <c r="C91" s="446"/>
      <c r="D91" s="711">
        <v>10000</v>
      </c>
      <c r="E91" s="446">
        <v>0</v>
      </c>
      <c r="F91" s="446">
        <f>F62*Modelling_Assump_Djibouti_Holti!C80/D91</f>
        <v>4410.1668683943799</v>
      </c>
      <c r="G91" s="446">
        <f>$F$91</f>
        <v>4410.1668683943799</v>
      </c>
      <c r="H91" s="446">
        <f t="shared" ref="H91:AD91" si="46">$F$91</f>
        <v>4410.1668683943799</v>
      </c>
      <c r="I91" s="446">
        <f t="shared" si="46"/>
        <v>4410.1668683943799</v>
      </c>
      <c r="J91" s="446">
        <f t="shared" si="46"/>
        <v>4410.1668683943799</v>
      </c>
      <c r="K91" s="446">
        <f t="shared" si="46"/>
        <v>4410.1668683943799</v>
      </c>
      <c r="L91" s="446">
        <f t="shared" si="46"/>
        <v>4410.1668683943799</v>
      </c>
      <c r="M91" s="446">
        <f t="shared" si="46"/>
        <v>4410.1668683943799</v>
      </c>
      <c r="N91" s="446">
        <f t="shared" si="46"/>
        <v>4410.1668683943799</v>
      </c>
      <c r="O91" s="446">
        <f t="shared" si="46"/>
        <v>4410.1668683943799</v>
      </c>
      <c r="P91" s="446">
        <f t="shared" si="46"/>
        <v>4410.1668683943799</v>
      </c>
      <c r="Q91" s="446">
        <f t="shared" si="46"/>
        <v>4410.1668683943799</v>
      </c>
      <c r="R91" s="446">
        <f t="shared" si="46"/>
        <v>4410.1668683943799</v>
      </c>
      <c r="S91" s="446">
        <f t="shared" si="46"/>
        <v>4410.1668683943799</v>
      </c>
      <c r="T91" s="446">
        <f t="shared" si="46"/>
        <v>4410.1668683943799</v>
      </c>
      <c r="U91" s="446">
        <f t="shared" si="46"/>
        <v>4410.1668683943799</v>
      </c>
      <c r="V91" s="446">
        <f t="shared" si="46"/>
        <v>4410.1668683943799</v>
      </c>
      <c r="W91" s="446">
        <f t="shared" si="46"/>
        <v>4410.1668683943799</v>
      </c>
      <c r="X91" s="446">
        <f t="shared" si="46"/>
        <v>4410.1668683943799</v>
      </c>
      <c r="Y91" s="446">
        <f t="shared" si="46"/>
        <v>4410.1668683943799</v>
      </c>
      <c r="Z91" s="446">
        <f t="shared" si="46"/>
        <v>4410.1668683943799</v>
      </c>
      <c r="AA91" s="446">
        <f t="shared" si="46"/>
        <v>4410.1668683943799</v>
      </c>
      <c r="AB91" s="446">
        <f t="shared" si="46"/>
        <v>4410.1668683943799</v>
      </c>
      <c r="AC91" s="446">
        <f t="shared" si="46"/>
        <v>4410.1668683943799</v>
      </c>
      <c r="AD91" s="446">
        <f t="shared" si="46"/>
        <v>4410.1668683943799</v>
      </c>
      <c r="AE91" s="426"/>
    </row>
    <row r="92" spans="1:31" x14ac:dyDescent="0.2">
      <c r="A92" s="445" t="str">
        <f t="shared" si="43"/>
        <v>Tomatoes</v>
      </c>
      <c r="B92" s="656"/>
      <c r="C92" s="446"/>
      <c r="D92" s="711">
        <v>10000</v>
      </c>
      <c r="E92" s="446">
        <v>0</v>
      </c>
      <c r="F92" s="446">
        <f>F63*Modelling_Assump_Djibouti_Holti!C80/D92</f>
        <v>285.75689979001493</v>
      </c>
      <c r="G92" s="446">
        <f>$F$92</f>
        <v>285.75689979001493</v>
      </c>
      <c r="H92" s="446">
        <f t="shared" ref="H92:AD92" si="47">$F$92</f>
        <v>285.75689979001493</v>
      </c>
      <c r="I92" s="446">
        <f t="shared" si="47"/>
        <v>285.75689979001493</v>
      </c>
      <c r="J92" s="446">
        <f t="shared" si="47"/>
        <v>285.75689979001493</v>
      </c>
      <c r="K92" s="446">
        <f t="shared" si="47"/>
        <v>285.75689979001493</v>
      </c>
      <c r="L92" s="446">
        <f t="shared" si="47"/>
        <v>285.75689979001493</v>
      </c>
      <c r="M92" s="446">
        <f t="shared" si="47"/>
        <v>285.75689979001493</v>
      </c>
      <c r="N92" s="446">
        <f t="shared" si="47"/>
        <v>285.75689979001493</v>
      </c>
      <c r="O92" s="446">
        <f t="shared" si="47"/>
        <v>285.75689979001493</v>
      </c>
      <c r="P92" s="446">
        <f t="shared" si="47"/>
        <v>285.75689979001493</v>
      </c>
      <c r="Q92" s="446">
        <f t="shared" si="47"/>
        <v>285.75689979001493</v>
      </c>
      <c r="R92" s="446">
        <f t="shared" si="47"/>
        <v>285.75689979001493</v>
      </c>
      <c r="S92" s="446">
        <f t="shared" si="47"/>
        <v>285.75689979001493</v>
      </c>
      <c r="T92" s="446">
        <f t="shared" si="47"/>
        <v>285.75689979001493</v>
      </c>
      <c r="U92" s="446">
        <f t="shared" si="47"/>
        <v>285.75689979001493</v>
      </c>
      <c r="V92" s="446">
        <f t="shared" si="47"/>
        <v>285.75689979001493</v>
      </c>
      <c r="W92" s="446">
        <f t="shared" si="47"/>
        <v>285.75689979001493</v>
      </c>
      <c r="X92" s="446">
        <f t="shared" si="47"/>
        <v>285.75689979001493</v>
      </c>
      <c r="Y92" s="446">
        <f t="shared" si="47"/>
        <v>285.75689979001493</v>
      </c>
      <c r="Z92" s="446">
        <f t="shared" si="47"/>
        <v>285.75689979001493</v>
      </c>
      <c r="AA92" s="446">
        <f t="shared" si="47"/>
        <v>285.75689979001493</v>
      </c>
      <c r="AB92" s="446">
        <f t="shared" si="47"/>
        <v>285.75689979001493</v>
      </c>
      <c r="AC92" s="446">
        <f t="shared" si="47"/>
        <v>285.75689979001493</v>
      </c>
      <c r="AD92" s="446">
        <f t="shared" si="47"/>
        <v>285.75689979001493</v>
      </c>
      <c r="AE92" s="426"/>
    </row>
    <row r="93" spans="1:31" x14ac:dyDescent="0.2">
      <c r="A93" s="445" t="str">
        <f t="shared" si="43"/>
        <v>Lettuce</v>
      </c>
      <c r="B93" s="656"/>
      <c r="C93" s="446"/>
      <c r="D93" s="711">
        <v>10000</v>
      </c>
      <c r="E93" s="446">
        <v>0</v>
      </c>
      <c r="F93" s="446">
        <f>F64*Modelling_Assump_Djibouti_Holti!C80/D93</f>
        <v>426.89822107538703</v>
      </c>
      <c r="G93" s="446">
        <f>$F$93</f>
        <v>426.89822107538703</v>
      </c>
      <c r="H93" s="446">
        <f t="shared" ref="H93:AD93" si="48">$F$93</f>
        <v>426.89822107538703</v>
      </c>
      <c r="I93" s="446">
        <f t="shared" si="48"/>
        <v>426.89822107538703</v>
      </c>
      <c r="J93" s="446">
        <f t="shared" si="48"/>
        <v>426.89822107538703</v>
      </c>
      <c r="K93" s="446">
        <f t="shared" si="48"/>
        <v>426.89822107538703</v>
      </c>
      <c r="L93" s="446">
        <f t="shared" si="48"/>
        <v>426.89822107538703</v>
      </c>
      <c r="M93" s="446">
        <f t="shared" si="48"/>
        <v>426.89822107538703</v>
      </c>
      <c r="N93" s="446">
        <f t="shared" si="48"/>
        <v>426.89822107538703</v>
      </c>
      <c r="O93" s="446">
        <f t="shared" si="48"/>
        <v>426.89822107538703</v>
      </c>
      <c r="P93" s="446">
        <f t="shared" si="48"/>
        <v>426.89822107538703</v>
      </c>
      <c r="Q93" s="446">
        <f t="shared" si="48"/>
        <v>426.89822107538703</v>
      </c>
      <c r="R93" s="446">
        <f t="shared" si="48"/>
        <v>426.89822107538703</v>
      </c>
      <c r="S93" s="446">
        <f t="shared" si="48"/>
        <v>426.89822107538703</v>
      </c>
      <c r="T93" s="446">
        <f t="shared" si="48"/>
        <v>426.89822107538703</v>
      </c>
      <c r="U93" s="446">
        <f t="shared" si="48"/>
        <v>426.89822107538703</v>
      </c>
      <c r="V93" s="446">
        <f t="shared" si="48"/>
        <v>426.89822107538703</v>
      </c>
      <c r="W93" s="446">
        <f t="shared" si="48"/>
        <v>426.89822107538703</v>
      </c>
      <c r="X93" s="446">
        <f t="shared" si="48"/>
        <v>426.89822107538703</v>
      </c>
      <c r="Y93" s="446">
        <f t="shared" si="48"/>
        <v>426.89822107538703</v>
      </c>
      <c r="Z93" s="446">
        <f t="shared" si="48"/>
        <v>426.89822107538703</v>
      </c>
      <c r="AA93" s="446">
        <f t="shared" si="48"/>
        <v>426.89822107538703</v>
      </c>
      <c r="AB93" s="446">
        <f t="shared" si="48"/>
        <v>426.89822107538703</v>
      </c>
      <c r="AC93" s="446">
        <f t="shared" si="48"/>
        <v>426.89822107538703</v>
      </c>
      <c r="AD93" s="446">
        <f t="shared" si="48"/>
        <v>426.89822107538703</v>
      </c>
      <c r="AE93" s="426"/>
    </row>
    <row r="94" spans="1:31" ht="15" thickBot="1" x14ac:dyDescent="0.25">
      <c r="A94" s="574" t="str">
        <f t="shared" si="43"/>
        <v>Carbon Co-benefit</v>
      </c>
      <c r="B94" s="670"/>
      <c r="C94" s="575"/>
      <c r="D94" s="711">
        <v>10000</v>
      </c>
      <c r="E94" s="446">
        <v>0</v>
      </c>
      <c r="F94" s="709">
        <f>F65*Modelling_Assump_Djibouti_Holti!C80/D94</f>
        <v>129.56</v>
      </c>
      <c r="G94" s="575">
        <f>Modelling_Assump_Djibouti_Holti!E87</f>
        <v>132.84</v>
      </c>
      <c r="H94" s="575">
        <f>Modelling_Assump_Djibouti_Holti!F87</f>
        <v>136.94</v>
      </c>
      <c r="I94" s="575">
        <f>Modelling_Assump_Djibouti_Holti!G87</f>
        <v>139.4</v>
      </c>
      <c r="J94" s="575">
        <f>Modelling_Assump_Djibouti_Holti!H87</f>
        <v>142.68</v>
      </c>
      <c r="K94" s="575">
        <f>Modelling_Assump_Djibouti_Holti!I87</f>
        <v>145.13999999999999</v>
      </c>
      <c r="L94" s="575">
        <f>Modelling_Assump_Djibouti_Holti!J87</f>
        <v>148.41999999999999</v>
      </c>
      <c r="M94" s="575">
        <f>Modelling_Assump_Djibouti_Holti!K87</f>
        <v>151.69999999999999</v>
      </c>
      <c r="N94" s="575">
        <f>Modelling_Assump_Djibouti_Holti!L87</f>
        <v>154.97999999999999</v>
      </c>
      <c r="O94" s="575">
        <f>Modelling_Assump_Djibouti_Holti!M87</f>
        <v>159.08000000000001</v>
      </c>
      <c r="P94" s="575">
        <f>Modelling_Assump_Djibouti_Holti!N87</f>
        <v>162.36000000000001</v>
      </c>
      <c r="Q94" s="575">
        <f>Modelling_Assump_Djibouti_Holti!O87</f>
        <v>165.64</v>
      </c>
      <c r="R94" s="575">
        <f>Modelling_Assump_Djibouti_Holti!P87</f>
        <v>169.74</v>
      </c>
      <c r="S94" s="575">
        <f>Modelling_Assump_Djibouti_Holti!Q87</f>
        <v>174.66</v>
      </c>
      <c r="T94" s="575">
        <f>Modelling_Assump_Djibouti_Holti!R87</f>
        <v>177.12</v>
      </c>
      <c r="U94" s="575">
        <f>Modelling_Assump_Djibouti_Holti!S87</f>
        <v>182.04</v>
      </c>
      <c r="V94" s="575">
        <f>Modelling_Assump_Djibouti_Holti!T87</f>
        <v>186.14</v>
      </c>
      <c r="W94" s="575">
        <f>Modelling_Assump_Djibouti_Holti!U87</f>
        <v>190.24</v>
      </c>
      <c r="X94" s="575">
        <f>Modelling_Assump_Djibouti_Holti!V87</f>
        <v>194.34</v>
      </c>
      <c r="Y94" s="575">
        <f>X94</f>
        <v>194.34</v>
      </c>
      <c r="Z94" s="575">
        <f t="shared" ref="Z94:AD94" si="49">Y94</f>
        <v>194.34</v>
      </c>
      <c r="AA94" s="575">
        <f t="shared" si="49"/>
        <v>194.34</v>
      </c>
      <c r="AB94" s="575">
        <f t="shared" si="49"/>
        <v>194.34</v>
      </c>
      <c r="AC94" s="575">
        <f t="shared" si="49"/>
        <v>194.34</v>
      </c>
      <c r="AD94" s="575">
        <f t="shared" si="49"/>
        <v>194.34</v>
      </c>
      <c r="AE94" s="426"/>
    </row>
    <row r="95" spans="1:31" ht="15" thickBot="1" x14ac:dyDescent="0.25">
      <c r="A95" s="441" t="s">
        <v>281</v>
      </c>
      <c r="B95" s="442"/>
      <c r="C95" s="442"/>
      <c r="D95" s="443" t="s">
        <v>268</v>
      </c>
      <c r="E95" s="442">
        <f>SUM(E89:E94)</f>
        <v>0</v>
      </c>
      <c r="F95" s="442">
        <f>SUM(F89:F94)</f>
        <v>6659.2032776004153</v>
      </c>
      <c r="G95" s="442">
        <f t="shared" ref="G95:AD95" si="50">SUM(G89:G94)</f>
        <v>6662.483277600415</v>
      </c>
      <c r="H95" s="442">
        <f t="shared" si="50"/>
        <v>6666.5832776004145</v>
      </c>
      <c r="I95" s="442">
        <f t="shared" si="50"/>
        <v>6669.0432776004145</v>
      </c>
      <c r="J95" s="442">
        <f t="shared" si="50"/>
        <v>6672.3232776004152</v>
      </c>
      <c r="K95" s="442">
        <f t="shared" si="50"/>
        <v>6674.7832776004152</v>
      </c>
      <c r="L95" s="442">
        <f t="shared" si="50"/>
        <v>6678.0632776004149</v>
      </c>
      <c r="M95" s="442">
        <f t="shared" si="50"/>
        <v>6681.3432776004147</v>
      </c>
      <c r="N95" s="442">
        <f t="shared" si="50"/>
        <v>6684.6232776004144</v>
      </c>
      <c r="O95" s="442">
        <f t="shared" si="50"/>
        <v>6688.7232776004148</v>
      </c>
      <c r="P95" s="442">
        <f t="shared" si="50"/>
        <v>6692.0032776004145</v>
      </c>
      <c r="Q95" s="442">
        <f t="shared" si="50"/>
        <v>6695.2832776004152</v>
      </c>
      <c r="R95" s="442">
        <f t="shared" si="50"/>
        <v>6699.3832776004147</v>
      </c>
      <c r="S95" s="442">
        <f t="shared" si="50"/>
        <v>6704.3032776004147</v>
      </c>
      <c r="T95" s="442">
        <f t="shared" si="50"/>
        <v>6706.7632776004148</v>
      </c>
      <c r="U95" s="442">
        <f t="shared" si="50"/>
        <v>6711.6832776004148</v>
      </c>
      <c r="V95" s="442">
        <f t="shared" si="50"/>
        <v>6715.7832776004152</v>
      </c>
      <c r="W95" s="442">
        <f t="shared" si="50"/>
        <v>6719.8832776004147</v>
      </c>
      <c r="X95" s="442">
        <f t="shared" si="50"/>
        <v>6723.983277600415</v>
      </c>
      <c r="Y95" s="442">
        <f t="shared" si="50"/>
        <v>6723.983277600415</v>
      </c>
      <c r="Z95" s="442">
        <f t="shared" si="50"/>
        <v>6723.983277600415</v>
      </c>
      <c r="AA95" s="442">
        <f t="shared" si="50"/>
        <v>6723.983277600415</v>
      </c>
      <c r="AB95" s="442">
        <f t="shared" si="50"/>
        <v>6723.983277600415</v>
      </c>
      <c r="AC95" s="442">
        <f t="shared" si="50"/>
        <v>6723.983277600415</v>
      </c>
      <c r="AD95" s="444">
        <f t="shared" si="50"/>
        <v>6723.983277600415</v>
      </c>
      <c r="AE95" s="426"/>
    </row>
    <row r="96" spans="1:31" x14ac:dyDescent="0.2">
      <c r="A96" s="430" t="s">
        <v>282</v>
      </c>
      <c r="B96" s="432"/>
      <c r="C96" s="432"/>
      <c r="D96" s="428"/>
      <c r="E96" s="446"/>
      <c r="F96" s="446"/>
      <c r="G96" s="446"/>
      <c r="H96" s="446"/>
      <c r="I96" s="446"/>
      <c r="J96" s="446"/>
      <c r="K96" s="446"/>
      <c r="L96" s="446"/>
      <c r="M96" s="446"/>
      <c r="N96" s="446"/>
      <c r="O96" s="446"/>
      <c r="P96" s="446"/>
      <c r="Q96" s="446"/>
      <c r="R96" s="446"/>
      <c r="S96" s="446"/>
      <c r="T96" s="446"/>
      <c r="U96" s="446"/>
      <c r="V96" s="446"/>
      <c r="W96" s="446"/>
      <c r="X96" s="446"/>
      <c r="Y96" s="446"/>
      <c r="Z96" s="446"/>
      <c r="AA96" s="446"/>
      <c r="AB96" s="446"/>
      <c r="AC96" s="446"/>
      <c r="AD96" s="448"/>
      <c r="AE96" s="426"/>
    </row>
    <row r="97" spans="1:31" x14ac:dyDescent="0.2">
      <c r="A97" s="445" t="str">
        <f>A68</f>
        <v>Cost of Input</v>
      </c>
      <c r="B97" s="446"/>
      <c r="C97" s="446"/>
      <c r="D97" s="711">
        <f>D89</f>
        <v>10000</v>
      </c>
      <c r="E97" s="446">
        <f>E68*Modelling_Assump_Djibouti_Holti!C80/D97</f>
        <v>3429.9880437381694</v>
      </c>
      <c r="F97" s="446">
        <f>$E$97</f>
        <v>3429.9880437381694</v>
      </c>
      <c r="G97" s="446">
        <f t="shared" ref="G97:AD97" si="51">$E$97</f>
        <v>3429.9880437381694</v>
      </c>
      <c r="H97" s="446">
        <f t="shared" si="51"/>
        <v>3429.9880437381694</v>
      </c>
      <c r="I97" s="446">
        <f t="shared" si="51"/>
        <v>3429.9880437381694</v>
      </c>
      <c r="J97" s="446">
        <f t="shared" si="51"/>
        <v>3429.9880437381694</v>
      </c>
      <c r="K97" s="446">
        <f t="shared" si="51"/>
        <v>3429.9880437381694</v>
      </c>
      <c r="L97" s="446">
        <f t="shared" si="51"/>
        <v>3429.9880437381694</v>
      </c>
      <c r="M97" s="446">
        <f t="shared" si="51"/>
        <v>3429.9880437381694</v>
      </c>
      <c r="N97" s="446">
        <f t="shared" si="51"/>
        <v>3429.9880437381694</v>
      </c>
      <c r="O97" s="446">
        <f t="shared" si="51"/>
        <v>3429.9880437381694</v>
      </c>
      <c r="P97" s="446">
        <f t="shared" si="51"/>
        <v>3429.9880437381694</v>
      </c>
      <c r="Q97" s="446">
        <f t="shared" si="51"/>
        <v>3429.9880437381694</v>
      </c>
      <c r="R97" s="446">
        <f t="shared" si="51"/>
        <v>3429.9880437381694</v>
      </c>
      <c r="S97" s="446">
        <f t="shared" si="51"/>
        <v>3429.9880437381694</v>
      </c>
      <c r="T97" s="446">
        <f t="shared" si="51"/>
        <v>3429.9880437381694</v>
      </c>
      <c r="U97" s="446">
        <f t="shared" si="51"/>
        <v>3429.9880437381694</v>
      </c>
      <c r="V97" s="446">
        <f t="shared" si="51"/>
        <v>3429.9880437381694</v>
      </c>
      <c r="W97" s="446">
        <f t="shared" si="51"/>
        <v>3429.9880437381694</v>
      </c>
      <c r="X97" s="446">
        <f t="shared" si="51"/>
        <v>3429.9880437381694</v>
      </c>
      <c r="Y97" s="446">
        <f t="shared" si="51"/>
        <v>3429.9880437381694</v>
      </c>
      <c r="Z97" s="446">
        <f t="shared" si="51"/>
        <v>3429.9880437381694</v>
      </c>
      <c r="AA97" s="446">
        <f t="shared" si="51"/>
        <v>3429.9880437381694</v>
      </c>
      <c r="AB97" s="446">
        <f t="shared" si="51"/>
        <v>3429.9880437381694</v>
      </c>
      <c r="AC97" s="446">
        <f t="shared" si="51"/>
        <v>3429.9880437381694</v>
      </c>
      <c r="AD97" s="446">
        <f t="shared" si="51"/>
        <v>3429.9880437381694</v>
      </c>
      <c r="AE97" s="426"/>
    </row>
    <row r="98" spans="1:31" x14ac:dyDescent="0.2">
      <c r="A98" s="445" t="str">
        <f t="shared" ref="A98:A101" si="52">A69</f>
        <v>Labour Input Cost</v>
      </c>
      <c r="B98" s="446"/>
      <c r="C98" s="446"/>
      <c r="D98" s="711">
        <f>D90</f>
        <v>10000</v>
      </c>
      <c r="E98" s="446">
        <f>E69*Modelling_Assump_Djibouti_Holti!C80/'Hortic. Djib. WP'!D99</f>
        <v>651.99371428571442</v>
      </c>
      <c r="F98" s="446">
        <f>$E$98</f>
        <v>651.99371428571442</v>
      </c>
      <c r="G98" s="446">
        <f t="shared" ref="G98:AD98" si="53">$E$98</f>
        <v>651.99371428571442</v>
      </c>
      <c r="H98" s="446">
        <f t="shared" si="53"/>
        <v>651.99371428571442</v>
      </c>
      <c r="I98" s="446">
        <f t="shared" si="53"/>
        <v>651.99371428571442</v>
      </c>
      <c r="J98" s="446">
        <f t="shared" si="53"/>
        <v>651.99371428571442</v>
      </c>
      <c r="K98" s="446">
        <f t="shared" si="53"/>
        <v>651.99371428571442</v>
      </c>
      <c r="L98" s="446">
        <f t="shared" si="53"/>
        <v>651.99371428571442</v>
      </c>
      <c r="M98" s="446">
        <f t="shared" si="53"/>
        <v>651.99371428571442</v>
      </c>
      <c r="N98" s="446">
        <f t="shared" si="53"/>
        <v>651.99371428571442</v>
      </c>
      <c r="O98" s="446">
        <f t="shared" si="53"/>
        <v>651.99371428571442</v>
      </c>
      <c r="P98" s="446">
        <f t="shared" si="53"/>
        <v>651.99371428571442</v>
      </c>
      <c r="Q98" s="446">
        <f t="shared" si="53"/>
        <v>651.99371428571442</v>
      </c>
      <c r="R98" s="446">
        <f t="shared" si="53"/>
        <v>651.99371428571442</v>
      </c>
      <c r="S98" s="446">
        <f t="shared" si="53"/>
        <v>651.99371428571442</v>
      </c>
      <c r="T98" s="446">
        <f t="shared" si="53"/>
        <v>651.99371428571442</v>
      </c>
      <c r="U98" s="446">
        <f t="shared" si="53"/>
        <v>651.99371428571442</v>
      </c>
      <c r="V98" s="446">
        <f t="shared" si="53"/>
        <v>651.99371428571442</v>
      </c>
      <c r="W98" s="446">
        <f t="shared" si="53"/>
        <v>651.99371428571442</v>
      </c>
      <c r="X98" s="446">
        <f t="shared" si="53"/>
        <v>651.99371428571442</v>
      </c>
      <c r="Y98" s="446">
        <f t="shared" si="53"/>
        <v>651.99371428571442</v>
      </c>
      <c r="Z98" s="446">
        <f t="shared" si="53"/>
        <v>651.99371428571442</v>
      </c>
      <c r="AA98" s="446">
        <f t="shared" si="53"/>
        <v>651.99371428571442</v>
      </c>
      <c r="AB98" s="446">
        <f t="shared" si="53"/>
        <v>651.99371428571442</v>
      </c>
      <c r="AC98" s="446">
        <f t="shared" si="53"/>
        <v>651.99371428571442</v>
      </c>
      <c r="AD98" s="446">
        <f t="shared" si="53"/>
        <v>651.99371428571442</v>
      </c>
      <c r="AE98" s="426"/>
    </row>
    <row r="99" spans="1:31" x14ac:dyDescent="0.2">
      <c r="A99" s="445" t="str">
        <f t="shared" si="52"/>
        <v>Post-harvest Losses (15% of Yield)</v>
      </c>
      <c r="B99" s="446"/>
      <c r="C99" s="446"/>
      <c r="D99" s="711">
        <f>D91</f>
        <v>10000</v>
      </c>
      <c r="E99" s="446">
        <f>E70*Modelling_Assump_Djibouti_Holti!C80/'Hortic. Djib. WP'!D100</f>
        <v>0</v>
      </c>
      <c r="F99" s="446">
        <f>F70*Modelling_Assump_Djibouti_Holti!C80/'Hortic. Djib. WP'!D100</f>
        <v>979.44649164006228</v>
      </c>
      <c r="G99" s="446">
        <f>$F$99</f>
        <v>979.44649164006228</v>
      </c>
      <c r="H99" s="446">
        <f t="shared" ref="H99:AD99" si="54">$F$99</f>
        <v>979.44649164006228</v>
      </c>
      <c r="I99" s="446">
        <f t="shared" si="54"/>
        <v>979.44649164006228</v>
      </c>
      <c r="J99" s="446">
        <f t="shared" si="54"/>
        <v>979.44649164006228</v>
      </c>
      <c r="K99" s="446">
        <f t="shared" si="54"/>
        <v>979.44649164006228</v>
      </c>
      <c r="L99" s="446">
        <f t="shared" si="54"/>
        <v>979.44649164006228</v>
      </c>
      <c r="M99" s="446">
        <f t="shared" si="54"/>
        <v>979.44649164006228</v>
      </c>
      <c r="N99" s="446">
        <f t="shared" si="54"/>
        <v>979.44649164006228</v>
      </c>
      <c r="O99" s="446">
        <f t="shared" si="54"/>
        <v>979.44649164006228</v>
      </c>
      <c r="P99" s="446">
        <f t="shared" si="54"/>
        <v>979.44649164006228</v>
      </c>
      <c r="Q99" s="446">
        <f t="shared" si="54"/>
        <v>979.44649164006228</v>
      </c>
      <c r="R99" s="446">
        <f t="shared" si="54"/>
        <v>979.44649164006228</v>
      </c>
      <c r="S99" s="446">
        <f t="shared" si="54"/>
        <v>979.44649164006228</v>
      </c>
      <c r="T99" s="446">
        <f t="shared" si="54"/>
        <v>979.44649164006228</v>
      </c>
      <c r="U99" s="446">
        <f t="shared" si="54"/>
        <v>979.44649164006228</v>
      </c>
      <c r="V99" s="446">
        <f t="shared" si="54"/>
        <v>979.44649164006228</v>
      </c>
      <c r="W99" s="446">
        <f t="shared" si="54"/>
        <v>979.44649164006228</v>
      </c>
      <c r="X99" s="446">
        <f t="shared" si="54"/>
        <v>979.44649164006228</v>
      </c>
      <c r="Y99" s="446">
        <f t="shared" si="54"/>
        <v>979.44649164006228</v>
      </c>
      <c r="Z99" s="446">
        <f t="shared" si="54"/>
        <v>979.44649164006228</v>
      </c>
      <c r="AA99" s="446">
        <f t="shared" si="54"/>
        <v>979.44649164006228</v>
      </c>
      <c r="AB99" s="446">
        <f t="shared" si="54"/>
        <v>979.44649164006228</v>
      </c>
      <c r="AC99" s="446">
        <f t="shared" si="54"/>
        <v>979.44649164006228</v>
      </c>
      <c r="AD99" s="446">
        <f t="shared" si="54"/>
        <v>979.44649164006228</v>
      </c>
      <c r="AE99" s="426"/>
    </row>
    <row r="100" spans="1:31" x14ac:dyDescent="0.2">
      <c r="A100" s="445" t="str">
        <f t="shared" si="52"/>
        <v>O&amp;M for DIDS (5% Cost of DIDS)</v>
      </c>
      <c r="B100" s="446"/>
      <c r="C100" s="446"/>
      <c r="D100" s="711">
        <f>D92</f>
        <v>10000</v>
      </c>
      <c r="E100" s="446">
        <f>E71*Modelling_Assump_Djibouti_Holti!C80/'Hortic. Djib. WP'!D101</f>
        <v>80.524795335423946</v>
      </c>
      <c r="F100" s="446">
        <f>$E$100</f>
        <v>80.524795335423946</v>
      </c>
      <c r="G100" s="446">
        <f>$E$100</f>
        <v>80.524795335423946</v>
      </c>
      <c r="H100" s="446">
        <f t="shared" ref="H100:AD100" si="55">$E$100</f>
        <v>80.524795335423946</v>
      </c>
      <c r="I100" s="446">
        <f t="shared" si="55"/>
        <v>80.524795335423946</v>
      </c>
      <c r="J100" s="446">
        <f t="shared" si="55"/>
        <v>80.524795335423946</v>
      </c>
      <c r="K100" s="446">
        <f t="shared" si="55"/>
        <v>80.524795335423946</v>
      </c>
      <c r="L100" s="446">
        <f t="shared" si="55"/>
        <v>80.524795335423946</v>
      </c>
      <c r="M100" s="446">
        <f t="shared" si="55"/>
        <v>80.524795335423946</v>
      </c>
      <c r="N100" s="446">
        <f t="shared" si="55"/>
        <v>80.524795335423946</v>
      </c>
      <c r="O100" s="446">
        <f t="shared" si="55"/>
        <v>80.524795335423946</v>
      </c>
      <c r="P100" s="446">
        <f t="shared" si="55"/>
        <v>80.524795335423946</v>
      </c>
      <c r="Q100" s="446">
        <f t="shared" si="55"/>
        <v>80.524795335423946</v>
      </c>
      <c r="R100" s="446">
        <f t="shared" si="55"/>
        <v>80.524795335423946</v>
      </c>
      <c r="S100" s="446">
        <f t="shared" si="55"/>
        <v>80.524795335423946</v>
      </c>
      <c r="T100" s="446">
        <f t="shared" si="55"/>
        <v>80.524795335423946</v>
      </c>
      <c r="U100" s="446">
        <f t="shared" si="55"/>
        <v>80.524795335423946</v>
      </c>
      <c r="V100" s="446">
        <f t="shared" si="55"/>
        <v>80.524795335423946</v>
      </c>
      <c r="W100" s="446">
        <f t="shared" si="55"/>
        <v>80.524795335423946</v>
      </c>
      <c r="X100" s="446">
        <f t="shared" si="55"/>
        <v>80.524795335423946</v>
      </c>
      <c r="Y100" s="446">
        <f t="shared" si="55"/>
        <v>80.524795335423946</v>
      </c>
      <c r="Z100" s="446">
        <f t="shared" si="55"/>
        <v>80.524795335423946</v>
      </c>
      <c r="AA100" s="446">
        <f t="shared" si="55"/>
        <v>80.524795335423946</v>
      </c>
      <c r="AB100" s="446">
        <f t="shared" si="55"/>
        <v>80.524795335423946</v>
      </c>
      <c r="AC100" s="446">
        <f t="shared" si="55"/>
        <v>80.524795335423946</v>
      </c>
      <c r="AD100" s="446">
        <f t="shared" si="55"/>
        <v>80.524795335423946</v>
      </c>
      <c r="AE100" s="426"/>
    </row>
    <row r="101" spans="1:31" ht="15" thickBot="1" x14ac:dyDescent="0.25">
      <c r="A101" s="445" t="str">
        <f t="shared" si="52"/>
        <v>Annual payment (GCF loan facility)</v>
      </c>
      <c r="B101" s="438"/>
      <c r="C101" s="701"/>
      <c r="D101" s="711">
        <f>D93</f>
        <v>10000</v>
      </c>
      <c r="E101" s="704">
        <f>E72*Modelling_Assump_Djibouti_Holti!C80/D101</f>
        <v>257.48</v>
      </c>
      <c r="F101" s="704">
        <f>$E$101</f>
        <v>257.48</v>
      </c>
      <c r="G101" s="704">
        <f>$E$101</f>
        <v>257.48</v>
      </c>
      <c r="H101" s="704">
        <f t="shared" ref="H101:K101" si="56">$E$101</f>
        <v>257.48</v>
      </c>
      <c r="I101" s="704">
        <f t="shared" si="56"/>
        <v>257.48</v>
      </c>
      <c r="J101" s="704">
        <f t="shared" si="56"/>
        <v>257.48</v>
      </c>
      <c r="K101" s="704">
        <f t="shared" si="56"/>
        <v>257.48</v>
      </c>
      <c r="L101" s="704">
        <v>0</v>
      </c>
      <c r="M101" s="704">
        <v>0</v>
      </c>
      <c r="N101" s="704">
        <v>0</v>
      </c>
      <c r="O101" s="704">
        <v>0</v>
      </c>
      <c r="P101" s="704">
        <v>0</v>
      </c>
      <c r="Q101" s="704">
        <v>0</v>
      </c>
      <c r="R101" s="704">
        <v>0</v>
      </c>
      <c r="S101" s="704">
        <v>0</v>
      </c>
      <c r="T101" s="704">
        <v>0</v>
      </c>
      <c r="U101" s="704">
        <v>0</v>
      </c>
      <c r="V101" s="704">
        <v>0</v>
      </c>
      <c r="W101" s="704">
        <v>0</v>
      </c>
      <c r="X101" s="704">
        <v>0</v>
      </c>
      <c r="Y101" s="704">
        <v>0</v>
      </c>
      <c r="Z101" s="704">
        <v>0</v>
      </c>
      <c r="AA101" s="704">
        <v>0</v>
      </c>
      <c r="AB101" s="704">
        <v>0</v>
      </c>
      <c r="AC101" s="704">
        <v>0</v>
      </c>
      <c r="AD101" s="704">
        <v>0</v>
      </c>
      <c r="AE101" s="426"/>
    </row>
    <row r="102" spans="1:31" ht="15" thickBot="1" x14ac:dyDescent="0.25">
      <c r="A102" s="441" t="s">
        <v>283</v>
      </c>
      <c r="B102" s="442"/>
      <c r="C102" s="442"/>
      <c r="D102" s="708" t="s">
        <v>268</v>
      </c>
      <c r="E102" s="602">
        <f>SUM(E97:E101)</f>
        <v>4419.9865533593074</v>
      </c>
      <c r="F102" s="602">
        <f t="shared" ref="F102:AD102" si="57">SUM(F97:F101)</f>
        <v>5399.4330449993704</v>
      </c>
      <c r="G102" s="602">
        <f t="shared" si="57"/>
        <v>5399.4330449993704</v>
      </c>
      <c r="H102" s="602">
        <f t="shared" si="57"/>
        <v>5399.4330449993704</v>
      </c>
      <c r="I102" s="602">
        <f t="shared" si="57"/>
        <v>5399.4330449993704</v>
      </c>
      <c r="J102" s="602">
        <f t="shared" si="57"/>
        <v>5399.4330449993704</v>
      </c>
      <c r="K102" s="602">
        <f t="shared" si="57"/>
        <v>5399.4330449993704</v>
      </c>
      <c r="L102" s="602">
        <f t="shared" si="57"/>
        <v>5141.9530449993699</v>
      </c>
      <c r="M102" s="602">
        <f t="shared" si="57"/>
        <v>5141.9530449993699</v>
      </c>
      <c r="N102" s="602">
        <f t="shared" si="57"/>
        <v>5141.9530449993699</v>
      </c>
      <c r="O102" s="602">
        <f t="shared" si="57"/>
        <v>5141.9530449993699</v>
      </c>
      <c r="P102" s="602">
        <f t="shared" si="57"/>
        <v>5141.9530449993699</v>
      </c>
      <c r="Q102" s="602">
        <f t="shared" si="57"/>
        <v>5141.9530449993699</v>
      </c>
      <c r="R102" s="602">
        <f t="shared" si="57"/>
        <v>5141.9530449993699</v>
      </c>
      <c r="S102" s="602">
        <f t="shared" si="57"/>
        <v>5141.9530449993699</v>
      </c>
      <c r="T102" s="602">
        <f t="shared" si="57"/>
        <v>5141.9530449993699</v>
      </c>
      <c r="U102" s="602">
        <f t="shared" si="57"/>
        <v>5141.9530449993699</v>
      </c>
      <c r="V102" s="602">
        <f t="shared" si="57"/>
        <v>5141.9530449993699</v>
      </c>
      <c r="W102" s="602">
        <f t="shared" si="57"/>
        <v>5141.9530449993699</v>
      </c>
      <c r="X102" s="602">
        <f t="shared" si="57"/>
        <v>5141.9530449993699</v>
      </c>
      <c r="Y102" s="602">
        <f t="shared" si="57"/>
        <v>5141.9530449993699</v>
      </c>
      <c r="Z102" s="602">
        <f t="shared" si="57"/>
        <v>5141.9530449993699</v>
      </c>
      <c r="AA102" s="602">
        <f t="shared" si="57"/>
        <v>5141.9530449993699</v>
      </c>
      <c r="AB102" s="602">
        <f t="shared" si="57"/>
        <v>5141.9530449993699</v>
      </c>
      <c r="AC102" s="602">
        <f t="shared" si="57"/>
        <v>5141.9530449993699</v>
      </c>
      <c r="AD102" s="602">
        <f t="shared" si="57"/>
        <v>5141.9530449993699</v>
      </c>
      <c r="AE102" s="426"/>
    </row>
    <row r="103" spans="1:31" ht="15" thickBot="1" x14ac:dyDescent="0.25">
      <c r="A103" s="449"/>
      <c r="B103" s="435"/>
      <c r="C103" s="435"/>
      <c r="D103" s="434"/>
      <c r="E103" s="435"/>
      <c r="F103" s="435"/>
      <c r="G103" s="435"/>
      <c r="H103" s="435"/>
      <c r="I103" s="435"/>
      <c r="J103" s="435"/>
      <c r="K103" s="435"/>
      <c r="L103" s="435"/>
      <c r="M103" s="435"/>
      <c r="N103" s="435"/>
      <c r="O103" s="435"/>
      <c r="P103" s="435"/>
      <c r="Q103" s="435"/>
      <c r="R103" s="435"/>
      <c r="S103" s="435"/>
      <c r="T103" s="435"/>
      <c r="U103" s="435"/>
      <c r="V103" s="435"/>
      <c r="W103" s="435"/>
      <c r="X103" s="435"/>
      <c r="Y103" s="435"/>
      <c r="Z103" s="435"/>
      <c r="AA103" s="435"/>
      <c r="AB103" s="435"/>
      <c r="AC103" s="435"/>
      <c r="AD103" s="436"/>
      <c r="AE103" s="426"/>
    </row>
    <row r="104" spans="1:31" ht="15" thickBot="1" x14ac:dyDescent="0.25">
      <c r="A104" s="450" t="s">
        <v>284</v>
      </c>
      <c r="B104" s="442"/>
      <c r="C104" s="442"/>
      <c r="D104" s="443" t="s">
        <v>268</v>
      </c>
      <c r="E104" s="442">
        <f>E95-E102</f>
        <v>-4419.9865533593074</v>
      </c>
      <c r="F104" s="442">
        <f t="shared" ref="F104:AD104" si="58">F95-F102</f>
        <v>1259.7702326010449</v>
      </c>
      <c r="G104" s="442">
        <f t="shared" si="58"/>
        <v>1263.0502326010446</v>
      </c>
      <c r="H104" s="442">
        <f t="shared" si="58"/>
        <v>1267.1502326010441</v>
      </c>
      <c r="I104" s="442">
        <f t="shared" si="58"/>
        <v>1269.6102326010441</v>
      </c>
      <c r="J104" s="442">
        <f t="shared" si="58"/>
        <v>1272.8902326010448</v>
      </c>
      <c r="K104" s="442">
        <f t="shared" si="58"/>
        <v>1275.3502326010448</v>
      </c>
      <c r="L104" s="442">
        <f t="shared" si="58"/>
        <v>1536.110232601045</v>
      </c>
      <c r="M104" s="442">
        <f t="shared" si="58"/>
        <v>1539.3902326010448</v>
      </c>
      <c r="N104" s="442">
        <f t="shared" si="58"/>
        <v>1542.6702326010445</v>
      </c>
      <c r="O104" s="442">
        <f t="shared" si="58"/>
        <v>1546.7702326010449</v>
      </c>
      <c r="P104" s="442">
        <f t="shared" si="58"/>
        <v>1550.0502326010446</v>
      </c>
      <c r="Q104" s="442">
        <f t="shared" si="58"/>
        <v>1553.3302326010453</v>
      </c>
      <c r="R104" s="442">
        <f t="shared" si="58"/>
        <v>1557.4302326010447</v>
      </c>
      <c r="S104" s="442">
        <f t="shared" si="58"/>
        <v>1562.3502326010448</v>
      </c>
      <c r="T104" s="442">
        <f t="shared" si="58"/>
        <v>1564.8102326010448</v>
      </c>
      <c r="U104" s="442">
        <f t="shared" si="58"/>
        <v>1569.7302326010449</v>
      </c>
      <c r="V104" s="442">
        <f t="shared" si="58"/>
        <v>1573.8302326010453</v>
      </c>
      <c r="W104" s="442">
        <f t="shared" si="58"/>
        <v>1577.9302326010447</v>
      </c>
      <c r="X104" s="442">
        <f t="shared" si="58"/>
        <v>1582.0302326010451</v>
      </c>
      <c r="Y104" s="442">
        <f t="shared" si="58"/>
        <v>1582.0302326010451</v>
      </c>
      <c r="Z104" s="442">
        <f t="shared" si="58"/>
        <v>1582.0302326010451</v>
      </c>
      <c r="AA104" s="442">
        <f t="shared" si="58"/>
        <v>1582.0302326010451</v>
      </c>
      <c r="AB104" s="442">
        <f t="shared" si="58"/>
        <v>1582.0302326010451</v>
      </c>
      <c r="AC104" s="442">
        <f t="shared" si="58"/>
        <v>1582.0302326010451</v>
      </c>
      <c r="AD104" s="442">
        <f t="shared" si="58"/>
        <v>1582.0302326010451</v>
      </c>
      <c r="AE104" s="426"/>
    </row>
    <row r="105" spans="1:31" x14ac:dyDescent="0.2">
      <c r="A105" s="478"/>
      <c r="B105" s="479"/>
      <c r="C105" s="479"/>
      <c r="D105" s="479"/>
      <c r="E105" s="480"/>
      <c r="F105" s="480"/>
      <c r="G105" s="480"/>
      <c r="H105" s="480"/>
      <c r="I105" s="480"/>
      <c r="J105" s="480"/>
      <c r="K105" s="480"/>
      <c r="L105" s="480"/>
      <c r="M105" s="480"/>
      <c r="N105" s="480"/>
      <c r="O105" s="480"/>
      <c r="P105" s="480"/>
      <c r="Q105" s="480"/>
      <c r="R105" s="480"/>
      <c r="S105" s="480"/>
      <c r="T105" s="480"/>
      <c r="U105" s="480"/>
      <c r="V105" s="480"/>
      <c r="W105" s="480"/>
      <c r="Z105" s="553"/>
      <c r="AA105" s="553"/>
      <c r="AB105" s="553"/>
      <c r="AC105" s="553"/>
      <c r="AD105" s="554"/>
      <c r="AE105" s="426"/>
    </row>
    <row r="106" spans="1:31" ht="15" thickBot="1" x14ac:dyDescent="0.25">
      <c r="A106" s="455"/>
      <c r="B106" s="456"/>
      <c r="C106" s="456"/>
      <c r="D106" s="457"/>
      <c r="E106" s="458"/>
      <c r="F106" s="458"/>
      <c r="G106" s="458"/>
      <c r="H106" s="458"/>
      <c r="I106" s="458"/>
      <c r="J106" s="458"/>
      <c r="K106" s="458"/>
      <c r="L106" s="458"/>
      <c r="M106" s="458"/>
      <c r="N106" s="458"/>
      <c r="O106" s="458"/>
      <c r="P106" s="458"/>
      <c r="Q106" s="458"/>
      <c r="R106" s="458"/>
      <c r="S106" s="458"/>
      <c r="T106" s="458"/>
      <c r="U106" s="458"/>
      <c r="V106" s="458"/>
      <c r="W106" s="458"/>
      <c r="AD106" s="555"/>
      <c r="AE106" s="426"/>
    </row>
    <row r="107" spans="1:31" ht="15" thickBot="1" x14ac:dyDescent="0.25">
      <c r="A107" s="1146" t="s">
        <v>288</v>
      </c>
      <c r="B107" s="1147"/>
      <c r="C107" s="1147"/>
      <c r="D107" s="1148"/>
      <c r="E107" s="459"/>
      <c r="F107" s="460"/>
      <c r="G107" s="460"/>
      <c r="H107" s="460"/>
      <c r="I107" s="460"/>
      <c r="J107" s="460"/>
      <c r="K107" s="460"/>
      <c r="L107" s="460"/>
      <c r="M107" s="460"/>
      <c r="N107" s="460"/>
      <c r="O107" s="460"/>
      <c r="P107" s="460"/>
      <c r="Q107" s="460"/>
      <c r="R107" s="460"/>
      <c r="S107" s="460"/>
      <c r="T107" s="460"/>
      <c r="U107" s="460"/>
      <c r="V107" s="460"/>
      <c r="W107" s="460"/>
      <c r="AD107" s="555"/>
      <c r="AE107" s="426"/>
    </row>
    <row r="108" spans="1:31" ht="15" thickBot="1" x14ac:dyDescent="0.25">
      <c r="A108" s="1149" t="s">
        <v>274</v>
      </c>
      <c r="B108" s="1150"/>
      <c r="C108" s="1151"/>
      <c r="D108" s="461">
        <f>D79</f>
        <v>0.12</v>
      </c>
      <c r="E108" s="459"/>
      <c r="F108" s="460"/>
      <c r="G108" s="460"/>
      <c r="H108" s="460"/>
      <c r="I108" s="460"/>
      <c r="J108" s="460"/>
      <c r="K108" s="460"/>
      <c r="L108" s="460"/>
      <c r="M108" s="460"/>
      <c r="N108" s="460"/>
      <c r="O108" s="460"/>
      <c r="P108" s="460"/>
      <c r="Q108" s="460"/>
      <c r="R108" s="460"/>
      <c r="S108" s="460"/>
      <c r="T108" s="460"/>
      <c r="U108" s="460"/>
      <c r="V108" s="460"/>
      <c r="W108" s="460"/>
      <c r="AD108" s="555"/>
      <c r="AE108" s="426"/>
    </row>
    <row r="109" spans="1:31" ht="15" thickBot="1" x14ac:dyDescent="0.25">
      <c r="A109" s="1143" t="s">
        <v>275</v>
      </c>
      <c r="B109" s="1144"/>
      <c r="C109" s="1144"/>
      <c r="D109" s="1145"/>
      <c r="E109" s="462"/>
      <c r="F109" s="460"/>
      <c r="G109" s="460"/>
      <c r="H109" s="460"/>
      <c r="I109" s="460"/>
      <c r="J109" s="460"/>
      <c r="K109" s="460"/>
      <c r="L109" s="460"/>
      <c r="M109" s="460"/>
      <c r="N109" s="460"/>
      <c r="O109" s="460"/>
      <c r="P109" s="460"/>
      <c r="Q109" s="460"/>
      <c r="R109" s="460"/>
      <c r="S109" s="460"/>
      <c r="T109" s="460"/>
      <c r="U109" s="460"/>
      <c r="V109" s="460"/>
      <c r="W109" s="460"/>
      <c r="AD109" s="555"/>
      <c r="AE109" s="426"/>
    </row>
    <row r="110" spans="1:31" x14ac:dyDescent="0.2">
      <c r="A110" s="1131" t="s">
        <v>286</v>
      </c>
      <c r="B110" s="1132"/>
      <c r="C110" s="1133"/>
      <c r="D110" s="463">
        <f>NPV(D108,E104:AD104)</f>
        <v>5889.2583231627696</v>
      </c>
      <c r="E110" s="630" t="s">
        <v>479</v>
      </c>
      <c r="F110" s="460"/>
      <c r="G110" s="460"/>
      <c r="H110" s="460"/>
      <c r="I110" s="460"/>
      <c r="J110" s="460"/>
      <c r="K110" s="460"/>
      <c r="L110" s="460"/>
      <c r="M110" s="460"/>
      <c r="N110" s="460"/>
      <c r="O110" s="460"/>
      <c r="P110" s="460"/>
      <c r="Q110" s="460"/>
      <c r="R110" s="460"/>
      <c r="S110" s="460"/>
      <c r="T110" s="460"/>
      <c r="U110" s="460"/>
      <c r="V110" s="460"/>
      <c r="W110" s="460"/>
      <c r="AD110" s="555"/>
      <c r="AE110" s="426"/>
    </row>
    <row r="111" spans="1:31" x14ac:dyDescent="0.2">
      <c r="A111" s="1134" t="s">
        <v>158</v>
      </c>
      <c r="B111" s="1135"/>
      <c r="C111" s="1136"/>
      <c r="D111" s="464">
        <f>IRR(E104:AD104,D108)</f>
        <v>0.29910073720422181</v>
      </c>
      <c r="E111" s="465" t="s">
        <v>177</v>
      </c>
      <c r="F111" s="466"/>
      <c r="G111" s="466"/>
      <c r="H111" s="466"/>
      <c r="I111" s="466"/>
      <c r="J111" s="466"/>
      <c r="K111" s="466"/>
      <c r="L111" s="466"/>
      <c r="M111" s="466"/>
      <c r="N111" s="466"/>
      <c r="O111" s="466"/>
      <c r="P111" s="466"/>
      <c r="Q111" s="466"/>
      <c r="R111" s="466"/>
      <c r="S111" s="466"/>
      <c r="T111" s="466"/>
      <c r="U111" s="466"/>
      <c r="V111" s="466"/>
      <c r="W111" s="466"/>
      <c r="AD111" s="555"/>
      <c r="AE111" s="426"/>
    </row>
    <row r="112" spans="1:31" ht="15" thickBot="1" x14ac:dyDescent="0.25">
      <c r="A112" s="1137" t="s">
        <v>287</v>
      </c>
      <c r="B112" s="1138"/>
      <c r="C112" s="1139"/>
      <c r="D112" s="468">
        <f>MIRR(E104:AD104,D108,D108)</f>
        <v>0.16166812321707424</v>
      </c>
      <c r="E112" s="462" t="s">
        <v>177</v>
      </c>
      <c r="F112" s="466"/>
      <c r="G112" s="466"/>
      <c r="H112" s="466"/>
      <c r="I112" s="466"/>
      <c r="J112" s="466"/>
      <c r="K112" s="466"/>
      <c r="L112" s="466"/>
      <c r="M112" s="466"/>
      <c r="N112" s="466"/>
      <c r="O112" s="466"/>
      <c r="P112" s="466"/>
      <c r="Q112" s="466"/>
      <c r="R112" s="466"/>
      <c r="S112" s="466"/>
      <c r="T112" s="466"/>
      <c r="U112" s="466"/>
      <c r="V112" s="466"/>
      <c r="W112" s="466"/>
      <c r="AD112" s="555"/>
      <c r="AE112" s="426"/>
    </row>
    <row r="113" spans="1:31" ht="15" thickBot="1" x14ac:dyDescent="0.25">
      <c r="A113" s="484"/>
      <c r="B113" s="485"/>
      <c r="C113" s="485"/>
      <c r="D113" s="470"/>
      <c r="E113" s="486"/>
      <c r="F113" s="486"/>
      <c r="G113" s="486"/>
      <c r="H113" s="486"/>
      <c r="I113" s="486"/>
      <c r="J113" s="486"/>
      <c r="K113" s="486"/>
      <c r="L113" s="486"/>
      <c r="M113" s="486"/>
      <c r="N113" s="486"/>
      <c r="O113" s="486"/>
      <c r="P113" s="486"/>
      <c r="Q113" s="486"/>
      <c r="R113" s="486"/>
      <c r="S113" s="486"/>
      <c r="T113" s="486"/>
      <c r="U113" s="486"/>
      <c r="V113" s="486"/>
      <c r="W113" s="486"/>
      <c r="X113" s="556"/>
      <c r="Y113" s="556"/>
      <c r="Z113" s="556"/>
      <c r="AA113" s="556"/>
      <c r="AB113" s="556"/>
      <c r="AC113" s="556"/>
      <c r="AD113" s="557"/>
      <c r="AE113" s="426"/>
    </row>
    <row r="114" spans="1:31" x14ac:dyDescent="0.2">
      <c r="A114" s="626"/>
      <c r="B114" s="626"/>
      <c r="C114" s="626"/>
      <c r="D114" s="626"/>
      <c r="E114" s="626"/>
      <c r="F114" s="626"/>
      <c r="G114" s="626"/>
      <c r="H114" s="626"/>
      <c r="I114" s="626"/>
      <c r="J114" s="626"/>
      <c r="K114" s="626"/>
      <c r="L114" s="626"/>
      <c r="M114" s="626"/>
      <c r="N114" s="626"/>
      <c r="O114" s="626"/>
      <c r="P114" s="626"/>
      <c r="Q114" s="626"/>
      <c r="R114" s="626"/>
      <c r="S114" s="626"/>
      <c r="T114" s="626"/>
      <c r="U114" s="626"/>
      <c r="V114" s="626"/>
      <c r="W114" s="626"/>
      <c r="X114" s="626"/>
      <c r="Y114" s="626"/>
      <c r="Z114" s="626"/>
      <c r="AA114" s="626"/>
      <c r="AB114" s="626"/>
      <c r="AC114" s="626"/>
      <c r="AD114" s="626"/>
    </row>
  </sheetData>
  <mergeCells count="30">
    <mergeCell ref="A25:C25"/>
    <mergeCell ref="A107:D107"/>
    <mergeCell ref="A108:C108"/>
    <mergeCell ref="A109:D109"/>
    <mergeCell ref="A110:C110"/>
    <mergeCell ref="A83:C83"/>
    <mergeCell ref="A86:AD86"/>
    <mergeCell ref="A52:C52"/>
    <mergeCell ref="A53:C53"/>
    <mergeCell ref="A54:C54"/>
    <mergeCell ref="A26:C26"/>
    <mergeCell ref="A27:C27"/>
    <mergeCell ref="A49:D49"/>
    <mergeCell ref="A50:C50"/>
    <mergeCell ref="A51:D51"/>
    <mergeCell ref="A1:AD1"/>
    <mergeCell ref="A2:X2"/>
    <mergeCell ref="A22:D22"/>
    <mergeCell ref="A23:C23"/>
    <mergeCell ref="A24:D24"/>
    <mergeCell ref="A111:C111"/>
    <mergeCell ref="A112:C112"/>
    <mergeCell ref="A29:AD29"/>
    <mergeCell ref="A56:AD56"/>
    <mergeCell ref="A57:AD57"/>
    <mergeCell ref="A78:D78"/>
    <mergeCell ref="A79:C79"/>
    <mergeCell ref="A80:D80"/>
    <mergeCell ref="A81:C81"/>
    <mergeCell ref="A82:C82"/>
  </mergeCells>
  <hyperlinks>
    <hyperlink ref="E20" r:id="rId1" xr:uid="{AA95A6C3-BF97-422C-A5A1-4CFEE7E441FF}"/>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5AD3B-1535-42E5-8AB3-870EA56D0A88}">
  <sheetPr>
    <tabColor rgb="FFD14FFF"/>
  </sheetPr>
  <dimension ref="A1:AJ203"/>
  <sheetViews>
    <sheetView topLeftCell="A155" workbookViewId="0">
      <selection activeCell="M114" sqref="M114"/>
    </sheetView>
  </sheetViews>
  <sheetFormatPr baseColWidth="10" defaultColWidth="23.33203125" defaultRowHeight="14" x14ac:dyDescent="0.2"/>
  <cols>
    <col min="1" max="1" width="41" style="1" customWidth="1"/>
    <col min="2" max="2" width="17.5" style="1" bestFit="1" customWidth="1"/>
    <col min="3" max="3" width="15.5" style="1" bestFit="1" customWidth="1"/>
    <col min="4" max="4" width="15.5" style="1" customWidth="1"/>
    <col min="5" max="5" width="11.1640625" style="1" bestFit="1" customWidth="1"/>
    <col min="6" max="30" width="10.33203125" style="1" bestFit="1" customWidth="1"/>
    <col min="31" max="16384" width="23.33203125" style="1"/>
  </cols>
  <sheetData>
    <row r="1" spans="1:31" s="567" customFormat="1" ht="20.5" customHeight="1" thickBot="1" x14ac:dyDescent="0.25">
      <c r="A1" s="563" t="s">
        <v>290</v>
      </c>
      <c r="B1" s="564"/>
      <c r="C1" s="564"/>
      <c r="D1" s="564"/>
      <c r="E1" s="564"/>
      <c r="F1" s="564"/>
      <c r="G1" s="564"/>
      <c r="H1" s="564"/>
      <c r="I1" s="564"/>
      <c r="J1" s="564"/>
      <c r="K1" s="564"/>
      <c r="L1" s="564"/>
      <c r="M1" s="564"/>
      <c r="N1" s="564"/>
      <c r="O1" s="564"/>
      <c r="P1" s="564"/>
      <c r="Q1" s="564"/>
      <c r="R1" s="564"/>
      <c r="S1" s="564"/>
      <c r="T1" s="564"/>
      <c r="U1" s="564"/>
      <c r="V1" s="564"/>
      <c r="W1" s="564"/>
      <c r="X1" s="564"/>
      <c r="Y1" s="564"/>
      <c r="Z1" s="564"/>
      <c r="AA1" s="564"/>
      <c r="AB1" s="564"/>
      <c r="AC1" s="564"/>
      <c r="AD1" s="565"/>
      <c r="AE1" s="566"/>
    </row>
    <row r="2" spans="1:31" s="567" customFormat="1" ht="23.5" customHeight="1" thickBot="1" x14ac:dyDescent="0.25">
      <c r="A2" s="1152" t="s">
        <v>264</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1153"/>
      <c r="Z2" s="1153"/>
      <c r="AA2" s="1153"/>
      <c r="AB2" s="1153"/>
      <c r="AC2" s="1153"/>
      <c r="AD2" s="1154"/>
      <c r="AE2" s="566"/>
    </row>
    <row r="3" spans="1:31" ht="13.75" customHeight="1" thickBot="1" x14ac:dyDescent="0.25">
      <c r="A3" s="1152" t="s">
        <v>265</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474"/>
      <c r="Z3" s="475"/>
      <c r="AA3" s="475"/>
      <c r="AB3" s="475"/>
      <c r="AC3" s="475"/>
      <c r="AD3" s="476"/>
    </row>
    <row r="4" spans="1:31" ht="13.75" customHeight="1" x14ac:dyDescent="0.2">
      <c r="A4" s="427"/>
      <c r="B4" s="492" t="str">
        <f>'Hortic. Djib. WOP'!B3</f>
        <v>Qtty WOP</v>
      </c>
      <c r="C4" s="428" t="str">
        <f>'Hortic. Djib. WOP'!C3</f>
        <v>Unit Price ($)</v>
      </c>
      <c r="D4" s="428" t="s">
        <v>266</v>
      </c>
      <c r="E4" s="428">
        <v>2024</v>
      </c>
      <c r="F4" s="428">
        <v>2025</v>
      </c>
      <c r="G4" s="428">
        <v>2026</v>
      </c>
      <c r="H4" s="428">
        <v>2027</v>
      </c>
      <c r="I4" s="428">
        <v>2028</v>
      </c>
      <c r="J4" s="428">
        <v>2029</v>
      </c>
      <c r="K4" s="428">
        <v>2030</v>
      </c>
      <c r="L4" s="428">
        <v>2031</v>
      </c>
      <c r="M4" s="428">
        <v>2032</v>
      </c>
      <c r="N4" s="428">
        <v>2033</v>
      </c>
      <c r="O4" s="428">
        <v>2034</v>
      </c>
      <c r="P4" s="428">
        <v>2035</v>
      </c>
      <c r="Q4" s="428">
        <v>2036</v>
      </c>
      <c r="R4" s="428">
        <v>2037</v>
      </c>
      <c r="S4" s="428">
        <v>2038</v>
      </c>
      <c r="T4" s="428">
        <v>2039</v>
      </c>
      <c r="U4" s="428">
        <v>2040</v>
      </c>
      <c r="V4" s="428">
        <v>2041</v>
      </c>
      <c r="W4" s="428">
        <v>2042</v>
      </c>
      <c r="X4" s="428">
        <v>2043</v>
      </c>
      <c r="Y4" s="428">
        <v>2044</v>
      </c>
      <c r="Z4" s="428">
        <v>2045</v>
      </c>
      <c r="AA4" s="428">
        <v>2046</v>
      </c>
      <c r="AB4" s="428">
        <v>2047</v>
      </c>
      <c r="AC4" s="428">
        <v>2048</v>
      </c>
      <c r="AD4" s="477">
        <v>2049</v>
      </c>
    </row>
    <row r="5" spans="1:31" ht="13.75" customHeight="1" x14ac:dyDescent="0.2">
      <c r="A5" s="430" t="s">
        <v>267</v>
      </c>
      <c r="B5" s="446"/>
      <c r="C5" s="446"/>
      <c r="D5" s="446"/>
      <c r="E5" s="446"/>
      <c r="F5" s="446"/>
      <c r="G5" s="446"/>
      <c r="H5" s="446"/>
      <c r="I5" s="446"/>
      <c r="J5" s="446"/>
      <c r="K5" s="446"/>
      <c r="L5" s="446"/>
      <c r="M5" s="446"/>
      <c r="N5" s="446"/>
      <c r="O5" s="446"/>
      <c r="P5" s="446"/>
      <c r="Q5" s="446"/>
      <c r="R5" s="446"/>
      <c r="S5" s="446"/>
      <c r="T5" s="446"/>
      <c r="U5" s="446"/>
      <c r="V5" s="446"/>
      <c r="W5" s="446"/>
      <c r="X5" s="446"/>
      <c r="Y5" s="446"/>
      <c r="Z5" s="446"/>
      <c r="AA5" s="446"/>
      <c r="AB5" s="446"/>
      <c r="AC5" s="446"/>
      <c r="AD5" s="446"/>
    </row>
    <row r="6" spans="1:31" ht="13.75" customHeight="1" x14ac:dyDescent="0.2">
      <c r="A6" s="445" t="str">
        <f>'Hortic. Djib. WOP'!A5</f>
        <v>Beans, dry</v>
      </c>
      <c r="B6" s="446">
        <f>'Hortic. Djib. WOP'!B5</f>
        <v>637</v>
      </c>
      <c r="C6" s="446">
        <f>'Hortic. Djib. WOP'!C5</f>
        <v>0.44</v>
      </c>
      <c r="D6" s="446" t="str">
        <f>'Hortic. Djib. WOP'!D5</f>
        <v>USD</v>
      </c>
      <c r="E6" s="446">
        <f>'Hortic. Djib. WOP'!E5</f>
        <v>0</v>
      </c>
      <c r="F6" s="446">
        <f>'Hortic. Djib. WOP'!F5</f>
        <v>280.28000000000003</v>
      </c>
      <c r="G6" s="446">
        <f>'Hortic. Djib. WOP'!G5</f>
        <v>280.28000000000003</v>
      </c>
      <c r="H6" s="446">
        <f>'Hortic. Djib. WOP'!H5</f>
        <v>280.28000000000003</v>
      </c>
      <c r="I6" s="446">
        <f>'Hortic. Djib. WOP'!I5</f>
        <v>280.28000000000003</v>
      </c>
      <c r="J6" s="446">
        <f>'Hortic. Djib. WOP'!J5</f>
        <v>280.28000000000003</v>
      </c>
      <c r="K6" s="446">
        <f>'Hortic. Djib. WOP'!K5</f>
        <v>280.28000000000003</v>
      </c>
      <c r="L6" s="446">
        <f>'Hortic. Djib. WOP'!L5</f>
        <v>280.28000000000003</v>
      </c>
      <c r="M6" s="446">
        <f>'Hortic. Djib. WOP'!M5</f>
        <v>280.28000000000003</v>
      </c>
      <c r="N6" s="446">
        <f>'Hortic. Djib. WOP'!N5</f>
        <v>280.28000000000003</v>
      </c>
      <c r="O6" s="446">
        <f>'Hortic. Djib. WOP'!O5</f>
        <v>280.28000000000003</v>
      </c>
      <c r="P6" s="446">
        <f>'Hortic. Djib. WOP'!P5</f>
        <v>280.28000000000003</v>
      </c>
      <c r="Q6" s="446">
        <f>'Hortic. Djib. WOP'!Q5</f>
        <v>280.28000000000003</v>
      </c>
      <c r="R6" s="446">
        <f>'Hortic. Djib. WOP'!R5</f>
        <v>280.28000000000003</v>
      </c>
      <c r="S6" s="446">
        <f>'Hortic. Djib. WOP'!S5</f>
        <v>280.28000000000003</v>
      </c>
      <c r="T6" s="446">
        <f>'Hortic. Djib. WOP'!T5</f>
        <v>280.28000000000003</v>
      </c>
      <c r="U6" s="446">
        <f>'Hortic. Djib. WOP'!U5</f>
        <v>280.28000000000003</v>
      </c>
      <c r="V6" s="446">
        <f>'Hortic. Djib. WOP'!V5</f>
        <v>280.28000000000003</v>
      </c>
      <c r="W6" s="446">
        <f>'Hortic. Djib. WOP'!W5</f>
        <v>280.28000000000003</v>
      </c>
      <c r="X6" s="446">
        <f>'Hortic. Djib. WOP'!X5</f>
        <v>280.28000000000003</v>
      </c>
      <c r="Y6" s="446">
        <f>'Hortic. Djib. WOP'!Y5</f>
        <v>280.28000000000003</v>
      </c>
      <c r="Z6" s="446">
        <f>'Hortic. Djib. WOP'!Z5</f>
        <v>280.28000000000003</v>
      </c>
      <c r="AA6" s="446">
        <f>'Hortic. Djib. WOP'!AA5</f>
        <v>280.28000000000003</v>
      </c>
      <c r="AB6" s="446">
        <f>'Hortic. Djib. WOP'!AB5</f>
        <v>280.28000000000003</v>
      </c>
      <c r="AC6" s="446">
        <f>'Hortic. Djib. WOP'!AC5</f>
        <v>280.28000000000003</v>
      </c>
      <c r="AD6" s="446">
        <f>'Hortic. Djib. WOP'!AD5</f>
        <v>280.28000000000003</v>
      </c>
    </row>
    <row r="7" spans="1:31" ht="13.75" customHeight="1" x14ac:dyDescent="0.2">
      <c r="A7" s="445" t="str">
        <f>'Hortic. Djib. WOP'!A6</f>
        <v>Cabbages</v>
      </c>
      <c r="B7" s="446">
        <f>'Hortic. Djib. WOP'!B6</f>
        <v>1588</v>
      </c>
      <c r="C7" s="446">
        <f>'Hortic. Djib. WOP'!C6</f>
        <v>0.37</v>
      </c>
      <c r="D7" s="446" t="str">
        <f>'Hortic. Djib. WOP'!D6</f>
        <v>USD</v>
      </c>
      <c r="E7" s="446">
        <f>'Hortic. Djib. WOP'!E6</f>
        <v>0</v>
      </c>
      <c r="F7" s="446">
        <f>'Hortic. Djib. WOP'!F6</f>
        <v>587.55999999999995</v>
      </c>
      <c r="G7" s="446">
        <f>'Hortic. Djib. WOP'!G6</f>
        <v>587.55999999999995</v>
      </c>
      <c r="H7" s="446">
        <f>'Hortic. Djib. WOP'!H6</f>
        <v>587.55999999999995</v>
      </c>
      <c r="I7" s="446">
        <f>'Hortic. Djib. WOP'!I6</f>
        <v>587.55999999999995</v>
      </c>
      <c r="J7" s="446">
        <f>'Hortic. Djib. WOP'!J6</f>
        <v>587.55999999999995</v>
      </c>
      <c r="K7" s="446">
        <f>'Hortic. Djib. WOP'!K6</f>
        <v>587.55999999999995</v>
      </c>
      <c r="L7" s="446">
        <f>'Hortic. Djib. WOP'!L6</f>
        <v>587.55999999999995</v>
      </c>
      <c r="M7" s="446">
        <f>'Hortic. Djib. WOP'!M6</f>
        <v>587.55999999999995</v>
      </c>
      <c r="N7" s="446">
        <f>'Hortic. Djib. WOP'!N6</f>
        <v>587.55999999999995</v>
      </c>
      <c r="O7" s="446">
        <f>'Hortic. Djib. WOP'!O6</f>
        <v>587.55999999999995</v>
      </c>
      <c r="P7" s="446">
        <f>'Hortic. Djib. WOP'!P6</f>
        <v>587.55999999999995</v>
      </c>
      <c r="Q7" s="446">
        <f>'Hortic. Djib. WOP'!Q6</f>
        <v>587.55999999999995</v>
      </c>
      <c r="R7" s="446">
        <f>'Hortic. Djib. WOP'!R6</f>
        <v>587.55999999999995</v>
      </c>
      <c r="S7" s="446">
        <f>'Hortic. Djib. WOP'!S6</f>
        <v>587.55999999999995</v>
      </c>
      <c r="T7" s="446">
        <f>'Hortic. Djib. WOP'!T6</f>
        <v>587.55999999999995</v>
      </c>
      <c r="U7" s="446">
        <f>'Hortic. Djib. WOP'!U6</f>
        <v>587.55999999999995</v>
      </c>
      <c r="V7" s="446">
        <f>'Hortic. Djib. WOP'!V6</f>
        <v>587.55999999999995</v>
      </c>
      <c r="W7" s="446">
        <f>'Hortic. Djib. WOP'!W6</f>
        <v>587.55999999999995</v>
      </c>
      <c r="X7" s="446">
        <f>'Hortic. Djib. WOP'!X6</f>
        <v>587.55999999999995</v>
      </c>
      <c r="Y7" s="446">
        <f>'Hortic. Djib. WOP'!Y6</f>
        <v>587.55999999999995</v>
      </c>
      <c r="Z7" s="446">
        <f>'Hortic. Djib. WOP'!Z6</f>
        <v>587.55999999999995</v>
      </c>
      <c r="AA7" s="446">
        <f>'Hortic. Djib. WOP'!AA6</f>
        <v>587.55999999999995</v>
      </c>
      <c r="AB7" s="446">
        <f>'Hortic. Djib. WOP'!AB6</f>
        <v>587.55999999999995</v>
      </c>
      <c r="AC7" s="446">
        <f>'Hortic. Djib. WOP'!AC6</f>
        <v>587.55999999999995</v>
      </c>
      <c r="AD7" s="446">
        <f>'Hortic. Djib. WOP'!AD6</f>
        <v>587.55999999999995</v>
      </c>
    </row>
    <row r="8" spans="1:31" ht="13.75" customHeight="1" x14ac:dyDescent="0.2">
      <c r="A8" s="445" t="str">
        <f>'Hortic. Djib. WOP'!A7</f>
        <v>Maize (Corn)</v>
      </c>
      <c r="B8" s="446">
        <f>'Hortic. Djib. WOP'!B7</f>
        <v>4000.8</v>
      </c>
      <c r="C8" s="446">
        <f>'Hortic. Djib. WOP'!C7</f>
        <v>0.68</v>
      </c>
      <c r="D8" s="446" t="str">
        <f>'Hortic. Djib. WOP'!D7</f>
        <v>USD</v>
      </c>
      <c r="E8" s="446">
        <f>'Hortic. Djib. WOP'!E7</f>
        <v>0</v>
      </c>
      <c r="F8" s="446">
        <f>'Hortic. Djib. WOP'!F7</f>
        <v>2720.5440000000003</v>
      </c>
      <c r="G8" s="446">
        <f>'Hortic. Djib. WOP'!G7</f>
        <v>2720.5440000000003</v>
      </c>
      <c r="H8" s="446">
        <f>'Hortic. Djib. WOP'!H7</f>
        <v>2720.5440000000003</v>
      </c>
      <c r="I8" s="446">
        <f>'Hortic. Djib. WOP'!I7</f>
        <v>2720.5440000000003</v>
      </c>
      <c r="J8" s="446">
        <f>'Hortic. Djib. WOP'!J7</f>
        <v>2720.5440000000003</v>
      </c>
      <c r="K8" s="446">
        <f>'Hortic. Djib. WOP'!K7</f>
        <v>2720.5440000000003</v>
      </c>
      <c r="L8" s="446">
        <f>'Hortic. Djib. WOP'!L7</f>
        <v>2720.5440000000003</v>
      </c>
      <c r="M8" s="446">
        <f>'Hortic. Djib. WOP'!M7</f>
        <v>2720.5440000000003</v>
      </c>
      <c r="N8" s="446">
        <f>'Hortic. Djib. WOP'!N7</f>
        <v>2720.5440000000003</v>
      </c>
      <c r="O8" s="446">
        <f>'Hortic. Djib. WOP'!O7</f>
        <v>2720.5440000000003</v>
      </c>
      <c r="P8" s="446">
        <f>'Hortic. Djib. WOP'!P7</f>
        <v>2720.5440000000003</v>
      </c>
      <c r="Q8" s="446">
        <f>'Hortic. Djib. WOP'!Q7</f>
        <v>2720.5440000000003</v>
      </c>
      <c r="R8" s="446">
        <f>'Hortic. Djib. WOP'!R7</f>
        <v>2720.5440000000003</v>
      </c>
      <c r="S8" s="446">
        <f>'Hortic. Djib. WOP'!S7</f>
        <v>2720.5440000000003</v>
      </c>
      <c r="T8" s="446">
        <f>'Hortic. Djib. WOP'!T7</f>
        <v>2720.5440000000003</v>
      </c>
      <c r="U8" s="446">
        <f>'Hortic. Djib. WOP'!U7</f>
        <v>2720.5440000000003</v>
      </c>
      <c r="V8" s="446">
        <f>'Hortic. Djib. WOP'!V7</f>
        <v>2720.5440000000003</v>
      </c>
      <c r="W8" s="446">
        <f>'Hortic. Djib. WOP'!W7</f>
        <v>2720.5440000000003</v>
      </c>
      <c r="X8" s="446">
        <f>'Hortic. Djib. WOP'!X7</f>
        <v>2720.5440000000003</v>
      </c>
      <c r="Y8" s="446">
        <f>'Hortic. Djib. WOP'!Y7</f>
        <v>2720.5440000000003</v>
      </c>
      <c r="Z8" s="446">
        <f>'Hortic. Djib. WOP'!Z7</f>
        <v>2720.5440000000003</v>
      </c>
      <c r="AA8" s="446">
        <f>'Hortic. Djib. WOP'!AA7</f>
        <v>2720.5440000000003</v>
      </c>
      <c r="AB8" s="446">
        <f>'Hortic. Djib. WOP'!AB7</f>
        <v>2720.5440000000003</v>
      </c>
      <c r="AC8" s="446">
        <f>'Hortic. Djib. WOP'!AC7</f>
        <v>2720.5440000000003</v>
      </c>
      <c r="AD8" s="446">
        <f>'Hortic. Djib. WOP'!AD7</f>
        <v>2720.5440000000003</v>
      </c>
    </row>
    <row r="9" spans="1:31" ht="13.75" customHeight="1" x14ac:dyDescent="0.2">
      <c r="A9" s="445" t="str">
        <f>'Hortic. Djib. WOP'!A8</f>
        <v>Tomatoes</v>
      </c>
      <c r="B9" s="446">
        <f>'Hortic. Djib. WOP'!B8</f>
        <v>1259.126666666667</v>
      </c>
      <c r="C9" s="446">
        <f>'Hortic. Djib. WOP'!C8</f>
        <v>0.14000000000000001</v>
      </c>
      <c r="D9" s="446" t="str">
        <f>'Hortic. Djib. WOP'!D8</f>
        <v>USD</v>
      </c>
      <c r="E9" s="446">
        <f>'Hortic. Djib. WOP'!E8</f>
        <v>0</v>
      </c>
      <c r="F9" s="446">
        <f>'Hortic. Djib. WOP'!F8</f>
        <v>176.2777333333334</v>
      </c>
      <c r="G9" s="446">
        <f>'Hortic. Djib. WOP'!G8</f>
        <v>176.2777333333334</v>
      </c>
      <c r="H9" s="446">
        <f>'Hortic. Djib. WOP'!H8</f>
        <v>176.2777333333334</v>
      </c>
      <c r="I9" s="446">
        <f>'Hortic. Djib. WOP'!I8</f>
        <v>176.2777333333334</v>
      </c>
      <c r="J9" s="446">
        <f>'Hortic. Djib. WOP'!J8</f>
        <v>176.2777333333334</v>
      </c>
      <c r="K9" s="446">
        <f>'Hortic. Djib. WOP'!K8</f>
        <v>176.2777333333334</v>
      </c>
      <c r="L9" s="446">
        <f>'Hortic. Djib. WOP'!L8</f>
        <v>176.2777333333334</v>
      </c>
      <c r="M9" s="446">
        <f>'Hortic. Djib. WOP'!M8</f>
        <v>176.2777333333334</v>
      </c>
      <c r="N9" s="446">
        <f>'Hortic. Djib. WOP'!N8</f>
        <v>176.2777333333334</v>
      </c>
      <c r="O9" s="446">
        <f>'Hortic. Djib. WOP'!O8</f>
        <v>176.2777333333334</v>
      </c>
      <c r="P9" s="446">
        <f>'Hortic. Djib. WOP'!P8</f>
        <v>176.2777333333334</v>
      </c>
      <c r="Q9" s="446">
        <f>'Hortic. Djib. WOP'!Q8</f>
        <v>176.2777333333334</v>
      </c>
      <c r="R9" s="446">
        <f>'Hortic. Djib. WOP'!R8</f>
        <v>176.2777333333334</v>
      </c>
      <c r="S9" s="446">
        <f>'Hortic. Djib. WOP'!S8</f>
        <v>176.2777333333334</v>
      </c>
      <c r="T9" s="446">
        <f>'Hortic. Djib. WOP'!T8</f>
        <v>176.2777333333334</v>
      </c>
      <c r="U9" s="446">
        <f>'Hortic. Djib. WOP'!U8</f>
        <v>176.2777333333334</v>
      </c>
      <c r="V9" s="446">
        <f>'Hortic. Djib. WOP'!V8</f>
        <v>176.2777333333334</v>
      </c>
      <c r="W9" s="446">
        <f>'Hortic. Djib. WOP'!W8</f>
        <v>176.2777333333334</v>
      </c>
      <c r="X9" s="446">
        <f>'Hortic. Djib. WOP'!X8</f>
        <v>176.2777333333334</v>
      </c>
      <c r="Y9" s="446">
        <f>'Hortic. Djib. WOP'!Y8</f>
        <v>176.2777333333334</v>
      </c>
      <c r="Z9" s="446">
        <f>'Hortic. Djib. WOP'!Z8</f>
        <v>176.2777333333334</v>
      </c>
      <c r="AA9" s="446">
        <f>'Hortic. Djib. WOP'!AA8</f>
        <v>176.2777333333334</v>
      </c>
      <c r="AB9" s="446">
        <f>'Hortic. Djib. WOP'!AB8</f>
        <v>176.2777333333334</v>
      </c>
      <c r="AC9" s="446">
        <f>'Hortic. Djib. WOP'!AC8</f>
        <v>176.2777333333334</v>
      </c>
      <c r="AD9" s="446">
        <f>'Hortic. Djib. WOP'!AD8</f>
        <v>176.2777333333334</v>
      </c>
    </row>
    <row r="10" spans="1:31" ht="13.75" customHeight="1" thickBot="1" x14ac:dyDescent="0.25">
      <c r="A10" s="445" t="str">
        <f>'Hortic. Djib. WOP'!A9</f>
        <v>Lettuce</v>
      </c>
      <c r="B10" s="446">
        <f>'Hortic. Djib. WOP'!B9</f>
        <v>424.75</v>
      </c>
      <c r="C10" s="446">
        <f>'Hortic. Djib. WOP'!C9</f>
        <v>0.62</v>
      </c>
      <c r="D10" s="446" t="str">
        <f>'Hortic. Djib. WOP'!D9</f>
        <v>USD</v>
      </c>
      <c r="E10" s="446">
        <f>'Hortic. Djib. WOP'!E9</f>
        <v>0</v>
      </c>
      <c r="F10" s="446">
        <f>'Hortic. Djib. WOP'!F9</f>
        <v>263.34499999999997</v>
      </c>
      <c r="G10" s="446">
        <f>'Hortic. Djib. WOP'!G9</f>
        <v>263.34499999999997</v>
      </c>
      <c r="H10" s="446">
        <f>'Hortic. Djib. WOP'!H9</f>
        <v>263.34499999999997</v>
      </c>
      <c r="I10" s="446">
        <f>'Hortic. Djib. WOP'!I9</f>
        <v>263.34499999999997</v>
      </c>
      <c r="J10" s="446">
        <f>'Hortic. Djib. WOP'!J9</f>
        <v>263.34499999999997</v>
      </c>
      <c r="K10" s="446">
        <f>'Hortic. Djib. WOP'!K9</f>
        <v>263.34499999999997</v>
      </c>
      <c r="L10" s="446">
        <f>'Hortic. Djib. WOP'!L9</f>
        <v>263.34499999999997</v>
      </c>
      <c r="M10" s="446">
        <f>'Hortic. Djib. WOP'!M9</f>
        <v>263.34499999999997</v>
      </c>
      <c r="N10" s="446">
        <f>'Hortic. Djib. WOP'!N9</f>
        <v>263.34499999999997</v>
      </c>
      <c r="O10" s="446">
        <f>'Hortic. Djib. WOP'!O9</f>
        <v>263.34499999999997</v>
      </c>
      <c r="P10" s="446">
        <f>'Hortic. Djib. WOP'!P9</f>
        <v>263.34499999999997</v>
      </c>
      <c r="Q10" s="446">
        <f>'Hortic. Djib. WOP'!Q9</f>
        <v>263.34499999999997</v>
      </c>
      <c r="R10" s="446">
        <f>'Hortic. Djib. WOP'!R9</f>
        <v>263.34499999999997</v>
      </c>
      <c r="S10" s="446">
        <f>'Hortic. Djib. WOP'!S9</f>
        <v>263.34499999999997</v>
      </c>
      <c r="T10" s="446">
        <f>'Hortic. Djib. WOP'!T9</f>
        <v>263.34499999999997</v>
      </c>
      <c r="U10" s="446">
        <f>'Hortic. Djib. WOP'!U9</f>
        <v>263.34499999999997</v>
      </c>
      <c r="V10" s="446">
        <f>'Hortic. Djib. WOP'!V9</f>
        <v>263.34499999999997</v>
      </c>
      <c r="W10" s="446">
        <f>'Hortic. Djib. WOP'!W9</f>
        <v>263.34499999999997</v>
      </c>
      <c r="X10" s="446">
        <f>'Hortic. Djib. WOP'!X9</f>
        <v>263.34499999999997</v>
      </c>
      <c r="Y10" s="446">
        <f>'Hortic. Djib. WOP'!Y9</f>
        <v>263.34499999999997</v>
      </c>
      <c r="Z10" s="446">
        <f>'Hortic. Djib. WOP'!Z9</f>
        <v>263.34499999999997</v>
      </c>
      <c r="AA10" s="446">
        <f>'Hortic. Djib. WOP'!AA9</f>
        <v>263.34499999999997</v>
      </c>
      <c r="AB10" s="446">
        <f>'Hortic. Djib. WOP'!AB9</f>
        <v>263.34499999999997</v>
      </c>
      <c r="AC10" s="446">
        <f>'Hortic. Djib. WOP'!AC9</f>
        <v>263.34499999999997</v>
      </c>
      <c r="AD10" s="446">
        <f>'Hortic. Djib. WOP'!AD9</f>
        <v>263.34499999999997</v>
      </c>
    </row>
    <row r="11" spans="1:31" ht="13.75" customHeight="1" thickBot="1" x14ac:dyDescent="0.25">
      <c r="A11" s="441" t="s">
        <v>269</v>
      </c>
      <c r="B11" s="442"/>
      <c r="C11" s="442"/>
      <c r="D11" s="443" t="s">
        <v>268</v>
      </c>
      <c r="E11" s="442">
        <f t="shared" ref="E11:AD11" si="0">SUM(E6:E10)</f>
        <v>0</v>
      </c>
      <c r="F11" s="442">
        <f t="shared" si="0"/>
        <v>4028.0067333333332</v>
      </c>
      <c r="G11" s="442">
        <f t="shared" si="0"/>
        <v>4028.0067333333332</v>
      </c>
      <c r="H11" s="442">
        <f t="shared" si="0"/>
        <v>4028.0067333333332</v>
      </c>
      <c r="I11" s="442">
        <f t="shared" si="0"/>
        <v>4028.0067333333332</v>
      </c>
      <c r="J11" s="442">
        <f t="shared" si="0"/>
        <v>4028.0067333333332</v>
      </c>
      <c r="K11" s="442">
        <f t="shared" si="0"/>
        <v>4028.0067333333332</v>
      </c>
      <c r="L11" s="442">
        <f t="shared" si="0"/>
        <v>4028.0067333333332</v>
      </c>
      <c r="M11" s="442">
        <f t="shared" si="0"/>
        <v>4028.0067333333332</v>
      </c>
      <c r="N11" s="442">
        <f t="shared" si="0"/>
        <v>4028.0067333333332</v>
      </c>
      <c r="O11" s="442">
        <f t="shared" si="0"/>
        <v>4028.0067333333332</v>
      </c>
      <c r="P11" s="442">
        <f t="shared" si="0"/>
        <v>4028.0067333333332</v>
      </c>
      <c r="Q11" s="442">
        <f t="shared" si="0"/>
        <v>4028.0067333333332</v>
      </c>
      <c r="R11" s="442">
        <f t="shared" si="0"/>
        <v>4028.0067333333332</v>
      </c>
      <c r="S11" s="442">
        <f t="shared" si="0"/>
        <v>4028.0067333333332</v>
      </c>
      <c r="T11" s="442">
        <f t="shared" si="0"/>
        <v>4028.0067333333332</v>
      </c>
      <c r="U11" s="442">
        <f t="shared" si="0"/>
        <v>4028.0067333333332</v>
      </c>
      <c r="V11" s="442">
        <f t="shared" si="0"/>
        <v>4028.0067333333332</v>
      </c>
      <c r="W11" s="442">
        <f t="shared" si="0"/>
        <v>4028.0067333333332</v>
      </c>
      <c r="X11" s="442">
        <f t="shared" si="0"/>
        <v>4028.0067333333332</v>
      </c>
      <c r="Y11" s="442">
        <f t="shared" si="0"/>
        <v>4028.0067333333332</v>
      </c>
      <c r="Z11" s="442">
        <f t="shared" si="0"/>
        <v>4028.0067333333332</v>
      </c>
      <c r="AA11" s="442">
        <f t="shared" si="0"/>
        <v>4028.0067333333332</v>
      </c>
      <c r="AB11" s="442">
        <f t="shared" si="0"/>
        <v>4028.0067333333332</v>
      </c>
      <c r="AC11" s="442">
        <f t="shared" si="0"/>
        <v>4028.0067333333332</v>
      </c>
      <c r="AD11" s="444">
        <f t="shared" si="0"/>
        <v>4028.0067333333332</v>
      </c>
    </row>
    <row r="12" spans="1:31" ht="13.75" customHeight="1" x14ac:dyDescent="0.2">
      <c r="A12" s="430" t="s">
        <v>270</v>
      </c>
      <c r="B12" s="432"/>
      <c r="C12" s="432"/>
      <c r="D12" s="428"/>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8"/>
    </row>
    <row r="13" spans="1:31" ht="13.75" customHeight="1" x14ac:dyDescent="0.2">
      <c r="A13" s="445" t="str">
        <f>'Hortic. Djib. WOP'!A12</f>
        <v>Cost of Input</v>
      </c>
      <c r="B13" s="446"/>
      <c r="C13" s="446">
        <f>'Hortic. Djib. WOP'!C12</f>
        <v>1847.43</v>
      </c>
      <c r="D13" s="446" t="str">
        <f>'Hortic. Djib. WOP'!D12</f>
        <v>USD</v>
      </c>
      <c r="E13" s="446">
        <f>'Hortic. Djib. WOP'!E12</f>
        <v>1847.43</v>
      </c>
      <c r="F13" s="446">
        <f>'Hortic. Djib. WOP'!F12</f>
        <v>1847.43</v>
      </c>
      <c r="G13" s="446">
        <f>'Hortic. Djib. WOP'!G12</f>
        <v>1847.43</v>
      </c>
      <c r="H13" s="446">
        <f>'Hortic. Djib. WOP'!H12</f>
        <v>1847.43</v>
      </c>
      <c r="I13" s="446">
        <f>'Hortic. Djib. WOP'!I12</f>
        <v>1847.43</v>
      </c>
      <c r="J13" s="446">
        <f>'Hortic. Djib. WOP'!J12</f>
        <v>1847.43</v>
      </c>
      <c r="K13" s="446">
        <f>'Hortic. Djib. WOP'!K12</f>
        <v>1847.43</v>
      </c>
      <c r="L13" s="446">
        <f>'Hortic. Djib. WOP'!L12</f>
        <v>1847.43</v>
      </c>
      <c r="M13" s="446">
        <f>'Hortic. Djib. WOP'!M12</f>
        <v>1847.43</v>
      </c>
      <c r="N13" s="446">
        <f>'Hortic. Djib. WOP'!N12</f>
        <v>1847.43</v>
      </c>
      <c r="O13" s="446">
        <f>'Hortic. Djib. WOP'!O12</f>
        <v>1847.43</v>
      </c>
      <c r="P13" s="446">
        <f>'Hortic. Djib. WOP'!P12</f>
        <v>1847.43</v>
      </c>
      <c r="Q13" s="446">
        <f>'Hortic. Djib. WOP'!Q12</f>
        <v>1847.43</v>
      </c>
      <c r="R13" s="446">
        <f>'Hortic. Djib. WOP'!R12</f>
        <v>1847.43</v>
      </c>
      <c r="S13" s="446">
        <f>'Hortic. Djib. WOP'!S12</f>
        <v>1847.43</v>
      </c>
      <c r="T13" s="446">
        <f>'Hortic. Djib. WOP'!T12</f>
        <v>1847.43</v>
      </c>
      <c r="U13" s="446">
        <f>'Hortic. Djib. WOP'!U12</f>
        <v>1847.43</v>
      </c>
      <c r="V13" s="446">
        <f>'Hortic. Djib. WOP'!V12</f>
        <v>1847.43</v>
      </c>
      <c r="W13" s="446">
        <f>'Hortic. Djib. WOP'!W12</f>
        <v>1847.43</v>
      </c>
      <c r="X13" s="446">
        <f>'Hortic. Djib. WOP'!X12</f>
        <v>1847.43</v>
      </c>
      <c r="Y13" s="446">
        <f>'Hortic. Djib. WOP'!Y12</f>
        <v>1847.43</v>
      </c>
      <c r="Z13" s="446">
        <f>'Hortic. Djib. WOP'!Z12</f>
        <v>1847.43</v>
      </c>
      <c r="AA13" s="446">
        <f>'Hortic. Djib. WOP'!AA12</f>
        <v>1847.43</v>
      </c>
      <c r="AB13" s="446">
        <f>'Hortic. Djib. WOP'!AB12</f>
        <v>1847.43</v>
      </c>
      <c r="AC13" s="446">
        <f>'Hortic. Djib. WOP'!AC12</f>
        <v>1847.43</v>
      </c>
      <c r="AD13" s="446">
        <f>'Hortic. Djib. WOP'!AD12</f>
        <v>1847.43</v>
      </c>
    </row>
    <row r="14" spans="1:31" ht="13.75" customHeight="1" x14ac:dyDescent="0.2">
      <c r="A14" s="445" t="str">
        <f>'Hortic. Djib. WOP'!A13</f>
        <v>Labour Input Cost</v>
      </c>
      <c r="B14" s="446"/>
      <c r="C14" s="446">
        <f>'Hortic. Djib. WOP'!C13</f>
        <v>693.9</v>
      </c>
      <c r="D14" s="446" t="str">
        <f>'Hortic. Djib. WOP'!D13</f>
        <v>USD</v>
      </c>
      <c r="E14" s="446">
        <f>'Hortic. Djib. WOP'!E13</f>
        <v>693.9</v>
      </c>
      <c r="F14" s="446">
        <f>'Hortic. Djib. WOP'!F13</f>
        <v>693.9</v>
      </c>
      <c r="G14" s="446">
        <f>'Hortic. Djib. WOP'!G13</f>
        <v>693.9</v>
      </c>
      <c r="H14" s="446">
        <f>'Hortic. Djib. WOP'!H13</f>
        <v>693.9</v>
      </c>
      <c r="I14" s="446">
        <f>'Hortic. Djib. WOP'!I13</f>
        <v>693.9</v>
      </c>
      <c r="J14" s="446">
        <f>'Hortic. Djib. WOP'!J13</f>
        <v>693.9</v>
      </c>
      <c r="K14" s="446">
        <f>'Hortic. Djib. WOP'!K13</f>
        <v>693.9</v>
      </c>
      <c r="L14" s="446">
        <f>'Hortic. Djib. WOP'!L13</f>
        <v>693.9</v>
      </c>
      <c r="M14" s="446">
        <f>'Hortic. Djib. WOP'!M13</f>
        <v>693.9</v>
      </c>
      <c r="N14" s="446">
        <f>'Hortic. Djib. WOP'!N13</f>
        <v>693.9</v>
      </c>
      <c r="O14" s="446">
        <f>'Hortic. Djib. WOP'!O13</f>
        <v>693.9</v>
      </c>
      <c r="P14" s="446">
        <f>'Hortic. Djib. WOP'!P13</f>
        <v>693.9</v>
      </c>
      <c r="Q14" s="446">
        <f>'Hortic. Djib. WOP'!Q13</f>
        <v>693.9</v>
      </c>
      <c r="R14" s="446">
        <f>'Hortic. Djib. WOP'!R13</f>
        <v>693.9</v>
      </c>
      <c r="S14" s="446">
        <f>'Hortic. Djib. WOP'!S13</f>
        <v>693.9</v>
      </c>
      <c r="T14" s="446">
        <f>'Hortic. Djib. WOP'!T13</f>
        <v>693.9</v>
      </c>
      <c r="U14" s="446">
        <f>'Hortic. Djib. WOP'!U13</f>
        <v>693.9</v>
      </c>
      <c r="V14" s="446">
        <f>'Hortic. Djib. WOP'!V13</f>
        <v>693.9</v>
      </c>
      <c r="W14" s="446">
        <f>'Hortic. Djib. WOP'!W13</f>
        <v>693.9</v>
      </c>
      <c r="X14" s="446">
        <f>'Hortic. Djib. WOP'!X13</f>
        <v>693.9</v>
      </c>
      <c r="Y14" s="446">
        <f>'Hortic. Djib. WOP'!Y13</f>
        <v>693.9</v>
      </c>
      <c r="Z14" s="446">
        <f>'Hortic. Djib. WOP'!Z13</f>
        <v>693.9</v>
      </c>
      <c r="AA14" s="446">
        <f>'Hortic. Djib. WOP'!AA13</f>
        <v>693.9</v>
      </c>
      <c r="AB14" s="446">
        <f>'Hortic. Djib. WOP'!AB13</f>
        <v>693.9</v>
      </c>
      <c r="AC14" s="446">
        <f>'Hortic. Djib. WOP'!AC13</f>
        <v>693.9</v>
      </c>
      <c r="AD14" s="446">
        <f>'Hortic. Djib. WOP'!AD13</f>
        <v>693.9</v>
      </c>
    </row>
    <row r="15" spans="1:31" ht="13.75" customHeight="1" x14ac:dyDescent="0.2">
      <c r="A15" s="445" t="str">
        <f>'Hortic. Djib. WOP'!A14</f>
        <v>Post-harvest Losses PHL (20% of Yield)</v>
      </c>
      <c r="B15" s="446"/>
      <c r="C15" s="446">
        <f>'Hortic. Djib. WOP'!C14</f>
        <v>805.6013466666667</v>
      </c>
      <c r="D15" s="446" t="str">
        <f>'Hortic. Djib. WOP'!D14</f>
        <v>USD</v>
      </c>
      <c r="E15" s="656">
        <f>'Hortic. Djib. WOP'!E14</f>
        <v>0</v>
      </c>
      <c r="F15" s="446">
        <f>'Hortic. Djib. WOP'!F14</f>
        <v>805.6013466666667</v>
      </c>
      <c r="G15" s="446">
        <f>'Hortic. Djib. WOP'!G14</f>
        <v>805.6013466666667</v>
      </c>
      <c r="H15" s="446">
        <f>'Hortic. Djib. WOP'!H14</f>
        <v>805.6013466666667</v>
      </c>
      <c r="I15" s="446">
        <f>'Hortic. Djib. WOP'!I14</f>
        <v>805.6013466666667</v>
      </c>
      <c r="J15" s="446">
        <f>'Hortic. Djib. WOP'!J14</f>
        <v>805.6013466666667</v>
      </c>
      <c r="K15" s="446">
        <f>'Hortic. Djib. WOP'!K14</f>
        <v>805.6013466666667</v>
      </c>
      <c r="L15" s="446">
        <f>'Hortic. Djib. WOP'!L14</f>
        <v>805.6013466666667</v>
      </c>
      <c r="M15" s="446">
        <f>'Hortic. Djib. WOP'!M14</f>
        <v>805.6013466666667</v>
      </c>
      <c r="N15" s="446">
        <f>'Hortic. Djib. WOP'!N14</f>
        <v>805.6013466666667</v>
      </c>
      <c r="O15" s="446">
        <f>'Hortic. Djib. WOP'!O14</f>
        <v>805.6013466666667</v>
      </c>
      <c r="P15" s="446">
        <f>'Hortic. Djib. WOP'!P14</f>
        <v>805.6013466666667</v>
      </c>
      <c r="Q15" s="446">
        <f>'Hortic. Djib. WOP'!Q14</f>
        <v>805.6013466666667</v>
      </c>
      <c r="R15" s="446">
        <f>'Hortic. Djib. WOP'!R14</f>
        <v>805.6013466666667</v>
      </c>
      <c r="S15" s="446">
        <f>'Hortic. Djib. WOP'!S14</f>
        <v>805.6013466666667</v>
      </c>
      <c r="T15" s="446">
        <f>'Hortic. Djib. WOP'!T14</f>
        <v>805.6013466666667</v>
      </c>
      <c r="U15" s="446">
        <f>'Hortic. Djib. WOP'!U14</f>
        <v>805.6013466666667</v>
      </c>
      <c r="V15" s="446">
        <f>'Hortic. Djib. WOP'!V14</f>
        <v>805.6013466666667</v>
      </c>
      <c r="W15" s="446">
        <f>'Hortic. Djib. WOP'!W14</f>
        <v>805.6013466666667</v>
      </c>
      <c r="X15" s="446">
        <f>'Hortic. Djib. WOP'!X14</f>
        <v>805.6013466666667</v>
      </c>
      <c r="Y15" s="446">
        <f>'Hortic. Djib. WOP'!Y14</f>
        <v>805.6013466666667</v>
      </c>
      <c r="Z15" s="446">
        <f>'Hortic. Djib. WOP'!Z14</f>
        <v>805.6013466666667</v>
      </c>
      <c r="AA15" s="446">
        <f>'Hortic. Djib. WOP'!AA14</f>
        <v>805.6013466666667</v>
      </c>
      <c r="AB15" s="446">
        <f>'Hortic. Djib. WOP'!AB14</f>
        <v>805.6013466666667</v>
      </c>
      <c r="AC15" s="446">
        <f>'Hortic. Djib. WOP'!AC14</f>
        <v>805.6013466666667</v>
      </c>
      <c r="AD15" s="446">
        <f>'Hortic. Djib. WOP'!AD14</f>
        <v>805.6013466666667</v>
      </c>
    </row>
    <row r="16" spans="1:31" ht="13.75" customHeight="1" x14ac:dyDescent="0.2">
      <c r="A16" s="445" t="str">
        <f>'Hortic. Djib. WOP'!A15</f>
        <v>O&amp;M for DIDS (5% Cost of DIDS)</v>
      </c>
      <c r="B16" s="446"/>
      <c r="C16" s="446">
        <f>'Hortic. Djib. WOP'!C15</f>
        <v>50</v>
      </c>
      <c r="D16" s="446" t="str">
        <f>'Hortic. Djib. WOP'!D15</f>
        <v>USD</v>
      </c>
      <c r="E16" s="446">
        <f>'Hortic. Djib. WOP'!E15</f>
        <v>50</v>
      </c>
      <c r="F16" s="446">
        <f>'Hortic. Djib. WOP'!F15</f>
        <v>50</v>
      </c>
      <c r="G16" s="446">
        <f>'Hortic. Djib. WOP'!G15</f>
        <v>50</v>
      </c>
      <c r="H16" s="446">
        <f>'Hortic. Djib. WOP'!H15</f>
        <v>50</v>
      </c>
      <c r="I16" s="446">
        <f>'Hortic. Djib. WOP'!I15</f>
        <v>50</v>
      </c>
      <c r="J16" s="446">
        <f>'Hortic. Djib. WOP'!J15</f>
        <v>50</v>
      </c>
      <c r="K16" s="446">
        <f>'Hortic. Djib. WOP'!K15</f>
        <v>50</v>
      </c>
      <c r="L16" s="446">
        <f>'Hortic. Djib. WOP'!L15</f>
        <v>50</v>
      </c>
      <c r="M16" s="446">
        <f>'Hortic. Djib. WOP'!M15</f>
        <v>50</v>
      </c>
      <c r="N16" s="446">
        <f>'Hortic. Djib. WOP'!N15</f>
        <v>50</v>
      </c>
      <c r="O16" s="446">
        <f>'Hortic. Djib. WOP'!O15</f>
        <v>50</v>
      </c>
      <c r="P16" s="446">
        <f>'Hortic. Djib. WOP'!P15</f>
        <v>50</v>
      </c>
      <c r="Q16" s="446">
        <f>'Hortic. Djib. WOP'!Q15</f>
        <v>50</v>
      </c>
      <c r="R16" s="446">
        <f>'Hortic. Djib. WOP'!R15</f>
        <v>50</v>
      </c>
      <c r="S16" s="446">
        <f>'Hortic. Djib. WOP'!S15</f>
        <v>50</v>
      </c>
      <c r="T16" s="446">
        <f>'Hortic. Djib. WOP'!T15</f>
        <v>50</v>
      </c>
      <c r="U16" s="446">
        <f>'Hortic. Djib. WOP'!U15</f>
        <v>50</v>
      </c>
      <c r="V16" s="446">
        <f>'Hortic. Djib. WOP'!V15</f>
        <v>50</v>
      </c>
      <c r="W16" s="446">
        <f>'Hortic. Djib. WOP'!W15</f>
        <v>50</v>
      </c>
      <c r="X16" s="446">
        <f>'Hortic. Djib. WOP'!X15</f>
        <v>50</v>
      </c>
      <c r="Y16" s="446">
        <f>'Hortic. Djib. WOP'!Y15</f>
        <v>50</v>
      </c>
      <c r="Z16" s="446">
        <f>'Hortic. Djib. WOP'!Z15</f>
        <v>50</v>
      </c>
      <c r="AA16" s="446">
        <f>'Hortic. Djib. WOP'!AA15</f>
        <v>50</v>
      </c>
      <c r="AB16" s="446">
        <f>'Hortic. Djib. WOP'!AB15</f>
        <v>50</v>
      </c>
      <c r="AC16" s="446">
        <f>'Hortic. Djib. WOP'!AC15</f>
        <v>50</v>
      </c>
      <c r="AD16" s="446">
        <f>'Hortic. Djib. WOP'!AD15</f>
        <v>50</v>
      </c>
    </row>
    <row r="17" spans="1:30" ht="13.75" customHeight="1" thickBot="1" x14ac:dyDescent="0.25">
      <c r="A17" s="445" t="str">
        <f>'Hortic. Djib. WOP'!A16</f>
        <v>Interest Rate (11.2% of Input Cost)</v>
      </c>
      <c r="B17" s="438"/>
      <c r="C17" s="446">
        <f>'Hortic. Djib. WOP'!C16</f>
        <v>827.64863999999989</v>
      </c>
      <c r="D17" s="446" t="str">
        <f>'Hortic. Djib. WOP'!D16</f>
        <v>USD</v>
      </c>
      <c r="E17" s="446">
        <f>'Hortic. Djib. WOP'!E16</f>
        <v>827.64863999999989</v>
      </c>
      <c r="F17" s="446">
        <f>'Hortic. Djib. WOP'!F16</f>
        <v>827.64863999999989</v>
      </c>
      <c r="G17" s="446">
        <f>'Hortic. Djib. WOP'!G16</f>
        <v>827.64863999999989</v>
      </c>
      <c r="H17" s="446">
        <f>'Hortic. Djib. WOP'!H16</f>
        <v>827.64863999999989</v>
      </c>
      <c r="I17" s="446">
        <f>'Hortic. Djib. WOP'!I16</f>
        <v>827.64863999999989</v>
      </c>
      <c r="J17" s="446">
        <f>'Hortic. Djib. WOP'!J16</f>
        <v>827.64863999999989</v>
      </c>
      <c r="K17" s="446">
        <f>'Hortic. Djib. WOP'!K16</f>
        <v>827.64863999999989</v>
      </c>
      <c r="L17" s="446">
        <f>'Hortic. Djib. WOP'!L16</f>
        <v>0</v>
      </c>
      <c r="M17" s="446">
        <f>'Hortic. Djib. WOP'!M16</f>
        <v>0</v>
      </c>
      <c r="N17" s="446">
        <f>'Hortic. Djib. WOP'!N16</f>
        <v>0</v>
      </c>
      <c r="O17" s="446">
        <f>'Hortic. Djib. WOP'!O16</f>
        <v>0</v>
      </c>
      <c r="P17" s="446">
        <f>'Hortic. Djib. WOP'!P16</f>
        <v>0</v>
      </c>
      <c r="Q17" s="446">
        <f>'Hortic. Djib. WOP'!Q16</f>
        <v>0</v>
      </c>
      <c r="R17" s="446">
        <f>'Hortic. Djib. WOP'!R16</f>
        <v>0</v>
      </c>
      <c r="S17" s="446">
        <f>'Hortic. Djib. WOP'!S16</f>
        <v>0</v>
      </c>
      <c r="T17" s="446">
        <f>'Hortic. Djib. WOP'!T16</f>
        <v>0</v>
      </c>
      <c r="U17" s="446">
        <f>'Hortic. Djib. WOP'!U16</f>
        <v>0</v>
      </c>
      <c r="V17" s="446">
        <f>'Hortic. Djib. WOP'!V16</f>
        <v>0</v>
      </c>
      <c r="W17" s="446">
        <f>'Hortic. Djib. WOP'!W16</f>
        <v>0</v>
      </c>
      <c r="X17" s="446">
        <f>'Hortic. Djib. WOP'!X16</f>
        <v>0</v>
      </c>
      <c r="Y17" s="446">
        <f>'Hortic. Djib. WOP'!Y16</f>
        <v>0</v>
      </c>
      <c r="Z17" s="446">
        <f>'Hortic. Djib. WOP'!Z16</f>
        <v>0</v>
      </c>
      <c r="AA17" s="446">
        <f>'Hortic. Djib. WOP'!AA16</f>
        <v>0</v>
      </c>
      <c r="AB17" s="446">
        <f>'Hortic. Djib. WOP'!AB16</f>
        <v>0</v>
      </c>
      <c r="AC17" s="446">
        <f>'Hortic. Djib. WOP'!AC16</f>
        <v>0</v>
      </c>
      <c r="AD17" s="446">
        <f>'Hortic. Djib. WOP'!AD16</f>
        <v>0</v>
      </c>
    </row>
    <row r="18" spans="1:30" ht="13.75" customHeight="1" thickBot="1" x14ac:dyDescent="0.25">
      <c r="A18" s="441" t="s">
        <v>271</v>
      </c>
      <c r="B18" s="442"/>
      <c r="C18" s="442"/>
      <c r="D18" s="443" t="s">
        <v>268</v>
      </c>
      <c r="E18" s="442">
        <f t="shared" ref="E18:AD18" si="1">SUM(E13:E17)</f>
        <v>3418.9786399999998</v>
      </c>
      <c r="F18" s="442">
        <f t="shared" si="1"/>
        <v>4224.5799866666666</v>
      </c>
      <c r="G18" s="442">
        <f t="shared" si="1"/>
        <v>4224.5799866666666</v>
      </c>
      <c r="H18" s="442">
        <f t="shared" si="1"/>
        <v>4224.5799866666666</v>
      </c>
      <c r="I18" s="442">
        <f t="shared" si="1"/>
        <v>4224.5799866666666</v>
      </c>
      <c r="J18" s="442">
        <f t="shared" si="1"/>
        <v>4224.5799866666666</v>
      </c>
      <c r="K18" s="442">
        <f t="shared" si="1"/>
        <v>4224.5799866666666</v>
      </c>
      <c r="L18" s="442">
        <f t="shared" si="1"/>
        <v>3396.9313466666667</v>
      </c>
      <c r="M18" s="442">
        <f t="shared" si="1"/>
        <v>3396.9313466666667</v>
      </c>
      <c r="N18" s="442">
        <f t="shared" si="1"/>
        <v>3396.9313466666667</v>
      </c>
      <c r="O18" s="442">
        <f t="shared" si="1"/>
        <v>3396.9313466666667</v>
      </c>
      <c r="P18" s="442">
        <f t="shared" si="1"/>
        <v>3396.9313466666667</v>
      </c>
      <c r="Q18" s="442">
        <f t="shared" si="1"/>
        <v>3396.9313466666667</v>
      </c>
      <c r="R18" s="442">
        <f t="shared" si="1"/>
        <v>3396.9313466666667</v>
      </c>
      <c r="S18" s="442">
        <f t="shared" si="1"/>
        <v>3396.9313466666667</v>
      </c>
      <c r="T18" s="442">
        <f t="shared" si="1"/>
        <v>3396.9313466666667</v>
      </c>
      <c r="U18" s="442">
        <f t="shared" si="1"/>
        <v>3396.9313466666667</v>
      </c>
      <c r="V18" s="442">
        <f t="shared" si="1"/>
        <v>3396.9313466666667</v>
      </c>
      <c r="W18" s="442">
        <f t="shared" si="1"/>
        <v>3396.9313466666667</v>
      </c>
      <c r="X18" s="442">
        <f t="shared" si="1"/>
        <v>3396.9313466666667</v>
      </c>
      <c r="Y18" s="442">
        <f t="shared" si="1"/>
        <v>3396.9313466666667</v>
      </c>
      <c r="Z18" s="442">
        <f t="shared" si="1"/>
        <v>3396.9313466666667</v>
      </c>
      <c r="AA18" s="442">
        <f t="shared" si="1"/>
        <v>3396.9313466666667</v>
      </c>
      <c r="AB18" s="442">
        <f t="shared" si="1"/>
        <v>3396.9313466666667</v>
      </c>
      <c r="AC18" s="442">
        <f t="shared" si="1"/>
        <v>3396.9313466666667</v>
      </c>
      <c r="AD18" s="444">
        <f t="shared" si="1"/>
        <v>3396.9313466666667</v>
      </c>
    </row>
    <row r="19" spans="1:30" ht="13.75" customHeight="1" thickBot="1" x14ac:dyDescent="0.25">
      <c r="A19" s="449"/>
      <c r="B19" s="435"/>
      <c r="C19" s="435"/>
      <c r="D19" s="434"/>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6"/>
    </row>
    <row r="20" spans="1:30" ht="13.75" customHeight="1" thickBot="1" x14ac:dyDescent="0.25">
      <c r="A20" s="450" t="s">
        <v>272</v>
      </c>
      <c r="B20" s="442"/>
      <c r="C20" s="442"/>
      <c r="D20" s="443" t="s">
        <v>268</v>
      </c>
      <c r="E20" s="442">
        <f>E11-E18</f>
        <v>-3418.9786399999998</v>
      </c>
      <c r="F20" s="442">
        <f>F11-F18</f>
        <v>-196.57325333333347</v>
      </c>
      <c r="G20" s="442">
        <f t="shared" ref="G20:AD20" si="2">G11-G18</f>
        <v>-196.57325333333347</v>
      </c>
      <c r="H20" s="442">
        <f t="shared" si="2"/>
        <v>-196.57325333333347</v>
      </c>
      <c r="I20" s="442">
        <f t="shared" si="2"/>
        <v>-196.57325333333347</v>
      </c>
      <c r="J20" s="442">
        <f t="shared" si="2"/>
        <v>-196.57325333333347</v>
      </c>
      <c r="K20" s="442">
        <f t="shared" si="2"/>
        <v>-196.57325333333347</v>
      </c>
      <c r="L20" s="442">
        <f t="shared" si="2"/>
        <v>631.07538666666642</v>
      </c>
      <c r="M20" s="442">
        <f t="shared" si="2"/>
        <v>631.07538666666642</v>
      </c>
      <c r="N20" s="442">
        <f t="shared" si="2"/>
        <v>631.07538666666642</v>
      </c>
      <c r="O20" s="442">
        <f t="shared" si="2"/>
        <v>631.07538666666642</v>
      </c>
      <c r="P20" s="442">
        <f t="shared" si="2"/>
        <v>631.07538666666642</v>
      </c>
      <c r="Q20" s="442">
        <f t="shared" si="2"/>
        <v>631.07538666666642</v>
      </c>
      <c r="R20" s="442">
        <f t="shared" si="2"/>
        <v>631.07538666666642</v>
      </c>
      <c r="S20" s="442">
        <f t="shared" si="2"/>
        <v>631.07538666666642</v>
      </c>
      <c r="T20" s="442">
        <f t="shared" si="2"/>
        <v>631.07538666666642</v>
      </c>
      <c r="U20" s="442">
        <f t="shared" si="2"/>
        <v>631.07538666666642</v>
      </c>
      <c r="V20" s="442">
        <f t="shared" si="2"/>
        <v>631.07538666666642</v>
      </c>
      <c r="W20" s="442">
        <f t="shared" si="2"/>
        <v>631.07538666666642</v>
      </c>
      <c r="X20" s="442">
        <f t="shared" si="2"/>
        <v>631.07538666666642</v>
      </c>
      <c r="Y20" s="442">
        <f t="shared" si="2"/>
        <v>631.07538666666642</v>
      </c>
      <c r="Z20" s="442">
        <f t="shared" si="2"/>
        <v>631.07538666666642</v>
      </c>
      <c r="AA20" s="442">
        <f t="shared" si="2"/>
        <v>631.07538666666642</v>
      </c>
      <c r="AB20" s="442">
        <f t="shared" si="2"/>
        <v>631.07538666666642</v>
      </c>
      <c r="AC20" s="442">
        <f t="shared" si="2"/>
        <v>631.07538666666642</v>
      </c>
      <c r="AD20" s="442">
        <f t="shared" si="2"/>
        <v>631.07538666666642</v>
      </c>
    </row>
    <row r="21" spans="1:30" ht="13.75" customHeight="1" x14ac:dyDescent="0.2">
      <c r="A21" s="478"/>
      <c r="B21" s="479"/>
      <c r="C21" s="479"/>
      <c r="D21" s="479"/>
      <c r="E21" s="480"/>
      <c r="F21" s="480"/>
      <c r="G21" s="480"/>
      <c r="H21" s="480"/>
      <c r="I21" s="480"/>
      <c r="J21" s="480"/>
      <c r="K21" s="480"/>
      <c r="L21" s="480"/>
      <c r="M21" s="480"/>
      <c r="N21" s="480"/>
      <c r="O21" s="480"/>
      <c r="P21" s="480"/>
      <c r="Q21" s="480"/>
      <c r="R21" s="480"/>
      <c r="S21" s="480"/>
      <c r="T21" s="480"/>
      <c r="U21" s="480"/>
      <c r="V21" s="480"/>
      <c r="W21" s="480"/>
      <c r="Z21" s="481"/>
      <c r="AA21" s="481"/>
      <c r="AB21" s="481"/>
      <c r="AC21" s="481"/>
      <c r="AD21" s="482"/>
    </row>
    <row r="22" spans="1:30" ht="13.75" customHeight="1" thickBot="1" x14ac:dyDescent="0.25">
      <c r="A22" s="455"/>
      <c r="B22" s="456"/>
      <c r="C22" s="456"/>
      <c r="D22" s="457"/>
      <c r="E22" s="458"/>
      <c r="F22" s="458"/>
      <c r="G22" s="458"/>
      <c r="H22" s="458"/>
      <c r="I22" s="458"/>
      <c r="J22" s="458"/>
      <c r="K22" s="458"/>
      <c r="L22" s="458"/>
      <c r="M22" s="458"/>
      <c r="N22" s="458"/>
      <c r="O22" s="458"/>
      <c r="P22" s="458"/>
      <c r="Q22" s="458"/>
      <c r="R22" s="458"/>
      <c r="S22" s="458"/>
      <c r="T22" s="458"/>
      <c r="U22" s="458"/>
      <c r="V22" s="458"/>
      <c r="W22" s="458"/>
      <c r="AD22" s="483"/>
    </row>
    <row r="23" spans="1:30" ht="13.75" customHeight="1" thickBot="1" x14ac:dyDescent="0.25">
      <c r="A23" s="1146" t="s">
        <v>273</v>
      </c>
      <c r="B23" s="1147"/>
      <c r="C23" s="1147"/>
      <c r="D23" s="1148"/>
      <c r="E23" s="459"/>
      <c r="F23" s="460"/>
      <c r="G23" s="460"/>
      <c r="H23" s="460"/>
      <c r="I23" s="460"/>
      <c r="J23" s="460"/>
      <c r="K23" s="460"/>
      <c r="L23" s="460"/>
      <c r="M23" s="460"/>
      <c r="N23" s="460"/>
      <c r="O23" s="460"/>
      <c r="P23" s="460"/>
      <c r="Q23" s="460"/>
      <c r="R23" s="460"/>
      <c r="S23" s="460"/>
      <c r="T23" s="460"/>
      <c r="U23" s="460"/>
      <c r="V23" s="460"/>
      <c r="W23" s="460"/>
      <c r="AD23" s="483"/>
    </row>
    <row r="24" spans="1:30" ht="13.75" customHeight="1" thickBot="1" x14ac:dyDescent="0.25">
      <c r="A24" s="1149" t="s">
        <v>274</v>
      </c>
      <c r="B24" s="1150"/>
      <c r="C24" s="1151"/>
      <c r="D24" s="461">
        <f>Dashboard!F3</f>
        <v>6.4250000000000002E-2</v>
      </c>
      <c r="E24" s="459"/>
      <c r="F24" s="460"/>
      <c r="G24" s="460"/>
      <c r="H24" s="460"/>
      <c r="I24" s="460"/>
      <c r="J24" s="460"/>
      <c r="K24" s="460"/>
      <c r="L24" s="460"/>
      <c r="M24" s="460"/>
      <c r="N24" s="460"/>
      <c r="O24" s="460"/>
      <c r="P24" s="460"/>
      <c r="Q24" s="460"/>
      <c r="R24" s="460"/>
      <c r="S24" s="460"/>
      <c r="T24" s="460"/>
      <c r="U24" s="460"/>
      <c r="V24" s="460"/>
      <c r="W24" s="460"/>
      <c r="AD24" s="483"/>
    </row>
    <row r="25" spans="1:30" ht="13.75" customHeight="1" thickBot="1" x14ac:dyDescent="0.25">
      <c r="A25" s="1143" t="s">
        <v>275</v>
      </c>
      <c r="B25" s="1144"/>
      <c r="C25" s="1144"/>
      <c r="D25" s="1145"/>
      <c r="E25" s="462"/>
      <c r="F25" s="460"/>
      <c r="G25" s="460"/>
      <c r="H25" s="460"/>
      <c r="I25" s="460"/>
      <c r="J25" s="460"/>
      <c r="K25" s="460"/>
      <c r="L25" s="460"/>
      <c r="M25" s="460"/>
      <c r="N25" s="460"/>
      <c r="O25" s="460"/>
      <c r="P25" s="460"/>
      <c r="Q25" s="460"/>
      <c r="R25" s="460"/>
      <c r="S25" s="460"/>
      <c r="T25" s="460"/>
      <c r="U25" s="460"/>
      <c r="V25" s="460"/>
      <c r="W25" s="460"/>
      <c r="AD25" s="483"/>
    </row>
    <row r="26" spans="1:30" ht="13.75" customHeight="1" x14ac:dyDescent="0.2">
      <c r="A26" s="1131" t="s">
        <v>276</v>
      </c>
      <c r="B26" s="1132"/>
      <c r="C26" s="1133"/>
      <c r="D26" s="463">
        <f>NPV(D24,E20:AD20)</f>
        <v>297.36901955588331</v>
      </c>
      <c r="E26" s="462" t="s">
        <v>268</v>
      </c>
      <c r="F26" s="460"/>
      <c r="G26" s="460"/>
      <c r="H26" s="460"/>
      <c r="I26" s="460"/>
      <c r="J26" s="460"/>
      <c r="K26" s="460"/>
      <c r="L26" s="460"/>
      <c r="M26" s="460"/>
      <c r="N26" s="460"/>
      <c r="O26" s="460"/>
      <c r="P26" s="460"/>
      <c r="Q26" s="460"/>
      <c r="R26" s="460"/>
      <c r="S26" s="460"/>
      <c r="T26" s="460"/>
      <c r="U26" s="460"/>
      <c r="V26" s="460"/>
      <c r="W26" s="460"/>
      <c r="AD26" s="483"/>
    </row>
    <row r="27" spans="1:30" ht="13.75" customHeight="1" x14ac:dyDescent="0.2">
      <c r="A27" s="1134" t="s">
        <v>137</v>
      </c>
      <c r="B27" s="1135"/>
      <c r="C27" s="1136"/>
      <c r="D27" s="464">
        <f>IRR(E20:AD20,D24)</f>
        <v>6.9820705961368246E-2</v>
      </c>
      <c r="E27" s="465" t="s">
        <v>177</v>
      </c>
      <c r="F27" s="466"/>
      <c r="G27" s="466"/>
      <c r="H27" s="466"/>
      <c r="I27" s="466"/>
      <c r="J27" s="466"/>
      <c r="K27" s="466"/>
      <c r="L27" s="466"/>
      <c r="M27" s="466"/>
      <c r="N27" s="466"/>
      <c r="O27" s="466"/>
      <c r="P27" s="466"/>
      <c r="Q27" s="466"/>
      <c r="R27" s="466"/>
      <c r="S27" s="466"/>
      <c r="T27" s="466"/>
      <c r="U27" s="466"/>
      <c r="V27" s="466"/>
      <c r="W27" s="466"/>
      <c r="AD27" s="483"/>
    </row>
    <row r="28" spans="1:30" ht="13.75" customHeight="1" thickBot="1" x14ac:dyDescent="0.25">
      <c r="A28" s="1137" t="s">
        <v>277</v>
      </c>
      <c r="B28" s="1138"/>
      <c r="C28" s="1139"/>
      <c r="D28" s="468">
        <f>MIRR(E20:AD20,D24,D24)</f>
        <v>6.7228703265100664E-2</v>
      </c>
      <c r="E28" s="462" t="s">
        <v>177</v>
      </c>
      <c r="F28" s="466"/>
      <c r="G28" s="466"/>
      <c r="H28" s="466"/>
      <c r="I28" s="466"/>
      <c r="J28" s="466"/>
      <c r="K28" s="466"/>
      <c r="L28" s="466"/>
      <c r="M28" s="466"/>
      <c r="N28" s="466"/>
      <c r="O28" s="466"/>
      <c r="P28" s="466"/>
      <c r="Q28" s="466"/>
      <c r="R28" s="466"/>
      <c r="S28" s="466"/>
      <c r="T28" s="466"/>
      <c r="U28" s="466"/>
      <c r="V28" s="466"/>
      <c r="W28" s="466"/>
      <c r="AD28" s="483"/>
    </row>
    <row r="29" spans="1:30" ht="13.75" customHeight="1" thickBot="1" x14ac:dyDescent="0.25">
      <c r="A29" s="741"/>
      <c r="B29" s="742"/>
      <c r="C29" s="742"/>
      <c r="D29" s="743"/>
      <c r="E29" s="744"/>
      <c r="F29" s="744"/>
      <c r="G29" s="744"/>
      <c r="H29" s="744"/>
      <c r="I29" s="744"/>
      <c r="J29" s="744"/>
      <c r="K29" s="744"/>
      <c r="L29" s="744"/>
      <c r="M29" s="744"/>
      <c r="N29" s="744"/>
      <c r="O29" s="744"/>
      <c r="P29" s="744"/>
      <c r="Q29" s="744"/>
      <c r="R29" s="744"/>
      <c r="S29" s="744"/>
      <c r="T29" s="744"/>
      <c r="U29" s="744"/>
      <c r="V29" s="744"/>
      <c r="W29" s="744"/>
      <c r="X29" s="745"/>
      <c r="Y29" s="745"/>
      <c r="Z29" s="745"/>
      <c r="AA29" s="745"/>
      <c r="AB29" s="745"/>
      <c r="AC29" s="745"/>
      <c r="AD29" s="746"/>
    </row>
    <row r="30" spans="1:30" ht="13.75" customHeight="1" thickBot="1" x14ac:dyDescent="0.25">
      <c r="A30" s="1158" t="s">
        <v>289</v>
      </c>
      <c r="B30" s="1159"/>
      <c r="C30" s="1159"/>
      <c r="D30" s="1159"/>
      <c r="E30" s="1159"/>
      <c r="F30" s="1159"/>
      <c r="G30" s="1159"/>
      <c r="H30" s="1159"/>
      <c r="I30" s="1159"/>
      <c r="J30" s="1159"/>
      <c r="K30" s="1159"/>
      <c r="L30" s="1159"/>
      <c r="M30" s="1159"/>
      <c r="N30" s="1159"/>
      <c r="O30" s="1159"/>
      <c r="P30" s="1159"/>
      <c r="Q30" s="1159"/>
      <c r="R30" s="1159"/>
      <c r="S30" s="1159"/>
      <c r="T30" s="1159"/>
      <c r="U30" s="1159"/>
      <c r="V30" s="1159"/>
      <c r="W30" s="1159"/>
      <c r="X30" s="1159"/>
      <c r="Y30" s="1159"/>
      <c r="Z30" s="1159"/>
      <c r="AA30" s="1159"/>
      <c r="AB30" s="1159"/>
      <c r="AC30" s="1159"/>
      <c r="AD30" s="1160"/>
    </row>
    <row r="31" spans="1:30" ht="13.75" customHeight="1" thickBot="1" x14ac:dyDescent="0.25">
      <c r="A31" s="1152" t="s">
        <v>291</v>
      </c>
      <c r="B31" s="1153"/>
      <c r="C31" s="1153"/>
      <c r="D31" s="1153"/>
      <c r="E31" s="1153"/>
      <c r="F31" s="1153"/>
      <c r="G31" s="1153"/>
      <c r="H31" s="1153"/>
      <c r="I31" s="1153"/>
      <c r="J31" s="1153"/>
      <c r="K31" s="1153"/>
      <c r="L31" s="1153"/>
      <c r="M31" s="1153"/>
      <c r="N31" s="1153"/>
      <c r="O31" s="1153"/>
      <c r="P31" s="1153"/>
      <c r="Q31" s="1153"/>
      <c r="R31" s="1153"/>
      <c r="S31" s="1153"/>
      <c r="T31" s="1153"/>
      <c r="U31" s="1153"/>
      <c r="V31" s="1153"/>
      <c r="W31" s="1153"/>
      <c r="X31" s="1153"/>
      <c r="Y31" s="474"/>
      <c r="Z31" s="475"/>
      <c r="AA31" s="475"/>
      <c r="AB31" s="475"/>
      <c r="AC31" s="475"/>
      <c r="AD31" s="476"/>
    </row>
    <row r="32" spans="1:30" ht="13.75" customHeight="1" x14ac:dyDescent="0.2">
      <c r="A32" s="427"/>
      <c r="B32" s="535" t="str">
        <f>'Hortic. Djib. WP'!B3</f>
        <v>Qtty WP</v>
      </c>
      <c r="C32" s="535" t="str">
        <f>'Hortic. Djib. WOP'!C30</f>
        <v>Unit Price ($)</v>
      </c>
      <c r="D32" s="428" t="s">
        <v>266</v>
      </c>
      <c r="E32" s="428">
        <v>2024</v>
      </c>
      <c r="F32" s="428">
        <v>2025</v>
      </c>
      <c r="G32" s="428">
        <v>2026</v>
      </c>
      <c r="H32" s="428">
        <v>2027</v>
      </c>
      <c r="I32" s="428">
        <v>2028</v>
      </c>
      <c r="J32" s="428">
        <v>2029</v>
      </c>
      <c r="K32" s="428">
        <v>2030</v>
      </c>
      <c r="L32" s="428">
        <v>2031</v>
      </c>
      <c r="M32" s="428">
        <v>2032</v>
      </c>
      <c r="N32" s="428">
        <v>2033</v>
      </c>
      <c r="O32" s="428">
        <v>2034</v>
      </c>
      <c r="P32" s="428">
        <v>2035</v>
      </c>
      <c r="Q32" s="428">
        <v>2036</v>
      </c>
      <c r="R32" s="428">
        <v>2037</v>
      </c>
      <c r="S32" s="428">
        <v>2038</v>
      </c>
      <c r="T32" s="428">
        <v>2039</v>
      </c>
      <c r="U32" s="428">
        <v>2040</v>
      </c>
      <c r="V32" s="428">
        <v>2041</v>
      </c>
      <c r="W32" s="428">
        <v>2042</v>
      </c>
      <c r="X32" s="428">
        <v>2043</v>
      </c>
      <c r="Y32" s="428">
        <v>2044</v>
      </c>
      <c r="Z32" s="428">
        <v>2045</v>
      </c>
      <c r="AA32" s="428">
        <v>2046</v>
      </c>
      <c r="AB32" s="428">
        <v>2047</v>
      </c>
      <c r="AC32" s="428">
        <v>2048</v>
      </c>
      <c r="AD32" s="477">
        <v>2049</v>
      </c>
    </row>
    <row r="33" spans="1:31" ht="13.75" customHeight="1" x14ac:dyDescent="0.2">
      <c r="A33" s="430" t="s">
        <v>267</v>
      </c>
      <c r="B33" s="451"/>
      <c r="C33" s="451"/>
      <c r="D33" s="429"/>
      <c r="E33" s="452"/>
      <c r="F33" s="452"/>
      <c r="G33" s="452"/>
      <c r="H33" s="452"/>
      <c r="I33" s="452"/>
      <c r="J33" s="452"/>
      <c r="K33" s="452"/>
      <c r="L33" s="452"/>
      <c r="M33" s="452"/>
      <c r="N33" s="452"/>
      <c r="O33" s="452"/>
      <c r="P33" s="452"/>
      <c r="Q33" s="452"/>
      <c r="R33" s="452"/>
      <c r="S33" s="452"/>
      <c r="T33" s="452"/>
      <c r="U33" s="452"/>
      <c r="V33" s="452"/>
      <c r="W33" s="452"/>
      <c r="X33" s="453"/>
      <c r="Y33" s="453"/>
      <c r="Z33" s="453"/>
      <c r="AA33" s="453"/>
      <c r="AB33" s="453"/>
      <c r="AC33" s="453"/>
      <c r="AD33" s="454"/>
    </row>
    <row r="34" spans="1:31" ht="13.75" customHeight="1" x14ac:dyDescent="0.2">
      <c r="A34" s="445" t="str">
        <f>'Hortic. Djib. WP'!A5</f>
        <v>Beans, dry</v>
      </c>
      <c r="B34" s="446">
        <f>'Hortic. Djib. WP'!B5</f>
        <v>652.92499999999995</v>
      </c>
      <c r="C34" s="446">
        <f>'Hortic. Djib. WP'!C5</f>
        <v>0.44</v>
      </c>
      <c r="D34" s="446" t="str">
        <f>'Hortic. Djib. WP'!D5</f>
        <v>USD</v>
      </c>
      <c r="E34" s="446">
        <f>'Hortic. Djib. WP'!E5</f>
        <v>0</v>
      </c>
      <c r="F34" s="446">
        <f>B34*C34</f>
        <v>287.28699999999998</v>
      </c>
      <c r="G34" s="446">
        <f>'Hortic. Djib. WP'!G5</f>
        <v>287.28699999999998</v>
      </c>
      <c r="H34" s="446">
        <f>'Hortic. Djib. WP'!H5</f>
        <v>287.28699999999998</v>
      </c>
      <c r="I34" s="446">
        <f>'Hortic. Djib. WP'!I5</f>
        <v>287.28699999999998</v>
      </c>
      <c r="J34" s="446">
        <f>'Hortic. Djib. WP'!J5</f>
        <v>287.28699999999998</v>
      </c>
      <c r="K34" s="446">
        <f>'Hortic. Djib. WP'!K5</f>
        <v>287.28699999999998</v>
      </c>
      <c r="L34" s="446">
        <f>'Hortic. Djib. WP'!L5</f>
        <v>287.28699999999998</v>
      </c>
      <c r="M34" s="446">
        <f>'Hortic. Djib. WP'!M5</f>
        <v>287.28699999999998</v>
      </c>
      <c r="N34" s="446">
        <f>'Hortic. Djib. WP'!N5</f>
        <v>287.28699999999998</v>
      </c>
      <c r="O34" s="446">
        <f>'Hortic. Djib. WP'!O5</f>
        <v>287.28699999999998</v>
      </c>
      <c r="P34" s="446">
        <f>'Hortic. Djib. WP'!P5</f>
        <v>287.28699999999998</v>
      </c>
      <c r="Q34" s="446">
        <f>'Hortic. Djib. WP'!Q5</f>
        <v>287.28699999999998</v>
      </c>
      <c r="R34" s="446">
        <f>'Hortic. Djib. WP'!R5</f>
        <v>287.28699999999998</v>
      </c>
      <c r="S34" s="446">
        <f>'Hortic. Djib. WP'!S5</f>
        <v>287.28699999999998</v>
      </c>
      <c r="T34" s="446">
        <f>'Hortic. Djib. WP'!T5</f>
        <v>287.28699999999998</v>
      </c>
      <c r="U34" s="446">
        <f>'Hortic. Djib. WP'!U5</f>
        <v>287.28699999999998</v>
      </c>
      <c r="V34" s="446">
        <f>'Hortic. Djib. WP'!V5</f>
        <v>287.28699999999998</v>
      </c>
      <c r="W34" s="446">
        <f>'Hortic. Djib. WP'!W5</f>
        <v>287.28699999999998</v>
      </c>
      <c r="X34" s="446">
        <f>'Hortic. Djib. WP'!X5</f>
        <v>287.28699999999998</v>
      </c>
      <c r="Y34" s="446">
        <f>'Hortic. Djib. WP'!Y5</f>
        <v>287.28699999999998</v>
      </c>
      <c r="Z34" s="446">
        <f>'Hortic. Djib. WP'!Z5</f>
        <v>287.28699999999998</v>
      </c>
      <c r="AA34" s="446">
        <f>'Hortic. Djib. WP'!AA5</f>
        <v>287.28699999999998</v>
      </c>
      <c r="AB34" s="446">
        <f>'Hortic. Djib. WP'!AB5</f>
        <v>287.28699999999998</v>
      </c>
      <c r="AC34" s="446">
        <f>'Hortic. Djib. WP'!AC5</f>
        <v>287.28699999999998</v>
      </c>
      <c r="AD34" s="446">
        <f>'Hortic. Djib. WP'!AD5</f>
        <v>287.28699999999998</v>
      </c>
    </row>
    <row r="35" spans="1:31" ht="13.75" customHeight="1" x14ac:dyDescent="0.2">
      <c r="A35" s="445" t="str">
        <f>'Hortic. Djib. WP'!A6</f>
        <v>Cabbages</v>
      </c>
      <c r="B35" s="446">
        <f>'Hortic. Djib. WP'!B6</f>
        <v>1627.7</v>
      </c>
      <c r="C35" s="446">
        <f>'Hortic. Djib. WP'!C6</f>
        <v>0.37</v>
      </c>
      <c r="D35" s="446" t="str">
        <f>'Hortic. Djib. WP'!D6</f>
        <v>USD</v>
      </c>
      <c r="E35" s="446">
        <f>'Hortic. Djib. WP'!E6</f>
        <v>0</v>
      </c>
      <c r="F35" s="446">
        <f t="shared" ref="F35:F38" si="3">B35*C35</f>
        <v>602.24900000000002</v>
      </c>
      <c r="G35" s="446">
        <f>'Hortic. Djib. WP'!G6</f>
        <v>602.24900000000002</v>
      </c>
      <c r="H35" s="446">
        <f>'Hortic. Djib. WP'!H6</f>
        <v>602.24900000000002</v>
      </c>
      <c r="I35" s="446">
        <f>'Hortic. Djib. WP'!I6</f>
        <v>602.24900000000002</v>
      </c>
      <c r="J35" s="446">
        <f>'Hortic. Djib. WP'!J6</f>
        <v>602.24900000000002</v>
      </c>
      <c r="K35" s="446">
        <f>'Hortic. Djib. WP'!K6</f>
        <v>602.24900000000002</v>
      </c>
      <c r="L35" s="446">
        <f>'Hortic. Djib. WP'!L6</f>
        <v>602.24900000000002</v>
      </c>
      <c r="M35" s="446">
        <f>'Hortic. Djib. WP'!M6</f>
        <v>602.24900000000002</v>
      </c>
      <c r="N35" s="446">
        <f>'Hortic. Djib. WP'!N6</f>
        <v>602.24900000000002</v>
      </c>
      <c r="O35" s="446">
        <f>'Hortic. Djib. WP'!O6</f>
        <v>602.24900000000002</v>
      </c>
      <c r="P35" s="446">
        <f>'Hortic. Djib. WP'!P6</f>
        <v>602.24900000000002</v>
      </c>
      <c r="Q35" s="446">
        <f>'Hortic. Djib. WP'!Q6</f>
        <v>602.24900000000002</v>
      </c>
      <c r="R35" s="446">
        <f>'Hortic. Djib. WP'!R6</f>
        <v>602.24900000000002</v>
      </c>
      <c r="S35" s="446">
        <f>'Hortic. Djib. WP'!S6</f>
        <v>602.24900000000002</v>
      </c>
      <c r="T35" s="446">
        <f>'Hortic. Djib. WP'!T6</f>
        <v>602.24900000000002</v>
      </c>
      <c r="U35" s="446">
        <f>'Hortic. Djib. WP'!U6</f>
        <v>602.24900000000002</v>
      </c>
      <c r="V35" s="446">
        <f>'Hortic. Djib. WP'!V6</f>
        <v>602.24900000000002</v>
      </c>
      <c r="W35" s="446">
        <f>'Hortic. Djib. WP'!W6</f>
        <v>602.24900000000002</v>
      </c>
      <c r="X35" s="446">
        <f>'Hortic. Djib. WP'!X6</f>
        <v>602.24900000000002</v>
      </c>
      <c r="Y35" s="446">
        <f>'Hortic. Djib. WP'!Y6</f>
        <v>602.24900000000002</v>
      </c>
      <c r="Z35" s="446">
        <f>'Hortic. Djib. WP'!Z6</f>
        <v>602.24900000000002</v>
      </c>
      <c r="AA35" s="446">
        <f>'Hortic. Djib. WP'!AA6</f>
        <v>602.24900000000002</v>
      </c>
      <c r="AB35" s="446">
        <f>'Hortic. Djib. WP'!AB6</f>
        <v>602.24900000000002</v>
      </c>
      <c r="AC35" s="446">
        <f>'Hortic. Djib. WP'!AC6</f>
        <v>602.24900000000002</v>
      </c>
      <c r="AD35" s="446">
        <f>'Hortic. Djib. WP'!AD6</f>
        <v>602.24900000000002</v>
      </c>
    </row>
    <row r="36" spans="1:31" ht="13.75" customHeight="1" x14ac:dyDescent="0.2">
      <c r="A36" s="445" t="str">
        <f>'Hortic. Djib. WP'!A7</f>
        <v>Maize (Corn)</v>
      </c>
      <c r="B36" s="446">
        <f>'Hortic. Djib. WP'!B7</f>
        <v>4100.8200000000006</v>
      </c>
      <c r="C36" s="446">
        <f>'Hortic. Djib. WP'!C7</f>
        <v>0.68</v>
      </c>
      <c r="D36" s="446" t="str">
        <f>'Hortic. Djib. WP'!D7</f>
        <v>USD</v>
      </c>
      <c r="E36" s="446">
        <f>'Hortic. Djib. WP'!E7</f>
        <v>0</v>
      </c>
      <c r="F36" s="446">
        <f t="shared" si="3"/>
        <v>2788.5576000000005</v>
      </c>
      <c r="G36" s="446">
        <f>'Hortic. Djib. WP'!G7</f>
        <v>2788.5576000000005</v>
      </c>
      <c r="H36" s="446">
        <f>'Hortic. Djib. WP'!H7</f>
        <v>2788.5576000000005</v>
      </c>
      <c r="I36" s="446">
        <f>'Hortic. Djib. WP'!I7</f>
        <v>2788.5576000000005</v>
      </c>
      <c r="J36" s="446">
        <f>'Hortic. Djib. WP'!J7</f>
        <v>2788.5576000000005</v>
      </c>
      <c r="K36" s="446">
        <f>'Hortic. Djib. WP'!K7</f>
        <v>2788.5576000000005</v>
      </c>
      <c r="L36" s="446">
        <f>'Hortic. Djib. WP'!L7</f>
        <v>2788.5576000000005</v>
      </c>
      <c r="M36" s="446">
        <f>'Hortic. Djib. WP'!M7</f>
        <v>2788.5576000000005</v>
      </c>
      <c r="N36" s="446">
        <f>'Hortic. Djib. WP'!N7</f>
        <v>2788.5576000000005</v>
      </c>
      <c r="O36" s="446">
        <f>'Hortic. Djib. WP'!O7</f>
        <v>2788.5576000000005</v>
      </c>
      <c r="P36" s="446">
        <f>'Hortic. Djib. WP'!P7</f>
        <v>2788.5576000000005</v>
      </c>
      <c r="Q36" s="446">
        <f>'Hortic. Djib. WP'!Q7</f>
        <v>2788.5576000000005</v>
      </c>
      <c r="R36" s="446">
        <f>'Hortic. Djib. WP'!R7</f>
        <v>2788.5576000000005</v>
      </c>
      <c r="S36" s="446">
        <f>'Hortic. Djib. WP'!S7</f>
        <v>2788.5576000000005</v>
      </c>
      <c r="T36" s="446">
        <f>'Hortic. Djib. WP'!T7</f>
        <v>2788.5576000000005</v>
      </c>
      <c r="U36" s="446">
        <f>'Hortic. Djib. WP'!U7</f>
        <v>2788.5576000000005</v>
      </c>
      <c r="V36" s="446">
        <f>'Hortic. Djib. WP'!V7</f>
        <v>2788.5576000000005</v>
      </c>
      <c r="W36" s="446">
        <f>'Hortic. Djib. WP'!W7</f>
        <v>2788.5576000000005</v>
      </c>
      <c r="X36" s="446">
        <f>'Hortic. Djib. WP'!X7</f>
        <v>2788.5576000000005</v>
      </c>
      <c r="Y36" s="446">
        <f>'Hortic. Djib. WP'!Y7</f>
        <v>2788.5576000000005</v>
      </c>
      <c r="Z36" s="446">
        <f>'Hortic. Djib. WP'!Z7</f>
        <v>2788.5576000000005</v>
      </c>
      <c r="AA36" s="446">
        <f>'Hortic. Djib. WP'!AA7</f>
        <v>2788.5576000000005</v>
      </c>
      <c r="AB36" s="446">
        <f>'Hortic. Djib. WP'!AB7</f>
        <v>2788.5576000000005</v>
      </c>
      <c r="AC36" s="446">
        <f>'Hortic. Djib. WP'!AC7</f>
        <v>2788.5576000000005</v>
      </c>
      <c r="AD36" s="446">
        <f>'Hortic. Djib. WP'!AD7</f>
        <v>2788.5576000000005</v>
      </c>
    </row>
    <row r="37" spans="1:31" ht="13.75" customHeight="1" x14ac:dyDescent="0.2">
      <c r="A37" s="445" t="str">
        <f>'Hortic. Djib. WP'!A8</f>
        <v>Tomatoes</v>
      </c>
      <c r="B37" s="446">
        <f>'Hortic. Djib. WP'!B8</f>
        <v>1290.6048333333338</v>
      </c>
      <c r="C37" s="446">
        <f>'Hortic. Djib. WP'!C8</f>
        <v>0.14000000000000001</v>
      </c>
      <c r="D37" s="446" t="str">
        <f>'Hortic. Djib. WP'!D8</f>
        <v>USD</v>
      </c>
      <c r="E37" s="446">
        <f>'Hortic. Djib. WP'!E8</f>
        <v>0</v>
      </c>
      <c r="F37" s="446">
        <f t="shared" si="3"/>
        <v>180.68467666666675</v>
      </c>
      <c r="G37" s="446">
        <f>'Hortic. Djib. WP'!G8</f>
        <v>180.68467666666675</v>
      </c>
      <c r="H37" s="446">
        <f>'Hortic. Djib. WP'!H8</f>
        <v>180.68467666666675</v>
      </c>
      <c r="I37" s="446">
        <f>'Hortic. Djib. WP'!I8</f>
        <v>180.68467666666675</v>
      </c>
      <c r="J37" s="446">
        <f>'Hortic. Djib. WP'!J8</f>
        <v>180.68467666666675</v>
      </c>
      <c r="K37" s="446">
        <f>'Hortic. Djib. WP'!K8</f>
        <v>180.68467666666675</v>
      </c>
      <c r="L37" s="446">
        <f>'Hortic. Djib. WP'!L8</f>
        <v>180.68467666666675</v>
      </c>
      <c r="M37" s="446">
        <f>'Hortic. Djib. WP'!M8</f>
        <v>180.68467666666675</v>
      </c>
      <c r="N37" s="446">
        <f>'Hortic. Djib. WP'!N8</f>
        <v>180.68467666666675</v>
      </c>
      <c r="O37" s="446">
        <f>'Hortic. Djib. WP'!O8</f>
        <v>180.68467666666675</v>
      </c>
      <c r="P37" s="446">
        <f>'Hortic. Djib. WP'!P8</f>
        <v>180.68467666666675</v>
      </c>
      <c r="Q37" s="446">
        <f>'Hortic. Djib. WP'!Q8</f>
        <v>180.68467666666675</v>
      </c>
      <c r="R37" s="446">
        <f>'Hortic. Djib. WP'!R8</f>
        <v>180.68467666666675</v>
      </c>
      <c r="S37" s="446">
        <f>'Hortic. Djib. WP'!S8</f>
        <v>180.68467666666675</v>
      </c>
      <c r="T37" s="446">
        <f>'Hortic. Djib. WP'!T8</f>
        <v>180.68467666666675</v>
      </c>
      <c r="U37" s="446">
        <f>'Hortic. Djib. WP'!U8</f>
        <v>180.68467666666675</v>
      </c>
      <c r="V37" s="446">
        <f>'Hortic. Djib. WP'!V8</f>
        <v>180.68467666666675</v>
      </c>
      <c r="W37" s="446">
        <f>'Hortic. Djib. WP'!W8</f>
        <v>180.68467666666675</v>
      </c>
      <c r="X37" s="446">
        <f>'Hortic. Djib. WP'!X8</f>
        <v>180.68467666666675</v>
      </c>
      <c r="Y37" s="446">
        <f>'Hortic. Djib. WP'!Y8</f>
        <v>180.68467666666675</v>
      </c>
      <c r="Z37" s="446">
        <f>'Hortic. Djib. WP'!Z8</f>
        <v>180.68467666666675</v>
      </c>
      <c r="AA37" s="446">
        <f>'Hortic. Djib. WP'!AA8</f>
        <v>180.68467666666675</v>
      </c>
      <c r="AB37" s="446">
        <f>'Hortic. Djib. WP'!AB8</f>
        <v>180.68467666666675</v>
      </c>
      <c r="AC37" s="446">
        <f>'Hortic. Djib. WP'!AC8</f>
        <v>180.68467666666675</v>
      </c>
      <c r="AD37" s="446">
        <f>'Hortic. Djib. WP'!AD8</f>
        <v>180.68467666666675</v>
      </c>
    </row>
    <row r="38" spans="1:31" ht="13.75" customHeight="1" thickBot="1" x14ac:dyDescent="0.25">
      <c r="A38" s="437" t="str">
        <f>'Hortic. Djib. WP'!A9</f>
        <v>Lettuce</v>
      </c>
      <c r="B38" s="438">
        <f>'Hortic. Djib. WP'!B9</f>
        <v>435.36874999999998</v>
      </c>
      <c r="C38" s="438">
        <f>'Hortic. Djib. WP'!C9</f>
        <v>0.62</v>
      </c>
      <c r="D38" s="438" t="str">
        <f>'Hortic. Djib. WP'!D9</f>
        <v>USD</v>
      </c>
      <c r="E38" s="438">
        <f>'Hortic. Djib. WP'!E9</f>
        <v>0</v>
      </c>
      <c r="F38" s="438">
        <f t="shared" si="3"/>
        <v>269.92862500000001</v>
      </c>
      <c r="G38" s="438">
        <f>'Hortic. Djib. WP'!G9</f>
        <v>269.92862500000001</v>
      </c>
      <c r="H38" s="438">
        <f>'Hortic. Djib. WP'!H9</f>
        <v>269.92862500000001</v>
      </c>
      <c r="I38" s="438">
        <f>'Hortic. Djib. WP'!I9</f>
        <v>269.92862500000001</v>
      </c>
      <c r="J38" s="438">
        <f>'Hortic. Djib. WP'!J9</f>
        <v>269.92862500000001</v>
      </c>
      <c r="K38" s="438">
        <f>'Hortic. Djib. WP'!K9</f>
        <v>269.92862500000001</v>
      </c>
      <c r="L38" s="438">
        <f>'Hortic. Djib. WP'!L9</f>
        <v>269.92862500000001</v>
      </c>
      <c r="M38" s="438">
        <f>'Hortic. Djib. WP'!M9</f>
        <v>269.92862500000001</v>
      </c>
      <c r="N38" s="438">
        <f>'Hortic. Djib. WP'!N9</f>
        <v>269.92862500000001</v>
      </c>
      <c r="O38" s="438">
        <f>'Hortic. Djib. WP'!O9</f>
        <v>269.92862500000001</v>
      </c>
      <c r="P38" s="438">
        <f>'Hortic. Djib. WP'!P9</f>
        <v>269.92862500000001</v>
      </c>
      <c r="Q38" s="438">
        <f>'Hortic. Djib. WP'!Q9</f>
        <v>269.92862500000001</v>
      </c>
      <c r="R38" s="438">
        <f>'Hortic. Djib. WP'!R9</f>
        <v>269.92862500000001</v>
      </c>
      <c r="S38" s="438">
        <f>'Hortic. Djib. WP'!S9</f>
        <v>269.92862500000001</v>
      </c>
      <c r="T38" s="438">
        <f>'Hortic. Djib. WP'!T9</f>
        <v>269.92862500000001</v>
      </c>
      <c r="U38" s="438">
        <f>'Hortic. Djib. WP'!U9</f>
        <v>269.92862500000001</v>
      </c>
      <c r="V38" s="438">
        <f>'Hortic. Djib. WP'!V9</f>
        <v>269.92862500000001</v>
      </c>
      <c r="W38" s="438">
        <f>'Hortic. Djib. WP'!W9</f>
        <v>269.92862500000001</v>
      </c>
      <c r="X38" s="438">
        <f>'Hortic. Djib. WP'!X9</f>
        <v>269.92862500000001</v>
      </c>
      <c r="Y38" s="438">
        <f>'Hortic. Djib. WP'!Y9</f>
        <v>269.92862500000001</v>
      </c>
      <c r="Z38" s="438">
        <f>'Hortic. Djib. WP'!Z9</f>
        <v>269.92862500000001</v>
      </c>
      <c r="AA38" s="438">
        <f>'Hortic. Djib. WP'!AA9</f>
        <v>269.92862500000001</v>
      </c>
      <c r="AB38" s="438">
        <f>'Hortic. Djib. WP'!AB9</f>
        <v>269.92862500000001</v>
      </c>
      <c r="AC38" s="438">
        <f>'Hortic. Djib. WP'!AC9</f>
        <v>269.92862500000001</v>
      </c>
      <c r="AD38" s="438">
        <f>'Hortic. Djib. WP'!AD9</f>
        <v>269.92862500000001</v>
      </c>
    </row>
    <row r="39" spans="1:31" ht="13.75" customHeight="1" thickBot="1" x14ac:dyDescent="0.25">
      <c r="A39" s="441" t="s">
        <v>269</v>
      </c>
      <c r="B39" s="442"/>
      <c r="C39" s="632"/>
      <c r="D39" s="443" t="s">
        <v>268</v>
      </c>
      <c r="E39" s="442">
        <f t="shared" ref="E39:AD39" si="4">SUM(E34:E38)</f>
        <v>0</v>
      </c>
      <c r="F39" s="442">
        <f t="shared" si="4"/>
        <v>4128.7069016666674</v>
      </c>
      <c r="G39" s="442">
        <f t="shared" si="4"/>
        <v>4128.7069016666674</v>
      </c>
      <c r="H39" s="442">
        <f t="shared" si="4"/>
        <v>4128.7069016666674</v>
      </c>
      <c r="I39" s="442">
        <f t="shared" si="4"/>
        <v>4128.7069016666674</v>
      </c>
      <c r="J39" s="442">
        <f t="shared" si="4"/>
        <v>4128.7069016666674</v>
      </c>
      <c r="K39" s="442">
        <f t="shared" si="4"/>
        <v>4128.7069016666674</v>
      </c>
      <c r="L39" s="442">
        <f t="shared" si="4"/>
        <v>4128.7069016666674</v>
      </c>
      <c r="M39" s="442">
        <f t="shared" si="4"/>
        <v>4128.7069016666674</v>
      </c>
      <c r="N39" s="442">
        <f t="shared" si="4"/>
        <v>4128.7069016666674</v>
      </c>
      <c r="O39" s="442">
        <f t="shared" si="4"/>
        <v>4128.7069016666674</v>
      </c>
      <c r="P39" s="442">
        <f t="shared" si="4"/>
        <v>4128.7069016666674</v>
      </c>
      <c r="Q39" s="442">
        <f t="shared" si="4"/>
        <v>4128.7069016666674</v>
      </c>
      <c r="R39" s="442">
        <f t="shared" si="4"/>
        <v>4128.7069016666674</v>
      </c>
      <c r="S39" s="442">
        <f t="shared" si="4"/>
        <v>4128.7069016666674</v>
      </c>
      <c r="T39" s="442">
        <f t="shared" si="4"/>
        <v>4128.7069016666674</v>
      </c>
      <c r="U39" s="442">
        <f t="shared" si="4"/>
        <v>4128.7069016666674</v>
      </c>
      <c r="V39" s="442">
        <f t="shared" si="4"/>
        <v>4128.7069016666674</v>
      </c>
      <c r="W39" s="442">
        <f t="shared" si="4"/>
        <v>4128.7069016666674</v>
      </c>
      <c r="X39" s="442">
        <f t="shared" si="4"/>
        <v>4128.7069016666674</v>
      </c>
      <c r="Y39" s="442">
        <f t="shared" si="4"/>
        <v>4128.7069016666674</v>
      </c>
      <c r="Z39" s="442">
        <f t="shared" si="4"/>
        <v>4128.7069016666674</v>
      </c>
      <c r="AA39" s="442">
        <f t="shared" si="4"/>
        <v>4128.7069016666674</v>
      </c>
      <c r="AB39" s="442">
        <f t="shared" si="4"/>
        <v>4128.7069016666674</v>
      </c>
      <c r="AC39" s="442">
        <f t="shared" si="4"/>
        <v>4128.7069016666674</v>
      </c>
      <c r="AD39" s="444">
        <f t="shared" si="4"/>
        <v>4128.7069016666674</v>
      </c>
      <c r="AE39" s="426"/>
    </row>
    <row r="40" spans="1:31" ht="13.75" customHeight="1" x14ac:dyDescent="0.2">
      <c r="A40" s="427" t="s">
        <v>270</v>
      </c>
      <c r="B40" s="432"/>
      <c r="C40" s="433"/>
      <c r="D40" s="428"/>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631"/>
    </row>
    <row r="41" spans="1:31" ht="13.75" customHeight="1" x14ac:dyDescent="0.2">
      <c r="A41" s="445" t="str">
        <f>'Hortic. Djib. WOP'!A39</f>
        <v>Cost of Input</v>
      </c>
      <c r="B41" s="446"/>
      <c r="C41" s="446">
        <f>'Hortic. Djib. WP'!C12</f>
        <v>2141.65</v>
      </c>
      <c r="D41" s="446" t="str">
        <f>'Hortic. Djib. WP'!D12</f>
        <v>USD</v>
      </c>
      <c r="E41" s="446">
        <f>'Hortic. Djib. WP'!E12</f>
        <v>2141.65</v>
      </c>
      <c r="F41" s="446">
        <f>'Hortic. Djib. WP'!F12</f>
        <v>2141.65</v>
      </c>
      <c r="G41" s="446">
        <f>'Hortic. Djib. WP'!G12</f>
        <v>2141.65</v>
      </c>
      <c r="H41" s="446">
        <f>'Hortic. Djib. WP'!H12</f>
        <v>2141.65</v>
      </c>
      <c r="I41" s="446">
        <f>'Hortic. Djib. WP'!I12</f>
        <v>2141.65</v>
      </c>
      <c r="J41" s="446">
        <f>'Hortic. Djib. WP'!J12</f>
        <v>2141.65</v>
      </c>
      <c r="K41" s="446">
        <f>'Hortic. Djib. WP'!K12</f>
        <v>2141.65</v>
      </c>
      <c r="L41" s="446">
        <f>'Hortic. Djib. WP'!L12</f>
        <v>2141.65</v>
      </c>
      <c r="M41" s="446">
        <f>'Hortic. Djib. WP'!M12</f>
        <v>2141.65</v>
      </c>
      <c r="N41" s="446">
        <f>'Hortic. Djib. WP'!N12</f>
        <v>2141.65</v>
      </c>
      <c r="O41" s="446">
        <f>'Hortic. Djib. WP'!O12</f>
        <v>2141.65</v>
      </c>
      <c r="P41" s="446">
        <f>'Hortic. Djib. WP'!P12</f>
        <v>2141.65</v>
      </c>
      <c r="Q41" s="446">
        <f>'Hortic. Djib. WP'!Q12</f>
        <v>2141.65</v>
      </c>
      <c r="R41" s="446">
        <f>'Hortic. Djib. WP'!R12</f>
        <v>2141.65</v>
      </c>
      <c r="S41" s="446">
        <f>'Hortic. Djib. WP'!S12</f>
        <v>2141.65</v>
      </c>
      <c r="T41" s="446">
        <f>'Hortic. Djib. WP'!T12</f>
        <v>2141.65</v>
      </c>
      <c r="U41" s="446">
        <f>'Hortic. Djib. WP'!U12</f>
        <v>2141.65</v>
      </c>
      <c r="V41" s="446">
        <f>'Hortic. Djib. WP'!V12</f>
        <v>2141.65</v>
      </c>
      <c r="W41" s="446">
        <f>'Hortic. Djib. WP'!W12</f>
        <v>2141.65</v>
      </c>
      <c r="X41" s="446">
        <f>'Hortic. Djib. WP'!X12</f>
        <v>2141.65</v>
      </c>
      <c r="Y41" s="446">
        <f>'Hortic. Djib. WP'!Y12</f>
        <v>2141.65</v>
      </c>
      <c r="Z41" s="446">
        <f>'Hortic. Djib. WP'!Z12</f>
        <v>2141.65</v>
      </c>
      <c r="AA41" s="446">
        <f>'Hortic. Djib. WP'!AA12</f>
        <v>2141.65</v>
      </c>
      <c r="AB41" s="446">
        <f>'Hortic. Djib. WP'!AB12</f>
        <v>2141.65</v>
      </c>
      <c r="AC41" s="446">
        <f>'Hortic. Djib. WP'!AC12</f>
        <v>2141.65</v>
      </c>
      <c r="AD41" s="446">
        <f>'Hortic. Djib. WP'!AD12</f>
        <v>2141.65</v>
      </c>
    </row>
    <row r="42" spans="1:31" ht="13.75" customHeight="1" x14ac:dyDescent="0.2">
      <c r="A42" s="445" t="str">
        <f>'Hortic. Djib. WOP'!A40</f>
        <v>Labour Input Cost</v>
      </c>
      <c r="B42" s="446"/>
      <c r="C42" s="446">
        <f>'Hortic. Djib. WP'!C13</f>
        <v>874.30000000000007</v>
      </c>
      <c r="D42" s="446" t="str">
        <f>'Hortic. Djib. WP'!D13</f>
        <v>USD</v>
      </c>
      <c r="E42" s="446">
        <f>'Hortic. Djib. WP'!E13</f>
        <v>874.30000000000007</v>
      </c>
      <c r="F42" s="446">
        <f>'Hortic. Djib. WP'!F13</f>
        <v>874.30000000000007</v>
      </c>
      <c r="G42" s="446">
        <f>'Hortic. Djib. WP'!G13</f>
        <v>874.30000000000007</v>
      </c>
      <c r="H42" s="446">
        <f>'Hortic. Djib. WP'!H13</f>
        <v>874.30000000000007</v>
      </c>
      <c r="I42" s="446">
        <f>'Hortic. Djib. WP'!I13</f>
        <v>874.30000000000007</v>
      </c>
      <c r="J42" s="446">
        <f>'Hortic. Djib. WP'!J13</f>
        <v>874.30000000000007</v>
      </c>
      <c r="K42" s="446">
        <f>'Hortic. Djib. WP'!K13</f>
        <v>874.30000000000007</v>
      </c>
      <c r="L42" s="446">
        <f>'Hortic. Djib. WP'!L13</f>
        <v>874.30000000000007</v>
      </c>
      <c r="M42" s="446">
        <f>'Hortic. Djib. WP'!M13</f>
        <v>874.30000000000007</v>
      </c>
      <c r="N42" s="446">
        <f>'Hortic. Djib. WP'!N13</f>
        <v>874.30000000000007</v>
      </c>
      <c r="O42" s="446">
        <f>'Hortic. Djib. WP'!O13</f>
        <v>874.30000000000007</v>
      </c>
      <c r="P42" s="446">
        <f>'Hortic. Djib. WP'!P13</f>
        <v>874.30000000000007</v>
      </c>
      <c r="Q42" s="446">
        <f>'Hortic. Djib. WP'!Q13</f>
        <v>874.30000000000007</v>
      </c>
      <c r="R42" s="446">
        <f>'Hortic. Djib. WP'!R13</f>
        <v>874.30000000000007</v>
      </c>
      <c r="S42" s="446">
        <f>'Hortic. Djib. WP'!S13</f>
        <v>874.30000000000007</v>
      </c>
      <c r="T42" s="446">
        <f>'Hortic. Djib. WP'!T13</f>
        <v>874.30000000000007</v>
      </c>
      <c r="U42" s="446">
        <f>'Hortic. Djib. WP'!U13</f>
        <v>874.30000000000007</v>
      </c>
      <c r="V42" s="446">
        <f>'Hortic. Djib. WP'!V13</f>
        <v>874.30000000000007</v>
      </c>
      <c r="W42" s="446">
        <f>'Hortic. Djib. WP'!W13</f>
        <v>874.30000000000007</v>
      </c>
      <c r="X42" s="446">
        <f>'Hortic. Djib. WP'!X13</f>
        <v>874.30000000000007</v>
      </c>
      <c r="Y42" s="446">
        <f>'Hortic. Djib. WP'!Y13</f>
        <v>874.30000000000007</v>
      </c>
      <c r="Z42" s="446">
        <f>'Hortic. Djib. WP'!Z13</f>
        <v>874.30000000000007</v>
      </c>
      <c r="AA42" s="446">
        <f>'Hortic. Djib. WP'!AA13</f>
        <v>874.30000000000007</v>
      </c>
      <c r="AB42" s="446">
        <f>'Hortic. Djib. WP'!AB13</f>
        <v>874.30000000000007</v>
      </c>
      <c r="AC42" s="446">
        <f>'Hortic. Djib. WP'!AC13</f>
        <v>874.30000000000007</v>
      </c>
      <c r="AD42" s="446">
        <f>'Hortic. Djib. WP'!AD13</f>
        <v>874.30000000000007</v>
      </c>
    </row>
    <row r="43" spans="1:31" ht="13.75" customHeight="1" x14ac:dyDescent="0.2">
      <c r="A43" s="445" t="str">
        <f>'Hortic. Djib. WOP'!A41</f>
        <v>Post-harvest Losses PHL (20% of Yield)</v>
      </c>
      <c r="B43" s="446"/>
      <c r="C43" s="446">
        <f>'Hortic. Djib. WP'!C14</f>
        <v>604.20101</v>
      </c>
      <c r="D43" s="446" t="str">
        <f>'Hortic. Djib. WP'!D14</f>
        <v>USD</v>
      </c>
      <c r="E43" s="656">
        <f>'Hortic. Djib. WP'!E14</f>
        <v>0</v>
      </c>
      <c r="F43" s="446">
        <f>'Hortic. Djib. WP'!F14</f>
        <v>604.20101</v>
      </c>
      <c r="G43" s="446">
        <f>'Hortic. Djib. WP'!G14</f>
        <v>604.20101</v>
      </c>
      <c r="H43" s="446">
        <f>'Hortic. Djib. WP'!H14</f>
        <v>604.20101</v>
      </c>
      <c r="I43" s="446">
        <f>'Hortic. Djib. WP'!I14</f>
        <v>604.20101</v>
      </c>
      <c r="J43" s="446">
        <f>'Hortic. Djib. WP'!J14</f>
        <v>604.20101</v>
      </c>
      <c r="K43" s="446">
        <f>'Hortic. Djib. WP'!K14</f>
        <v>604.20101</v>
      </c>
      <c r="L43" s="446">
        <f>'Hortic. Djib. WP'!L14</f>
        <v>604.20101</v>
      </c>
      <c r="M43" s="446">
        <f>'Hortic. Djib. WP'!M14</f>
        <v>604.20101</v>
      </c>
      <c r="N43" s="446">
        <f>'Hortic. Djib. WP'!N14</f>
        <v>604.20101</v>
      </c>
      <c r="O43" s="446">
        <f>'Hortic. Djib. WP'!O14</f>
        <v>604.20101</v>
      </c>
      <c r="P43" s="446">
        <f>'Hortic. Djib. WP'!P14</f>
        <v>604.20101</v>
      </c>
      <c r="Q43" s="446">
        <f>'Hortic. Djib. WP'!Q14</f>
        <v>604.20101</v>
      </c>
      <c r="R43" s="446">
        <f>'Hortic. Djib. WP'!R14</f>
        <v>604.20101</v>
      </c>
      <c r="S43" s="446">
        <f>'Hortic. Djib. WP'!S14</f>
        <v>604.20101</v>
      </c>
      <c r="T43" s="446">
        <f>'Hortic. Djib. WP'!T14</f>
        <v>604.20101</v>
      </c>
      <c r="U43" s="446">
        <f>'Hortic. Djib. WP'!U14</f>
        <v>604.20101</v>
      </c>
      <c r="V43" s="446">
        <f>'Hortic. Djib. WP'!V14</f>
        <v>604.20101</v>
      </c>
      <c r="W43" s="446">
        <f>'Hortic. Djib. WP'!W14</f>
        <v>604.20101</v>
      </c>
      <c r="X43" s="446">
        <f>'Hortic. Djib. WP'!X14</f>
        <v>604.20101</v>
      </c>
      <c r="Y43" s="446">
        <f>'Hortic. Djib. WP'!Y14</f>
        <v>604.20101</v>
      </c>
      <c r="Z43" s="446">
        <f>'Hortic. Djib. WP'!Z14</f>
        <v>604.20101</v>
      </c>
      <c r="AA43" s="446">
        <f>'Hortic. Djib. WP'!AA14</f>
        <v>604.20101</v>
      </c>
      <c r="AB43" s="446">
        <f>'Hortic. Djib. WP'!AB14</f>
        <v>604.20101</v>
      </c>
      <c r="AC43" s="446">
        <f>'Hortic. Djib. WP'!AC14</f>
        <v>604.20101</v>
      </c>
      <c r="AD43" s="446">
        <f>'Hortic. Djib. WP'!AD14</f>
        <v>604.20101</v>
      </c>
    </row>
    <row r="44" spans="1:31" ht="13.75" customHeight="1" x14ac:dyDescent="0.2">
      <c r="A44" s="445" t="str">
        <f>'Hortic. Djib. WOP'!A42</f>
        <v>O&amp;M for DIDS (5% Cost of DIDS)</v>
      </c>
      <c r="B44" s="446"/>
      <c r="C44" s="446">
        <f>'Hortic. Djib. WP'!C15</f>
        <v>50</v>
      </c>
      <c r="D44" s="446" t="str">
        <f>'Hortic. Djib. WP'!D15</f>
        <v>USD</v>
      </c>
      <c r="E44" s="446">
        <f>'Hortic. Djib. WP'!E15</f>
        <v>50</v>
      </c>
      <c r="F44" s="446">
        <f>'Hortic. Djib. WP'!F15</f>
        <v>50</v>
      </c>
      <c r="G44" s="446">
        <f>'Hortic. Djib. WP'!G15</f>
        <v>50</v>
      </c>
      <c r="H44" s="446">
        <f>'Hortic. Djib. WP'!H15</f>
        <v>50</v>
      </c>
      <c r="I44" s="446">
        <f>'Hortic. Djib. WP'!I15</f>
        <v>50</v>
      </c>
      <c r="J44" s="446">
        <f>'Hortic. Djib. WP'!J15</f>
        <v>50</v>
      </c>
      <c r="K44" s="446">
        <f>'Hortic. Djib. WP'!K15</f>
        <v>50</v>
      </c>
      <c r="L44" s="446">
        <f>'Hortic. Djib. WP'!L15</f>
        <v>50</v>
      </c>
      <c r="M44" s="446">
        <f>'Hortic. Djib. WP'!M15</f>
        <v>50</v>
      </c>
      <c r="N44" s="446">
        <f>'Hortic. Djib. WP'!N15</f>
        <v>50</v>
      </c>
      <c r="O44" s="446">
        <f>'Hortic. Djib. WP'!O15</f>
        <v>50</v>
      </c>
      <c r="P44" s="446">
        <f>'Hortic. Djib. WP'!P15</f>
        <v>50</v>
      </c>
      <c r="Q44" s="446">
        <f>'Hortic. Djib. WP'!Q15</f>
        <v>50</v>
      </c>
      <c r="R44" s="446">
        <f>'Hortic. Djib. WP'!R15</f>
        <v>50</v>
      </c>
      <c r="S44" s="446">
        <f>'Hortic. Djib. WP'!S15</f>
        <v>50</v>
      </c>
      <c r="T44" s="446">
        <f>'Hortic. Djib. WP'!T15</f>
        <v>50</v>
      </c>
      <c r="U44" s="446">
        <f>'Hortic. Djib. WP'!U15</f>
        <v>50</v>
      </c>
      <c r="V44" s="446">
        <f>'Hortic. Djib. WP'!V15</f>
        <v>50</v>
      </c>
      <c r="W44" s="446">
        <f>'Hortic. Djib. WP'!W15</f>
        <v>50</v>
      </c>
      <c r="X44" s="446">
        <f>'Hortic. Djib. WP'!X15</f>
        <v>50</v>
      </c>
      <c r="Y44" s="446">
        <f>'Hortic. Djib. WP'!Y15</f>
        <v>50</v>
      </c>
      <c r="Z44" s="446">
        <f>'Hortic. Djib. WP'!Z15</f>
        <v>50</v>
      </c>
      <c r="AA44" s="446">
        <f>'Hortic. Djib. WP'!AA15</f>
        <v>50</v>
      </c>
      <c r="AB44" s="446">
        <f>'Hortic. Djib. WP'!AB15</f>
        <v>50</v>
      </c>
      <c r="AC44" s="446">
        <f>'Hortic. Djib. WP'!AC15</f>
        <v>50</v>
      </c>
      <c r="AD44" s="446">
        <f>'Hortic. Djib. WP'!AD15</f>
        <v>50</v>
      </c>
    </row>
    <row r="45" spans="1:31" ht="13.75" customHeight="1" thickBot="1" x14ac:dyDescent="0.25">
      <c r="A45" s="445" t="str">
        <f>'Hortic. Djib. WOP'!A43</f>
        <v>Interest Rate (11.2% of Input Cost)</v>
      </c>
      <c r="B45" s="438"/>
      <c r="C45" s="706">
        <f>'Hortic. Djib. WP'!C16</f>
        <v>157</v>
      </c>
      <c r="D45" s="446" t="str">
        <f>'Hortic. Djib. WP'!D16</f>
        <v>USD</v>
      </c>
      <c r="E45" s="701">
        <f>C45</f>
        <v>157</v>
      </c>
      <c r="F45" s="701">
        <f>E45</f>
        <v>157</v>
      </c>
      <c r="G45" s="701">
        <f>E45</f>
        <v>157</v>
      </c>
      <c r="H45" s="701">
        <f>F45</f>
        <v>157</v>
      </c>
      <c r="I45" s="701">
        <f t="shared" ref="I45:K45" si="5">G45</f>
        <v>157</v>
      </c>
      <c r="J45" s="701">
        <f t="shared" si="5"/>
        <v>157</v>
      </c>
      <c r="K45" s="701">
        <f t="shared" si="5"/>
        <v>157</v>
      </c>
      <c r="L45" s="701">
        <v>0</v>
      </c>
      <c r="M45" s="701">
        <v>0</v>
      </c>
      <c r="N45" s="701">
        <v>0</v>
      </c>
      <c r="O45" s="701">
        <v>0</v>
      </c>
      <c r="P45" s="701">
        <v>0</v>
      </c>
      <c r="Q45" s="701">
        <v>0</v>
      </c>
      <c r="R45" s="701">
        <v>0</v>
      </c>
      <c r="S45" s="701">
        <v>0</v>
      </c>
      <c r="T45" s="701">
        <v>0</v>
      </c>
      <c r="U45" s="701">
        <v>0</v>
      </c>
      <c r="V45" s="701">
        <v>0</v>
      </c>
      <c r="W45" s="701">
        <v>0</v>
      </c>
      <c r="X45" s="701">
        <v>0</v>
      </c>
      <c r="Y45" s="701">
        <v>0</v>
      </c>
      <c r="Z45" s="701">
        <v>0</v>
      </c>
      <c r="AA45" s="701">
        <v>0</v>
      </c>
      <c r="AB45" s="701">
        <v>0</v>
      </c>
      <c r="AC45" s="701">
        <v>0</v>
      </c>
      <c r="AD45" s="701">
        <v>0</v>
      </c>
    </row>
    <row r="46" spans="1:31" ht="13.75" customHeight="1" thickBot="1" x14ac:dyDescent="0.25">
      <c r="A46" s="441" t="s">
        <v>271</v>
      </c>
      <c r="B46" s="442"/>
      <c r="C46" s="442"/>
      <c r="D46" s="443" t="s">
        <v>268</v>
      </c>
      <c r="E46" s="442">
        <f t="shared" ref="E46:AD46" si="6">SUM(E41:E45)</f>
        <v>3222.9500000000003</v>
      </c>
      <c r="F46" s="442">
        <f>SUM(F41:F45)</f>
        <v>3827.1510100000005</v>
      </c>
      <c r="G46" s="442">
        <f t="shared" si="6"/>
        <v>3827.1510100000005</v>
      </c>
      <c r="H46" s="442">
        <f t="shared" si="6"/>
        <v>3827.1510100000005</v>
      </c>
      <c r="I46" s="442">
        <f t="shared" si="6"/>
        <v>3827.1510100000005</v>
      </c>
      <c r="J46" s="442">
        <f t="shared" si="6"/>
        <v>3827.1510100000005</v>
      </c>
      <c r="K46" s="442">
        <f t="shared" si="6"/>
        <v>3827.1510100000005</v>
      </c>
      <c r="L46" s="442">
        <f t="shared" si="6"/>
        <v>3670.1510100000005</v>
      </c>
      <c r="M46" s="442">
        <f t="shared" si="6"/>
        <v>3670.1510100000005</v>
      </c>
      <c r="N46" s="442">
        <f t="shared" si="6"/>
        <v>3670.1510100000005</v>
      </c>
      <c r="O46" s="442">
        <f t="shared" si="6"/>
        <v>3670.1510100000005</v>
      </c>
      <c r="P46" s="442">
        <f t="shared" si="6"/>
        <v>3670.1510100000005</v>
      </c>
      <c r="Q46" s="442">
        <f t="shared" si="6"/>
        <v>3670.1510100000005</v>
      </c>
      <c r="R46" s="442">
        <f t="shared" si="6"/>
        <v>3670.1510100000005</v>
      </c>
      <c r="S46" s="442">
        <f t="shared" si="6"/>
        <v>3670.1510100000005</v>
      </c>
      <c r="T46" s="442">
        <f t="shared" si="6"/>
        <v>3670.1510100000005</v>
      </c>
      <c r="U46" s="442">
        <f t="shared" si="6"/>
        <v>3670.1510100000005</v>
      </c>
      <c r="V46" s="442">
        <f t="shared" si="6"/>
        <v>3670.1510100000005</v>
      </c>
      <c r="W46" s="442">
        <f t="shared" si="6"/>
        <v>3670.1510100000005</v>
      </c>
      <c r="X46" s="442">
        <f t="shared" si="6"/>
        <v>3670.1510100000005</v>
      </c>
      <c r="Y46" s="442">
        <f t="shared" si="6"/>
        <v>3670.1510100000005</v>
      </c>
      <c r="Z46" s="442">
        <f t="shared" si="6"/>
        <v>3670.1510100000005</v>
      </c>
      <c r="AA46" s="442">
        <f t="shared" si="6"/>
        <v>3670.1510100000005</v>
      </c>
      <c r="AB46" s="442">
        <f t="shared" si="6"/>
        <v>3670.1510100000005</v>
      </c>
      <c r="AC46" s="442">
        <f t="shared" si="6"/>
        <v>3670.1510100000005</v>
      </c>
      <c r="AD46" s="444">
        <f t="shared" si="6"/>
        <v>3670.1510100000005</v>
      </c>
    </row>
    <row r="47" spans="1:31" ht="13.75" customHeight="1" thickBot="1" x14ac:dyDescent="0.25">
      <c r="A47" s="449"/>
      <c r="B47" s="435"/>
      <c r="C47" s="435"/>
      <c r="D47" s="434"/>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5"/>
      <c r="AC47" s="435"/>
      <c r="AD47" s="436"/>
    </row>
    <row r="48" spans="1:31" ht="13.75" customHeight="1" thickBot="1" x14ac:dyDescent="0.25">
      <c r="A48" s="450" t="s">
        <v>272</v>
      </c>
      <c r="B48" s="442"/>
      <c r="C48" s="442"/>
      <c r="D48" s="443" t="s">
        <v>268</v>
      </c>
      <c r="E48" s="442">
        <f>E39-E46</f>
        <v>-3222.9500000000003</v>
      </c>
      <c r="F48" s="442">
        <f>F39-F46</f>
        <v>301.55589166666687</v>
      </c>
      <c r="G48" s="442">
        <f t="shared" ref="G48:AD48" si="7">G39-G46</f>
        <v>301.55589166666687</v>
      </c>
      <c r="H48" s="442">
        <f t="shared" si="7"/>
        <v>301.55589166666687</v>
      </c>
      <c r="I48" s="442">
        <f t="shared" si="7"/>
        <v>301.55589166666687</v>
      </c>
      <c r="J48" s="442">
        <f t="shared" si="7"/>
        <v>301.55589166666687</v>
      </c>
      <c r="K48" s="442">
        <f t="shared" si="7"/>
        <v>301.55589166666687</v>
      </c>
      <c r="L48" s="442">
        <f t="shared" si="7"/>
        <v>458.55589166666687</v>
      </c>
      <c r="M48" s="442">
        <f t="shared" si="7"/>
        <v>458.55589166666687</v>
      </c>
      <c r="N48" s="442">
        <f t="shared" si="7"/>
        <v>458.55589166666687</v>
      </c>
      <c r="O48" s="442">
        <f t="shared" si="7"/>
        <v>458.55589166666687</v>
      </c>
      <c r="P48" s="442">
        <f t="shared" si="7"/>
        <v>458.55589166666687</v>
      </c>
      <c r="Q48" s="442">
        <f t="shared" si="7"/>
        <v>458.55589166666687</v>
      </c>
      <c r="R48" s="442">
        <f t="shared" si="7"/>
        <v>458.55589166666687</v>
      </c>
      <c r="S48" s="442">
        <f t="shared" si="7"/>
        <v>458.55589166666687</v>
      </c>
      <c r="T48" s="442">
        <f t="shared" si="7"/>
        <v>458.55589166666687</v>
      </c>
      <c r="U48" s="442">
        <f t="shared" si="7"/>
        <v>458.55589166666687</v>
      </c>
      <c r="V48" s="442">
        <f t="shared" si="7"/>
        <v>458.55589166666687</v>
      </c>
      <c r="W48" s="442">
        <f t="shared" si="7"/>
        <v>458.55589166666687</v>
      </c>
      <c r="X48" s="442">
        <f t="shared" si="7"/>
        <v>458.55589166666687</v>
      </c>
      <c r="Y48" s="442">
        <f t="shared" si="7"/>
        <v>458.55589166666687</v>
      </c>
      <c r="Z48" s="442">
        <f t="shared" si="7"/>
        <v>458.55589166666687</v>
      </c>
      <c r="AA48" s="442">
        <f t="shared" si="7"/>
        <v>458.55589166666687</v>
      </c>
      <c r="AB48" s="442">
        <f t="shared" si="7"/>
        <v>458.55589166666687</v>
      </c>
      <c r="AC48" s="442">
        <f t="shared" si="7"/>
        <v>458.55589166666687</v>
      </c>
      <c r="AD48" s="442">
        <f t="shared" si="7"/>
        <v>458.55589166666687</v>
      </c>
    </row>
    <row r="49" spans="1:30" ht="13.75" customHeight="1" x14ac:dyDescent="0.2">
      <c r="A49" s="478"/>
      <c r="B49" s="479"/>
      <c r="C49" s="479"/>
      <c r="D49" s="479"/>
      <c r="E49" s="480"/>
      <c r="F49" s="480"/>
      <c r="G49" s="480"/>
      <c r="H49" s="480"/>
      <c r="I49" s="480"/>
      <c r="J49" s="480"/>
      <c r="K49" s="480"/>
      <c r="L49" s="480"/>
      <c r="M49" s="480"/>
      <c r="N49" s="480"/>
      <c r="O49" s="480"/>
      <c r="P49" s="480"/>
      <c r="Q49" s="480"/>
      <c r="R49" s="480"/>
      <c r="S49" s="480"/>
      <c r="T49" s="480"/>
      <c r="U49" s="480"/>
      <c r="V49" s="480"/>
      <c r="W49" s="480"/>
      <c r="Z49" s="481"/>
      <c r="AA49" s="481"/>
      <c r="AB49" s="481"/>
      <c r="AC49" s="481"/>
      <c r="AD49" s="482"/>
    </row>
    <row r="50" spans="1:30" ht="13.75" customHeight="1" thickBot="1" x14ac:dyDescent="0.25">
      <c r="A50" s="455"/>
      <c r="B50" s="456"/>
      <c r="C50" s="456"/>
      <c r="D50" s="457"/>
      <c r="E50" s="458"/>
      <c r="F50" s="458"/>
      <c r="G50" s="458"/>
      <c r="H50" s="458"/>
      <c r="I50" s="458"/>
      <c r="J50" s="458"/>
      <c r="K50" s="458"/>
      <c r="L50" s="458"/>
      <c r="M50" s="458"/>
      <c r="N50" s="458"/>
      <c r="O50" s="458"/>
      <c r="P50" s="458"/>
      <c r="Q50" s="458"/>
      <c r="R50" s="458"/>
      <c r="S50" s="458"/>
      <c r="T50" s="458"/>
      <c r="U50" s="458"/>
      <c r="V50" s="458"/>
      <c r="W50" s="458"/>
      <c r="AD50" s="483"/>
    </row>
    <row r="51" spans="1:30" ht="13.75" customHeight="1" thickBot="1" x14ac:dyDescent="0.25">
      <c r="A51" s="1146" t="s">
        <v>273</v>
      </c>
      <c r="B51" s="1147"/>
      <c r="C51" s="1147"/>
      <c r="D51" s="1148"/>
      <c r="E51" s="459"/>
      <c r="F51" s="460"/>
      <c r="G51" s="460"/>
      <c r="H51" s="460"/>
      <c r="I51" s="460"/>
      <c r="J51" s="460"/>
      <c r="K51" s="460"/>
      <c r="L51" s="460"/>
      <c r="M51" s="460"/>
      <c r="N51" s="460"/>
      <c r="O51" s="460"/>
      <c r="P51" s="460"/>
      <c r="Q51" s="460"/>
      <c r="R51" s="460"/>
      <c r="S51" s="460"/>
      <c r="T51" s="460"/>
      <c r="U51" s="460"/>
      <c r="V51" s="460"/>
      <c r="W51" s="460"/>
      <c r="AD51" s="483"/>
    </row>
    <row r="52" spans="1:30" ht="13.75" customHeight="1" thickBot="1" x14ac:dyDescent="0.25">
      <c r="A52" s="1149" t="s">
        <v>274</v>
      </c>
      <c r="B52" s="1150"/>
      <c r="C52" s="1151"/>
      <c r="D52" s="461">
        <f>D24</f>
        <v>6.4250000000000002E-2</v>
      </c>
      <c r="E52" s="459"/>
      <c r="F52" s="460"/>
      <c r="G52" s="460"/>
      <c r="H52" s="460"/>
      <c r="I52" s="460"/>
      <c r="J52" s="460"/>
      <c r="K52" s="460"/>
      <c r="L52" s="460"/>
      <c r="M52" s="460"/>
      <c r="N52" s="460"/>
      <c r="O52" s="460"/>
      <c r="P52" s="460"/>
      <c r="Q52" s="460"/>
      <c r="R52" s="460"/>
      <c r="S52" s="460"/>
      <c r="T52" s="460"/>
      <c r="U52" s="460"/>
      <c r="V52" s="460"/>
      <c r="W52" s="460"/>
      <c r="AD52" s="483"/>
    </row>
    <row r="53" spans="1:30" ht="13.75" customHeight="1" thickBot="1" x14ac:dyDescent="0.25">
      <c r="A53" s="1143" t="s">
        <v>275</v>
      </c>
      <c r="B53" s="1144"/>
      <c r="C53" s="1144"/>
      <c r="D53" s="1145"/>
      <c r="E53" s="462"/>
      <c r="F53" s="460"/>
      <c r="G53" s="460"/>
      <c r="H53" s="460"/>
      <c r="I53" s="460"/>
      <c r="J53" s="460"/>
      <c r="K53" s="460"/>
      <c r="L53" s="460"/>
      <c r="M53" s="460"/>
      <c r="N53" s="460"/>
      <c r="O53" s="460"/>
      <c r="P53" s="460"/>
      <c r="Q53" s="460"/>
      <c r="R53" s="460"/>
      <c r="S53" s="460"/>
      <c r="T53" s="460"/>
      <c r="U53" s="460"/>
      <c r="V53" s="460"/>
      <c r="W53" s="460"/>
      <c r="AD53" s="483"/>
    </row>
    <row r="54" spans="1:30" ht="13.75" customHeight="1" x14ac:dyDescent="0.2">
      <c r="A54" s="1131" t="s">
        <v>276</v>
      </c>
      <c r="B54" s="1132"/>
      <c r="C54" s="1133"/>
      <c r="D54" s="463">
        <f>NPV(D52,E48:AD48)</f>
        <v>1548.1946089991588</v>
      </c>
      <c r="E54" s="462" t="s">
        <v>268</v>
      </c>
      <c r="F54" s="460"/>
      <c r="G54" s="460"/>
      <c r="H54" s="460"/>
      <c r="I54" s="460"/>
      <c r="J54" s="460"/>
      <c r="K54" s="460"/>
      <c r="L54" s="460"/>
      <c r="M54" s="460"/>
      <c r="N54" s="460"/>
      <c r="O54" s="460"/>
      <c r="P54" s="460"/>
      <c r="Q54" s="460"/>
      <c r="R54" s="460"/>
      <c r="S54" s="460"/>
      <c r="T54" s="460"/>
      <c r="U54" s="460"/>
      <c r="V54" s="460"/>
      <c r="W54" s="460"/>
      <c r="AD54" s="483"/>
    </row>
    <row r="55" spans="1:30" ht="13.75" customHeight="1" x14ac:dyDescent="0.2">
      <c r="A55" s="1134" t="s">
        <v>137</v>
      </c>
      <c r="B55" s="1135"/>
      <c r="C55" s="1136"/>
      <c r="D55" s="464">
        <f>IRR(E48:AD48,D52)</f>
        <v>0.10904325111338342</v>
      </c>
      <c r="E55" s="465" t="s">
        <v>177</v>
      </c>
      <c r="F55" s="466"/>
      <c r="G55" s="466"/>
      <c r="H55" s="466"/>
      <c r="I55" s="466"/>
      <c r="J55" s="466"/>
      <c r="K55" s="466"/>
      <c r="L55" s="466"/>
      <c r="M55" s="466"/>
      <c r="N55" s="466"/>
      <c r="O55" s="466"/>
      <c r="P55" s="466"/>
      <c r="Q55" s="466"/>
      <c r="R55" s="466"/>
      <c r="S55" s="466"/>
      <c r="T55" s="466"/>
      <c r="U55" s="466"/>
      <c r="V55" s="466"/>
      <c r="W55" s="466"/>
      <c r="AD55" s="483"/>
    </row>
    <row r="56" spans="1:30" ht="13.75" customHeight="1" thickBot="1" x14ac:dyDescent="0.25">
      <c r="A56" s="1137" t="s">
        <v>277</v>
      </c>
      <c r="B56" s="1138"/>
      <c r="C56" s="1139"/>
      <c r="D56" s="468">
        <f>MIRR(E48:AD48,D52,D52)</f>
        <v>8.197411818812661E-2</v>
      </c>
      <c r="E56" s="462" t="s">
        <v>177</v>
      </c>
      <c r="F56" s="466"/>
      <c r="G56" s="466"/>
      <c r="H56" s="466"/>
      <c r="I56" s="466"/>
      <c r="J56" s="466"/>
      <c r="K56" s="466"/>
      <c r="L56" s="466"/>
      <c r="M56" s="466"/>
      <c r="N56" s="466"/>
      <c r="O56" s="466"/>
      <c r="P56" s="466"/>
      <c r="Q56" s="466"/>
      <c r="R56" s="466"/>
      <c r="S56" s="466"/>
      <c r="T56" s="466"/>
      <c r="U56" s="466"/>
      <c r="V56" s="466"/>
      <c r="W56" s="466"/>
      <c r="AD56" s="483"/>
    </row>
    <row r="57" spans="1:30" ht="13.75" customHeight="1" thickBot="1" x14ac:dyDescent="0.25">
      <c r="A57" s="484"/>
      <c r="B57" s="485"/>
      <c r="C57" s="485"/>
      <c r="D57" s="470"/>
      <c r="E57" s="486"/>
      <c r="F57" s="486"/>
      <c r="G57" s="486"/>
      <c r="H57" s="486"/>
      <c r="I57" s="486"/>
      <c r="J57" s="486"/>
      <c r="K57" s="486"/>
      <c r="L57" s="486"/>
      <c r="M57" s="486"/>
      <c r="N57" s="486"/>
      <c r="O57" s="486"/>
      <c r="P57" s="486"/>
      <c r="Q57" s="486"/>
      <c r="R57" s="486"/>
      <c r="S57" s="486"/>
      <c r="T57" s="486"/>
      <c r="U57" s="486"/>
      <c r="V57" s="486"/>
      <c r="W57" s="486"/>
      <c r="X57" s="408"/>
      <c r="Y57" s="408"/>
      <c r="Z57" s="408"/>
      <c r="AA57" s="408"/>
      <c r="AB57" s="408"/>
      <c r="AC57" s="408"/>
      <c r="AD57" s="487"/>
    </row>
    <row r="58" spans="1:30" ht="19" thickBot="1" x14ac:dyDescent="0.25">
      <c r="A58" s="1140" t="s">
        <v>441</v>
      </c>
      <c r="B58" s="1141"/>
      <c r="C58" s="1141"/>
      <c r="D58" s="1141"/>
      <c r="E58" s="1141"/>
      <c r="F58" s="1141"/>
      <c r="G58" s="1141"/>
      <c r="H58" s="1141"/>
      <c r="I58" s="1141"/>
      <c r="J58" s="1141"/>
      <c r="K58" s="1141"/>
      <c r="L58" s="1141"/>
      <c r="M58" s="1141"/>
      <c r="N58" s="1141"/>
      <c r="O58" s="1141"/>
      <c r="P58" s="1141"/>
      <c r="Q58" s="1141"/>
      <c r="R58" s="1141"/>
      <c r="S58" s="1141"/>
      <c r="T58" s="1141"/>
      <c r="U58" s="1141"/>
      <c r="V58" s="1141"/>
      <c r="W58" s="1141"/>
      <c r="X58" s="1141"/>
      <c r="Y58" s="1141"/>
      <c r="Z58" s="1141"/>
      <c r="AA58" s="1141"/>
      <c r="AB58" s="1141"/>
      <c r="AC58" s="1141"/>
      <c r="AD58" s="1142"/>
    </row>
    <row r="59" spans="1:30" ht="19" thickBot="1" x14ac:dyDescent="0.25">
      <c r="A59" s="1140"/>
      <c r="B59" s="1141"/>
      <c r="C59" s="1141"/>
      <c r="D59" s="1141"/>
      <c r="E59" s="1141"/>
      <c r="F59" s="1141"/>
      <c r="G59" s="1141"/>
      <c r="H59" s="1141"/>
      <c r="I59" s="1141"/>
      <c r="J59" s="1141"/>
      <c r="K59" s="1141"/>
      <c r="L59" s="1141"/>
      <c r="M59" s="1141"/>
      <c r="N59" s="1141"/>
      <c r="O59" s="1141"/>
      <c r="P59" s="1141"/>
      <c r="Q59" s="1141"/>
      <c r="R59" s="1141"/>
      <c r="S59" s="1141"/>
      <c r="T59" s="1141"/>
      <c r="U59" s="1141"/>
      <c r="V59" s="1141"/>
      <c r="W59" s="1141"/>
      <c r="X59" s="1141"/>
      <c r="Y59" s="1141"/>
      <c r="Z59" s="1141"/>
      <c r="AA59" s="1141"/>
      <c r="AB59" s="1141"/>
      <c r="AC59" s="1141"/>
      <c r="AD59" s="1142"/>
    </row>
    <row r="60" spans="1:30" ht="13.75" customHeight="1" thickBot="1" x14ac:dyDescent="0.25">
      <c r="A60" s="1152" t="s">
        <v>293</v>
      </c>
      <c r="B60" s="1153"/>
      <c r="C60" s="1153"/>
      <c r="D60" s="1153"/>
      <c r="E60" s="1153"/>
      <c r="F60" s="1153"/>
      <c r="G60" s="1153"/>
      <c r="H60" s="1153"/>
      <c r="I60" s="1153"/>
      <c r="J60" s="1153"/>
      <c r="K60" s="1153"/>
      <c r="L60" s="1153"/>
      <c r="M60" s="1153"/>
      <c r="N60" s="1153"/>
      <c r="O60" s="1153"/>
      <c r="P60" s="1153"/>
      <c r="Q60" s="1153"/>
      <c r="R60" s="1153"/>
      <c r="S60" s="1153"/>
      <c r="T60" s="1153"/>
      <c r="U60" s="1153"/>
      <c r="V60" s="1153"/>
      <c r="W60" s="1153"/>
      <c r="X60" s="1153"/>
      <c r="Y60" s="474"/>
      <c r="Z60" s="475"/>
      <c r="AA60" s="475"/>
      <c r="AB60" s="475"/>
      <c r="AC60" s="475"/>
      <c r="AD60" s="476"/>
    </row>
    <row r="61" spans="1:30" ht="13.75" customHeight="1" x14ac:dyDescent="0.2">
      <c r="A61" s="430"/>
      <c r="B61" s="492" t="str">
        <f>B32</f>
        <v>Qtty WP</v>
      </c>
      <c r="C61" s="492" t="str">
        <f>C32</f>
        <v>Unit Price ($)</v>
      </c>
      <c r="D61" s="428" t="s">
        <v>266</v>
      </c>
      <c r="E61" s="428">
        <v>2024</v>
      </c>
      <c r="F61" s="428">
        <v>2025</v>
      </c>
      <c r="G61" s="428">
        <v>2026</v>
      </c>
      <c r="H61" s="428">
        <v>2027</v>
      </c>
      <c r="I61" s="428">
        <v>2028</v>
      </c>
      <c r="J61" s="428">
        <v>2029</v>
      </c>
      <c r="K61" s="428">
        <v>2030</v>
      </c>
      <c r="L61" s="428">
        <v>2031</v>
      </c>
      <c r="M61" s="428">
        <v>2032</v>
      </c>
      <c r="N61" s="428">
        <v>2033</v>
      </c>
      <c r="O61" s="428">
        <v>2034</v>
      </c>
      <c r="P61" s="428">
        <v>2035</v>
      </c>
      <c r="Q61" s="428">
        <v>2036</v>
      </c>
      <c r="R61" s="428">
        <v>2037</v>
      </c>
      <c r="S61" s="428">
        <v>2038</v>
      </c>
      <c r="T61" s="428">
        <v>2039</v>
      </c>
      <c r="U61" s="428">
        <v>2040</v>
      </c>
      <c r="V61" s="428">
        <v>2041</v>
      </c>
      <c r="W61" s="428">
        <v>2042</v>
      </c>
      <c r="X61" s="428">
        <v>2043</v>
      </c>
      <c r="Y61" s="428">
        <v>2044</v>
      </c>
      <c r="Z61" s="428">
        <v>2045</v>
      </c>
      <c r="AA61" s="428">
        <v>2046</v>
      </c>
      <c r="AB61" s="428">
        <v>2047</v>
      </c>
      <c r="AC61" s="428">
        <v>2048</v>
      </c>
      <c r="AD61" s="477">
        <v>2049</v>
      </c>
    </row>
    <row r="62" spans="1:30" ht="13.75" customHeight="1" x14ac:dyDescent="0.2">
      <c r="A62" s="430" t="s">
        <v>267</v>
      </c>
      <c r="B62" s="446"/>
      <c r="C62" s="446"/>
      <c r="D62" s="429"/>
      <c r="E62" s="452"/>
      <c r="F62" s="452"/>
      <c r="G62" s="452"/>
      <c r="H62" s="452"/>
      <c r="I62" s="452"/>
      <c r="J62" s="452"/>
      <c r="K62" s="452"/>
      <c r="L62" s="452"/>
      <c r="M62" s="452"/>
      <c r="N62" s="452"/>
      <c r="O62" s="452"/>
      <c r="P62" s="452"/>
      <c r="Q62" s="452"/>
      <c r="R62" s="452"/>
      <c r="S62" s="452"/>
      <c r="T62" s="452"/>
      <c r="U62" s="452"/>
      <c r="V62" s="452"/>
      <c r="W62" s="452"/>
      <c r="X62" s="453"/>
      <c r="Y62" s="453"/>
      <c r="Z62" s="453"/>
      <c r="AA62" s="453"/>
      <c r="AB62" s="453"/>
      <c r="AC62" s="453"/>
      <c r="AD62" s="454"/>
    </row>
    <row r="63" spans="1:30" ht="13.75" customHeight="1" x14ac:dyDescent="0.2">
      <c r="A63" s="445" t="str">
        <f>A34</f>
        <v>Beans, dry</v>
      </c>
      <c r="B63" s="446">
        <f>B34-B6</f>
        <v>15.924999999999955</v>
      </c>
      <c r="C63" s="446">
        <f>C6</f>
        <v>0.44</v>
      </c>
      <c r="D63" s="447" t="s">
        <v>268</v>
      </c>
      <c r="E63" s="446">
        <f t="shared" ref="E63:AD63" si="8">E34-E6</f>
        <v>0</v>
      </c>
      <c r="F63" s="446">
        <f>F34-F6</f>
        <v>7.0069999999999482</v>
      </c>
      <c r="G63" s="446">
        <f t="shared" si="8"/>
        <v>7.0069999999999482</v>
      </c>
      <c r="H63" s="446">
        <f t="shared" si="8"/>
        <v>7.0069999999999482</v>
      </c>
      <c r="I63" s="446">
        <f t="shared" si="8"/>
        <v>7.0069999999999482</v>
      </c>
      <c r="J63" s="446">
        <f t="shared" si="8"/>
        <v>7.0069999999999482</v>
      </c>
      <c r="K63" s="446">
        <f t="shared" si="8"/>
        <v>7.0069999999999482</v>
      </c>
      <c r="L63" s="446">
        <f t="shared" si="8"/>
        <v>7.0069999999999482</v>
      </c>
      <c r="M63" s="446">
        <f t="shared" si="8"/>
        <v>7.0069999999999482</v>
      </c>
      <c r="N63" s="446">
        <f t="shared" si="8"/>
        <v>7.0069999999999482</v>
      </c>
      <c r="O63" s="446">
        <f t="shared" si="8"/>
        <v>7.0069999999999482</v>
      </c>
      <c r="P63" s="446">
        <f t="shared" si="8"/>
        <v>7.0069999999999482</v>
      </c>
      <c r="Q63" s="446">
        <f t="shared" si="8"/>
        <v>7.0069999999999482</v>
      </c>
      <c r="R63" s="446">
        <f t="shared" si="8"/>
        <v>7.0069999999999482</v>
      </c>
      <c r="S63" s="446">
        <f t="shared" si="8"/>
        <v>7.0069999999999482</v>
      </c>
      <c r="T63" s="446">
        <f t="shared" si="8"/>
        <v>7.0069999999999482</v>
      </c>
      <c r="U63" s="446">
        <f t="shared" si="8"/>
        <v>7.0069999999999482</v>
      </c>
      <c r="V63" s="446">
        <f t="shared" si="8"/>
        <v>7.0069999999999482</v>
      </c>
      <c r="W63" s="446">
        <f t="shared" si="8"/>
        <v>7.0069999999999482</v>
      </c>
      <c r="X63" s="446">
        <f t="shared" si="8"/>
        <v>7.0069999999999482</v>
      </c>
      <c r="Y63" s="446">
        <f t="shared" si="8"/>
        <v>7.0069999999999482</v>
      </c>
      <c r="Z63" s="446">
        <f t="shared" si="8"/>
        <v>7.0069999999999482</v>
      </c>
      <c r="AA63" s="446">
        <f t="shared" si="8"/>
        <v>7.0069999999999482</v>
      </c>
      <c r="AB63" s="446">
        <f t="shared" si="8"/>
        <v>7.0069999999999482</v>
      </c>
      <c r="AC63" s="446">
        <f t="shared" si="8"/>
        <v>7.0069999999999482</v>
      </c>
      <c r="AD63" s="446">
        <f t="shared" si="8"/>
        <v>7.0069999999999482</v>
      </c>
    </row>
    <row r="64" spans="1:30" ht="13.75" customHeight="1" x14ac:dyDescent="0.2">
      <c r="A64" s="445" t="str">
        <f>A35</f>
        <v>Cabbages</v>
      </c>
      <c r="B64" s="446">
        <f>B35-B7</f>
        <v>39.700000000000045</v>
      </c>
      <c r="C64" s="446">
        <f>C7</f>
        <v>0.37</v>
      </c>
      <c r="D64" s="447" t="s">
        <v>268</v>
      </c>
      <c r="E64" s="446">
        <f t="shared" ref="E64:AD64" si="9">E35-E7</f>
        <v>0</v>
      </c>
      <c r="F64" s="446">
        <f t="shared" si="9"/>
        <v>14.689000000000078</v>
      </c>
      <c r="G64" s="446">
        <f t="shared" si="9"/>
        <v>14.689000000000078</v>
      </c>
      <c r="H64" s="446">
        <f t="shared" si="9"/>
        <v>14.689000000000078</v>
      </c>
      <c r="I64" s="446">
        <f t="shared" si="9"/>
        <v>14.689000000000078</v>
      </c>
      <c r="J64" s="446">
        <f t="shared" si="9"/>
        <v>14.689000000000078</v>
      </c>
      <c r="K64" s="446">
        <f t="shared" si="9"/>
        <v>14.689000000000078</v>
      </c>
      <c r="L64" s="446">
        <f t="shared" si="9"/>
        <v>14.689000000000078</v>
      </c>
      <c r="M64" s="446">
        <f t="shared" si="9"/>
        <v>14.689000000000078</v>
      </c>
      <c r="N64" s="446">
        <f t="shared" si="9"/>
        <v>14.689000000000078</v>
      </c>
      <c r="O64" s="446">
        <f t="shared" si="9"/>
        <v>14.689000000000078</v>
      </c>
      <c r="P64" s="446">
        <f t="shared" si="9"/>
        <v>14.689000000000078</v>
      </c>
      <c r="Q64" s="446">
        <f t="shared" si="9"/>
        <v>14.689000000000078</v>
      </c>
      <c r="R64" s="446">
        <f t="shared" si="9"/>
        <v>14.689000000000078</v>
      </c>
      <c r="S64" s="446">
        <f t="shared" si="9"/>
        <v>14.689000000000078</v>
      </c>
      <c r="T64" s="446">
        <f t="shared" si="9"/>
        <v>14.689000000000078</v>
      </c>
      <c r="U64" s="446">
        <f t="shared" si="9"/>
        <v>14.689000000000078</v>
      </c>
      <c r="V64" s="446">
        <f t="shared" si="9"/>
        <v>14.689000000000078</v>
      </c>
      <c r="W64" s="446">
        <f t="shared" si="9"/>
        <v>14.689000000000078</v>
      </c>
      <c r="X64" s="446">
        <f t="shared" si="9"/>
        <v>14.689000000000078</v>
      </c>
      <c r="Y64" s="446">
        <f t="shared" si="9"/>
        <v>14.689000000000078</v>
      </c>
      <c r="Z64" s="446">
        <f t="shared" si="9"/>
        <v>14.689000000000078</v>
      </c>
      <c r="AA64" s="446">
        <f t="shared" si="9"/>
        <v>14.689000000000078</v>
      </c>
      <c r="AB64" s="446">
        <f t="shared" si="9"/>
        <v>14.689000000000078</v>
      </c>
      <c r="AC64" s="446">
        <f t="shared" si="9"/>
        <v>14.689000000000078</v>
      </c>
      <c r="AD64" s="446">
        <f t="shared" si="9"/>
        <v>14.689000000000078</v>
      </c>
    </row>
    <row r="65" spans="1:30" ht="13.75" customHeight="1" x14ac:dyDescent="0.2">
      <c r="A65" s="445" t="str">
        <f>A36</f>
        <v>Maize (Corn)</v>
      </c>
      <c r="B65" s="446">
        <f>B36-B8</f>
        <v>100.02000000000044</v>
      </c>
      <c r="C65" s="446">
        <f>C8</f>
        <v>0.68</v>
      </c>
      <c r="D65" s="447" t="s">
        <v>268</v>
      </c>
      <c r="E65" s="446">
        <f t="shared" ref="E65:AD65" si="10">E36-E8</f>
        <v>0</v>
      </c>
      <c r="F65" s="446">
        <f t="shared" si="10"/>
        <v>68.013600000000224</v>
      </c>
      <c r="G65" s="446">
        <f t="shared" si="10"/>
        <v>68.013600000000224</v>
      </c>
      <c r="H65" s="446">
        <f t="shared" si="10"/>
        <v>68.013600000000224</v>
      </c>
      <c r="I65" s="446">
        <f t="shared" si="10"/>
        <v>68.013600000000224</v>
      </c>
      <c r="J65" s="446">
        <f t="shared" si="10"/>
        <v>68.013600000000224</v>
      </c>
      <c r="K65" s="446">
        <f t="shared" si="10"/>
        <v>68.013600000000224</v>
      </c>
      <c r="L65" s="446">
        <f t="shared" si="10"/>
        <v>68.013600000000224</v>
      </c>
      <c r="M65" s="446">
        <f t="shared" si="10"/>
        <v>68.013600000000224</v>
      </c>
      <c r="N65" s="446">
        <f t="shared" si="10"/>
        <v>68.013600000000224</v>
      </c>
      <c r="O65" s="446">
        <f t="shared" si="10"/>
        <v>68.013600000000224</v>
      </c>
      <c r="P65" s="446">
        <f t="shared" si="10"/>
        <v>68.013600000000224</v>
      </c>
      <c r="Q65" s="446">
        <f t="shared" si="10"/>
        <v>68.013600000000224</v>
      </c>
      <c r="R65" s="446">
        <f t="shared" si="10"/>
        <v>68.013600000000224</v>
      </c>
      <c r="S65" s="446">
        <f t="shared" si="10"/>
        <v>68.013600000000224</v>
      </c>
      <c r="T65" s="446">
        <f t="shared" si="10"/>
        <v>68.013600000000224</v>
      </c>
      <c r="U65" s="446">
        <f t="shared" si="10"/>
        <v>68.013600000000224</v>
      </c>
      <c r="V65" s="446">
        <f t="shared" si="10"/>
        <v>68.013600000000224</v>
      </c>
      <c r="W65" s="446">
        <f t="shared" si="10"/>
        <v>68.013600000000224</v>
      </c>
      <c r="X65" s="446">
        <f t="shared" si="10"/>
        <v>68.013600000000224</v>
      </c>
      <c r="Y65" s="446">
        <f t="shared" si="10"/>
        <v>68.013600000000224</v>
      </c>
      <c r="Z65" s="446">
        <f t="shared" si="10"/>
        <v>68.013600000000224</v>
      </c>
      <c r="AA65" s="446">
        <f t="shared" si="10"/>
        <v>68.013600000000224</v>
      </c>
      <c r="AB65" s="446">
        <f t="shared" si="10"/>
        <v>68.013600000000224</v>
      </c>
      <c r="AC65" s="446">
        <f t="shared" si="10"/>
        <v>68.013600000000224</v>
      </c>
      <c r="AD65" s="446">
        <f t="shared" si="10"/>
        <v>68.013600000000224</v>
      </c>
    </row>
    <row r="66" spans="1:30" ht="13.75" customHeight="1" x14ac:dyDescent="0.2">
      <c r="A66" s="445" t="str">
        <f>A37</f>
        <v>Tomatoes</v>
      </c>
      <c r="B66" s="446">
        <f>B37-B9</f>
        <v>31.478166666666766</v>
      </c>
      <c r="C66" s="446">
        <f>C9</f>
        <v>0.14000000000000001</v>
      </c>
      <c r="D66" s="447" t="s">
        <v>268</v>
      </c>
      <c r="E66" s="446">
        <f t="shared" ref="E66:AD66" si="11">E37-E9</f>
        <v>0</v>
      </c>
      <c r="F66" s="446">
        <f t="shared" si="11"/>
        <v>4.406943333333345</v>
      </c>
      <c r="G66" s="446">
        <f t="shared" si="11"/>
        <v>4.406943333333345</v>
      </c>
      <c r="H66" s="446">
        <f t="shared" si="11"/>
        <v>4.406943333333345</v>
      </c>
      <c r="I66" s="446">
        <f t="shared" si="11"/>
        <v>4.406943333333345</v>
      </c>
      <c r="J66" s="446">
        <f t="shared" si="11"/>
        <v>4.406943333333345</v>
      </c>
      <c r="K66" s="446">
        <f t="shared" si="11"/>
        <v>4.406943333333345</v>
      </c>
      <c r="L66" s="446">
        <f t="shared" si="11"/>
        <v>4.406943333333345</v>
      </c>
      <c r="M66" s="446">
        <f t="shared" si="11"/>
        <v>4.406943333333345</v>
      </c>
      <c r="N66" s="446">
        <f t="shared" si="11"/>
        <v>4.406943333333345</v>
      </c>
      <c r="O66" s="446">
        <f t="shared" si="11"/>
        <v>4.406943333333345</v>
      </c>
      <c r="P66" s="446">
        <f t="shared" si="11"/>
        <v>4.406943333333345</v>
      </c>
      <c r="Q66" s="446">
        <f t="shared" si="11"/>
        <v>4.406943333333345</v>
      </c>
      <c r="R66" s="446">
        <f t="shared" si="11"/>
        <v>4.406943333333345</v>
      </c>
      <c r="S66" s="446">
        <f t="shared" si="11"/>
        <v>4.406943333333345</v>
      </c>
      <c r="T66" s="446">
        <f t="shared" si="11"/>
        <v>4.406943333333345</v>
      </c>
      <c r="U66" s="446">
        <f t="shared" si="11"/>
        <v>4.406943333333345</v>
      </c>
      <c r="V66" s="446">
        <f t="shared" si="11"/>
        <v>4.406943333333345</v>
      </c>
      <c r="W66" s="446">
        <f t="shared" si="11"/>
        <v>4.406943333333345</v>
      </c>
      <c r="X66" s="446">
        <f t="shared" si="11"/>
        <v>4.406943333333345</v>
      </c>
      <c r="Y66" s="446">
        <f t="shared" si="11"/>
        <v>4.406943333333345</v>
      </c>
      <c r="Z66" s="446">
        <f t="shared" si="11"/>
        <v>4.406943333333345</v>
      </c>
      <c r="AA66" s="446">
        <f t="shared" si="11"/>
        <v>4.406943333333345</v>
      </c>
      <c r="AB66" s="446">
        <f t="shared" si="11"/>
        <v>4.406943333333345</v>
      </c>
      <c r="AC66" s="446">
        <f t="shared" si="11"/>
        <v>4.406943333333345</v>
      </c>
      <c r="AD66" s="446">
        <f t="shared" si="11"/>
        <v>4.406943333333345</v>
      </c>
    </row>
    <row r="67" spans="1:30" ht="13.75" customHeight="1" thickBot="1" x14ac:dyDescent="0.25">
      <c r="A67" s="445" t="str">
        <f>A38</f>
        <v>Lettuce</v>
      </c>
      <c r="B67" s="446">
        <f>B38-B10</f>
        <v>10.618749999999977</v>
      </c>
      <c r="C67" s="446">
        <f>C10</f>
        <v>0.62</v>
      </c>
      <c r="D67" s="447" t="s">
        <v>268</v>
      </c>
      <c r="E67" s="446">
        <f t="shared" ref="E67:AD67" si="12">E38-E10</f>
        <v>0</v>
      </c>
      <c r="F67" s="446">
        <f t="shared" si="12"/>
        <v>6.5836250000000405</v>
      </c>
      <c r="G67" s="446">
        <f t="shared" si="12"/>
        <v>6.5836250000000405</v>
      </c>
      <c r="H67" s="446">
        <f t="shared" si="12"/>
        <v>6.5836250000000405</v>
      </c>
      <c r="I67" s="446">
        <f t="shared" si="12"/>
        <v>6.5836250000000405</v>
      </c>
      <c r="J67" s="446">
        <f t="shared" si="12"/>
        <v>6.5836250000000405</v>
      </c>
      <c r="K67" s="446">
        <f t="shared" si="12"/>
        <v>6.5836250000000405</v>
      </c>
      <c r="L67" s="446">
        <f t="shared" si="12"/>
        <v>6.5836250000000405</v>
      </c>
      <c r="M67" s="446">
        <f t="shared" si="12"/>
        <v>6.5836250000000405</v>
      </c>
      <c r="N67" s="446">
        <f t="shared" si="12"/>
        <v>6.5836250000000405</v>
      </c>
      <c r="O67" s="446">
        <f t="shared" si="12"/>
        <v>6.5836250000000405</v>
      </c>
      <c r="P67" s="446">
        <f t="shared" si="12"/>
        <v>6.5836250000000405</v>
      </c>
      <c r="Q67" s="446">
        <f t="shared" si="12"/>
        <v>6.5836250000000405</v>
      </c>
      <c r="R67" s="446">
        <f t="shared" si="12"/>
        <v>6.5836250000000405</v>
      </c>
      <c r="S67" s="446">
        <f t="shared" si="12"/>
        <v>6.5836250000000405</v>
      </c>
      <c r="T67" s="446">
        <f t="shared" si="12"/>
        <v>6.5836250000000405</v>
      </c>
      <c r="U67" s="446">
        <f t="shared" si="12"/>
        <v>6.5836250000000405</v>
      </c>
      <c r="V67" s="446">
        <f t="shared" si="12"/>
        <v>6.5836250000000405</v>
      </c>
      <c r="W67" s="446">
        <f t="shared" si="12"/>
        <v>6.5836250000000405</v>
      </c>
      <c r="X67" s="446">
        <f t="shared" si="12"/>
        <v>6.5836250000000405</v>
      </c>
      <c r="Y67" s="446">
        <f t="shared" si="12"/>
        <v>6.5836250000000405</v>
      </c>
      <c r="Z67" s="446">
        <f t="shared" si="12"/>
        <v>6.5836250000000405</v>
      </c>
      <c r="AA67" s="446">
        <f t="shared" si="12"/>
        <v>6.5836250000000405</v>
      </c>
      <c r="AB67" s="446">
        <f t="shared" si="12"/>
        <v>6.5836250000000405</v>
      </c>
      <c r="AC67" s="446">
        <f t="shared" si="12"/>
        <v>6.5836250000000405</v>
      </c>
      <c r="AD67" s="446">
        <f t="shared" si="12"/>
        <v>6.5836250000000405</v>
      </c>
    </row>
    <row r="68" spans="1:30" ht="13.75" customHeight="1" thickBot="1" x14ac:dyDescent="0.25">
      <c r="A68" s="441" t="s">
        <v>269</v>
      </c>
      <c r="B68" s="442"/>
      <c r="C68" s="442"/>
      <c r="D68" s="443" t="s">
        <v>268</v>
      </c>
      <c r="E68" s="442">
        <f t="shared" ref="E68:AD68" si="13">SUM(E63:E67)</f>
        <v>0</v>
      </c>
      <c r="F68" s="442">
        <f t="shared" si="13"/>
        <v>100.70016833333364</v>
      </c>
      <c r="G68" s="442">
        <f t="shared" si="13"/>
        <v>100.70016833333364</v>
      </c>
      <c r="H68" s="442">
        <f t="shared" si="13"/>
        <v>100.70016833333364</v>
      </c>
      <c r="I68" s="442">
        <f t="shared" si="13"/>
        <v>100.70016833333364</v>
      </c>
      <c r="J68" s="442">
        <f t="shared" si="13"/>
        <v>100.70016833333364</v>
      </c>
      <c r="K68" s="442">
        <f t="shared" si="13"/>
        <v>100.70016833333364</v>
      </c>
      <c r="L68" s="442">
        <f t="shared" si="13"/>
        <v>100.70016833333364</v>
      </c>
      <c r="M68" s="442">
        <f t="shared" si="13"/>
        <v>100.70016833333364</v>
      </c>
      <c r="N68" s="442">
        <f t="shared" si="13"/>
        <v>100.70016833333364</v>
      </c>
      <c r="O68" s="442">
        <f t="shared" si="13"/>
        <v>100.70016833333364</v>
      </c>
      <c r="P68" s="442">
        <f t="shared" si="13"/>
        <v>100.70016833333364</v>
      </c>
      <c r="Q68" s="442">
        <f t="shared" si="13"/>
        <v>100.70016833333364</v>
      </c>
      <c r="R68" s="442">
        <f t="shared" si="13"/>
        <v>100.70016833333364</v>
      </c>
      <c r="S68" s="442">
        <f t="shared" si="13"/>
        <v>100.70016833333364</v>
      </c>
      <c r="T68" s="442">
        <f t="shared" si="13"/>
        <v>100.70016833333364</v>
      </c>
      <c r="U68" s="442">
        <f t="shared" si="13"/>
        <v>100.70016833333364</v>
      </c>
      <c r="V68" s="442">
        <f t="shared" si="13"/>
        <v>100.70016833333364</v>
      </c>
      <c r="W68" s="442">
        <f t="shared" si="13"/>
        <v>100.70016833333364</v>
      </c>
      <c r="X68" s="442">
        <f t="shared" si="13"/>
        <v>100.70016833333364</v>
      </c>
      <c r="Y68" s="442">
        <f t="shared" si="13"/>
        <v>100.70016833333364</v>
      </c>
      <c r="Z68" s="442">
        <f t="shared" si="13"/>
        <v>100.70016833333364</v>
      </c>
      <c r="AA68" s="442">
        <f t="shared" si="13"/>
        <v>100.70016833333364</v>
      </c>
      <c r="AB68" s="442">
        <f t="shared" si="13"/>
        <v>100.70016833333364</v>
      </c>
      <c r="AC68" s="442">
        <f t="shared" si="13"/>
        <v>100.70016833333364</v>
      </c>
      <c r="AD68" s="442">
        <f t="shared" si="13"/>
        <v>100.70016833333364</v>
      </c>
    </row>
    <row r="69" spans="1:30" ht="13.75" customHeight="1" x14ac:dyDescent="0.2">
      <c r="A69" s="430" t="s">
        <v>270</v>
      </c>
      <c r="B69" s="432"/>
      <c r="C69" s="432"/>
      <c r="D69" s="428"/>
      <c r="E69" s="446"/>
      <c r="F69" s="446"/>
      <c r="G69" s="446"/>
      <c r="H69" s="446"/>
      <c r="I69" s="446"/>
      <c r="J69" s="446"/>
      <c r="K69" s="446"/>
      <c r="L69" s="446"/>
      <c r="M69" s="446"/>
      <c r="N69" s="446"/>
      <c r="O69" s="446"/>
      <c r="P69" s="446"/>
      <c r="Q69" s="446"/>
      <c r="R69" s="446"/>
      <c r="S69" s="446"/>
      <c r="T69" s="446"/>
      <c r="U69" s="446"/>
      <c r="V69" s="446"/>
      <c r="W69" s="446"/>
      <c r="X69" s="446"/>
      <c r="Y69" s="446"/>
      <c r="Z69" s="446"/>
      <c r="AA69" s="446"/>
      <c r="AB69" s="446"/>
      <c r="AC69" s="446"/>
      <c r="AD69" s="448"/>
    </row>
    <row r="70" spans="1:30" ht="13.75" customHeight="1" x14ac:dyDescent="0.2">
      <c r="A70" s="445" t="str">
        <f>A13</f>
        <v>Cost of Input</v>
      </c>
      <c r="B70" s="446"/>
      <c r="C70" s="446">
        <f>C41-C13</f>
        <v>294.22000000000003</v>
      </c>
      <c r="D70" s="447" t="str">
        <f>D63</f>
        <v>USD</v>
      </c>
      <c r="E70" s="446">
        <f t="shared" ref="E70:AD70" si="14">E41-E13</f>
        <v>294.22000000000003</v>
      </c>
      <c r="F70" s="446">
        <f t="shared" si="14"/>
        <v>294.22000000000003</v>
      </c>
      <c r="G70" s="446">
        <f t="shared" si="14"/>
        <v>294.22000000000003</v>
      </c>
      <c r="H70" s="446">
        <f t="shared" si="14"/>
        <v>294.22000000000003</v>
      </c>
      <c r="I70" s="446">
        <f t="shared" si="14"/>
        <v>294.22000000000003</v>
      </c>
      <c r="J70" s="446">
        <f t="shared" si="14"/>
        <v>294.22000000000003</v>
      </c>
      <c r="K70" s="446">
        <f t="shared" si="14"/>
        <v>294.22000000000003</v>
      </c>
      <c r="L70" s="446">
        <f t="shared" si="14"/>
        <v>294.22000000000003</v>
      </c>
      <c r="M70" s="446">
        <f t="shared" si="14"/>
        <v>294.22000000000003</v>
      </c>
      <c r="N70" s="446">
        <f t="shared" si="14"/>
        <v>294.22000000000003</v>
      </c>
      <c r="O70" s="446">
        <f t="shared" si="14"/>
        <v>294.22000000000003</v>
      </c>
      <c r="P70" s="446">
        <f t="shared" si="14"/>
        <v>294.22000000000003</v>
      </c>
      <c r="Q70" s="446">
        <f t="shared" si="14"/>
        <v>294.22000000000003</v>
      </c>
      <c r="R70" s="446">
        <f t="shared" si="14"/>
        <v>294.22000000000003</v>
      </c>
      <c r="S70" s="446">
        <f t="shared" si="14"/>
        <v>294.22000000000003</v>
      </c>
      <c r="T70" s="446">
        <f t="shared" si="14"/>
        <v>294.22000000000003</v>
      </c>
      <c r="U70" s="446">
        <f t="shared" si="14"/>
        <v>294.22000000000003</v>
      </c>
      <c r="V70" s="446">
        <f t="shared" si="14"/>
        <v>294.22000000000003</v>
      </c>
      <c r="W70" s="446">
        <f t="shared" si="14"/>
        <v>294.22000000000003</v>
      </c>
      <c r="X70" s="446">
        <f t="shared" si="14"/>
        <v>294.22000000000003</v>
      </c>
      <c r="Y70" s="446">
        <f t="shared" si="14"/>
        <v>294.22000000000003</v>
      </c>
      <c r="Z70" s="446">
        <f t="shared" si="14"/>
        <v>294.22000000000003</v>
      </c>
      <c r="AA70" s="446">
        <f t="shared" si="14"/>
        <v>294.22000000000003</v>
      </c>
      <c r="AB70" s="446">
        <f t="shared" si="14"/>
        <v>294.22000000000003</v>
      </c>
      <c r="AC70" s="446">
        <f t="shared" si="14"/>
        <v>294.22000000000003</v>
      </c>
      <c r="AD70" s="446">
        <f t="shared" si="14"/>
        <v>294.22000000000003</v>
      </c>
    </row>
    <row r="71" spans="1:30" ht="13.75" customHeight="1" x14ac:dyDescent="0.2">
      <c r="A71" s="445" t="str">
        <f>A14</f>
        <v>Labour Input Cost</v>
      </c>
      <c r="B71" s="446"/>
      <c r="C71" s="446">
        <f>C42-C14</f>
        <v>180.40000000000009</v>
      </c>
      <c r="D71" s="447" t="str">
        <f>D64</f>
        <v>USD</v>
      </c>
      <c r="E71" s="446">
        <f t="shared" ref="E71:AD71" si="15">E42-E14</f>
        <v>180.40000000000009</v>
      </c>
      <c r="F71" s="446">
        <f t="shared" si="15"/>
        <v>180.40000000000009</v>
      </c>
      <c r="G71" s="446">
        <f t="shared" si="15"/>
        <v>180.40000000000009</v>
      </c>
      <c r="H71" s="446">
        <f t="shared" si="15"/>
        <v>180.40000000000009</v>
      </c>
      <c r="I71" s="446">
        <f t="shared" si="15"/>
        <v>180.40000000000009</v>
      </c>
      <c r="J71" s="446">
        <f t="shared" si="15"/>
        <v>180.40000000000009</v>
      </c>
      <c r="K71" s="446">
        <f t="shared" si="15"/>
        <v>180.40000000000009</v>
      </c>
      <c r="L71" s="446">
        <f t="shared" si="15"/>
        <v>180.40000000000009</v>
      </c>
      <c r="M71" s="446">
        <f t="shared" si="15"/>
        <v>180.40000000000009</v>
      </c>
      <c r="N71" s="446">
        <f t="shared" si="15"/>
        <v>180.40000000000009</v>
      </c>
      <c r="O71" s="446">
        <f t="shared" si="15"/>
        <v>180.40000000000009</v>
      </c>
      <c r="P71" s="446">
        <f t="shared" si="15"/>
        <v>180.40000000000009</v>
      </c>
      <c r="Q71" s="446">
        <f t="shared" si="15"/>
        <v>180.40000000000009</v>
      </c>
      <c r="R71" s="446">
        <f t="shared" si="15"/>
        <v>180.40000000000009</v>
      </c>
      <c r="S71" s="446">
        <f t="shared" si="15"/>
        <v>180.40000000000009</v>
      </c>
      <c r="T71" s="446">
        <f t="shared" si="15"/>
        <v>180.40000000000009</v>
      </c>
      <c r="U71" s="446">
        <f t="shared" si="15"/>
        <v>180.40000000000009</v>
      </c>
      <c r="V71" s="446">
        <f t="shared" si="15"/>
        <v>180.40000000000009</v>
      </c>
      <c r="W71" s="446">
        <f t="shared" si="15"/>
        <v>180.40000000000009</v>
      </c>
      <c r="X71" s="446">
        <f t="shared" si="15"/>
        <v>180.40000000000009</v>
      </c>
      <c r="Y71" s="446">
        <f t="shared" si="15"/>
        <v>180.40000000000009</v>
      </c>
      <c r="Z71" s="446">
        <f t="shared" si="15"/>
        <v>180.40000000000009</v>
      </c>
      <c r="AA71" s="446">
        <f t="shared" si="15"/>
        <v>180.40000000000009</v>
      </c>
      <c r="AB71" s="446">
        <f t="shared" si="15"/>
        <v>180.40000000000009</v>
      </c>
      <c r="AC71" s="446">
        <f t="shared" si="15"/>
        <v>180.40000000000009</v>
      </c>
      <c r="AD71" s="446">
        <f t="shared" si="15"/>
        <v>180.40000000000009</v>
      </c>
    </row>
    <row r="72" spans="1:30" ht="13.75" customHeight="1" x14ac:dyDescent="0.2">
      <c r="A72" s="445" t="str">
        <f>A15</f>
        <v>Post-harvest Losses PHL (20% of Yield)</v>
      </c>
      <c r="B72" s="446"/>
      <c r="C72" s="446">
        <f>C43-C15</f>
        <v>-201.4003366666667</v>
      </c>
      <c r="D72" s="447" t="str">
        <f>D65</f>
        <v>USD</v>
      </c>
      <c r="E72" s="656">
        <f t="shared" ref="E72:AD72" si="16">E43-E15</f>
        <v>0</v>
      </c>
      <c r="F72" s="446">
        <f t="shared" si="16"/>
        <v>-201.4003366666667</v>
      </c>
      <c r="G72" s="446">
        <f t="shared" si="16"/>
        <v>-201.4003366666667</v>
      </c>
      <c r="H72" s="446">
        <f t="shared" si="16"/>
        <v>-201.4003366666667</v>
      </c>
      <c r="I72" s="446">
        <f t="shared" si="16"/>
        <v>-201.4003366666667</v>
      </c>
      <c r="J72" s="446">
        <f t="shared" si="16"/>
        <v>-201.4003366666667</v>
      </c>
      <c r="K72" s="446">
        <f t="shared" si="16"/>
        <v>-201.4003366666667</v>
      </c>
      <c r="L72" s="446">
        <f t="shared" si="16"/>
        <v>-201.4003366666667</v>
      </c>
      <c r="M72" s="446">
        <f t="shared" si="16"/>
        <v>-201.4003366666667</v>
      </c>
      <c r="N72" s="446">
        <f t="shared" si="16"/>
        <v>-201.4003366666667</v>
      </c>
      <c r="O72" s="446">
        <f t="shared" si="16"/>
        <v>-201.4003366666667</v>
      </c>
      <c r="P72" s="446">
        <f t="shared" si="16"/>
        <v>-201.4003366666667</v>
      </c>
      <c r="Q72" s="446">
        <f t="shared" si="16"/>
        <v>-201.4003366666667</v>
      </c>
      <c r="R72" s="446">
        <f t="shared" si="16"/>
        <v>-201.4003366666667</v>
      </c>
      <c r="S72" s="446">
        <f t="shared" si="16"/>
        <v>-201.4003366666667</v>
      </c>
      <c r="T72" s="446">
        <f t="shared" si="16"/>
        <v>-201.4003366666667</v>
      </c>
      <c r="U72" s="446">
        <f t="shared" si="16"/>
        <v>-201.4003366666667</v>
      </c>
      <c r="V72" s="446">
        <f t="shared" si="16"/>
        <v>-201.4003366666667</v>
      </c>
      <c r="W72" s="446">
        <f t="shared" si="16"/>
        <v>-201.4003366666667</v>
      </c>
      <c r="X72" s="446">
        <f t="shared" si="16"/>
        <v>-201.4003366666667</v>
      </c>
      <c r="Y72" s="446">
        <f t="shared" si="16"/>
        <v>-201.4003366666667</v>
      </c>
      <c r="Z72" s="446">
        <f t="shared" si="16"/>
        <v>-201.4003366666667</v>
      </c>
      <c r="AA72" s="446">
        <f t="shared" si="16"/>
        <v>-201.4003366666667</v>
      </c>
      <c r="AB72" s="446">
        <f t="shared" si="16"/>
        <v>-201.4003366666667</v>
      </c>
      <c r="AC72" s="446">
        <f t="shared" si="16"/>
        <v>-201.4003366666667</v>
      </c>
      <c r="AD72" s="446">
        <f t="shared" si="16"/>
        <v>-201.4003366666667</v>
      </c>
    </row>
    <row r="73" spans="1:30" ht="13.75" customHeight="1" x14ac:dyDescent="0.2">
      <c r="A73" s="445" t="str">
        <f>A16</f>
        <v>O&amp;M for DIDS (5% Cost of DIDS)</v>
      </c>
      <c r="B73" s="446"/>
      <c r="C73" s="446">
        <f>C44-C16</f>
        <v>0</v>
      </c>
      <c r="D73" s="447" t="str">
        <f>D66</f>
        <v>USD</v>
      </c>
      <c r="E73" s="446">
        <f t="shared" ref="E73:AD73" si="17">E44-E16</f>
        <v>0</v>
      </c>
      <c r="F73" s="446">
        <f t="shared" si="17"/>
        <v>0</v>
      </c>
      <c r="G73" s="446">
        <f t="shared" si="17"/>
        <v>0</v>
      </c>
      <c r="H73" s="446">
        <f t="shared" si="17"/>
        <v>0</v>
      </c>
      <c r="I73" s="446">
        <f t="shared" si="17"/>
        <v>0</v>
      </c>
      <c r="J73" s="446">
        <f t="shared" si="17"/>
        <v>0</v>
      </c>
      <c r="K73" s="446">
        <f t="shared" si="17"/>
        <v>0</v>
      </c>
      <c r="L73" s="446">
        <f t="shared" si="17"/>
        <v>0</v>
      </c>
      <c r="M73" s="446">
        <f t="shared" si="17"/>
        <v>0</v>
      </c>
      <c r="N73" s="446">
        <f t="shared" si="17"/>
        <v>0</v>
      </c>
      <c r="O73" s="446">
        <f t="shared" si="17"/>
        <v>0</v>
      </c>
      <c r="P73" s="446">
        <f t="shared" si="17"/>
        <v>0</v>
      </c>
      <c r="Q73" s="446">
        <f t="shared" si="17"/>
        <v>0</v>
      </c>
      <c r="R73" s="446">
        <f t="shared" si="17"/>
        <v>0</v>
      </c>
      <c r="S73" s="446">
        <f t="shared" si="17"/>
        <v>0</v>
      </c>
      <c r="T73" s="446">
        <f t="shared" si="17"/>
        <v>0</v>
      </c>
      <c r="U73" s="446">
        <f t="shared" si="17"/>
        <v>0</v>
      </c>
      <c r="V73" s="446">
        <f t="shared" si="17"/>
        <v>0</v>
      </c>
      <c r="W73" s="446">
        <f t="shared" si="17"/>
        <v>0</v>
      </c>
      <c r="X73" s="446">
        <f t="shared" si="17"/>
        <v>0</v>
      </c>
      <c r="Y73" s="446">
        <f t="shared" si="17"/>
        <v>0</v>
      </c>
      <c r="Z73" s="446">
        <f t="shared" si="17"/>
        <v>0</v>
      </c>
      <c r="AA73" s="446">
        <f t="shared" si="17"/>
        <v>0</v>
      </c>
      <c r="AB73" s="446">
        <f t="shared" si="17"/>
        <v>0</v>
      </c>
      <c r="AC73" s="446">
        <f t="shared" si="17"/>
        <v>0</v>
      </c>
      <c r="AD73" s="446">
        <f t="shared" si="17"/>
        <v>0</v>
      </c>
    </row>
    <row r="74" spans="1:30" ht="13.75" customHeight="1" thickBot="1" x14ac:dyDescent="0.25">
      <c r="A74" s="445" t="str">
        <f>A17</f>
        <v>Interest Rate (11.2% of Input Cost)</v>
      </c>
      <c r="B74" s="438"/>
      <c r="C74" s="710">
        <f>C45-C17</f>
        <v>-670.64863999999989</v>
      </c>
      <c r="D74" s="447" t="str">
        <f>D67</f>
        <v>USD</v>
      </c>
      <c r="E74" s="446">
        <f>E45-E17</f>
        <v>-670.64863999999989</v>
      </c>
      <c r="F74" s="749">
        <f>E74</f>
        <v>-670.64863999999989</v>
      </c>
      <c r="G74" s="749">
        <f t="shared" ref="G74:K74" si="18">E74</f>
        <v>-670.64863999999989</v>
      </c>
      <c r="H74" s="749">
        <f t="shared" si="18"/>
        <v>-670.64863999999989</v>
      </c>
      <c r="I74" s="749">
        <f t="shared" si="18"/>
        <v>-670.64863999999989</v>
      </c>
      <c r="J74" s="749">
        <f t="shared" si="18"/>
        <v>-670.64863999999989</v>
      </c>
      <c r="K74" s="749">
        <f t="shared" si="18"/>
        <v>-670.64863999999989</v>
      </c>
      <c r="L74" s="749">
        <v>0</v>
      </c>
      <c r="M74" s="749">
        <v>0</v>
      </c>
      <c r="N74" s="749">
        <v>0</v>
      </c>
      <c r="O74" s="749">
        <v>0</v>
      </c>
      <c r="P74" s="749">
        <v>0</v>
      </c>
      <c r="Q74" s="749">
        <v>0</v>
      </c>
      <c r="R74" s="749">
        <v>0</v>
      </c>
      <c r="S74" s="749">
        <v>0</v>
      </c>
      <c r="T74" s="749">
        <v>0</v>
      </c>
      <c r="U74" s="749">
        <v>0</v>
      </c>
      <c r="V74" s="749">
        <v>0</v>
      </c>
      <c r="W74" s="749">
        <v>0</v>
      </c>
      <c r="X74" s="749">
        <v>0</v>
      </c>
      <c r="Y74" s="749">
        <v>0</v>
      </c>
      <c r="Z74" s="749">
        <v>0</v>
      </c>
      <c r="AA74" s="749">
        <v>0</v>
      </c>
      <c r="AB74" s="749">
        <v>0</v>
      </c>
      <c r="AC74" s="749">
        <v>0</v>
      </c>
      <c r="AD74" s="749">
        <v>0</v>
      </c>
    </row>
    <row r="75" spans="1:30" ht="13.75" customHeight="1" thickBot="1" x14ac:dyDescent="0.25">
      <c r="A75" s="441" t="s">
        <v>271</v>
      </c>
      <c r="B75" s="442"/>
      <c r="C75" s="442"/>
      <c r="D75" s="443" t="s">
        <v>268</v>
      </c>
      <c r="E75" s="442">
        <f>SUM(E70:E74)</f>
        <v>-196.02863999999977</v>
      </c>
      <c r="F75" s="442">
        <f>SUM(F70:F74)</f>
        <v>-397.42897666666647</v>
      </c>
      <c r="G75" s="442">
        <f t="shared" ref="G75:AD75" si="19">SUM(G70:G74)</f>
        <v>-397.42897666666647</v>
      </c>
      <c r="H75" s="442">
        <f t="shared" si="19"/>
        <v>-397.42897666666647</v>
      </c>
      <c r="I75" s="442">
        <f t="shared" si="19"/>
        <v>-397.42897666666647</v>
      </c>
      <c r="J75" s="442">
        <f t="shared" si="19"/>
        <v>-397.42897666666647</v>
      </c>
      <c r="K75" s="442">
        <f t="shared" si="19"/>
        <v>-397.42897666666647</v>
      </c>
      <c r="L75" s="442">
        <f t="shared" si="19"/>
        <v>273.21966333333341</v>
      </c>
      <c r="M75" s="442">
        <f t="shared" si="19"/>
        <v>273.21966333333341</v>
      </c>
      <c r="N75" s="442">
        <f t="shared" si="19"/>
        <v>273.21966333333341</v>
      </c>
      <c r="O75" s="442">
        <f t="shared" si="19"/>
        <v>273.21966333333341</v>
      </c>
      <c r="P75" s="442">
        <f t="shared" si="19"/>
        <v>273.21966333333341</v>
      </c>
      <c r="Q75" s="442">
        <f t="shared" si="19"/>
        <v>273.21966333333341</v>
      </c>
      <c r="R75" s="442">
        <f t="shared" si="19"/>
        <v>273.21966333333341</v>
      </c>
      <c r="S75" s="442">
        <f t="shared" si="19"/>
        <v>273.21966333333341</v>
      </c>
      <c r="T75" s="442">
        <f t="shared" si="19"/>
        <v>273.21966333333341</v>
      </c>
      <c r="U75" s="442">
        <f t="shared" si="19"/>
        <v>273.21966333333341</v>
      </c>
      <c r="V75" s="442">
        <f t="shared" si="19"/>
        <v>273.21966333333341</v>
      </c>
      <c r="W75" s="442">
        <f t="shared" si="19"/>
        <v>273.21966333333341</v>
      </c>
      <c r="X75" s="442">
        <f t="shared" si="19"/>
        <v>273.21966333333341</v>
      </c>
      <c r="Y75" s="442">
        <f t="shared" si="19"/>
        <v>273.21966333333341</v>
      </c>
      <c r="Z75" s="442">
        <f t="shared" si="19"/>
        <v>273.21966333333341</v>
      </c>
      <c r="AA75" s="442">
        <f t="shared" si="19"/>
        <v>273.21966333333341</v>
      </c>
      <c r="AB75" s="442">
        <f t="shared" si="19"/>
        <v>273.21966333333341</v>
      </c>
      <c r="AC75" s="442">
        <f t="shared" si="19"/>
        <v>273.21966333333341</v>
      </c>
      <c r="AD75" s="442">
        <f t="shared" si="19"/>
        <v>273.21966333333341</v>
      </c>
    </row>
    <row r="76" spans="1:30" ht="13.75" customHeight="1" thickBot="1" x14ac:dyDescent="0.25">
      <c r="A76" s="449"/>
      <c r="B76" s="435"/>
      <c r="C76" s="435"/>
      <c r="D76" s="434"/>
      <c r="E76" s="435"/>
      <c r="F76" s="435"/>
      <c r="G76" s="435"/>
      <c r="H76" s="435"/>
      <c r="I76" s="435"/>
      <c r="J76" s="435"/>
      <c r="K76" s="435"/>
      <c r="L76" s="435"/>
      <c r="M76" s="435"/>
      <c r="N76" s="435"/>
      <c r="O76" s="435"/>
      <c r="P76" s="435"/>
      <c r="Q76" s="435"/>
      <c r="R76" s="435"/>
      <c r="S76" s="435"/>
      <c r="T76" s="435"/>
      <c r="U76" s="435"/>
      <c r="V76" s="435"/>
      <c r="W76" s="435"/>
      <c r="X76" s="435"/>
      <c r="Y76" s="435"/>
      <c r="Z76" s="435"/>
      <c r="AA76" s="435"/>
      <c r="AB76" s="435"/>
      <c r="AC76" s="435"/>
      <c r="AD76" s="435"/>
    </row>
    <row r="77" spans="1:30" ht="13.75" customHeight="1" thickBot="1" x14ac:dyDescent="0.25">
      <c r="A77" s="450" t="s">
        <v>445</v>
      </c>
      <c r="B77" s="442"/>
      <c r="C77" s="442"/>
      <c r="D77" s="443" t="s">
        <v>268</v>
      </c>
      <c r="E77" s="682">
        <f>E75+E68</f>
        <v>-196.02863999999977</v>
      </c>
      <c r="F77" s="682">
        <f t="shared" ref="F77:AD77" si="20">F75+F68</f>
        <v>-296.72880833333284</v>
      </c>
      <c r="G77" s="682">
        <f t="shared" si="20"/>
        <v>-296.72880833333284</v>
      </c>
      <c r="H77" s="682">
        <f t="shared" si="20"/>
        <v>-296.72880833333284</v>
      </c>
      <c r="I77" s="682">
        <f t="shared" si="20"/>
        <v>-296.72880833333284</v>
      </c>
      <c r="J77" s="682">
        <f t="shared" si="20"/>
        <v>-296.72880833333284</v>
      </c>
      <c r="K77" s="682">
        <f t="shared" si="20"/>
        <v>-296.72880833333284</v>
      </c>
      <c r="L77" s="682">
        <f t="shared" si="20"/>
        <v>373.91983166666705</v>
      </c>
      <c r="M77" s="682">
        <f t="shared" si="20"/>
        <v>373.91983166666705</v>
      </c>
      <c r="N77" s="682">
        <f t="shared" si="20"/>
        <v>373.91983166666705</v>
      </c>
      <c r="O77" s="682">
        <f t="shared" si="20"/>
        <v>373.91983166666705</v>
      </c>
      <c r="P77" s="682">
        <f t="shared" si="20"/>
        <v>373.91983166666705</v>
      </c>
      <c r="Q77" s="682">
        <f t="shared" si="20"/>
        <v>373.91983166666705</v>
      </c>
      <c r="R77" s="682">
        <f t="shared" si="20"/>
        <v>373.91983166666705</v>
      </c>
      <c r="S77" s="682">
        <f t="shared" si="20"/>
        <v>373.91983166666705</v>
      </c>
      <c r="T77" s="682">
        <f t="shared" si="20"/>
        <v>373.91983166666705</v>
      </c>
      <c r="U77" s="682">
        <f t="shared" si="20"/>
        <v>373.91983166666705</v>
      </c>
      <c r="V77" s="682">
        <f t="shared" si="20"/>
        <v>373.91983166666705</v>
      </c>
      <c r="W77" s="682">
        <f t="shared" si="20"/>
        <v>373.91983166666705</v>
      </c>
      <c r="X77" s="682">
        <f t="shared" si="20"/>
        <v>373.91983166666705</v>
      </c>
      <c r="Y77" s="682">
        <f t="shared" si="20"/>
        <v>373.91983166666705</v>
      </c>
      <c r="Z77" s="682">
        <f t="shared" si="20"/>
        <v>373.91983166666705</v>
      </c>
      <c r="AA77" s="682">
        <f t="shared" si="20"/>
        <v>373.91983166666705</v>
      </c>
      <c r="AB77" s="682">
        <f t="shared" si="20"/>
        <v>373.91983166666705</v>
      </c>
      <c r="AC77" s="682">
        <f t="shared" si="20"/>
        <v>373.91983166666705</v>
      </c>
      <c r="AD77" s="682">
        <f t="shared" si="20"/>
        <v>373.91983166666705</v>
      </c>
    </row>
    <row r="78" spans="1:30" ht="13.75" customHeight="1" x14ac:dyDescent="0.2">
      <c r="A78" s="478"/>
      <c r="B78" s="479"/>
      <c r="C78" s="479"/>
      <c r="D78" s="479"/>
      <c r="E78" s="480"/>
      <c r="F78" s="480"/>
      <c r="G78" s="480"/>
      <c r="H78" s="480"/>
      <c r="I78" s="480"/>
      <c r="J78" s="480"/>
      <c r="K78" s="480"/>
      <c r="L78" s="480"/>
      <c r="M78" s="480"/>
      <c r="N78" s="480"/>
      <c r="O78" s="480"/>
      <c r="P78" s="480"/>
      <c r="Q78" s="480"/>
      <c r="R78" s="480"/>
      <c r="S78" s="480"/>
      <c r="T78" s="480"/>
      <c r="U78" s="480"/>
      <c r="V78" s="480"/>
      <c r="W78" s="480"/>
      <c r="Z78" s="481"/>
      <c r="AA78" s="481"/>
      <c r="AB78" s="481"/>
      <c r="AC78" s="481"/>
      <c r="AD78" s="482"/>
    </row>
    <row r="79" spans="1:30" ht="13.75" customHeight="1" thickBot="1" x14ac:dyDescent="0.25">
      <c r="A79" s="455"/>
      <c r="B79" s="456"/>
      <c r="C79" s="456"/>
      <c r="D79" s="457"/>
      <c r="E79" s="458"/>
      <c r="F79" s="458"/>
      <c r="G79" s="458"/>
      <c r="H79" s="458"/>
      <c r="I79" s="458"/>
      <c r="J79" s="458"/>
      <c r="K79" s="458"/>
      <c r="L79" s="458"/>
      <c r="M79" s="458"/>
      <c r="N79" s="458"/>
      <c r="O79" s="458"/>
      <c r="P79" s="458"/>
      <c r="Q79" s="458"/>
      <c r="R79" s="458"/>
      <c r="S79" s="458"/>
      <c r="T79" s="458"/>
      <c r="U79" s="458"/>
      <c r="V79" s="458"/>
      <c r="W79" s="458"/>
      <c r="AD79" s="483"/>
    </row>
    <row r="80" spans="1:30" ht="13.75" customHeight="1" thickBot="1" x14ac:dyDescent="0.25">
      <c r="A80" s="1146" t="s">
        <v>273</v>
      </c>
      <c r="B80" s="1147"/>
      <c r="C80" s="1147"/>
      <c r="D80" s="1148"/>
      <c r="E80" s="459"/>
      <c r="F80" s="460"/>
      <c r="G80" s="460"/>
      <c r="H80" s="460"/>
      <c r="I80" s="460"/>
      <c r="J80" s="460"/>
      <c r="K80" s="460"/>
      <c r="L80" s="460"/>
      <c r="M80" s="460"/>
      <c r="N80" s="460"/>
      <c r="O80" s="460"/>
      <c r="P80" s="460"/>
      <c r="Q80" s="460"/>
      <c r="R80" s="460"/>
      <c r="S80" s="460"/>
      <c r="T80" s="460"/>
      <c r="U80" s="460"/>
      <c r="V80" s="460"/>
      <c r="W80" s="460"/>
      <c r="AD80" s="483"/>
    </row>
    <row r="81" spans="1:31" ht="13.75" customHeight="1" thickBot="1" x14ac:dyDescent="0.25">
      <c r="A81" s="1149" t="s">
        <v>274</v>
      </c>
      <c r="B81" s="1150"/>
      <c r="C81" s="1151"/>
      <c r="D81" s="461">
        <f>D24</f>
        <v>6.4250000000000002E-2</v>
      </c>
      <c r="E81" s="459"/>
      <c r="F81" s="460"/>
      <c r="G81" s="460"/>
      <c r="H81" s="460"/>
      <c r="I81" s="460"/>
      <c r="J81" s="460"/>
      <c r="K81" s="460"/>
      <c r="L81" s="460"/>
      <c r="M81" s="460"/>
      <c r="N81" s="460"/>
      <c r="O81" s="460"/>
      <c r="P81" s="460"/>
      <c r="Q81" s="460"/>
      <c r="R81" s="460"/>
      <c r="S81" s="460"/>
      <c r="T81" s="460"/>
      <c r="U81" s="460"/>
      <c r="V81" s="460"/>
      <c r="W81" s="460"/>
      <c r="AD81" s="483"/>
    </row>
    <row r="82" spans="1:31" ht="13.75" customHeight="1" thickBot="1" x14ac:dyDescent="0.25">
      <c r="A82" s="1143" t="s">
        <v>275</v>
      </c>
      <c r="B82" s="1144"/>
      <c r="C82" s="1144"/>
      <c r="D82" s="1145"/>
      <c r="E82" s="462"/>
      <c r="F82" s="460"/>
      <c r="G82" s="460"/>
      <c r="H82" s="460"/>
      <c r="I82" s="460"/>
      <c r="J82" s="460"/>
      <c r="K82" s="460"/>
      <c r="L82" s="460"/>
      <c r="M82" s="460"/>
      <c r="N82" s="460"/>
      <c r="O82" s="460"/>
      <c r="P82" s="460"/>
      <c r="Q82" s="460"/>
      <c r="R82" s="460"/>
      <c r="S82" s="460"/>
      <c r="T82" s="460"/>
      <c r="U82" s="460"/>
      <c r="V82" s="460"/>
      <c r="W82" s="460"/>
      <c r="AD82" s="483"/>
    </row>
    <row r="83" spans="1:31" ht="13.75" customHeight="1" x14ac:dyDescent="0.2">
      <c r="A83" s="1131" t="s">
        <v>276</v>
      </c>
      <c r="B83" s="1132"/>
      <c r="C83" s="1133"/>
      <c r="D83" s="463">
        <f>NPV(D81,E77:AD77)</f>
        <v>1073.6251564927713</v>
      </c>
      <c r="E83" s="462" t="s">
        <v>268</v>
      </c>
      <c r="F83" s="460"/>
      <c r="G83" s="460"/>
      <c r="H83" s="460"/>
      <c r="I83" s="460"/>
      <c r="J83" s="460"/>
      <c r="K83" s="460"/>
      <c r="L83" s="460"/>
      <c r="M83" s="460"/>
      <c r="N83" s="460"/>
      <c r="O83" s="460"/>
      <c r="P83" s="460"/>
      <c r="Q83" s="460"/>
      <c r="R83" s="460"/>
      <c r="S83" s="460"/>
      <c r="T83" s="460"/>
      <c r="U83" s="460"/>
      <c r="V83" s="460"/>
      <c r="W83" s="460"/>
      <c r="AD83" s="483"/>
    </row>
    <row r="84" spans="1:31" ht="13.75" customHeight="1" x14ac:dyDescent="0.2">
      <c r="A84" s="1134" t="s">
        <v>137</v>
      </c>
      <c r="B84" s="1135"/>
      <c r="C84" s="1136"/>
      <c r="D84" s="464">
        <f>IRR(E77:AD77,D81)</f>
        <v>0.11837658682146968</v>
      </c>
      <c r="E84" s="465" t="s">
        <v>177</v>
      </c>
      <c r="F84" s="466"/>
      <c r="G84" s="466"/>
      <c r="H84" s="466"/>
      <c r="I84" s="466"/>
      <c r="J84" s="466"/>
      <c r="K84" s="466"/>
      <c r="L84" s="466"/>
      <c r="M84" s="466"/>
      <c r="N84" s="466"/>
      <c r="O84" s="466"/>
      <c r="P84" s="466"/>
      <c r="Q84" s="466"/>
      <c r="R84" s="466"/>
      <c r="S84" s="466"/>
      <c r="T84" s="466"/>
      <c r="U84" s="466"/>
      <c r="V84" s="466"/>
      <c r="W84" s="466"/>
      <c r="AD84" s="483"/>
    </row>
    <row r="85" spans="1:31" ht="13.75" customHeight="1" thickBot="1" x14ac:dyDescent="0.25">
      <c r="A85" s="1137" t="s">
        <v>277</v>
      </c>
      <c r="B85" s="1138"/>
      <c r="C85" s="1139"/>
      <c r="D85" s="468">
        <f>MIRR(E77:AD77,D81,D81)</f>
        <v>8.7041243951218039E-2</v>
      </c>
      <c r="E85" s="462" t="s">
        <v>177</v>
      </c>
      <c r="F85" s="466"/>
      <c r="G85" s="466"/>
      <c r="H85" s="466"/>
      <c r="I85" s="466"/>
      <c r="J85" s="466"/>
      <c r="K85" s="466"/>
      <c r="L85" s="466"/>
      <c r="M85" s="466"/>
      <c r="N85" s="466"/>
      <c r="O85" s="466"/>
      <c r="P85" s="466"/>
      <c r="Q85" s="466"/>
      <c r="R85" s="466"/>
      <c r="S85" s="466"/>
      <c r="T85" s="466"/>
      <c r="U85" s="466"/>
      <c r="V85" s="466"/>
      <c r="W85" s="466"/>
      <c r="AD85" s="483"/>
    </row>
    <row r="86" spans="1:31" ht="13.75" customHeight="1" thickBot="1" x14ac:dyDescent="0.25">
      <c r="A86" s="484"/>
      <c r="B86" s="485"/>
      <c r="C86" s="485"/>
      <c r="D86" s="470"/>
      <c r="E86" s="486"/>
      <c r="F86" s="486"/>
      <c r="G86" s="486"/>
      <c r="H86" s="486"/>
      <c r="I86" s="486"/>
      <c r="J86" s="486"/>
      <c r="K86" s="486"/>
      <c r="L86" s="486"/>
      <c r="M86" s="486"/>
      <c r="N86" s="486"/>
      <c r="O86" s="486"/>
      <c r="P86" s="486"/>
      <c r="Q86" s="486"/>
      <c r="R86" s="486"/>
      <c r="S86" s="486"/>
      <c r="T86" s="486"/>
      <c r="U86" s="486"/>
      <c r="V86" s="486"/>
      <c r="W86" s="486"/>
      <c r="X86" s="408"/>
      <c r="Y86" s="408"/>
      <c r="Z86" s="408"/>
      <c r="AA86" s="408"/>
      <c r="AB86" s="408"/>
      <c r="AC86" s="408"/>
      <c r="AD86" s="487"/>
    </row>
    <row r="87" spans="1:31" ht="13.75" customHeight="1" thickBot="1" x14ac:dyDescent="0.25">
      <c r="A87" s="577"/>
      <c r="B87" s="578"/>
      <c r="C87" s="578"/>
      <c r="D87" s="579"/>
      <c r="E87" s="580"/>
      <c r="F87" s="580"/>
      <c r="G87" s="580"/>
      <c r="H87" s="580"/>
      <c r="I87" s="580"/>
      <c r="J87" s="580"/>
      <c r="K87" s="580"/>
      <c r="L87" s="580"/>
      <c r="M87" s="580"/>
      <c r="N87" s="580"/>
      <c r="O87" s="580"/>
      <c r="P87" s="580"/>
      <c r="Q87" s="580"/>
      <c r="R87" s="580"/>
      <c r="S87" s="580"/>
      <c r="T87" s="580"/>
      <c r="U87" s="580"/>
      <c r="V87" s="580"/>
      <c r="W87" s="580"/>
      <c r="X87" s="581"/>
      <c r="Y87" s="581"/>
      <c r="Z87" s="581"/>
      <c r="AA87" s="581"/>
      <c r="AB87" s="581"/>
      <c r="AC87" s="581"/>
      <c r="AD87" s="582"/>
    </row>
    <row r="88" spans="1:31" ht="13.75" customHeight="1" thickBot="1" x14ac:dyDescent="0.25">
      <c r="A88" s="953" t="s">
        <v>292</v>
      </c>
      <c r="B88" s="954"/>
      <c r="C88" s="954"/>
      <c r="D88" s="954"/>
      <c r="E88" s="954"/>
      <c r="F88" s="954"/>
      <c r="G88" s="954"/>
      <c r="H88" s="954"/>
      <c r="I88" s="954"/>
      <c r="J88" s="954"/>
      <c r="K88" s="954"/>
      <c r="L88" s="954"/>
      <c r="M88" s="954"/>
      <c r="N88" s="954"/>
      <c r="O88" s="954"/>
      <c r="P88" s="954"/>
      <c r="Q88" s="954"/>
      <c r="R88" s="954"/>
      <c r="S88" s="954"/>
      <c r="T88" s="954"/>
      <c r="U88" s="954"/>
      <c r="V88" s="954"/>
      <c r="W88" s="954"/>
      <c r="X88" s="954"/>
      <c r="Y88" s="954"/>
      <c r="Z88" s="954"/>
      <c r="AA88" s="954"/>
      <c r="AB88" s="954"/>
      <c r="AC88" s="954"/>
      <c r="AD88" s="955"/>
      <c r="AE88" s="426"/>
    </row>
    <row r="89" spans="1:31" ht="13.75" customHeight="1" thickBot="1" x14ac:dyDescent="0.25">
      <c r="A89" s="956" t="s">
        <v>446</v>
      </c>
      <c r="B89" s="957"/>
      <c r="C89" s="957"/>
      <c r="D89" s="957"/>
      <c r="E89" s="957"/>
      <c r="F89" s="957"/>
      <c r="G89" s="957"/>
      <c r="H89" s="957"/>
      <c r="I89" s="957"/>
      <c r="J89" s="957"/>
      <c r="K89" s="957"/>
      <c r="L89" s="957"/>
      <c r="M89" s="957"/>
      <c r="N89" s="957"/>
      <c r="O89" s="957"/>
      <c r="P89" s="957"/>
      <c r="Q89" s="957"/>
      <c r="R89" s="957"/>
      <c r="S89" s="957"/>
      <c r="T89" s="957"/>
      <c r="U89" s="957"/>
      <c r="V89" s="957"/>
      <c r="W89" s="957"/>
      <c r="X89" s="957"/>
      <c r="Y89" s="474"/>
      <c r="Z89" s="475"/>
      <c r="AA89" s="475"/>
      <c r="AB89" s="475"/>
      <c r="AC89" s="475"/>
      <c r="AD89" s="476"/>
      <c r="AE89" s="426"/>
    </row>
    <row r="90" spans="1:31" ht="13.75" customHeight="1" x14ac:dyDescent="0.2">
      <c r="A90" s="427"/>
      <c r="B90" s="492" t="str">
        <f>B61</f>
        <v>Qtty WP</v>
      </c>
      <c r="C90" s="492" t="str">
        <f>C61</f>
        <v>Unit Price ($)</v>
      </c>
      <c r="D90" s="428" t="s">
        <v>266</v>
      </c>
      <c r="E90" s="428">
        <v>2024</v>
      </c>
      <c r="F90" s="428">
        <v>2025</v>
      </c>
      <c r="G90" s="428">
        <v>2026</v>
      </c>
      <c r="H90" s="428">
        <v>2027</v>
      </c>
      <c r="I90" s="428">
        <v>2028</v>
      </c>
      <c r="J90" s="428">
        <v>2029</v>
      </c>
      <c r="K90" s="428">
        <v>2030</v>
      </c>
      <c r="L90" s="428">
        <v>2031</v>
      </c>
      <c r="M90" s="428">
        <v>2032</v>
      </c>
      <c r="N90" s="428">
        <v>2033</v>
      </c>
      <c r="O90" s="428">
        <v>2034</v>
      </c>
      <c r="P90" s="428">
        <v>2035</v>
      </c>
      <c r="Q90" s="428">
        <v>2036</v>
      </c>
      <c r="R90" s="428">
        <v>2037</v>
      </c>
      <c r="S90" s="428">
        <v>2038</v>
      </c>
      <c r="T90" s="428">
        <v>2039</v>
      </c>
      <c r="U90" s="428">
        <v>2040</v>
      </c>
      <c r="V90" s="428">
        <v>2041</v>
      </c>
      <c r="W90" s="428">
        <v>2042</v>
      </c>
      <c r="X90" s="428">
        <v>2043</v>
      </c>
      <c r="Y90" s="428">
        <v>2044</v>
      </c>
      <c r="Z90" s="428">
        <v>2045</v>
      </c>
      <c r="AA90" s="428">
        <v>2046</v>
      </c>
      <c r="AB90" s="428">
        <v>2047</v>
      </c>
      <c r="AC90" s="428">
        <v>2048</v>
      </c>
      <c r="AD90" s="477">
        <v>2049</v>
      </c>
      <c r="AE90" s="426"/>
    </row>
    <row r="91" spans="1:31" ht="13.75" customHeight="1" x14ac:dyDescent="0.2">
      <c r="A91" s="430" t="s">
        <v>267</v>
      </c>
      <c r="B91" s="451"/>
      <c r="C91" s="451"/>
      <c r="D91" s="731">
        <v>10000</v>
      </c>
      <c r="E91" s="452"/>
      <c r="F91" s="452"/>
      <c r="G91" s="452"/>
      <c r="H91" s="452"/>
      <c r="I91" s="452"/>
      <c r="J91" s="452"/>
      <c r="K91" s="452"/>
      <c r="L91" s="452"/>
      <c r="M91" s="452"/>
      <c r="N91" s="452"/>
      <c r="O91" s="452"/>
      <c r="P91" s="452"/>
      <c r="Q91" s="452"/>
      <c r="R91" s="452"/>
      <c r="S91" s="452"/>
      <c r="T91" s="452"/>
      <c r="U91" s="452"/>
      <c r="V91" s="452"/>
      <c r="W91" s="452"/>
      <c r="X91" s="453"/>
      <c r="Y91" s="453"/>
      <c r="Z91" s="453"/>
      <c r="AA91" s="453"/>
      <c r="AB91" s="453"/>
      <c r="AC91" s="453"/>
      <c r="AD91" s="454"/>
      <c r="AE91" s="426"/>
    </row>
    <row r="92" spans="1:31" ht="13.75" customHeight="1" x14ac:dyDescent="0.2">
      <c r="A92" s="445" t="str">
        <f>A34</f>
        <v>Beans, dry</v>
      </c>
      <c r="B92" s="656"/>
      <c r="C92" s="656"/>
      <c r="D92" s="731">
        <v>10000</v>
      </c>
      <c r="E92" s="446">
        <f>E63*Modelling_Assump_Djibouti_Holti!$C$74/$D$91</f>
        <v>0</v>
      </c>
      <c r="F92" s="446">
        <f>F63*Modelling_Assump_Djibouti_Holti!$C$74/D92</f>
        <v>11.491479999999914</v>
      </c>
      <c r="G92" s="446">
        <f>G63*Modelling_Assump_Djibouti_Holti!$C$74/$D$91</f>
        <v>11.491479999999914</v>
      </c>
      <c r="H92" s="446">
        <f>H63*Modelling_Assump_Djibouti_Holti!$C$74/$D$91</f>
        <v>11.491479999999914</v>
      </c>
      <c r="I92" s="446">
        <f>I63*Modelling_Assump_Djibouti_Holti!$C$74/$D$91</f>
        <v>11.491479999999914</v>
      </c>
      <c r="J92" s="446">
        <f>J63*Modelling_Assump_Djibouti_Holti!$C$74/$D$91</f>
        <v>11.491479999999914</v>
      </c>
      <c r="K92" s="446">
        <f>K63*Modelling_Assump_Djibouti_Holti!$C$74/$D$91</f>
        <v>11.491479999999914</v>
      </c>
      <c r="L92" s="446">
        <f>L63*Modelling_Assump_Djibouti_Holti!$C$74/$D$91</f>
        <v>11.491479999999914</v>
      </c>
      <c r="M92" s="446">
        <f>M63*Modelling_Assump_Djibouti_Holti!$C$74/$D$91</f>
        <v>11.491479999999914</v>
      </c>
      <c r="N92" s="446">
        <f>N63*Modelling_Assump_Djibouti_Holti!$C$74/$D$91</f>
        <v>11.491479999999914</v>
      </c>
      <c r="O92" s="446">
        <f>O63*Modelling_Assump_Djibouti_Holti!$C$74/$D$91</f>
        <v>11.491479999999914</v>
      </c>
      <c r="P92" s="446">
        <f>P63*Modelling_Assump_Djibouti_Holti!$C$74/$D$91</f>
        <v>11.491479999999914</v>
      </c>
      <c r="Q92" s="446">
        <f>Q63*Modelling_Assump_Djibouti_Holti!$C$74/$D$91</f>
        <v>11.491479999999914</v>
      </c>
      <c r="R92" s="446">
        <f>R63*Modelling_Assump_Djibouti_Holti!$C$74/$D$91</f>
        <v>11.491479999999914</v>
      </c>
      <c r="S92" s="446">
        <f>S63*Modelling_Assump_Djibouti_Holti!$C$74/$D$91</f>
        <v>11.491479999999914</v>
      </c>
      <c r="T92" s="446">
        <f>T63*Modelling_Assump_Djibouti_Holti!$C$74/$D$91</f>
        <v>11.491479999999914</v>
      </c>
      <c r="U92" s="446">
        <f>U63*Modelling_Assump_Djibouti_Holti!$C$74/$D$91</f>
        <v>11.491479999999914</v>
      </c>
      <c r="V92" s="446">
        <f>V63*Modelling_Assump_Djibouti_Holti!$C$74/$D$91</f>
        <v>11.491479999999914</v>
      </c>
      <c r="W92" s="446">
        <f>W63*Modelling_Assump_Djibouti_Holti!$C$74/$D$91</f>
        <v>11.491479999999914</v>
      </c>
      <c r="X92" s="446">
        <f>X63*Modelling_Assump_Djibouti_Holti!$C$74/$D$91</f>
        <v>11.491479999999914</v>
      </c>
      <c r="Y92" s="446">
        <f>Y63*Modelling_Assump_Djibouti_Holti!$C$74/$D$91</f>
        <v>11.491479999999914</v>
      </c>
      <c r="Z92" s="446">
        <f>Z63*Modelling_Assump_Djibouti_Holti!$C$74/$D$91</f>
        <v>11.491479999999914</v>
      </c>
      <c r="AA92" s="446">
        <f>AA63*Modelling_Assump_Djibouti_Holti!$C$74/$D$91</f>
        <v>11.491479999999914</v>
      </c>
      <c r="AB92" s="446">
        <f>AB63*Modelling_Assump_Djibouti_Holti!$C$74/$D$91</f>
        <v>11.491479999999914</v>
      </c>
      <c r="AC92" s="446">
        <f>AC63*Modelling_Assump_Djibouti_Holti!$C$74/$D$91</f>
        <v>11.491479999999914</v>
      </c>
      <c r="AD92" s="446">
        <f>AD63*Modelling_Assump_Djibouti_Holti!$C$74/$D$91</f>
        <v>11.491479999999914</v>
      </c>
      <c r="AE92" s="426"/>
    </row>
    <row r="93" spans="1:31" ht="13.75" customHeight="1" x14ac:dyDescent="0.2">
      <c r="A93" s="445" t="str">
        <f>A35</f>
        <v>Cabbages</v>
      </c>
      <c r="B93" s="656"/>
      <c r="C93" s="656"/>
      <c r="D93" s="731">
        <v>10000</v>
      </c>
      <c r="E93" s="446">
        <f>E64*Modelling_Assump_Djibouti_Holti!$C$74/$D$91</f>
        <v>0</v>
      </c>
      <c r="F93" s="446">
        <f>F64*Modelling_Assump_Djibouti_Holti!$C$74/D93</f>
        <v>24.089960000000129</v>
      </c>
      <c r="G93" s="446">
        <f>G64*Modelling_Assump_Djibouti_Holti!$C$74/$D$91</f>
        <v>24.089960000000129</v>
      </c>
      <c r="H93" s="446">
        <f>H64*Modelling_Assump_Djibouti_Holti!$C$74/$D$91</f>
        <v>24.089960000000129</v>
      </c>
      <c r="I93" s="446">
        <f>I64*Modelling_Assump_Djibouti_Holti!$C$74/$D$91</f>
        <v>24.089960000000129</v>
      </c>
      <c r="J93" s="446">
        <f>J64*Modelling_Assump_Djibouti_Holti!$C$74/$D$91</f>
        <v>24.089960000000129</v>
      </c>
      <c r="K93" s="446">
        <f>K64*Modelling_Assump_Djibouti_Holti!$C$74/$D$91</f>
        <v>24.089960000000129</v>
      </c>
      <c r="L93" s="446">
        <f>L64*Modelling_Assump_Djibouti_Holti!$C$74/$D$91</f>
        <v>24.089960000000129</v>
      </c>
      <c r="M93" s="446">
        <f>M64*Modelling_Assump_Djibouti_Holti!$C$74/$D$91</f>
        <v>24.089960000000129</v>
      </c>
      <c r="N93" s="446">
        <f>N64*Modelling_Assump_Djibouti_Holti!$C$74/$D$91</f>
        <v>24.089960000000129</v>
      </c>
      <c r="O93" s="446">
        <f>O64*Modelling_Assump_Djibouti_Holti!$C$74/$D$91</f>
        <v>24.089960000000129</v>
      </c>
      <c r="P93" s="446">
        <f>P64*Modelling_Assump_Djibouti_Holti!$C$74/$D$91</f>
        <v>24.089960000000129</v>
      </c>
      <c r="Q93" s="446">
        <f>Q64*Modelling_Assump_Djibouti_Holti!$C$74/$D$91</f>
        <v>24.089960000000129</v>
      </c>
      <c r="R93" s="446">
        <f>R64*Modelling_Assump_Djibouti_Holti!$C$74/$D$91</f>
        <v>24.089960000000129</v>
      </c>
      <c r="S93" s="446">
        <f>S64*Modelling_Assump_Djibouti_Holti!$C$74/$D$91</f>
        <v>24.089960000000129</v>
      </c>
      <c r="T93" s="446">
        <f>T64*Modelling_Assump_Djibouti_Holti!$C$74/$D$91</f>
        <v>24.089960000000129</v>
      </c>
      <c r="U93" s="446">
        <f>U64*Modelling_Assump_Djibouti_Holti!$C$74/$D$91</f>
        <v>24.089960000000129</v>
      </c>
      <c r="V93" s="446">
        <f>V64*Modelling_Assump_Djibouti_Holti!$C$74/$D$91</f>
        <v>24.089960000000129</v>
      </c>
      <c r="W93" s="446">
        <f>W64*Modelling_Assump_Djibouti_Holti!$C$74/$D$91</f>
        <v>24.089960000000129</v>
      </c>
      <c r="X93" s="446">
        <f>X64*Modelling_Assump_Djibouti_Holti!$C$74/$D$91</f>
        <v>24.089960000000129</v>
      </c>
      <c r="Y93" s="446">
        <f>Y64*Modelling_Assump_Djibouti_Holti!$C$74/$D$91</f>
        <v>24.089960000000129</v>
      </c>
      <c r="Z93" s="446">
        <f>Z64*Modelling_Assump_Djibouti_Holti!$C$74/$D$91</f>
        <v>24.089960000000129</v>
      </c>
      <c r="AA93" s="446">
        <f>AA64*Modelling_Assump_Djibouti_Holti!$C$74/$D$91</f>
        <v>24.089960000000129</v>
      </c>
      <c r="AB93" s="446">
        <f>AB64*Modelling_Assump_Djibouti_Holti!$C$74/$D$91</f>
        <v>24.089960000000129</v>
      </c>
      <c r="AC93" s="446">
        <f>AC64*Modelling_Assump_Djibouti_Holti!$C$74/$D$91</f>
        <v>24.089960000000129</v>
      </c>
      <c r="AD93" s="446">
        <f>AD64*Modelling_Assump_Djibouti_Holti!$C$74/$D$91</f>
        <v>24.089960000000129</v>
      </c>
      <c r="AE93" s="426"/>
    </row>
    <row r="94" spans="1:31" ht="13.75" customHeight="1" x14ac:dyDescent="0.2">
      <c r="A94" s="445" t="str">
        <f>A36</f>
        <v>Maize (Corn)</v>
      </c>
      <c r="B94" s="656"/>
      <c r="C94" s="656"/>
      <c r="D94" s="731">
        <v>10000</v>
      </c>
      <c r="E94" s="446">
        <f>E65*Modelling_Assump_Djibouti_Holti!$C$74/$D$91</f>
        <v>0</v>
      </c>
      <c r="F94" s="446">
        <f>F65*Modelling_Assump_Djibouti_Holti!$C$74/D94</f>
        <v>111.54230400000037</v>
      </c>
      <c r="G94" s="446">
        <f>G65*Modelling_Assump_Djibouti_Holti!$C$74/$D$91</f>
        <v>111.54230400000037</v>
      </c>
      <c r="H94" s="446">
        <f>H65*Modelling_Assump_Djibouti_Holti!$C$74/$D$91</f>
        <v>111.54230400000037</v>
      </c>
      <c r="I94" s="446">
        <f>I65*Modelling_Assump_Djibouti_Holti!$C$74/$D$91</f>
        <v>111.54230400000037</v>
      </c>
      <c r="J94" s="446">
        <f>J65*Modelling_Assump_Djibouti_Holti!$C$74/$D$91</f>
        <v>111.54230400000037</v>
      </c>
      <c r="K94" s="446">
        <f>K65*Modelling_Assump_Djibouti_Holti!$C$74/$D$91</f>
        <v>111.54230400000037</v>
      </c>
      <c r="L94" s="446">
        <f>L65*Modelling_Assump_Djibouti_Holti!$C$74/$D$91</f>
        <v>111.54230400000037</v>
      </c>
      <c r="M94" s="446">
        <f>M65*Modelling_Assump_Djibouti_Holti!$C$74/$D$91</f>
        <v>111.54230400000037</v>
      </c>
      <c r="N94" s="446">
        <f>N65*Modelling_Assump_Djibouti_Holti!$C$74/$D$91</f>
        <v>111.54230400000037</v>
      </c>
      <c r="O94" s="446">
        <f>O65*Modelling_Assump_Djibouti_Holti!$C$74/$D$91</f>
        <v>111.54230400000037</v>
      </c>
      <c r="P94" s="446">
        <f>P65*Modelling_Assump_Djibouti_Holti!$C$74/$D$91</f>
        <v>111.54230400000037</v>
      </c>
      <c r="Q94" s="446">
        <f>Q65*Modelling_Assump_Djibouti_Holti!$C$74/$D$91</f>
        <v>111.54230400000037</v>
      </c>
      <c r="R94" s="446">
        <f>R65*Modelling_Assump_Djibouti_Holti!$C$74/$D$91</f>
        <v>111.54230400000037</v>
      </c>
      <c r="S94" s="446">
        <f>S65*Modelling_Assump_Djibouti_Holti!$C$74/$D$91</f>
        <v>111.54230400000037</v>
      </c>
      <c r="T94" s="446">
        <f>T65*Modelling_Assump_Djibouti_Holti!$C$74/$D$91</f>
        <v>111.54230400000037</v>
      </c>
      <c r="U94" s="446">
        <f>U65*Modelling_Assump_Djibouti_Holti!$C$74/$D$91</f>
        <v>111.54230400000037</v>
      </c>
      <c r="V94" s="446">
        <f>V65*Modelling_Assump_Djibouti_Holti!$C$74/$D$91</f>
        <v>111.54230400000037</v>
      </c>
      <c r="W94" s="446">
        <f>W65*Modelling_Assump_Djibouti_Holti!$C$74/$D$91</f>
        <v>111.54230400000037</v>
      </c>
      <c r="X94" s="446">
        <f>X65*Modelling_Assump_Djibouti_Holti!$C$74/$D$91</f>
        <v>111.54230400000037</v>
      </c>
      <c r="Y94" s="446">
        <f>Y65*Modelling_Assump_Djibouti_Holti!$C$74/$D$91</f>
        <v>111.54230400000037</v>
      </c>
      <c r="Z94" s="446">
        <f>Z65*Modelling_Assump_Djibouti_Holti!$C$74/$D$91</f>
        <v>111.54230400000037</v>
      </c>
      <c r="AA94" s="446">
        <f>AA65*Modelling_Assump_Djibouti_Holti!$C$74/$D$91</f>
        <v>111.54230400000037</v>
      </c>
      <c r="AB94" s="446">
        <f>AB65*Modelling_Assump_Djibouti_Holti!$C$74/$D$91</f>
        <v>111.54230400000037</v>
      </c>
      <c r="AC94" s="446">
        <f>AC65*Modelling_Assump_Djibouti_Holti!$C$74/$D$91</f>
        <v>111.54230400000037</v>
      </c>
      <c r="AD94" s="446">
        <f>AD65*Modelling_Assump_Djibouti_Holti!$C$74/$D$91</f>
        <v>111.54230400000037</v>
      </c>
      <c r="AE94" s="426"/>
    </row>
    <row r="95" spans="1:31" ht="13.75" customHeight="1" x14ac:dyDescent="0.2">
      <c r="A95" s="445" t="str">
        <f>A37</f>
        <v>Tomatoes</v>
      </c>
      <c r="B95" s="656"/>
      <c r="C95" s="656"/>
      <c r="D95" s="731">
        <v>10000</v>
      </c>
      <c r="E95" s="446">
        <f>E66*Modelling_Assump_Djibouti_Holti!$C$74/$D$91</f>
        <v>0</v>
      </c>
      <c r="F95" s="446">
        <f>F66*Modelling_Assump_Djibouti_Holti!$C$74/D95</f>
        <v>7.2273870666666857</v>
      </c>
      <c r="G95" s="446">
        <f>G66*Modelling_Assump_Djibouti_Holti!$C$74/$D$91</f>
        <v>7.2273870666666857</v>
      </c>
      <c r="H95" s="446">
        <f>H66*Modelling_Assump_Djibouti_Holti!$C$74/$D$91</f>
        <v>7.2273870666666857</v>
      </c>
      <c r="I95" s="446">
        <f>I66*Modelling_Assump_Djibouti_Holti!$C$74/$D$91</f>
        <v>7.2273870666666857</v>
      </c>
      <c r="J95" s="446">
        <f>J66*Modelling_Assump_Djibouti_Holti!$C$74/$D$91</f>
        <v>7.2273870666666857</v>
      </c>
      <c r="K95" s="446">
        <f>K66*Modelling_Assump_Djibouti_Holti!$C$74/$D$91</f>
        <v>7.2273870666666857</v>
      </c>
      <c r="L95" s="446">
        <f>L66*Modelling_Assump_Djibouti_Holti!$C$74/$D$91</f>
        <v>7.2273870666666857</v>
      </c>
      <c r="M95" s="446">
        <f>M66*Modelling_Assump_Djibouti_Holti!$C$74/$D$91</f>
        <v>7.2273870666666857</v>
      </c>
      <c r="N95" s="446">
        <f>N66*Modelling_Assump_Djibouti_Holti!$C$74/$D$91</f>
        <v>7.2273870666666857</v>
      </c>
      <c r="O95" s="446">
        <f>O66*Modelling_Assump_Djibouti_Holti!$C$74/$D$91</f>
        <v>7.2273870666666857</v>
      </c>
      <c r="P95" s="446">
        <f>P66*Modelling_Assump_Djibouti_Holti!$C$74/$D$91</f>
        <v>7.2273870666666857</v>
      </c>
      <c r="Q95" s="446">
        <f>Q66*Modelling_Assump_Djibouti_Holti!$C$74/$D$91</f>
        <v>7.2273870666666857</v>
      </c>
      <c r="R95" s="446">
        <f>R66*Modelling_Assump_Djibouti_Holti!$C$74/$D$91</f>
        <v>7.2273870666666857</v>
      </c>
      <c r="S95" s="446">
        <f>S66*Modelling_Assump_Djibouti_Holti!$C$74/$D$91</f>
        <v>7.2273870666666857</v>
      </c>
      <c r="T95" s="446">
        <f>T66*Modelling_Assump_Djibouti_Holti!$C$74/$D$91</f>
        <v>7.2273870666666857</v>
      </c>
      <c r="U95" s="446">
        <f>U66*Modelling_Assump_Djibouti_Holti!$C$74/$D$91</f>
        <v>7.2273870666666857</v>
      </c>
      <c r="V95" s="446">
        <f>V66*Modelling_Assump_Djibouti_Holti!$C$74/$D$91</f>
        <v>7.2273870666666857</v>
      </c>
      <c r="W95" s="446">
        <f>W66*Modelling_Assump_Djibouti_Holti!$C$74/$D$91</f>
        <v>7.2273870666666857</v>
      </c>
      <c r="X95" s="446">
        <f>X66*Modelling_Assump_Djibouti_Holti!$C$74/$D$91</f>
        <v>7.2273870666666857</v>
      </c>
      <c r="Y95" s="446">
        <f>Y66*Modelling_Assump_Djibouti_Holti!$C$74/$D$91</f>
        <v>7.2273870666666857</v>
      </c>
      <c r="Z95" s="446">
        <f>Z66*Modelling_Assump_Djibouti_Holti!$C$74/$D$91</f>
        <v>7.2273870666666857</v>
      </c>
      <c r="AA95" s="446">
        <f>AA66*Modelling_Assump_Djibouti_Holti!$C$74/$D$91</f>
        <v>7.2273870666666857</v>
      </c>
      <c r="AB95" s="446">
        <f>AB66*Modelling_Assump_Djibouti_Holti!$C$74/$D$91</f>
        <v>7.2273870666666857</v>
      </c>
      <c r="AC95" s="446">
        <f>AC66*Modelling_Assump_Djibouti_Holti!$C$74/$D$91</f>
        <v>7.2273870666666857</v>
      </c>
      <c r="AD95" s="446">
        <f>AD66*Modelling_Assump_Djibouti_Holti!$C$74/$D$91</f>
        <v>7.2273870666666857</v>
      </c>
      <c r="AE95" s="426"/>
    </row>
    <row r="96" spans="1:31" ht="13.75" customHeight="1" thickBot="1" x14ac:dyDescent="0.25">
      <c r="A96" s="445" t="str">
        <f>A38</f>
        <v>Lettuce</v>
      </c>
      <c r="B96" s="656"/>
      <c r="C96" s="656"/>
      <c r="D96" s="731">
        <v>10000</v>
      </c>
      <c r="E96" s="446">
        <f>E67*Modelling_Assump_Djibouti_Holti!$C$74/$D$91</f>
        <v>0</v>
      </c>
      <c r="F96" s="446">
        <f>F67*Modelling_Assump_Djibouti_Holti!$C$74/D96</f>
        <v>10.797145000000066</v>
      </c>
      <c r="G96" s="446">
        <f>G67*Modelling_Assump_Djibouti_Holti!$C$74/$D$91</f>
        <v>10.797145000000066</v>
      </c>
      <c r="H96" s="446">
        <f>H67*Modelling_Assump_Djibouti_Holti!$C$74/$D$91</f>
        <v>10.797145000000066</v>
      </c>
      <c r="I96" s="446">
        <f>I67*Modelling_Assump_Djibouti_Holti!$C$74/$D$91</f>
        <v>10.797145000000066</v>
      </c>
      <c r="J96" s="446">
        <f>J67*Modelling_Assump_Djibouti_Holti!$C$74/$D$91</f>
        <v>10.797145000000066</v>
      </c>
      <c r="K96" s="446">
        <f>K67*Modelling_Assump_Djibouti_Holti!$C$74/$D$91</f>
        <v>10.797145000000066</v>
      </c>
      <c r="L96" s="446">
        <f>L67*Modelling_Assump_Djibouti_Holti!$C$74/$D$91</f>
        <v>10.797145000000066</v>
      </c>
      <c r="M96" s="446">
        <f>M67*Modelling_Assump_Djibouti_Holti!$C$74/$D$91</f>
        <v>10.797145000000066</v>
      </c>
      <c r="N96" s="446">
        <f>N67*Modelling_Assump_Djibouti_Holti!$C$74/$D$91</f>
        <v>10.797145000000066</v>
      </c>
      <c r="O96" s="446">
        <f>O67*Modelling_Assump_Djibouti_Holti!$C$74/$D$91</f>
        <v>10.797145000000066</v>
      </c>
      <c r="P96" s="446">
        <f>P67*Modelling_Assump_Djibouti_Holti!$C$74/$D$91</f>
        <v>10.797145000000066</v>
      </c>
      <c r="Q96" s="446">
        <f>Q67*Modelling_Assump_Djibouti_Holti!$C$74/$D$91</f>
        <v>10.797145000000066</v>
      </c>
      <c r="R96" s="446">
        <f>R67*Modelling_Assump_Djibouti_Holti!$C$74/$D$91</f>
        <v>10.797145000000066</v>
      </c>
      <c r="S96" s="446">
        <f>S67*Modelling_Assump_Djibouti_Holti!$C$74/$D$91</f>
        <v>10.797145000000066</v>
      </c>
      <c r="T96" s="446">
        <f>T67*Modelling_Assump_Djibouti_Holti!$C$74/$D$91</f>
        <v>10.797145000000066</v>
      </c>
      <c r="U96" s="446">
        <f>U67*Modelling_Assump_Djibouti_Holti!$C$74/$D$91</f>
        <v>10.797145000000066</v>
      </c>
      <c r="V96" s="446">
        <f>V67*Modelling_Assump_Djibouti_Holti!$C$74/$D$91</f>
        <v>10.797145000000066</v>
      </c>
      <c r="W96" s="446">
        <f>W67*Modelling_Assump_Djibouti_Holti!$C$74/$D$91</f>
        <v>10.797145000000066</v>
      </c>
      <c r="X96" s="446">
        <f>X67*Modelling_Assump_Djibouti_Holti!$C$74/$D$91</f>
        <v>10.797145000000066</v>
      </c>
      <c r="Y96" s="446">
        <f>Y67*Modelling_Assump_Djibouti_Holti!$C$74/$D$91</f>
        <v>10.797145000000066</v>
      </c>
      <c r="Z96" s="446">
        <f>Z67*Modelling_Assump_Djibouti_Holti!$C$74/$D$91</f>
        <v>10.797145000000066</v>
      </c>
      <c r="AA96" s="446">
        <f>AA67*Modelling_Assump_Djibouti_Holti!$C$74/$D$91</f>
        <v>10.797145000000066</v>
      </c>
      <c r="AB96" s="446">
        <f>AB67*Modelling_Assump_Djibouti_Holti!$C$74/$D$91</f>
        <v>10.797145000000066</v>
      </c>
      <c r="AC96" s="446">
        <f>AC67*Modelling_Assump_Djibouti_Holti!$C$74/$D$91</f>
        <v>10.797145000000066</v>
      </c>
      <c r="AD96" s="446">
        <f>AD67*Modelling_Assump_Djibouti_Holti!$C$74/$D$91</f>
        <v>10.797145000000066</v>
      </c>
      <c r="AE96" s="426"/>
    </row>
    <row r="97" spans="1:31" ht="13.75" customHeight="1" thickBot="1" x14ac:dyDescent="0.25">
      <c r="A97" s="441" t="s">
        <v>269</v>
      </c>
      <c r="B97" s="682"/>
      <c r="C97" s="682"/>
      <c r="D97" s="443" t="s">
        <v>268</v>
      </c>
      <c r="E97" s="442">
        <f t="shared" ref="E97:AD97" si="21">SUM(E92:E96)</f>
        <v>0</v>
      </c>
      <c r="F97" s="442">
        <f t="shared" si="21"/>
        <v>165.14827606666717</v>
      </c>
      <c r="G97" s="442">
        <f t="shared" si="21"/>
        <v>165.14827606666717</v>
      </c>
      <c r="H97" s="442">
        <f t="shared" si="21"/>
        <v>165.14827606666717</v>
      </c>
      <c r="I97" s="442">
        <f t="shared" si="21"/>
        <v>165.14827606666717</v>
      </c>
      <c r="J97" s="442">
        <f t="shared" si="21"/>
        <v>165.14827606666717</v>
      </c>
      <c r="K97" s="442">
        <f t="shared" si="21"/>
        <v>165.14827606666717</v>
      </c>
      <c r="L97" s="442">
        <f t="shared" si="21"/>
        <v>165.14827606666717</v>
      </c>
      <c r="M97" s="442">
        <f t="shared" si="21"/>
        <v>165.14827606666717</v>
      </c>
      <c r="N97" s="442">
        <f t="shared" si="21"/>
        <v>165.14827606666717</v>
      </c>
      <c r="O97" s="442">
        <f t="shared" si="21"/>
        <v>165.14827606666717</v>
      </c>
      <c r="P97" s="442">
        <f t="shared" si="21"/>
        <v>165.14827606666717</v>
      </c>
      <c r="Q97" s="442">
        <f t="shared" si="21"/>
        <v>165.14827606666717</v>
      </c>
      <c r="R97" s="442">
        <f t="shared" si="21"/>
        <v>165.14827606666717</v>
      </c>
      <c r="S97" s="442">
        <f t="shared" si="21"/>
        <v>165.14827606666717</v>
      </c>
      <c r="T97" s="442">
        <f t="shared" si="21"/>
        <v>165.14827606666717</v>
      </c>
      <c r="U97" s="442">
        <f t="shared" si="21"/>
        <v>165.14827606666717</v>
      </c>
      <c r="V97" s="442">
        <f t="shared" si="21"/>
        <v>165.14827606666717</v>
      </c>
      <c r="W97" s="442">
        <f t="shared" si="21"/>
        <v>165.14827606666717</v>
      </c>
      <c r="X97" s="442">
        <f t="shared" si="21"/>
        <v>165.14827606666717</v>
      </c>
      <c r="Y97" s="442">
        <f t="shared" si="21"/>
        <v>165.14827606666717</v>
      </c>
      <c r="Z97" s="442">
        <f t="shared" si="21"/>
        <v>165.14827606666717</v>
      </c>
      <c r="AA97" s="442">
        <f t="shared" si="21"/>
        <v>165.14827606666717</v>
      </c>
      <c r="AB97" s="442">
        <f t="shared" si="21"/>
        <v>165.14827606666717</v>
      </c>
      <c r="AC97" s="442">
        <f t="shared" si="21"/>
        <v>165.14827606666717</v>
      </c>
      <c r="AD97" s="444">
        <f t="shared" si="21"/>
        <v>165.14827606666717</v>
      </c>
      <c r="AE97" s="426"/>
    </row>
    <row r="98" spans="1:31" ht="13.75" customHeight="1" x14ac:dyDescent="0.2">
      <c r="A98" s="430" t="s">
        <v>270</v>
      </c>
      <c r="B98" s="683"/>
      <c r="C98" s="683"/>
      <c r="D98" s="428"/>
      <c r="E98" s="446"/>
      <c r="F98" s="446"/>
      <c r="G98" s="446"/>
      <c r="H98" s="446"/>
      <c r="I98" s="446"/>
      <c r="J98" s="446"/>
      <c r="K98" s="446"/>
      <c r="L98" s="446"/>
      <c r="M98" s="446"/>
      <c r="N98" s="446"/>
      <c r="O98" s="446"/>
      <c r="P98" s="446"/>
      <c r="Q98" s="446"/>
      <c r="R98" s="446"/>
      <c r="S98" s="446"/>
      <c r="T98" s="446"/>
      <c r="U98" s="446"/>
      <c r="V98" s="446"/>
      <c r="W98" s="446"/>
      <c r="X98" s="446"/>
      <c r="Y98" s="446"/>
      <c r="Z98" s="446"/>
      <c r="AA98" s="446"/>
      <c r="AB98" s="446"/>
      <c r="AC98" s="446"/>
      <c r="AD98" s="448"/>
      <c r="AE98" s="426"/>
    </row>
    <row r="99" spans="1:31" ht="13.75" customHeight="1" x14ac:dyDescent="0.2">
      <c r="A99" s="445" t="str">
        <f>A70</f>
        <v>Cost of Input</v>
      </c>
      <c r="B99" s="656"/>
      <c r="C99" s="656"/>
      <c r="D99" s="711">
        <f>D92</f>
        <v>10000</v>
      </c>
      <c r="E99" s="446">
        <f>E70*Modelling_Assump_Djibouti_Holti!C80/D99</f>
        <v>482.52080000000001</v>
      </c>
      <c r="F99" s="446">
        <f>F70*Modelling_Assump_Djibouti_Holti!$C$74/$D$99</f>
        <v>482.52080000000001</v>
      </c>
      <c r="G99" s="446">
        <f>G70*Modelling_Assump_Djibouti_Holti!$C$74/$D$99</f>
        <v>482.52080000000001</v>
      </c>
      <c r="H99" s="446">
        <f>H70*Modelling_Assump_Djibouti_Holti!$C$74/$D$99</f>
        <v>482.52080000000001</v>
      </c>
      <c r="I99" s="446">
        <f>I70*Modelling_Assump_Djibouti_Holti!$C$74/$D$99</f>
        <v>482.52080000000001</v>
      </c>
      <c r="J99" s="446">
        <f>J70*Modelling_Assump_Djibouti_Holti!$C$74/$D$99</f>
        <v>482.52080000000001</v>
      </c>
      <c r="K99" s="446">
        <f>K70*Modelling_Assump_Djibouti_Holti!$C$74/$D$99</f>
        <v>482.52080000000001</v>
      </c>
      <c r="L99" s="446">
        <f>L70*Modelling_Assump_Djibouti_Holti!$C$74/$D$99</f>
        <v>482.52080000000001</v>
      </c>
      <c r="M99" s="446">
        <f>M70*Modelling_Assump_Djibouti_Holti!$C$74/$D$99</f>
        <v>482.52080000000001</v>
      </c>
      <c r="N99" s="446">
        <f>N70*Modelling_Assump_Djibouti_Holti!$C$74/$D$99</f>
        <v>482.52080000000001</v>
      </c>
      <c r="O99" s="446">
        <f>O70*Modelling_Assump_Djibouti_Holti!$C$74/$D$99</f>
        <v>482.52080000000001</v>
      </c>
      <c r="P99" s="446">
        <f>P70*Modelling_Assump_Djibouti_Holti!$C$74/$D$99</f>
        <v>482.52080000000001</v>
      </c>
      <c r="Q99" s="446">
        <f>Q70*Modelling_Assump_Djibouti_Holti!$C$74/$D$99</f>
        <v>482.52080000000001</v>
      </c>
      <c r="R99" s="446">
        <f>R70*Modelling_Assump_Djibouti_Holti!$C$74/$D$99</f>
        <v>482.52080000000001</v>
      </c>
      <c r="S99" s="446">
        <f>S70*Modelling_Assump_Djibouti_Holti!$C$74/$D$99</f>
        <v>482.52080000000001</v>
      </c>
      <c r="T99" s="446">
        <f>T70*Modelling_Assump_Djibouti_Holti!$C$74/$D$99</f>
        <v>482.52080000000001</v>
      </c>
      <c r="U99" s="446">
        <f>U70*Modelling_Assump_Djibouti_Holti!$C$74/$D$99</f>
        <v>482.52080000000001</v>
      </c>
      <c r="V99" s="446">
        <f>V70*Modelling_Assump_Djibouti_Holti!$C$74/$D$99</f>
        <v>482.52080000000001</v>
      </c>
      <c r="W99" s="446">
        <f>W70*Modelling_Assump_Djibouti_Holti!$C$74/$D$99</f>
        <v>482.52080000000001</v>
      </c>
      <c r="X99" s="446">
        <f>X70*Modelling_Assump_Djibouti_Holti!$C$74/$D$99</f>
        <v>482.52080000000001</v>
      </c>
      <c r="Y99" s="446">
        <f>Y70*Modelling_Assump_Djibouti_Holti!$C$74/$D$99</f>
        <v>482.52080000000001</v>
      </c>
      <c r="Z99" s="446">
        <f>Z70*Modelling_Assump_Djibouti_Holti!$C$74/$D$99</f>
        <v>482.52080000000001</v>
      </c>
      <c r="AA99" s="446">
        <f>AA70*Modelling_Assump_Djibouti_Holti!$C$74/$D$99</f>
        <v>482.52080000000001</v>
      </c>
      <c r="AB99" s="446">
        <f>AB70*Modelling_Assump_Djibouti_Holti!$C$74/$D$99</f>
        <v>482.52080000000001</v>
      </c>
      <c r="AC99" s="446">
        <f>AC70*Modelling_Assump_Djibouti_Holti!$C$74/$D$99</f>
        <v>482.52080000000001</v>
      </c>
      <c r="AD99" s="446">
        <f>AD70*Modelling_Assump_Djibouti_Holti!$C$74/$D$99</f>
        <v>482.52080000000001</v>
      </c>
      <c r="AE99" s="426"/>
    </row>
    <row r="100" spans="1:31" ht="13.75" customHeight="1" x14ac:dyDescent="0.2">
      <c r="A100" s="445" t="str">
        <f>A71</f>
        <v>Labour Input Cost</v>
      </c>
      <c r="B100" s="656"/>
      <c r="C100" s="656"/>
      <c r="D100" s="711">
        <f>D93</f>
        <v>10000</v>
      </c>
      <c r="E100" s="446">
        <f>E71*Modelling_Assump_Djibouti_Holti!C80/D100</f>
        <v>295.85600000000017</v>
      </c>
      <c r="F100" s="446">
        <f>F71*Modelling_Assump_Djibouti_Holti!$C$74/$D$100</f>
        <v>295.85600000000017</v>
      </c>
      <c r="G100" s="446">
        <f>G71*Modelling_Assump_Djibouti_Holti!$C$74/$D$100</f>
        <v>295.85600000000017</v>
      </c>
      <c r="H100" s="446">
        <f>H71*Modelling_Assump_Djibouti_Holti!$C$74/$D$100</f>
        <v>295.85600000000017</v>
      </c>
      <c r="I100" s="446">
        <f>I71*Modelling_Assump_Djibouti_Holti!$C$74/$D$100</f>
        <v>295.85600000000017</v>
      </c>
      <c r="J100" s="446">
        <f>J71*Modelling_Assump_Djibouti_Holti!$C$74/$D$100</f>
        <v>295.85600000000017</v>
      </c>
      <c r="K100" s="446">
        <f>K71*Modelling_Assump_Djibouti_Holti!$C$74/$D$100</f>
        <v>295.85600000000017</v>
      </c>
      <c r="L100" s="446">
        <f>L71*Modelling_Assump_Djibouti_Holti!$C$74/$D$100</f>
        <v>295.85600000000017</v>
      </c>
      <c r="M100" s="446">
        <f>M71*Modelling_Assump_Djibouti_Holti!$C$74/$D$100</f>
        <v>295.85600000000017</v>
      </c>
      <c r="N100" s="446">
        <f>N71*Modelling_Assump_Djibouti_Holti!$C$74/$D$100</f>
        <v>295.85600000000017</v>
      </c>
      <c r="O100" s="446">
        <f>O71*Modelling_Assump_Djibouti_Holti!$C$74/$D$100</f>
        <v>295.85600000000017</v>
      </c>
      <c r="P100" s="446">
        <f>P71*Modelling_Assump_Djibouti_Holti!$C$74/$D$100</f>
        <v>295.85600000000017</v>
      </c>
      <c r="Q100" s="446">
        <f>Q71*Modelling_Assump_Djibouti_Holti!$C$74/$D$100</f>
        <v>295.85600000000017</v>
      </c>
      <c r="R100" s="446">
        <f>R71*Modelling_Assump_Djibouti_Holti!$C$74/$D$100</f>
        <v>295.85600000000017</v>
      </c>
      <c r="S100" s="446">
        <f>S71*Modelling_Assump_Djibouti_Holti!$C$74/$D$100</f>
        <v>295.85600000000017</v>
      </c>
      <c r="T100" s="446">
        <f>T71*Modelling_Assump_Djibouti_Holti!$C$74/$D$100</f>
        <v>295.85600000000017</v>
      </c>
      <c r="U100" s="446">
        <f>U71*Modelling_Assump_Djibouti_Holti!$C$74/$D$100</f>
        <v>295.85600000000017</v>
      </c>
      <c r="V100" s="446">
        <f>V71*Modelling_Assump_Djibouti_Holti!$C$74/$D$100</f>
        <v>295.85600000000017</v>
      </c>
      <c r="W100" s="446">
        <f>W71*Modelling_Assump_Djibouti_Holti!$C$74/$D$100</f>
        <v>295.85600000000017</v>
      </c>
      <c r="X100" s="446">
        <f>X71*Modelling_Assump_Djibouti_Holti!$C$74/$D$100</f>
        <v>295.85600000000017</v>
      </c>
      <c r="Y100" s="446">
        <f>Y71*Modelling_Assump_Djibouti_Holti!$C$74/$D$100</f>
        <v>295.85600000000017</v>
      </c>
      <c r="Z100" s="446">
        <f>Z71*Modelling_Assump_Djibouti_Holti!$C$74/$D$100</f>
        <v>295.85600000000017</v>
      </c>
      <c r="AA100" s="446">
        <f>AA71*Modelling_Assump_Djibouti_Holti!$C$74/$D$100</f>
        <v>295.85600000000017</v>
      </c>
      <c r="AB100" s="446">
        <f>AB71*Modelling_Assump_Djibouti_Holti!$C$74/$D$100</f>
        <v>295.85600000000017</v>
      </c>
      <c r="AC100" s="446">
        <f>AC71*Modelling_Assump_Djibouti_Holti!$C$74/$D$100</f>
        <v>295.85600000000017</v>
      </c>
      <c r="AD100" s="446">
        <f>AD71*Modelling_Assump_Djibouti_Holti!$C$74/$D$100</f>
        <v>295.85600000000017</v>
      </c>
      <c r="AE100" s="426"/>
    </row>
    <row r="101" spans="1:31" ht="13.75" customHeight="1" x14ac:dyDescent="0.2">
      <c r="A101" s="445" t="str">
        <f>A72</f>
        <v>Post-harvest Losses PHL (20% of Yield)</v>
      </c>
      <c r="B101" s="656"/>
      <c r="C101" s="656"/>
      <c r="D101" s="711">
        <f>D94</f>
        <v>10000</v>
      </c>
      <c r="E101" s="656">
        <v>0</v>
      </c>
      <c r="F101" s="446">
        <f>F72*Modelling_Assump_Djibouti_Holti!$C$74/$D$101</f>
        <v>-330.29655213333342</v>
      </c>
      <c r="G101" s="446">
        <f>G72*Modelling_Assump_Djibouti_Holti!$C$74/$D$101</f>
        <v>-330.29655213333342</v>
      </c>
      <c r="H101" s="446">
        <f>H72*Modelling_Assump_Djibouti_Holti!$C$74/$D$101</f>
        <v>-330.29655213333342</v>
      </c>
      <c r="I101" s="446">
        <f>I72*Modelling_Assump_Djibouti_Holti!$C$74/$D$101</f>
        <v>-330.29655213333342</v>
      </c>
      <c r="J101" s="446">
        <f>J72*Modelling_Assump_Djibouti_Holti!$C$74/$D$101</f>
        <v>-330.29655213333342</v>
      </c>
      <c r="K101" s="446">
        <f>K72*Modelling_Assump_Djibouti_Holti!$C$74/$D$101</f>
        <v>-330.29655213333342</v>
      </c>
      <c r="L101" s="446">
        <f>L72*Modelling_Assump_Djibouti_Holti!$C$74/$D$101</f>
        <v>-330.29655213333342</v>
      </c>
      <c r="M101" s="446">
        <f>M72*Modelling_Assump_Djibouti_Holti!$C$74/$D$101</f>
        <v>-330.29655213333342</v>
      </c>
      <c r="N101" s="446">
        <f>N72*Modelling_Assump_Djibouti_Holti!$C$74/$D$101</f>
        <v>-330.29655213333342</v>
      </c>
      <c r="O101" s="446">
        <f>O72*Modelling_Assump_Djibouti_Holti!$C$74/$D$101</f>
        <v>-330.29655213333342</v>
      </c>
      <c r="P101" s="446">
        <f>P72*Modelling_Assump_Djibouti_Holti!$C$74/$D$101</f>
        <v>-330.29655213333342</v>
      </c>
      <c r="Q101" s="446">
        <f>Q72*Modelling_Assump_Djibouti_Holti!$C$74/$D$101</f>
        <v>-330.29655213333342</v>
      </c>
      <c r="R101" s="446">
        <f>R72*Modelling_Assump_Djibouti_Holti!$C$74/$D$101</f>
        <v>-330.29655213333342</v>
      </c>
      <c r="S101" s="446">
        <f>S72*Modelling_Assump_Djibouti_Holti!$C$74/$D$101</f>
        <v>-330.29655213333342</v>
      </c>
      <c r="T101" s="446">
        <f>T72*Modelling_Assump_Djibouti_Holti!$C$74/$D$101</f>
        <v>-330.29655213333342</v>
      </c>
      <c r="U101" s="446">
        <f>U72*Modelling_Assump_Djibouti_Holti!$C$74/$D$101</f>
        <v>-330.29655213333342</v>
      </c>
      <c r="V101" s="446">
        <f>V72*Modelling_Assump_Djibouti_Holti!$C$74/$D$101</f>
        <v>-330.29655213333342</v>
      </c>
      <c r="W101" s="446">
        <f>W72*Modelling_Assump_Djibouti_Holti!$C$74/$D$101</f>
        <v>-330.29655213333342</v>
      </c>
      <c r="X101" s="446">
        <f>X72*Modelling_Assump_Djibouti_Holti!$C$74/$D$101</f>
        <v>-330.29655213333342</v>
      </c>
      <c r="Y101" s="446">
        <f>Y72*Modelling_Assump_Djibouti_Holti!$C$74/$D$101</f>
        <v>-330.29655213333342</v>
      </c>
      <c r="Z101" s="446">
        <f>Z72*Modelling_Assump_Djibouti_Holti!$C$74/$D$101</f>
        <v>-330.29655213333342</v>
      </c>
      <c r="AA101" s="446">
        <f>AA72*Modelling_Assump_Djibouti_Holti!$C$74/$D$101</f>
        <v>-330.29655213333342</v>
      </c>
      <c r="AB101" s="446">
        <f>AB72*Modelling_Assump_Djibouti_Holti!$C$74/$D$101</f>
        <v>-330.29655213333342</v>
      </c>
      <c r="AC101" s="446">
        <f>AC72*Modelling_Assump_Djibouti_Holti!$C$74/$D$101</f>
        <v>-330.29655213333342</v>
      </c>
      <c r="AD101" s="446">
        <f>AD72*Modelling_Assump_Djibouti_Holti!$C$74/$D$101</f>
        <v>-330.29655213333342</v>
      </c>
      <c r="AE101" s="426"/>
    </row>
    <row r="102" spans="1:31" ht="13.75" customHeight="1" x14ac:dyDescent="0.2">
      <c r="A102" s="445" t="str">
        <f>A73</f>
        <v>O&amp;M for DIDS (5% Cost of DIDS)</v>
      </c>
      <c r="B102" s="656"/>
      <c r="C102" s="656"/>
      <c r="D102" s="711">
        <f>D95</f>
        <v>10000</v>
      </c>
      <c r="E102" s="446">
        <f>E73*Modelling_Assump_Djibouti_Holti!C80/D102</f>
        <v>0</v>
      </c>
      <c r="F102" s="446">
        <f>F73*Modelling_Assump_Djibouti_Holti!$C$74/$D$102</f>
        <v>0</v>
      </c>
      <c r="G102" s="446">
        <f>G73*Modelling_Assump_Djibouti_Holti!$C$74/$D$102</f>
        <v>0</v>
      </c>
      <c r="H102" s="446">
        <f>H73*Modelling_Assump_Djibouti_Holti!$C$74/$D$102</f>
        <v>0</v>
      </c>
      <c r="I102" s="446">
        <f>I73*Modelling_Assump_Djibouti_Holti!$C$74/$D$102</f>
        <v>0</v>
      </c>
      <c r="J102" s="446">
        <f>J73*Modelling_Assump_Djibouti_Holti!$C$74/$D$102</f>
        <v>0</v>
      </c>
      <c r="K102" s="446">
        <f>K73*Modelling_Assump_Djibouti_Holti!$C$74/$D$102</f>
        <v>0</v>
      </c>
      <c r="L102" s="446">
        <f>L73*Modelling_Assump_Djibouti_Holti!$C$74/$D$102</f>
        <v>0</v>
      </c>
      <c r="M102" s="446">
        <f>M73*Modelling_Assump_Djibouti_Holti!$C$74/$D$102</f>
        <v>0</v>
      </c>
      <c r="N102" s="446">
        <f>N73*Modelling_Assump_Djibouti_Holti!$C$74/$D$102</f>
        <v>0</v>
      </c>
      <c r="O102" s="446">
        <f>O73*Modelling_Assump_Djibouti_Holti!$C$74/$D$102</f>
        <v>0</v>
      </c>
      <c r="P102" s="446">
        <f>P73*Modelling_Assump_Djibouti_Holti!$C$74/$D$102</f>
        <v>0</v>
      </c>
      <c r="Q102" s="446">
        <f>Q73*Modelling_Assump_Djibouti_Holti!$C$74/$D$102</f>
        <v>0</v>
      </c>
      <c r="R102" s="446">
        <f>R73*Modelling_Assump_Djibouti_Holti!$C$74/$D$102</f>
        <v>0</v>
      </c>
      <c r="S102" s="446">
        <f>S73*Modelling_Assump_Djibouti_Holti!$C$74/$D$102</f>
        <v>0</v>
      </c>
      <c r="T102" s="446">
        <f>T73*Modelling_Assump_Djibouti_Holti!$C$74/$D$102</f>
        <v>0</v>
      </c>
      <c r="U102" s="446">
        <f>U73*Modelling_Assump_Djibouti_Holti!$C$74/$D$102</f>
        <v>0</v>
      </c>
      <c r="V102" s="446">
        <f>V73*Modelling_Assump_Djibouti_Holti!$C$74/$D$102</f>
        <v>0</v>
      </c>
      <c r="W102" s="446">
        <f>W73*Modelling_Assump_Djibouti_Holti!$C$74/$D$102</f>
        <v>0</v>
      </c>
      <c r="X102" s="446">
        <f>X73*Modelling_Assump_Djibouti_Holti!$C$74/$D$102</f>
        <v>0</v>
      </c>
      <c r="Y102" s="446">
        <f>Y73*Modelling_Assump_Djibouti_Holti!$C$74/$D$102</f>
        <v>0</v>
      </c>
      <c r="Z102" s="446">
        <f>Z73*Modelling_Assump_Djibouti_Holti!$C$74/$D$102</f>
        <v>0</v>
      </c>
      <c r="AA102" s="446">
        <f>AA73*Modelling_Assump_Djibouti_Holti!$C$74/$D$102</f>
        <v>0</v>
      </c>
      <c r="AB102" s="446">
        <f>AB73*Modelling_Assump_Djibouti_Holti!$C$74/$D$102</f>
        <v>0</v>
      </c>
      <c r="AC102" s="446">
        <f>AC73*Modelling_Assump_Djibouti_Holti!$C$74/$D$102</f>
        <v>0</v>
      </c>
      <c r="AD102" s="446">
        <f>AD73*Modelling_Assump_Djibouti_Holti!$C$74/$D$102</f>
        <v>0</v>
      </c>
      <c r="AE102" s="426"/>
    </row>
    <row r="103" spans="1:31" ht="13.75" customHeight="1" thickBot="1" x14ac:dyDescent="0.25">
      <c r="A103" s="445" t="str">
        <f>A74</f>
        <v>Interest Rate (11.2% of Input Cost)</v>
      </c>
      <c r="B103" s="684"/>
      <c r="C103" s="656"/>
      <c r="D103" s="711">
        <f>D96</f>
        <v>10000</v>
      </c>
      <c r="E103" s="446">
        <f>E74*Modelling_Assump_Djibouti_Holti!C80/D103</f>
        <v>-1099.8637695999998</v>
      </c>
      <c r="F103" s="446">
        <f>F74*Modelling_Assump_Djibouti_Holti!$C$74/$D$103</f>
        <v>-1099.8637695999998</v>
      </c>
      <c r="G103" s="446">
        <f>G74*Modelling_Assump_Djibouti_Holti!$C$74/$D$103</f>
        <v>-1099.8637695999998</v>
      </c>
      <c r="H103" s="446">
        <f>H74*Modelling_Assump_Djibouti_Holti!$C$74/$D$103</f>
        <v>-1099.8637695999998</v>
      </c>
      <c r="I103" s="446">
        <f>I74*Modelling_Assump_Djibouti_Holti!$C$74/$D$103</f>
        <v>-1099.8637695999998</v>
      </c>
      <c r="J103" s="446">
        <f>J74*Modelling_Assump_Djibouti_Holti!$C$74/$D$103</f>
        <v>-1099.8637695999998</v>
      </c>
      <c r="K103" s="446">
        <f>K74*Modelling_Assump_Djibouti_Holti!$C$74/$D$103</f>
        <v>-1099.8637695999998</v>
      </c>
      <c r="L103" s="446">
        <f>L74*Modelling_Assump_Djibouti_Holti!$C$74/$D$103</f>
        <v>0</v>
      </c>
      <c r="M103" s="446">
        <f>M74*Modelling_Assump_Djibouti_Holti!$C$74/$D$103</f>
        <v>0</v>
      </c>
      <c r="N103" s="446">
        <f>N74*Modelling_Assump_Djibouti_Holti!$C$74/$D$103</f>
        <v>0</v>
      </c>
      <c r="O103" s="446">
        <f>O74*Modelling_Assump_Djibouti_Holti!$C$74/$D$103</f>
        <v>0</v>
      </c>
      <c r="P103" s="446">
        <f>P74*Modelling_Assump_Djibouti_Holti!$C$74/$D$103</f>
        <v>0</v>
      </c>
      <c r="Q103" s="446">
        <f>Q74*Modelling_Assump_Djibouti_Holti!$C$74/$D$103</f>
        <v>0</v>
      </c>
      <c r="R103" s="446">
        <f>R74*Modelling_Assump_Djibouti_Holti!$C$74/$D$103</f>
        <v>0</v>
      </c>
      <c r="S103" s="446">
        <f>S74*Modelling_Assump_Djibouti_Holti!$C$74/$D$103</f>
        <v>0</v>
      </c>
      <c r="T103" s="446">
        <f>T74*Modelling_Assump_Djibouti_Holti!$C$74/$D$103</f>
        <v>0</v>
      </c>
      <c r="U103" s="446">
        <f>U74*Modelling_Assump_Djibouti_Holti!$C$74/$D$103</f>
        <v>0</v>
      </c>
      <c r="V103" s="446">
        <f>V74*Modelling_Assump_Djibouti_Holti!$C$74/$D$103</f>
        <v>0</v>
      </c>
      <c r="W103" s="446">
        <f>W74*Modelling_Assump_Djibouti_Holti!$C$74/$D$103</f>
        <v>0</v>
      </c>
      <c r="X103" s="446">
        <f>X74*Modelling_Assump_Djibouti_Holti!$C$74/$D$103</f>
        <v>0</v>
      </c>
      <c r="Y103" s="446">
        <f>Y74*Modelling_Assump_Djibouti_Holti!$C$74/$D$103</f>
        <v>0</v>
      </c>
      <c r="Z103" s="446">
        <f>Z74*Modelling_Assump_Djibouti_Holti!$C$74/$D$103</f>
        <v>0</v>
      </c>
      <c r="AA103" s="446">
        <f>AA74*Modelling_Assump_Djibouti_Holti!$C$74/$D$103</f>
        <v>0</v>
      </c>
      <c r="AB103" s="446">
        <f>AB74*Modelling_Assump_Djibouti_Holti!$C$74/$D$103</f>
        <v>0</v>
      </c>
      <c r="AC103" s="446">
        <f>AC74*Modelling_Assump_Djibouti_Holti!$C$74/$D$103</f>
        <v>0</v>
      </c>
      <c r="AD103" s="446">
        <f>AD74*Modelling_Assump_Djibouti_Holti!$C$74/$D$103</f>
        <v>0</v>
      </c>
      <c r="AE103" s="426"/>
    </row>
    <row r="104" spans="1:31" ht="13.75" customHeight="1" thickBot="1" x14ac:dyDescent="0.25">
      <c r="A104" s="441" t="s">
        <v>271</v>
      </c>
      <c r="B104" s="442"/>
      <c r="C104" s="442"/>
      <c r="D104" s="443" t="s">
        <v>268</v>
      </c>
      <c r="E104" s="442">
        <f t="shared" ref="E104:AD104" si="22">SUM(E99:E103)</f>
        <v>-321.48696959999961</v>
      </c>
      <c r="F104" s="442">
        <f t="shared" si="22"/>
        <v>-651.78352173333303</v>
      </c>
      <c r="G104" s="442">
        <f t="shared" si="22"/>
        <v>-651.78352173333303</v>
      </c>
      <c r="H104" s="442">
        <f t="shared" si="22"/>
        <v>-651.78352173333303</v>
      </c>
      <c r="I104" s="442">
        <f t="shared" si="22"/>
        <v>-651.78352173333303</v>
      </c>
      <c r="J104" s="442">
        <f t="shared" si="22"/>
        <v>-651.78352173333303</v>
      </c>
      <c r="K104" s="442">
        <f t="shared" si="22"/>
        <v>-651.78352173333303</v>
      </c>
      <c r="L104" s="442">
        <f t="shared" si="22"/>
        <v>448.08024786666681</v>
      </c>
      <c r="M104" s="442">
        <f t="shared" si="22"/>
        <v>448.08024786666681</v>
      </c>
      <c r="N104" s="442">
        <f t="shared" si="22"/>
        <v>448.08024786666681</v>
      </c>
      <c r="O104" s="442">
        <f t="shared" si="22"/>
        <v>448.08024786666681</v>
      </c>
      <c r="P104" s="442">
        <f t="shared" si="22"/>
        <v>448.08024786666681</v>
      </c>
      <c r="Q104" s="442">
        <f t="shared" si="22"/>
        <v>448.08024786666681</v>
      </c>
      <c r="R104" s="442">
        <f t="shared" si="22"/>
        <v>448.08024786666681</v>
      </c>
      <c r="S104" s="442">
        <f t="shared" si="22"/>
        <v>448.08024786666681</v>
      </c>
      <c r="T104" s="442">
        <f t="shared" si="22"/>
        <v>448.08024786666681</v>
      </c>
      <c r="U104" s="442">
        <f t="shared" si="22"/>
        <v>448.08024786666681</v>
      </c>
      <c r="V104" s="442">
        <f t="shared" si="22"/>
        <v>448.08024786666681</v>
      </c>
      <c r="W104" s="442">
        <f t="shared" si="22"/>
        <v>448.08024786666681</v>
      </c>
      <c r="X104" s="442">
        <f t="shared" si="22"/>
        <v>448.08024786666681</v>
      </c>
      <c r="Y104" s="442">
        <f t="shared" si="22"/>
        <v>448.08024786666681</v>
      </c>
      <c r="Z104" s="442">
        <f t="shared" si="22"/>
        <v>448.08024786666681</v>
      </c>
      <c r="AA104" s="442">
        <f t="shared" si="22"/>
        <v>448.08024786666681</v>
      </c>
      <c r="AB104" s="442">
        <f t="shared" si="22"/>
        <v>448.08024786666681</v>
      </c>
      <c r="AC104" s="442">
        <f t="shared" si="22"/>
        <v>448.08024786666681</v>
      </c>
      <c r="AD104" s="444">
        <f t="shared" si="22"/>
        <v>448.08024786666681</v>
      </c>
      <c r="AE104" s="426"/>
    </row>
    <row r="105" spans="1:31" ht="13.75" customHeight="1" thickBot="1" x14ac:dyDescent="0.25">
      <c r="A105" s="449"/>
      <c r="B105" s="435"/>
      <c r="C105" s="435"/>
      <c r="D105" s="434"/>
      <c r="E105" s="435"/>
      <c r="F105" s="435"/>
      <c r="G105" s="435"/>
      <c r="H105" s="435"/>
      <c r="I105" s="435"/>
      <c r="J105" s="435"/>
      <c r="K105" s="435"/>
      <c r="L105" s="435"/>
      <c r="M105" s="435"/>
      <c r="N105" s="435"/>
      <c r="O105" s="435"/>
      <c r="P105" s="435"/>
      <c r="Q105" s="435"/>
      <c r="R105" s="435"/>
      <c r="S105" s="435"/>
      <c r="T105" s="435"/>
      <c r="U105" s="435"/>
      <c r="V105" s="435"/>
      <c r="W105" s="435"/>
      <c r="X105" s="435"/>
      <c r="Y105" s="435"/>
      <c r="Z105" s="435"/>
      <c r="AA105" s="435"/>
      <c r="AB105" s="435"/>
      <c r="AC105" s="435"/>
      <c r="AD105" s="436"/>
      <c r="AE105" s="426"/>
    </row>
    <row r="106" spans="1:31" ht="13.75" customHeight="1" thickBot="1" x14ac:dyDescent="0.25">
      <c r="A106" s="450" t="s">
        <v>272</v>
      </c>
      <c r="B106" s="442"/>
      <c r="C106" s="442"/>
      <c r="D106" s="443" t="s">
        <v>268</v>
      </c>
      <c r="E106" s="442">
        <f>E104+E97</f>
        <v>-321.48696959999961</v>
      </c>
      <c r="F106" s="442">
        <f t="shared" ref="F106:AD106" si="23">F104+F97</f>
        <v>-486.63524566666587</v>
      </c>
      <c r="G106" s="442">
        <f t="shared" si="23"/>
        <v>-486.63524566666587</v>
      </c>
      <c r="H106" s="442">
        <f t="shared" si="23"/>
        <v>-486.63524566666587</v>
      </c>
      <c r="I106" s="442">
        <f t="shared" si="23"/>
        <v>-486.63524566666587</v>
      </c>
      <c r="J106" s="442">
        <f t="shared" si="23"/>
        <v>-486.63524566666587</v>
      </c>
      <c r="K106" s="442">
        <f t="shared" si="23"/>
        <v>-486.63524566666587</v>
      </c>
      <c r="L106" s="442">
        <f t="shared" si="23"/>
        <v>613.22852393333392</v>
      </c>
      <c r="M106" s="442">
        <f t="shared" si="23"/>
        <v>613.22852393333392</v>
      </c>
      <c r="N106" s="442">
        <f t="shared" si="23"/>
        <v>613.22852393333392</v>
      </c>
      <c r="O106" s="442">
        <f t="shared" si="23"/>
        <v>613.22852393333392</v>
      </c>
      <c r="P106" s="442">
        <f t="shared" si="23"/>
        <v>613.22852393333392</v>
      </c>
      <c r="Q106" s="442">
        <f t="shared" si="23"/>
        <v>613.22852393333392</v>
      </c>
      <c r="R106" s="442">
        <f t="shared" si="23"/>
        <v>613.22852393333392</v>
      </c>
      <c r="S106" s="442">
        <f t="shared" si="23"/>
        <v>613.22852393333392</v>
      </c>
      <c r="T106" s="442">
        <f t="shared" si="23"/>
        <v>613.22852393333392</v>
      </c>
      <c r="U106" s="442">
        <f t="shared" si="23"/>
        <v>613.22852393333392</v>
      </c>
      <c r="V106" s="442">
        <f t="shared" si="23"/>
        <v>613.22852393333392</v>
      </c>
      <c r="W106" s="442">
        <f t="shared" si="23"/>
        <v>613.22852393333392</v>
      </c>
      <c r="X106" s="442">
        <f t="shared" si="23"/>
        <v>613.22852393333392</v>
      </c>
      <c r="Y106" s="442">
        <f t="shared" si="23"/>
        <v>613.22852393333392</v>
      </c>
      <c r="Z106" s="442">
        <f t="shared" si="23"/>
        <v>613.22852393333392</v>
      </c>
      <c r="AA106" s="442">
        <f t="shared" si="23"/>
        <v>613.22852393333392</v>
      </c>
      <c r="AB106" s="442">
        <f t="shared" si="23"/>
        <v>613.22852393333392</v>
      </c>
      <c r="AC106" s="442">
        <f t="shared" si="23"/>
        <v>613.22852393333392</v>
      </c>
      <c r="AD106" s="442">
        <f t="shared" si="23"/>
        <v>613.22852393333392</v>
      </c>
      <c r="AE106" s="426"/>
    </row>
    <row r="107" spans="1:31" ht="13.75" customHeight="1" x14ac:dyDescent="0.2">
      <c r="A107" s="478"/>
      <c r="B107" s="479"/>
      <c r="C107" s="479"/>
      <c r="D107" s="479"/>
      <c r="E107" s="584"/>
      <c r="F107" s="480"/>
      <c r="G107" s="480"/>
      <c r="H107" s="480"/>
      <c r="I107" s="480"/>
      <c r="J107" s="480"/>
      <c r="K107" s="480"/>
      <c r="L107" s="480"/>
      <c r="M107" s="480"/>
      <c r="N107" s="480"/>
      <c r="O107" s="480"/>
      <c r="P107" s="480"/>
      <c r="Q107" s="480"/>
      <c r="R107" s="480"/>
      <c r="S107" s="480"/>
      <c r="T107" s="480"/>
      <c r="U107" s="480"/>
      <c r="V107" s="480"/>
      <c r="W107" s="480"/>
      <c r="Z107" s="481"/>
      <c r="AA107" s="481"/>
      <c r="AB107" s="481"/>
      <c r="AC107" s="481"/>
      <c r="AD107" s="482"/>
    </row>
    <row r="108" spans="1:31" ht="13.75" customHeight="1" thickBot="1" x14ac:dyDescent="0.25">
      <c r="A108" s="455"/>
      <c r="B108" s="456"/>
      <c r="C108" s="456"/>
      <c r="D108" s="457"/>
      <c r="E108" s="583"/>
      <c r="F108" s="458"/>
      <c r="G108" s="458"/>
      <c r="H108" s="458"/>
      <c r="I108" s="458"/>
      <c r="J108" s="458"/>
      <c r="K108" s="458"/>
      <c r="L108" s="458"/>
      <c r="M108" s="458"/>
      <c r="N108" s="458"/>
      <c r="O108" s="458"/>
      <c r="P108" s="458"/>
      <c r="Q108" s="458"/>
      <c r="R108" s="458"/>
      <c r="S108" s="458"/>
      <c r="T108" s="458"/>
      <c r="U108" s="458"/>
      <c r="V108" s="458"/>
      <c r="W108" s="458"/>
      <c r="AD108" s="483"/>
    </row>
    <row r="109" spans="1:31" ht="13.75" customHeight="1" thickBot="1" x14ac:dyDescent="0.25">
      <c r="A109" s="1146" t="s">
        <v>278</v>
      </c>
      <c r="B109" s="1147"/>
      <c r="C109" s="1147"/>
      <c r="D109" s="1148"/>
      <c r="E109" s="459"/>
      <c r="F109" s="460"/>
      <c r="G109" s="460"/>
      <c r="H109" s="460"/>
      <c r="I109" s="460"/>
      <c r="J109" s="460"/>
      <c r="K109" s="460"/>
      <c r="L109" s="460"/>
      <c r="M109" s="460"/>
      <c r="N109" s="460"/>
      <c r="O109" s="460"/>
      <c r="P109" s="460"/>
      <c r="Q109" s="460"/>
      <c r="R109" s="460"/>
      <c r="S109" s="460"/>
      <c r="T109" s="460"/>
      <c r="U109" s="460"/>
      <c r="V109" s="460"/>
      <c r="W109" s="460"/>
      <c r="AD109" s="483"/>
    </row>
    <row r="110" spans="1:31" ht="13.75" customHeight="1" thickBot="1" x14ac:dyDescent="0.25">
      <c r="A110" s="1149" t="s">
        <v>274</v>
      </c>
      <c r="B110" s="1150"/>
      <c r="C110" s="1151"/>
      <c r="D110" s="461">
        <f>D81</f>
        <v>6.4250000000000002E-2</v>
      </c>
      <c r="E110" s="459"/>
      <c r="F110" s="460"/>
      <c r="G110" s="460"/>
      <c r="H110" s="460"/>
      <c r="I110" s="460"/>
      <c r="J110" s="460"/>
      <c r="K110" s="460"/>
      <c r="L110" s="460"/>
      <c r="M110" s="460"/>
      <c r="N110" s="460"/>
      <c r="O110" s="460"/>
      <c r="P110" s="460"/>
      <c r="Q110" s="460"/>
      <c r="R110" s="460"/>
      <c r="S110" s="460"/>
      <c r="T110" s="460"/>
      <c r="U110" s="460"/>
      <c r="V110" s="460"/>
      <c r="W110" s="460"/>
      <c r="AD110" s="483"/>
    </row>
    <row r="111" spans="1:31" ht="13.75" customHeight="1" thickBot="1" x14ac:dyDescent="0.25">
      <c r="A111" s="1143" t="s">
        <v>275</v>
      </c>
      <c r="B111" s="1144"/>
      <c r="C111" s="1144"/>
      <c r="D111" s="1145"/>
      <c r="E111" s="462"/>
      <c r="F111" s="460"/>
      <c r="G111" s="460"/>
      <c r="H111" s="460"/>
      <c r="I111" s="460"/>
      <c r="J111" s="460"/>
      <c r="K111" s="460"/>
      <c r="L111" s="460"/>
      <c r="M111" s="460"/>
      <c r="N111" s="460"/>
      <c r="O111" s="460"/>
      <c r="P111" s="460"/>
      <c r="Q111" s="460"/>
      <c r="R111" s="460"/>
      <c r="S111" s="460"/>
      <c r="T111" s="460"/>
      <c r="U111" s="460"/>
      <c r="V111" s="460"/>
      <c r="W111" s="460"/>
      <c r="AD111" s="483"/>
    </row>
    <row r="112" spans="1:31" ht="13.75" customHeight="1" x14ac:dyDescent="0.2">
      <c r="A112" s="1131" t="s">
        <v>276</v>
      </c>
      <c r="B112" s="1132"/>
      <c r="C112" s="1133"/>
      <c r="D112" s="463">
        <f>NPV(D110,E106:AD106)</f>
        <v>1760.7452566481447</v>
      </c>
      <c r="E112" s="630" t="s">
        <v>479</v>
      </c>
      <c r="F112" s="460"/>
      <c r="G112" s="460"/>
      <c r="H112" s="460"/>
      <c r="I112" s="460"/>
      <c r="J112" s="460"/>
      <c r="K112" s="460"/>
      <c r="L112" s="460"/>
      <c r="M112" s="460"/>
      <c r="N112" s="460"/>
      <c r="O112" s="460"/>
      <c r="P112" s="460"/>
      <c r="Q112" s="460"/>
      <c r="R112" s="460"/>
      <c r="S112" s="460"/>
      <c r="T112" s="460"/>
      <c r="U112" s="460"/>
      <c r="V112" s="460"/>
      <c r="W112" s="460"/>
      <c r="AD112" s="483"/>
    </row>
    <row r="113" spans="1:36" ht="13.75" customHeight="1" x14ac:dyDescent="0.2">
      <c r="A113" s="1134" t="s">
        <v>137</v>
      </c>
      <c r="B113" s="1135"/>
      <c r="C113" s="1136"/>
      <c r="D113" s="464">
        <f>IRR(E106:AD106,D110)</f>
        <v>0.11837658682146945</v>
      </c>
      <c r="E113" s="465" t="s">
        <v>177</v>
      </c>
      <c r="F113" s="466"/>
      <c r="G113" s="466"/>
      <c r="H113" s="466"/>
      <c r="I113" s="466"/>
      <c r="J113" s="466"/>
      <c r="K113" s="466"/>
      <c r="L113" s="466"/>
      <c r="M113" s="466"/>
      <c r="N113" s="466"/>
      <c r="O113" s="466"/>
      <c r="P113" s="466"/>
      <c r="Q113" s="466"/>
      <c r="R113" s="466"/>
      <c r="S113" s="466"/>
      <c r="T113" s="466"/>
      <c r="U113" s="466"/>
      <c r="V113" s="466"/>
      <c r="W113" s="466"/>
      <c r="AD113" s="483"/>
    </row>
    <row r="114" spans="1:36" ht="13.75" customHeight="1" thickBot="1" x14ac:dyDescent="0.25">
      <c r="A114" s="1137" t="s">
        <v>277</v>
      </c>
      <c r="B114" s="1138"/>
      <c r="C114" s="1139"/>
      <c r="D114" s="468">
        <f>MIRR(E106:AD106,D110,D110)</f>
        <v>8.7041243951218039E-2</v>
      </c>
      <c r="E114" s="462" t="s">
        <v>177</v>
      </c>
      <c r="F114" s="466"/>
      <c r="G114" s="466"/>
      <c r="H114" s="466"/>
      <c r="I114" s="466"/>
      <c r="J114" s="466"/>
      <c r="K114" s="466"/>
      <c r="L114" s="466"/>
      <c r="M114" s="466"/>
      <c r="N114" s="466"/>
      <c r="O114" s="466"/>
      <c r="P114" s="466"/>
      <c r="Q114" s="466"/>
      <c r="R114" s="466"/>
      <c r="S114" s="466"/>
      <c r="T114" s="466"/>
      <c r="U114" s="466"/>
      <c r="V114" s="466"/>
      <c r="W114" s="466"/>
      <c r="AD114" s="483"/>
    </row>
    <row r="115" spans="1:36" ht="13.75" customHeight="1" thickBot="1" x14ac:dyDescent="0.25">
      <c r="A115" s="484"/>
      <c r="B115" s="485"/>
      <c r="C115" s="485"/>
      <c r="D115" s="470"/>
      <c r="E115" s="486"/>
      <c r="F115" s="486"/>
      <c r="G115" s="486"/>
      <c r="H115" s="486"/>
      <c r="I115" s="486"/>
      <c r="J115" s="486"/>
      <c r="K115" s="486"/>
      <c r="L115" s="486"/>
      <c r="M115" s="486"/>
      <c r="N115" s="486"/>
      <c r="O115" s="486"/>
      <c r="P115" s="486"/>
      <c r="Q115" s="486"/>
      <c r="R115" s="486"/>
      <c r="S115" s="486"/>
      <c r="T115" s="486"/>
      <c r="U115" s="486"/>
      <c r="V115" s="486"/>
      <c r="W115" s="486"/>
      <c r="X115" s="408"/>
      <c r="Y115" s="408"/>
      <c r="Z115" s="408"/>
      <c r="AA115" s="408"/>
      <c r="AB115" s="408"/>
      <c r="AC115" s="408"/>
      <c r="AD115" s="487"/>
    </row>
    <row r="116" spans="1:36" ht="13.75" customHeight="1" thickBot="1" x14ac:dyDescent="0.25">
      <c r="A116" s="1140" t="s">
        <v>294</v>
      </c>
      <c r="B116" s="1141"/>
      <c r="C116" s="1141"/>
      <c r="D116" s="1141"/>
      <c r="E116" s="1141"/>
      <c r="F116" s="1141"/>
      <c r="G116" s="1141"/>
      <c r="H116" s="1141"/>
      <c r="I116" s="1141"/>
      <c r="J116" s="1141"/>
      <c r="K116" s="1141"/>
      <c r="L116" s="1141"/>
      <c r="M116" s="1141"/>
      <c r="N116" s="1141"/>
      <c r="O116" s="1141"/>
      <c r="P116" s="1141"/>
      <c r="Q116" s="1141"/>
      <c r="R116" s="1141"/>
      <c r="S116" s="1141"/>
      <c r="T116" s="1141"/>
      <c r="U116" s="1141"/>
      <c r="V116" s="1141"/>
      <c r="W116" s="1141"/>
      <c r="X116" s="1141"/>
      <c r="Y116" s="1141"/>
      <c r="Z116" s="1141"/>
      <c r="AA116" s="1141"/>
      <c r="AB116" s="1141"/>
      <c r="AC116" s="1141"/>
      <c r="AD116" s="1161"/>
      <c r="AE116" s="426"/>
    </row>
    <row r="117" spans="1:36" ht="13.75" customHeight="1" thickBot="1" x14ac:dyDescent="0.25">
      <c r="A117" s="1152" t="s">
        <v>295</v>
      </c>
      <c r="B117" s="1153"/>
      <c r="C117" s="1153"/>
      <c r="D117" s="1153"/>
      <c r="E117" s="1153"/>
      <c r="F117" s="1153"/>
      <c r="G117" s="1153"/>
      <c r="H117" s="1153"/>
      <c r="I117" s="1153"/>
      <c r="J117" s="1153"/>
      <c r="K117" s="1153"/>
      <c r="L117" s="1153"/>
      <c r="M117" s="1153"/>
      <c r="N117" s="1153"/>
      <c r="O117" s="1153"/>
      <c r="P117" s="1153"/>
      <c r="Q117" s="1153"/>
      <c r="R117" s="1153"/>
      <c r="S117" s="1153"/>
      <c r="T117" s="1153"/>
      <c r="U117" s="1153"/>
      <c r="V117" s="1153"/>
      <c r="W117" s="1153"/>
      <c r="X117" s="1153"/>
      <c r="Y117" s="474"/>
      <c r="Z117" s="475"/>
      <c r="AA117" s="475"/>
      <c r="AB117" s="475"/>
      <c r="AC117" s="475"/>
      <c r="AD117" s="695"/>
      <c r="AE117" s="426"/>
    </row>
    <row r="118" spans="1:36" ht="13.75" customHeight="1" x14ac:dyDescent="0.2">
      <c r="A118" s="427"/>
      <c r="B118" s="692" t="str">
        <f>'Hortic. Djib. WP'!B58</f>
        <v>Qtty WP</v>
      </c>
      <c r="C118" s="692" t="str">
        <f>'Hortic. Djib. WP'!C58</f>
        <v>Unit Price ($)</v>
      </c>
      <c r="D118" s="428" t="s">
        <v>266</v>
      </c>
      <c r="E118" s="428">
        <v>2024</v>
      </c>
      <c r="F118" s="428">
        <v>2025</v>
      </c>
      <c r="G118" s="428">
        <v>2026</v>
      </c>
      <c r="H118" s="428">
        <v>2027</v>
      </c>
      <c r="I118" s="428">
        <v>2028</v>
      </c>
      <c r="J118" s="428">
        <v>2029</v>
      </c>
      <c r="K118" s="428">
        <v>2030</v>
      </c>
      <c r="L118" s="428">
        <v>2031</v>
      </c>
      <c r="M118" s="428">
        <v>2032</v>
      </c>
      <c r="N118" s="428">
        <v>2033</v>
      </c>
      <c r="O118" s="428">
        <v>2034</v>
      </c>
      <c r="P118" s="428">
        <v>2035</v>
      </c>
      <c r="Q118" s="428">
        <v>2036</v>
      </c>
      <c r="R118" s="428">
        <v>2037</v>
      </c>
      <c r="S118" s="428">
        <v>2038</v>
      </c>
      <c r="T118" s="428">
        <v>2039</v>
      </c>
      <c r="U118" s="428">
        <v>2040</v>
      </c>
      <c r="V118" s="428">
        <v>2041</v>
      </c>
      <c r="W118" s="428">
        <v>2042</v>
      </c>
      <c r="X118" s="428">
        <v>2043</v>
      </c>
      <c r="Y118" s="428">
        <v>2044</v>
      </c>
      <c r="Z118" s="428">
        <v>2045</v>
      </c>
      <c r="AA118" s="428">
        <v>2046</v>
      </c>
      <c r="AB118" s="428">
        <v>2047</v>
      </c>
      <c r="AC118" s="428">
        <v>2048</v>
      </c>
      <c r="AD118" s="428">
        <v>2049</v>
      </c>
      <c r="AE118" s="426"/>
    </row>
    <row r="119" spans="1:36" ht="13.75" customHeight="1" x14ac:dyDescent="0.2">
      <c r="A119" s="430" t="s">
        <v>280</v>
      </c>
      <c r="B119" s="693"/>
      <c r="C119" s="693"/>
      <c r="D119" s="429"/>
      <c r="E119" s="452"/>
      <c r="F119" s="452"/>
      <c r="G119" s="452"/>
      <c r="H119" s="452"/>
      <c r="I119" s="452"/>
      <c r="J119" s="452"/>
      <c r="K119" s="452"/>
      <c r="L119" s="452"/>
      <c r="M119" s="452"/>
      <c r="N119" s="452"/>
      <c r="O119" s="452"/>
      <c r="P119" s="452"/>
      <c r="Q119" s="452"/>
      <c r="R119" s="452"/>
      <c r="S119" s="452"/>
      <c r="T119" s="452"/>
      <c r="U119" s="452"/>
      <c r="V119" s="452"/>
      <c r="W119" s="452"/>
      <c r="X119" s="453"/>
      <c r="Y119" s="453"/>
      <c r="Z119" s="453"/>
      <c r="AA119" s="453"/>
      <c r="AB119" s="453"/>
      <c r="AC119" s="453"/>
      <c r="AD119" s="452"/>
      <c r="AE119" s="426"/>
    </row>
    <row r="120" spans="1:36" ht="13.75" customHeight="1" x14ac:dyDescent="0.2">
      <c r="A120" s="445" t="str">
        <f>A6</f>
        <v>Beans, dry</v>
      </c>
      <c r="B120" s="656"/>
      <c r="C120" s="656"/>
      <c r="D120" s="447" t="s">
        <v>268</v>
      </c>
      <c r="E120" s="446">
        <v>0</v>
      </c>
      <c r="F120" s="446">
        <f>F63*E178</f>
        <v>6.8809419623818462</v>
      </c>
      <c r="G120" s="446">
        <f>$F$120</f>
        <v>6.8809419623818462</v>
      </c>
      <c r="H120" s="446">
        <f t="shared" ref="H120:AD120" si="24">$F$120</f>
        <v>6.8809419623818462</v>
      </c>
      <c r="I120" s="446">
        <f t="shared" si="24"/>
        <v>6.8809419623818462</v>
      </c>
      <c r="J120" s="446">
        <f t="shared" si="24"/>
        <v>6.8809419623818462</v>
      </c>
      <c r="K120" s="446">
        <f t="shared" si="24"/>
        <v>6.8809419623818462</v>
      </c>
      <c r="L120" s="446">
        <f t="shared" si="24"/>
        <v>6.8809419623818462</v>
      </c>
      <c r="M120" s="446">
        <f t="shared" si="24"/>
        <v>6.8809419623818462</v>
      </c>
      <c r="N120" s="446">
        <f t="shared" si="24"/>
        <v>6.8809419623818462</v>
      </c>
      <c r="O120" s="446">
        <f t="shared" si="24"/>
        <v>6.8809419623818462</v>
      </c>
      <c r="P120" s="446">
        <f t="shared" si="24"/>
        <v>6.8809419623818462</v>
      </c>
      <c r="Q120" s="446">
        <f t="shared" si="24"/>
        <v>6.8809419623818462</v>
      </c>
      <c r="R120" s="446">
        <f t="shared" si="24"/>
        <v>6.8809419623818462</v>
      </c>
      <c r="S120" s="446">
        <f t="shared" si="24"/>
        <v>6.8809419623818462</v>
      </c>
      <c r="T120" s="446">
        <f t="shared" si="24"/>
        <v>6.8809419623818462</v>
      </c>
      <c r="U120" s="446">
        <f t="shared" si="24"/>
        <v>6.8809419623818462</v>
      </c>
      <c r="V120" s="446">
        <f t="shared" si="24"/>
        <v>6.8809419623818462</v>
      </c>
      <c r="W120" s="446">
        <f t="shared" si="24"/>
        <v>6.8809419623818462</v>
      </c>
      <c r="X120" s="446">
        <f t="shared" si="24"/>
        <v>6.8809419623818462</v>
      </c>
      <c r="Y120" s="446">
        <f t="shared" si="24"/>
        <v>6.8809419623818462</v>
      </c>
      <c r="Z120" s="446">
        <f t="shared" si="24"/>
        <v>6.8809419623818462</v>
      </c>
      <c r="AA120" s="446">
        <f t="shared" si="24"/>
        <v>6.8809419623818462</v>
      </c>
      <c r="AB120" s="446">
        <f t="shared" si="24"/>
        <v>6.8809419623818462</v>
      </c>
      <c r="AC120" s="446">
        <f t="shared" si="24"/>
        <v>6.8809419623818462</v>
      </c>
      <c r="AD120" s="446">
        <f t="shared" si="24"/>
        <v>6.8809419623818462</v>
      </c>
      <c r="AE120" s="426"/>
    </row>
    <row r="121" spans="1:36" ht="13.75" customHeight="1" x14ac:dyDescent="0.2">
      <c r="A121" s="445" t="str">
        <f>A7</f>
        <v>Cabbages</v>
      </c>
      <c r="B121" s="656"/>
      <c r="C121" s="656"/>
      <c r="D121" s="447" t="s">
        <v>268</v>
      </c>
      <c r="E121" s="446">
        <v>0</v>
      </c>
      <c r="F121" s="446">
        <f>F64*E178</f>
        <v>14.424740471732299</v>
      </c>
      <c r="G121" s="446">
        <f>$F$121</f>
        <v>14.424740471732299</v>
      </c>
      <c r="H121" s="446">
        <f t="shared" ref="H121:AD121" si="25">$F$121</f>
        <v>14.424740471732299</v>
      </c>
      <c r="I121" s="446">
        <f t="shared" si="25"/>
        <v>14.424740471732299</v>
      </c>
      <c r="J121" s="446">
        <f t="shared" si="25"/>
        <v>14.424740471732299</v>
      </c>
      <c r="K121" s="446">
        <f t="shared" si="25"/>
        <v>14.424740471732299</v>
      </c>
      <c r="L121" s="446">
        <f t="shared" si="25"/>
        <v>14.424740471732299</v>
      </c>
      <c r="M121" s="446">
        <f t="shared" si="25"/>
        <v>14.424740471732299</v>
      </c>
      <c r="N121" s="446">
        <f t="shared" si="25"/>
        <v>14.424740471732299</v>
      </c>
      <c r="O121" s="446">
        <f t="shared" si="25"/>
        <v>14.424740471732299</v>
      </c>
      <c r="P121" s="446">
        <f t="shared" si="25"/>
        <v>14.424740471732299</v>
      </c>
      <c r="Q121" s="446">
        <f t="shared" si="25"/>
        <v>14.424740471732299</v>
      </c>
      <c r="R121" s="446">
        <f t="shared" si="25"/>
        <v>14.424740471732299</v>
      </c>
      <c r="S121" s="446">
        <f t="shared" si="25"/>
        <v>14.424740471732299</v>
      </c>
      <c r="T121" s="446">
        <f t="shared" si="25"/>
        <v>14.424740471732299</v>
      </c>
      <c r="U121" s="446">
        <f t="shared" si="25"/>
        <v>14.424740471732299</v>
      </c>
      <c r="V121" s="446">
        <f t="shared" si="25"/>
        <v>14.424740471732299</v>
      </c>
      <c r="W121" s="446">
        <f t="shared" si="25"/>
        <v>14.424740471732299</v>
      </c>
      <c r="X121" s="446">
        <f t="shared" si="25"/>
        <v>14.424740471732299</v>
      </c>
      <c r="Y121" s="446">
        <f t="shared" si="25"/>
        <v>14.424740471732299</v>
      </c>
      <c r="Z121" s="446">
        <f t="shared" si="25"/>
        <v>14.424740471732299</v>
      </c>
      <c r="AA121" s="446">
        <f t="shared" si="25"/>
        <v>14.424740471732299</v>
      </c>
      <c r="AB121" s="446">
        <f t="shared" si="25"/>
        <v>14.424740471732299</v>
      </c>
      <c r="AC121" s="446">
        <f t="shared" si="25"/>
        <v>14.424740471732299</v>
      </c>
      <c r="AD121" s="446">
        <f t="shared" si="25"/>
        <v>14.424740471732299</v>
      </c>
      <c r="AE121" s="426"/>
    </row>
    <row r="122" spans="1:36" ht="13.75" customHeight="1" x14ac:dyDescent="0.2">
      <c r="A122" s="445" t="str">
        <f>A8</f>
        <v>Maize (Corn)</v>
      </c>
      <c r="B122" s="656"/>
      <c r="C122" s="656"/>
      <c r="D122" s="447" t="s">
        <v>268</v>
      </c>
      <c r="E122" s="446">
        <v>0</v>
      </c>
      <c r="F122" s="446">
        <f>F65*E178</f>
        <v>66.790014878358633</v>
      </c>
      <c r="G122" s="446">
        <f>$F$122</f>
        <v>66.790014878358633</v>
      </c>
      <c r="H122" s="446">
        <f t="shared" ref="H122:AD122" si="26">$F$122</f>
        <v>66.790014878358633</v>
      </c>
      <c r="I122" s="446">
        <f t="shared" si="26"/>
        <v>66.790014878358633</v>
      </c>
      <c r="J122" s="446">
        <f t="shared" si="26"/>
        <v>66.790014878358633</v>
      </c>
      <c r="K122" s="446">
        <f t="shared" si="26"/>
        <v>66.790014878358633</v>
      </c>
      <c r="L122" s="446">
        <f t="shared" si="26"/>
        <v>66.790014878358633</v>
      </c>
      <c r="M122" s="446">
        <f t="shared" si="26"/>
        <v>66.790014878358633</v>
      </c>
      <c r="N122" s="446">
        <f t="shared" si="26"/>
        <v>66.790014878358633</v>
      </c>
      <c r="O122" s="446">
        <f t="shared" si="26"/>
        <v>66.790014878358633</v>
      </c>
      <c r="P122" s="446">
        <f t="shared" si="26"/>
        <v>66.790014878358633</v>
      </c>
      <c r="Q122" s="446">
        <f t="shared" si="26"/>
        <v>66.790014878358633</v>
      </c>
      <c r="R122" s="446">
        <f t="shared" si="26"/>
        <v>66.790014878358633</v>
      </c>
      <c r="S122" s="446">
        <f t="shared" si="26"/>
        <v>66.790014878358633</v>
      </c>
      <c r="T122" s="446">
        <f t="shared" si="26"/>
        <v>66.790014878358633</v>
      </c>
      <c r="U122" s="446">
        <f t="shared" si="26"/>
        <v>66.790014878358633</v>
      </c>
      <c r="V122" s="446">
        <f t="shared" si="26"/>
        <v>66.790014878358633</v>
      </c>
      <c r="W122" s="446">
        <f t="shared" si="26"/>
        <v>66.790014878358633</v>
      </c>
      <c r="X122" s="446">
        <f t="shared" si="26"/>
        <v>66.790014878358633</v>
      </c>
      <c r="Y122" s="446">
        <f t="shared" si="26"/>
        <v>66.790014878358633</v>
      </c>
      <c r="Z122" s="446">
        <f t="shared" si="26"/>
        <v>66.790014878358633</v>
      </c>
      <c r="AA122" s="446">
        <f t="shared" si="26"/>
        <v>66.790014878358633</v>
      </c>
      <c r="AB122" s="446">
        <f t="shared" si="26"/>
        <v>66.790014878358633</v>
      </c>
      <c r="AC122" s="446">
        <f t="shared" si="26"/>
        <v>66.790014878358633</v>
      </c>
      <c r="AD122" s="446">
        <f t="shared" si="26"/>
        <v>66.790014878358633</v>
      </c>
      <c r="AE122" s="426"/>
    </row>
    <row r="123" spans="1:36" s="2" customFormat="1" ht="13.75" customHeight="1" x14ac:dyDescent="0.2">
      <c r="A123" s="437" t="str">
        <f>A9</f>
        <v>Tomatoes</v>
      </c>
      <c r="B123" s="656"/>
      <c r="C123" s="656"/>
      <c r="D123" s="447" t="s">
        <v>268</v>
      </c>
      <c r="E123" s="446">
        <v>0</v>
      </c>
      <c r="F123" s="446">
        <f>F66*E178</f>
        <v>4.3276610972131531</v>
      </c>
      <c r="G123" s="446">
        <f>$F$123</f>
        <v>4.3276610972131531</v>
      </c>
      <c r="H123" s="446">
        <f t="shared" ref="H123:AD123" si="27">$F$123</f>
        <v>4.3276610972131531</v>
      </c>
      <c r="I123" s="446">
        <f t="shared" si="27"/>
        <v>4.3276610972131531</v>
      </c>
      <c r="J123" s="446">
        <f t="shared" si="27"/>
        <v>4.3276610972131531</v>
      </c>
      <c r="K123" s="446">
        <f t="shared" si="27"/>
        <v>4.3276610972131531</v>
      </c>
      <c r="L123" s="446">
        <f t="shared" si="27"/>
        <v>4.3276610972131531</v>
      </c>
      <c r="M123" s="446">
        <f t="shared" si="27"/>
        <v>4.3276610972131531</v>
      </c>
      <c r="N123" s="446">
        <f t="shared" si="27"/>
        <v>4.3276610972131531</v>
      </c>
      <c r="O123" s="446">
        <f t="shared" si="27"/>
        <v>4.3276610972131531</v>
      </c>
      <c r="P123" s="446">
        <f t="shared" si="27"/>
        <v>4.3276610972131531</v>
      </c>
      <c r="Q123" s="446">
        <f t="shared" si="27"/>
        <v>4.3276610972131531</v>
      </c>
      <c r="R123" s="446">
        <f t="shared" si="27"/>
        <v>4.3276610972131531</v>
      </c>
      <c r="S123" s="446">
        <f t="shared" si="27"/>
        <v>4.3276610972131531</v>
      </c>
      <c r="T123" s="446">
        <f t="shared" si="27"/>
        <v>4.3276610972131531</v>
      </c>
      <c r="U123" s="446">
        <f t="shared" si="27"/>
        <v>4.3276610972131531</v>
      </c>
      <c r="V123" s="446">
        <f t="shared" si="27"/>
        <v>4.3276610972131531</v>
      </c>
      <c r="W123" s="446">
        <f t="shared" si="27"/>
        <v>4.3276610972131531</v>
      </c>
      <c r="X123" s="446">
        <f t="shared" si="27"/>
        <v>4.3276610972131531</v>
      </c>
      <c r="Y123" s="446">
        <f t="shared" si="27"/>
        <v>4.3276610972131531</v>
      </c>
      <c r="Z123" s="446">
        <f t="shared" si="27"/>
        <v>4.3276610972131531</v>
      </c>
      <c r="AA123" s="446">
        <f t="shared" si="27"/>
        <v>4.3276610972131531</v>
      </c>
      <c r="AB123" s="446">
        <f t="shared" si="27"/>
        <v>4.3276610972131531</v>
      </c>
      <c r="AC123" s="446">
        <f t="shared" si="27"/>
        <v>4.3276610972131531</v>
      </c>
      <c r="AD123" s="446">
        <f t="shared" si="27"/>
        <v>4.3276610972131531</v>
      </c>
      <c r="AE123" s="473"/>
    </row>
    <row r="124" spans="1:36" s="591" customFormat="1" ht="13.75" customHeight="1" x14ac:dyDescent="0.2">
      <c r="A124" s="491" t="str">
        <f>A10</f>
        <v>Lettuce</v>
      </c>
      <c r="B124" s="656"/>
      <c r="C124" s="656"/>
      <c r="D124" s="447" t="s">
        <v>268</v>
      </c>
      <c r="E124" s="446">
        <v>0</v>
      </c>
      <c r="F124" s="446">
        <f>F67*E178</f>
        <v>6.4651836059778498</v>
      </c>
      <c r="G124" s="446">
        <f>$F$124</f>
        <v>6.4651836059778498</v>
      </c>
      <c r="H124" s="446">
        <f t="shared" ref="H124:AD124" si="28">$F$124</f>
        <v>6.4651836059778498</v>
      </c>
      <c r="I124" s="446">
        <f t="shared" si="28"/>
        <v>6.4651836059778498</v>
      </c>
      <c r="J124" s="446">
        <f t="shared" si="28"/>
        <v>6.4651836059778498</v>
      </c>
      <c r="K124" s="446">
        <f t="shared" si="28"/>
        <v>6.4651836059778498</v>
      </c>
      <c r="L124" s="446">
        <f t="shared" si="28"/>
        <v>6.4651836059778498</v>
      </c>
      <c r="M124" s="446">
        <f t="shared" si="28"/>
        <v>6.4651836059778498</v>
      </c>
      <c r="N124" s="446">
        <f t="shared" si="28"/>
        <v>6.4651836059778498</v>
      </c>
      <c r="O124" s="446">
        <f t="shared" si="28"/>
        <v>6.4651836059778498</v>
      </c>
      <c r="P124" s="446">
        <f t="shared" si="28"/>
        <v>6.4651836059778498</v>
      </c>
      <c r="Q124" s="446">
        <f t="shared" si="28"/>
        <v>6.4651836059778498</v>
      </c>
      <c r="R124" s="446">
        <f t="shared" si="28"/>
        <v>6.4651836059778498</v>
      </c>
      <c r="S124" s="446">
        <f t="shared" si="28"/>
        <v>6.4651836059778498</v>
      </c>
      <c r="T124" s="446">
        <f t="shared" si="28"/>
        <v>6.4651836059778498</v>
      </c>
      <c r="U124" s="446">
        <f t="shared" si="28"/>
        <v>6.4651836059778498</v>
      </c>
      <c r="V124" s="446">
        <f t="shared" si="28"/>
        <v>6.4651836059778498</v>
      </c>
      <c r="W124" s="446">
        <f t="shared" si="28"/>
        <v>6.4651836059778498</v>
      </c>
      <c r="X124" s="446">
        <f t="shared" si="28"/>
        <v>6.4651836059778498</v>
      </c>
      <c r="Y124" s="446">
        <f t="shared" si="28"/>
        <v>6.4651836059778498</v>
      </c>
      <c r="Z124" s="446">
        <f t="shared" si="28"/>
        <v>6.4651836059778498</v>
      </c>
      <c r="AA124" s="446">
        <f t="shared" si="28"/>
        <v>6.4651836059778498</v>
      </c>
      <c r="AB124" s="446">
        <f t="shared" si="28"/>
        <v>6.4651836059778498</v>
      </c>
      <c r="AC124" s="446">
        <f t="shared" si="28"/>
        <v>6.4651836059778498</v>
      </c>
      <c r="AD124" s="446">
        <f t="shared" si="28"/>
        <v>6.4651836059778498</v>
      </c>
      <c r="AE124" s="694"/>
      <c r="AF124" s="694"/>
      <c r="AG124" s="694"/>
      <c r="AH124" s="694"/>
      <c r="AI124" s="694"/>
      <c r="AJ124" s="694"/>
    </row>
    <row r="125" spans="1:36" s="3" customFormat="1" ht="13.75" customHeight="1" thickBot="1" x14ac:dyDescent="0.25">
      <c r="A125" s="574" t="str">
        <f>'Hortic. Djib. WP'!A65</f>
        <v>Carbon Co-benefit</v>
      </c>
      <c r="B125" s="575"/>
      <c r="C125" s="435"/>
      <c r="D125" s="434"/>
      <c r="E125" s="446">
        <v>0</v>
      </c>
      <c r="F125" s="575">
        <f>'Hortic. Djib. WP'!F65</f>
        <v>79</v>
      </c>
      <c r="G125" s="575">
        <f>'Hortic. Djib. WP'!G65</f>
        <v>81</v>
      </c>
      <c r="H125" s="575">
        <f>'Hortic. Djib. WP'!H65</f>
        <v>83.5</v>
      </c>
      <c r="I125" s="575">
        <f>'Hortic. Djib. WP'!I65</f>
        <v>85</v>
      </c>
      <c r="J125" s="575">
        <f>'Hortic. Djib. WP'!J65</f>
        <v>87</v>
      </c>
      <c r="K125" s="575">
        <f>'Hortic. Djib. WP'!K65</f>
        <v>88.5</v>
      </c>
      <c r="L125" s="575">
        <f>'Hortic. Djib. WP'!L65</f>
        <v>90.5</v>
      </c>
      <c r="M125" s="575">
        <f>'Hortic. Djib. WP'!M65</f>
        <v>92.5</v>
      </c>
      <c r="N125" s="575">
        <f>'Hortic. Djib. WP'!N65</f>
        <v>94.5</v>
      </c>
      <c r="O125" s="575">
        <f>'Hortic. Djib. WP'!O65</f>
        <v>97</v>
      </c>
      <c r="P125" s="575">
        <f>'Hortic. Djib. WP'!P65</f>
        <v>99</v>
      </c>
      <c r="Q125" s="575">
        <f>'Hortic. Djib. WP'!Q65</f>
        <v>101</v>
      </c>
      <c r="R125" s="575">
        <f>'Hortic. Djib. WP'!R65</f>
        <v>103.5</v>
      </c>
      <c r="S125" s="575">
        <f>'Hortic. Djib. WP'!S65</f>
        <v>106.5</v>
      </c>
      <c r="T125" s="575">
        <f>'Hortic. Djib. WP'!T65</f>
        <v>108</v>
      </c>
      <c r="U125" s="575">
        <f>'Hortic. Djib. WP'!U65</f>
        <v>111</v>
      </c>
      <c r="V125" s="575">
        <f>'Hortic. Djib. WP'!V65</f>
        <v>113.5</v>
      </c>
      <c r="W125" s="575">
        <f>'Hortic. Djib. WP'!W65</f>
        <v>116</v>
      </c>
      <c r="X125" s="575">
        <f>'Hortic. Djib. WP'!X65</f>
        <v>118.5</v>
      </c>
      <c r="Y125" s="575">
        <f>'Hortic. Djib. WP'!Y65</f>
        <v>118.5</v>
      </c>
      <c r="Z125" s="575">
        <f>'Hortic. Djib. WP'!Z65</f>
        <v>118.5</v>
      </c>
      <c r="AA125" s="575">
        <f>'Hortic. Djib. WP'!AA65</f>
        <v>118.5</v>
      </c>
      <c r="AB125" s="575">
        <f>'Hortic. Djib. WP'!AB65</f>
        <v>118.5</v>
      </c>
      <c r="AC125" s="575">
        <f>'Hortic. Djib. WP'!AC65</f>
        <v>118.5</v>
      </c>
      <c r="AD125" s="575">
        <f>'Hortic. Djib. WP'!AD65</f>
        <v>118.5</v>
      </c>
      <c r="AE125" s="627"/>
    </row>
    <row r="126" spans="1:36" ht="13.75" customHeight="1" thickBot="1" x14ac:dyDescent="0.25">
      <c r="A126" s="441" t="s">
        <v>281</v>
      </c>
      <c r="B126" s="442"/>
      <c r="C126" s="442"/>
      <c r="D126" s="443" t="s">
        <v>268</v>
      </c>
      <c r="E126" s="442">
        <f t="shared" ref="E126:AD126" si="29">SUM(E120:E125)</f>
        <v>0</v>
      </c>
      <c r="F126" s="442">
        <f t="shared" si="29"/>
        <v>177.8885420156638</v>
      </c>
      <c r="G126" s="442">
        <f t="shared" si="29"/>
        <v>179.8885420156638</v>
      </c>
      <c r="H126" s="442">
        <f t="shared" si="29"/>
        <v>182.3885420156638</v>
      </c>
      <c r="I126" s="442">
        <f t="shared" si="29"/>
        <v>183.8885420156638</v>
      </c>
      <c r="J126" s="442">
        <f t="shared" si="29"/>
        <v>185.8885420156638</v>
      </c>
      <c r="K126" s="442">
        <f t="shared" si="29"/>
        <v>187.3885420156638</v>
      </c>
      <c r="L126" s="442">
        <f t="shared" si="29"/>
        <v>189.3885420156638</v>
      </c>
      <c r="M126" s="442">
        <f t="shared" si="29"/>
        <v>191.3885420156638</v>
      </c>
      <c r="N126" s="442">
        <f t="shared" si="29"/>
        <v>193.3885420156638</v>
      </c>
      <c r="O126" s="442">
        <f t="shared" si="29"/>
        <v>195.8885420156638</v>
      </c>
      <c r="P126" s="442">
        <f t="shared" si="29"/>
        <v>197.8885420156638</v>
      </c>
      <c r="Q126" s="442">
        <f t="shared" si="29"/>
        <v>199.8885420156638</v>
      </c>
      <c r="R126" s="442">
        <f t="shared" si="29"/>
        <v>202.3885420156638</v>
      </c>
      <c r="S126" s="442">
        <f t="shared" si="29"/>
        <v>205.3885420156638</v>
      </c>
      <c r="T126" s="442">
        <f t="shared" si="29"/>
        <v>206.8885420156638</v>
      </c>
      <c r="U126" s="442">
        <f t="shared" si="29"/>
        <v>209.8885420156638</v>
      </c>
      <c r="V126" s="442">
        <f t="shared" si="29"/>
        <v>212.3885420156638</v>
      </c>
      <c r="W126" s="442">
        <f t="shared" si="29"/>
        <v>214.8885420156638</v>
      </c>
      <c r="X126" s="442">
        <f t="shared" si="29"/>
        <v>217.3885420156638</v>
      </c>
      <c r="Y126" s="442">
        <f t="shared" si="29"/>
        <v>217.3885420156638</v>
      </c>
      <c r="Z126" s="442">
        <f t="shared" si="29"/>
        <v>217.3885420156638</v>
      </c>
      <c r="AA126" s="442">
        <f t="shared" si="29"/>
        <v>217.3885420156638</v>
      </c>
      <c r="AB126" s="442">
        <f t="shared" si="29"/>
        <v>217.3885420156638</v>
      </c>
      <c r="AC126" s="442">
        <f t="shared" si="29"/>
        <v>217.3885420156638</v>
      </c>
      <c r="AD126" s="442">
        <f t="shared" si="29"/>
        <v>217.3885420156638</v>
      </c>
      <c r="AE126" s="426"/>
    </row>
    <row r="127" spans="1:36" ht="13.75" customHeight="1" x14ac:dyDescent="0.2">
      <c r="A127" s="430" t="s">
        <v>282</v>
      </c>
      <c r="B127" s="432"/>
      <c r="C127" s="432"/>
      <c r="D127" s="428"/>
      <c r="E127" s="446"/>
      <c r="F127" s="446"/>
      <c r="G127" s="446"/>
      <c r="H127" s="446"/>
      <c r="I127" s="446"/>
      <c r="J127" s="446"/>
      <c r="K127" s="446"/>
      <c r="L127" s="446"/>
      <c r="M127" s="446"/>
      <c r="N127" s="446"/>
      <c r="O127" s="446"/>
      <c r="P127" s="446"/>
      <c r="Q127" s="446"/>
      <c r="R127" s="446"/>
      <c r="S127" s="446"/>
      <c r="T127" s="446"/>
      <c r="U127" s="446"/>
      <c r="V127" s="446"/>
      <c r="W127" s="446"/>
      <c r="X127" s="446"/>
      <c r="Y127" s="446"/>
      <c r="Z127" s="446"/>
      <c r="AA127" s="446"/>
      <c r="AB127" s="446"/>
      <c r="AC127" s="446"/>
      <c r="AD127" s="446"/>
      <c r="AE127" s="426"/>
    </row>
    <row r="128" spans="1:36" ht="13.75" customHeight="1" x14ac:dyDescent="0.2">
      <c r="A128" s="445" t="str">
        <f>A13</f>
        <v>Cost of Input</v>
      </c>
      <c r="B128" s="446"/>
      <c r="C128" s="656"/>
      <c r="D128" s="447" t="str">
        <f>D120</f>
        <v>USD</v>
      </c>
      <c r="E128" s="446">
        <f>E99*E178</f>
        <v>473.84010567176864</v>
      </c>
      <c r="F128" s="446">
        <f>$E$128</f>
        <v>473.84010567176864</v>
      </c>
      <c r="G128" s="446">
        <f t="shared" ref="G128:AD128" si="30">$E$128</f>
        <v>473.84010567176864</v>
      </c>
      <c r="H128" s="446">
        <f t="shared" si="30"/>
        <v>473.84010567176864</v>
      </c>
      <c r="I128" s="446">
        <f t="shared" si="30"/>
        <v>473.84010567176864</v>
      </c>
      <c r="J128" s="446">
        <f t="shared" si="30"/>
        <v>473.84010567176864</v>
      </c>
      <c r="K128" s="446">
        <f t="shared" si="30"/>
        <v>473.84010567176864</v>
      </c>
      <c r="L128" s="446">
        <f t="shared" si="30"/>
        <v>473.84010567176864</v>
      </c>
      <c r="M128" s="446">
        <f t="shared" si="30"/>
        <v>473.84010567176864</v>
      </c>
      <c r="N128" s="446">
        <f t="shared" si="30"/>
        <v>473.84010567176864</v>
      </c>
      <c r="O128" s="446">
        <f t="shared" si="30"/>
        <v>473.84010567176864</v>
      </c>
      <c r="P128" s="446">
        <f t="shared" si="30"/>
        <v>473.84010567176864</v>
      </c>
      <c r="Q128" s="446">
        <f t="shared" si="30"/>
        <v>473.84010567176864</v>
      </c>
      <c r="R128" s="446">
        <f t="shared" si="30"/>
        <v>473.84010567176864</v>
      </c>
      <c r="S128" s="446">
        <f t="shared" si="30"/>
        <v>473.84010567176864</v>
      </c>
      <c r="T128" s="446">
        <f t="shared" si="30"/>
        <v>473.84010567176864</v>
      </c>
      <c r="U128" s="446">
        <f t="shared" si="30"/>
        <v>473.84010567176864</v>
      </c>
      <c r="V128" s="446">
        <f t="shared" si="30"/>
        <v>473.84010567176864</v>
      </c>
      <c r="W128" s="446">
        <f t="shared" si="30"/>
        <v>473.84010567176864</v>
      </c>
      <c r="X128" s="446">
        <f t="shared" si="30"/>
        <v>473.84010567176864</v>
      </c>
      <c r="Y128" s="446">
        <f t="shared" si="30"/>
        <v>473.84010567176864</v>
      </c>
      <c r="Z128" s="446">
        <f t="shared" si="30"/>
        <v>473.84010567176864</v>
      </c>
      <c r="AA128" s="446">
        <f t="shared" si="30"/>
        <v>473.84010567176864</v>
      </c>
      <c r="AB128" s="446">
        <f t="shared" si="30"/>
        <v>473.84010567176864</v>
      </c>
      <c r="AC128" s="446">
        <f t="shared" si="30"/>
        <v>473.84010567176864</v>
      </c>
      <c r="AD128" s="446">
        <f t="shared" si="30"/>
        <v>473.84010567176864</v>
      </c>
      <c r="AE128" s="426"/>
    </row>
    <row r="129" spans="1:31" ht="13.75" customHeight="1" x14ac:dyDescent="0.2">
      <c r="A129" s="445" t="str">
        <f>A14</f>
        <v>Labour Input Cost</v>
      </c>
      <c r="B129" s="446"/>
      <c r="C129" s="656"/>
      <c r="D129" s="447" t="str">
        <f t="shared" ref="D129:D132" si="31">D121</f>
        <v>USD</v>
      </c>
      <c r="E129" s="446">
        <f>E100*E179</f>
        <v>126.79542857142866</v>
      </c>
      <c r="F129" s="446">
        <f>$E$129</f>
        <v>126.79542857142866</v>
      </c>
      <c r="G129" s="446">
        <f t="shared" ref="G129:AD129" si="32">$E$129</f>
        <v>126.79542857142866</v>
      </c>
      <c r="H129" s="446">
        <f t="shared" si="32"/>
        <v>126.79542857142866</v>
      </c>
      <c r="I129" s="446">
        <f t="shared" si="32"/>
        <v>126.79542857142866</v>
      </c>
      <c r="J129" s="446">
        <f t="shared" si="32"/>
        <v>126.79542857142866</v>
      </c>
      <c r="K129" s="446">
        <f t="shared" si="32"/>
        <v>126.79542857142866</v>
      </c>
      <c r="L129" s="446">
        <f t="shared" si="32"/>
        <v>126.79542857142866</v>
      </c>
      <c r="M129" s="446">
        <f t="shared" si="32"/>
        <v>126.79542857142866</v>
      </c>
      <c r="N129" s="446">
        <f t="shared" si="32"/>
        <v>126.79542857142866</v>
      </c>
      <c r="O129" s="446">
        <f t="shared" si="32"/>
        <v>126.79542857142866</v>
      </c>
      <c r="P129" s="446">
        <f t="shared" si="32"/>
        <v>126.79542857142866</v>
      </c>
      <c r="Q129" s="446">
        <f t="shared" si="32"/>
        <v>126.79542857142866</v>
      </c>
      <c r="R129" s="446">
        <f t="shared" si="32"/>
        <v>126.79542857142866</v>
      </c>
      <c r="S129" s="446">
        <f t="shared" si="32"/>
        <v>126.79542857142866</v>
      </c>
      <c r="T129" s="446">
        <f t="shared" si="32"/>
        <v>126.79542857142866</v>
      </c>
      <c r="U129" s="446">
        <f t="shared" si="32"/>
        <v>126.79542857142866</v>
      </c>
      <c r="V129" s="446">
        <f t="shared" si="32"/>
        <v>126.79542857142866</v>
      </c>
      <c r="W129" s="446">
        <f t="shared" si="32"/>
        <v>126.79542857142866</v>
      </c>
      <c r="X129" s="446">
        <f t="shared" si="32"/>
        <v>126.79542857142866</v>
      </c>
      <c r="Y129" s="446">
        <f t="shared" si="32"/>
        <v>126.79542857142866</v>
      </c>
      <c r="Z129" s="446">
        <f t="shared" si="32"/>
        <v>126.79542857142866</v>
      </c>
      <c r="AA129" s="446">
        <f t="shared" si="32"/>
        <v>126.79542857142866</v>
      </c>
      <c r="AB129" s="446">
        <f t="shared" si="32"/>
        <v>126.79542857142866</v>
      </c>
      <c r="AC129" s="446">
        <f t="shared" si="32"/>
        <v>126.79542857142866</v>
      </c>
      <c r="AD129" s="446">
        <f t="shared" si="32"/>
        <v>126.79542857142866</v>
      </c>
      <c r="AE129" s="426"/>
    </row>
    <row r="130" spans="1:31" ht="13.75" customHeight="1" x14ac:dyDescent="0.2">
      <c r="A130" s="445" t="str">
        <f>A15</f>
        <v>Post-harvest Losses PHL (20% of Yield)</v>
      </c>
      <c r="B130" s="446"/>
      <c r="C130" s="656"/>
      <c r="D130" s="447" t="str">
        <f t="shared" si="31"/>
        <v>USD</v>
      </c>
      <c r="E130" s="656">
        <v>0</v>
      </c>
      <c r="F130" s="446">
        <f>F72</f>
        <v>-201.4003366666667</v>
      </c>
      <c r="G130" s="446">
        <f t="shared" ref="G130:AD130" si="33">G72</f>
        <v>-201.4003366666667</v>
      </c>
      <c r="H130" s="446">
        <f t="shared" si="33"/>
        <v>-201.4003366666667</v>
      </c>
      <c r="I130" s="446">
        <f t="shared" si="33"/>
        <v>-201.4003366666667</v>
      </c>
      <c r="J130" s="446">
        <f t="shared" si="33"/>
        <v>-201.4003366666667</v>
      </c>
      <c r="K130" s="446">
        <f t="shared" si="33"/>
        <v>-201.4003366666667</v>
      </c>
      <c r="L130" s="446">
        <f t="shared" si="33"/>
        <v>-201.4003366666667</v>
      </c>
      <c r="M130" s="446">
        <f t="shared" si="33"/>
        <v>-201.4003366666667</v>
      </c>
      <c r="N130" s="446">
        <f t="shared" si="33"/>
        <v>-201.4003366666667</v>
      </c>
      <c r="O130" s="446">
        <f t="shared" si="33"/>
        <v>-201.4003366666667</v>
      </c>
      <c r="P130" s="446">
        <f t="shared" si="33"/>
        <v>-201.4003366666667</v>
      </c>
      <c r="Q130" s="446">
        <f t="shared" si="33"/>
        <v>-201.4003366666667</v>
      </c>
      <c r="R130" s="446">
        <f t="shared" si="33"/>
        <v>-201.4003366666667</v>
      </c>
      <c r="S130" s="446">
        <f t="shared" si="33"/>
        <v>-201.4003366666667</v>
      </c>
      <c r="T130" s="446">
        <f t="shared" si="33"/>
        <v>-201.4003366666667</v>
      </c>
      <c r="U130" s="446">
        <f t="shared" si="33"/>
        <v>-201.4003366666667</v>
      </c>
      <c r="V130" s="446">
        <f t="shared" si="33"/>
        <v>-201.4003366666667</v>
      </c>
      <c r="W130" s="446">
        <f t="shared" si="33"/>
        <v>-201.4003366666667</v>
      </c>
      <c r="X130" s="446">
        <f t="shared" si="33"/>
        <v>-201.4003366666667</v>
      </c>
      <c r="Y130" s="446">
        <f t="shared" si="33"/>
        <v>-201.4003366666667</v>
      </c>
      <c r="Z130" s="446">
        <f t="shared" si="33"/>
        <v>-201.4003366666667</v>
      </c>
      <c r="AA130" s="446">
        <f t="shared" si="33"/>
        <v>-201.4003366666667</v>
      </c>
      <c r="AB130" s="446">
        <f t="shared" si="33"/>
        <v>-201.4003366666667</v>
      </c>
      <c r="AC130" s="446">
        <f t="shared" si="33"/>
        <v>-201.4003366666667</v>
      </c>
      <c r="AD130" s="446">
        <f t="shared" si="33"/>
        <v>-201.4003366666667</v>
      </c>
      <c r="AE130" s="426"/>
    </row>
    <row r="131" spans="1:31" ht="13.75" customHeight="1" x14ac:dyDescent="0.2">
      <c r="A131" s="445" t="str">
        <f>A16</f>
        <v>O&amp;M for DIDS (5% Cost of DIDS)</v>
      </c>
      <c r="B131" s="446"/>
      <c r="C131" s="656"/>
      <c r="D131" s="447" t="str">
        <f t="shared" si="31"/>
        <v>USD</v>
      </c>
      <c r="E131" s="446">
        <v>0</v>
      </c>
      <c r="F131" s="446">
        <f>$E$131</f>
        <v>0</v>
      </c>
      <c r="G131" s="446">
        <f t="shared" ref="G131:AD131" si="34">$E$131</f>
        <v>0</v>
      </c>
      <c r="H131" s="446">
        <f t="shared" si="34"/>
        <v>0</v>
      </c>
      <c r="I131" s="446">
        <f t="shared" si="34"/>
        <v>0</v>
      </c>
      <c r="J131" s="446">
        <f t="shared" si="34"/>
        <v>0</v>
      </c>
      <c r="K131" s="446">
        <f t="shared" si="34"/>
        <v>0</v>
      </c>
      <c r="L131" s="446">
        <f t="shared" si="34"/>
        <v>0</v>
      </c>
      <c r="M131" s="446">
        <f t="shared" si="34"/>
        <v>0</v>
      </c>
      <c r="N131" s="446">
        <f t="shared" si="34"/>
        <v>0</v>
      </c>
      <c r="O131" s="446">
        <f t="shared" si="34"/>
        <v>0</v>
      </c>
      <c r="P131" s="446">
        <f t="shared" si="34"/>
        <v>0</v>
      </c>
      <c r="Q131" s="446">
        <f t="shared" si="34"/>
        <v>0</v>
      </c>
      <c r="R131" s="446">
        <f t="shared" si="34"/>
        <v>0</v>
      </c>
      <c r="S131" s="446">
        <f t="shared" si="34"/>
        <v>0</v>
      </c>
      <c r="T131" s="446">
        <f t="shared" si="34"/>
        <v>0</v>
      </c>
      <c r="U131" s="446">
        <f t="shared" si="34"/>
        <v>0</v>
      </c>
      <c r="V131" s="446">
        <f t="shared" si="34"/>
        <v>0</v>
      </c>
      <c r="W131" s="446">
        <f t="shared" si="34"/>
        <v>0</v>
      </c>
      <c r="X131" s="446">
        <f t="shared" si="34"/>
        <v>0</v>
      </c>
      <c r="Y131" s="446">
        <f t="shared" si="34"/>
        <v>0</v>
      </c>
      <c r="Z131" s="446">
        <f t="shared" si="34"/>
        <v>0</v>
      </c>
      <c r="AA131" s="446">
        <f t="shared" si="34"/>
        <v>0</v>
      </c>
      <c r="AB131" s="446">
        <f t="shared" si="34"/>
        <v>0</v>
      </c>
      <c r="AC131" s="446">
        <f t="shared" si="34"/>
        <v>0</v>
      </c>
      <c r="AD131" s="446">
        <f t="shared" si="34"/>
        <v>0</v>
      </c>
      <c r="AE131" s="426"/>
    </row>
    <row r="132" spans="1:31" ht="13.75" customHeight="1" thickBot="1" x14ac:dyDescent="0.25">
      <c r="A132" s="445" t="str">
        <f>A17</f>
        <v>Interest Rate (11.2% of Input Cost)</v>
      </c>
      <c r="B132" s="438"/>
      <c r="C132" s="656"/>
      <c r="D132" s="447" t="str">
        <f t="shared" si="31"/>
        <v>USD</v>
      </c>
      <c r="E132" s="446">
        <f>E74</f>
        <v>-670.64863999999989</v>
      </c>
      <c r="F132" s="446">
        <f>$E$132</f>
        <v>-670.64863999999989</v>
      </c>
      <c r="G132" s="446">
        <f t="shared" ref="G132:K132" si="35">$E$132</f>
        <v>-670.64863999999989</v>
      </c>
      <c r="H132" s="446">
        <f t="shared" si="35"/>
        <v>-670.64863999999989</v>
      </c>
      <c r="I132" s="446">
        <f t="shared" si="35"/>
        <v>-670.64863999999989</v>
      </c>
      <c r="J132" s="446">
        <f t="shared" si="35"/>
        <v>-670.64863999999989</v>
      </c>
      <c r="K132" s="446">
        <f t="shared" si="35"/>
        <v>-670.64863999999989</v>
      </c>
      <c r="L132" s="446">
        <v>0</v>
      </c>
      <c r="M132" s="446">
        <v>0</v>
      </c>
      <c r="N132" s="446">
        <v>0</v>
      </c>
      <c r="O132" s="446">
        <v>0</v>
      </c>
      <c r="P132" s="446">
        <v>0</v>
      </c>
      <c r="Q132" s="446">
        <v>0</v>
      </c>
      <c r="R132" s="446">
        <v>0</v>
      </c>
      <c r="S132" s="446">
        <v>0</v>
      </c>
      <c r="T132" s="446">
        <v>0</v>
      </c>
      <c r="U132" s="446">
        <v>0</v>
      </c>
      <c r="V132" s="446">
        <v>0</v>
      </c>
      <c r="W132" s="446">
        <v>0</v>
      </c>
      <c r="X132" s="446">
        <v>0</v>
      </c>
      <c r="Y132" s="446">
        <v>0</v>
      </c>
      <c r="Z132" s="446">
        <v>0</v>
      </c>
      <c r="AA132" s="446">
        <v>0</v>
      </c>
      <c r="AB132" s="446">
        <v>0</v>
      </c>
      <c r="AC132" s="446">
        <v>0</v>
      </c>
      <c r="AD132" s="446">
        <v>0</v>
      </c>
      <c r="AE132" s="426"/>
    </row>
    <row r="133" spans="1:31" ht="13.75" customHeight="1" thickBot="1" x14ac:dyDescent="0.25">
      <c r="A133" s="441" t="s">
        <v>283</v>
      </c>
      <c r="B133" s="442"/>
      <c r="C133" s="442"/>
      <c r="D133" s="443" t="s">
        <v>268</v>
      </c>
      <c r="E133" s="442">
        <f t="shared" ref="E133:AD133" si="36">SUM(E128:E132)</f>
        <v>-70.013105756802588</v>
      </c>
      <c r="F133" s="442">
        <f t="shared" si="36"/>
        <v>-271.41344242346929</v>
      </c>
      <c r="G133" s="442">
        <f t="shared" si="36"/>
        <v>-271.41344242346929</v>
      </c>
      <c r="H133" s="442">
        <f t="shared" si="36"/>
        <v>-271.41344242346929</v>
      </c>
      <c r="I133" s="442">
        <f t="shared" si="36"/>
        <v>-271.41344242346929</v>
      </c>
      <c r="J133" s="442">
        <f t="shared" si="36"/>
        <v>-271.41344242346929</v>
      </c>
      <c r="K133" s="442">
        <f t="shared" si="36"/>
        <v>-271.41344242346929</v>
      </c>
      <c r="L133" s="442">
        <f t="shared" si="36"/>
        <v>399.2351975765306</v>
      </c>
      <c r="M133" s="442">
        <f t="shared" si="36"/>
        <v>399.2351975765306</v>
      </c>
      <c r="N133" s="442">
        <f t="shared" si="36"/>
        <v>399.2351975765306</v>
      </c>
      <c r="O133" s="442">
        <f t="shared" si="36"/>
        <v>399.2351975765306</v>
      </c>
      <c r="P133" s="442">
        <f t="shared" si="36"/>
        <v>399.2351975765306</v>
      </c>
      <c r="Q133" s="442">
        <f t="shared" si="36"/>
        <v>399.2351975765306</v>
      </c>
      <c r="R133" s="442">
        <f t="shared" si="36"/>
        <v>399.2351975765306</v>
      </c>
      <c r="S133" s="442">
        <f t="shared" si="36"/>
        <v>399.2351975765306</v>
      </c>
      <c r="T133" s="442">
        <f t="shared" si="36"/>
        <v>399.2351975765306</v>
      </c>
      <c r="U133" s="442">
        <f t="shared" si="36"/>
        <v>399.2351975765306</v>
      </c>
      <c r="V133" s="442">
        <f t="shared" si="36"/>
        <v>399.2351975765306</v>
      </c>
      <c r="W133" s="442">
        <f t="shared" si="36"/>
        <v>399.2351975765306</v>
      </c>
      <c r="X133" s="442">
        <f t="shared" si="36"/>
        <v>399.2351975765306</v>
      </c>
      <c r="Y133" s="442">
        <f t="shared" si="36"/>
        <v>399.2351975765306</v>
      </c>
      <c r="Z133" s="442">
        <f t="shared" si="36"/>
        <v>399.2351975765306</v>
      </c>
      <c r="AA133" s="442">
        <f t="shared" si="36"/>
        <v>399.2351975765306</v>
      </c>
      <c r="AB133" s="442">
        <f t="shared" si="36"/>
        <v>399.2351975765306</v>
      </c>
      <c r="AC133" s="442">
        <f t="shared" si="36"/>
        <v>399.2351975765306</v>
      </c>
      <c r="AD133" s="442">
        <f t="shared" si="36"/>
        <v>399.2351975765306</v>
      </c>
      <c r="AE133" s="426"/>
    </row>
    <row r="134" spans="1:31" ht="13.75" customHeight="1" thickBot="1" x14ac:dyDescent="0.25">
      <c r="A134" s="449"/>
      <c r="B134" s="435"/>
      <c r="C134" s="435"/>
      <c r="D134" s="434"/>
      <c r="E134" s="435"/>
      <c r="F134" s="435"/>
      <c r="G134" s="435"/>
      <c r="H134" s="435"/>
      <c r="I134" s="435"/>
      <c r="J134" s="435"/>
      <c r="K134" s="435"/>
      <c r="L134" s="435"/>
      <c r="M134" s="435"/>
      <c r="N134" s="435"/>
      <c r="O134" s="435"/>
      <c r="P134" s="435"/>
      <c r="Q134" s="435"/>
      <c r="R134" s="435"/>
      <c r="S134" s="435"/>
      <c r="T134" s="435"/>
      <c r="U134" s="435"/>
      <c r="V134" s="435"/>
      <c r="W134" s="435"/>
      <c r="X134" s="435"/>
      <c r="Y134" s="435"/>
      <c r="Z134" s="435"/>
      <c r="AA134" s="435"/>
      <c r="AB134" s="435"/>
      <c r="AC134" s="435"/>
      <c r="AD134" s="435"/>
      <c r="AE134" s="426"/>
    </row>
    <row r="135" spans="1:31" ht="13.75" customHeight="1" thickBot="1" x14ac:dyDescent="0.25">
      <c r="A135" s="450" t="s">
        <v>284</v>
      </c>
      <c r="B135" s="442"/>
      <c r="C135" s="442"/>
      <c r="D135" s="443" t="s">
        <v>268</v>
      </c>
      <c r="E135" s="442">
        <f>E133+E126</f>
        <v>-70.013105756802588</v>
      </c>
      <c r="F135" s="442">
        <f t="shared" ref="F135:AD135" si="37">F133+F126</f>
        <v>-93.52490040780549</v>
      </c>
      <c r="G135" s="442">
        <f t="shared" si="37"/>
        <v>-91.52490040780549</v>
      </c>
      <c r="H135" s="442">
        <f t="shared" si="37"/>
        <v>-89.02490040780549</v>
      </c>
      <c r="I135" s="442">
        <f t="shared" si="37"/>
        <v>-87.52490040780549</v>
      </c>
      <c r="J135" s="442">
        <f t="shared" si="37"/>
        <v>-85.52490040780549</v>
      </c>
      <c r="K135" s="442">
        <f t="shared" si="37"/>
        <v>-84.02490040780549</v>
      </c>
      <c r="L135" s="442">
        <f t="shared" si="37"/>
        <v>588.6237395921944</v>
      </c>
      <c r="M135" s="442">
        <f t="shared" si="37"/>
        <v>590.6237395921944</v>
      </c>
      <c r="N135" s="442">
        <f t="shared" si="37"/>
        <v>592.6237395921944</v>
      </c>
      <c r="O135" s="442">
        <f t="shared" si="37"/>
        <v>595.1237395921944</v>
      </c>
      <c r="P135" s="442">
        <f t="shared" si="37"/>
        <v>597.1237395921944</v>
      </c>
      <c r="Q135" s="442">
        <f t="shared" si="37"/>
        <v>599.1237395921944</v>
      </c>
      <c r="R135" s="442">
        <f t="shared" si="37"/>
        <v>601.6237395921944</v>
      </c>
      <c r="S135" s="442">
        <f t="shared" si="37"/>
        <v>604.6237395921944</v>
      </c>
      <c r="T135" s="442">
        <f t="shared" si="37"/>
        <v>606.1237395921944</v>
      </c>
      <c r="U135" s="442">
        <f t="shared" si="37"/>
        <v>609.1237395921944</v>
      </c>
      <c r="V135" s="442">
        <f t="shared" si="37"/>
        <v>611.6237395921944</v>
      </c>
      <c r="W135" s="442">
        <f t="shared" si="37"/>
        <v>614.1237395921944</v>
      </c>
      <c r="X135" s="442">
        <f t="shared" si="37"/>
        <v>616.6237395921944</v>
      </c>
      <c r="Y135" s="442">
        <f t="shared" si="37"/>
        <v>616.6237395921944</v>
      </c>
      <c r="Z135" s="442">
        <f t="shared" si="37"/>
        <v>616.6237395921944</v>
      </c>
      <c r="AA135" s="442">
        <f t="shared" si="37"/>
        <v>616.6237395921944</v>
      </c>
      <c r="AB135" s="442">
        <f t="shared" si="37"/>
        <v>616.6237395921944</v>
      </c>
      <c r="AC135" s="442">
        <f t="shared" si="37"/>
        <v>616.6237395921944</v>
      </c>
      <c r="AD135" s="442">
        <f t="shared" si="37"/>
        <v>616.6237395921944</v>
      </c>
      <c r="AE135" s="426"/>
    </row>
    <row r="136" spans="1:31" ht="13.75" customHeight="1" x14ac:dyDescent="0.2">
      <c r="A136" s="478"/>
      <c r="B136" s="479"/>
      <c r="C136" s="479"/>
      <c r="D136" s="479"/>
      <c r="E136" s="480"/>
      <c r="F136" s="480"/>
      <c r="G136" s="480"/>
      <c r="H136" s="480"/>
      <c r="I136" s="480"/>
      <c r="J136" s="480"/>
      <c r="K136" s="480"/>
      <c r="L136" s="480"/>
      <c r="M136" s="480"/>
      <c r="N136" s="480"/>
      <c r="O136" s="480"/>
      <c r="P136" s="480"/>
      <c r="Q136" s="480"/>
      <c r="R136" s="480"/>
      <c r="S136" s="480"/>
      <c r="T136" s="480"/>
      <c r="U136" s="480"/>
      <c r="V136" s="480"/>
      <c r="W136" s="480"/>
      <c r="Z136" s="481"/>
      <c r="AA136" s="481"/>
      <c r="AB136" s="481"/>
      <c r="AC136" s="481"/>
      <c r="AD136" s="696"/>
      <c r="AE136" s="426"/>
    </row>
    <row r="137" spans="1:31" ht="13.75" customHeight="1" thickBot="1" x14ac:dyDescent="0.25">
      <c r="A137" s="455"/>
      <c r="B137" s="456"/>
      <c r="C137" s="456"/>
      <c r="D137" s="457"/>
      <c r="E137" s="458"/>
      <c r="F137" s="458"/>
      <c r="G137" s="458"/>
      <c r="H137" s="458"/>
      <c r="I137" s="458"/>
      <c r="J137" s="458"/>
      <c r="K137" s="458"/>
      <c r="L137" s="458"/>
      <c r="M137" s="458"/>
      <c r="N137" s="458"/>
      <c r="O137" s="458"/>
      <c r="P137" s="458"/>
      <c r="Q137" s="458"/>
      <c r="R137" s="458"/>
      <c r="S137" s="458"/>
      <c r="T137" s="458"/>
      <c r="U137" s="458"/>
      <c r="V137" s="458"/>
      <c r="W137" s="458"/>
      <c r="AD137" s="483"/>
    </row>
    <row r="138" spans="1:31" ht="13.75" customHeight="1" thickBot="1" x14ac:dyDescent="0.25">
      <c r="A138" s="1146" t="s">
        <v>288</v>
      </c>
      <c r="B138" s="1147"/>
      <c r="C138" s="1147"/>
      <c r="D138" s="1148"/>
      <c r="E138" s="459"/>
      <c r="F138" s="460"/>
      <c r="G138" s="460"/>
      <c r="H138" s="460"/>
      <c r="I138" s="460"/>
      <c r="J138" s="460"/>
      <c r="K138" s="460"/>
      <c r="L138" s="460"/>
      <c r="M138" s="460"/>
      <c r="N138" s="460"/>
      <c r="O138" s="460"/>
      <c r="P138" s="460"/>
      <c r="Q138" s="460"/>
      <c r="R138" s="460"/>
      <c r="S138" s="460"/>
      <c r="T138" s="460"/>
      <c r="U138" s="460"/>
      <c r="V138" s="460"/>
      <c r="W138" s="460"/>
      <c r="AD138" s="483"/>
    </row>
    <row r="139" spans="1:31" ht="13.75" customHeight="1" thickBot="1" x14ac:dyDescent="0.25">
      <c r="A139" s="1149" t="s">
        <v>274</v>
      </c>
      <c r="B139" s="1150"/>
      <c r="C139" s="1151"/>
      <c r="D139" s="461">
        <f>Dashboard!G3</f>
        <v>0.12</v>
      </c>
      <c r="E139" s="459"/>
      <c r="F139" s="460"/>
      <c r="G139" s="460"/>
      <c r="H139" s="460"/>
      <c r="I139" s="460"/>
      <c r="J139" s="460"/>
      <c r="K139" s="460"/>
      <c r="L139" s="460"/>
      <c r="M139" s="460"/>
      <c r="N139" s="460"/>
      <c r="O139" s="460"/>
      <c r="P139" s="460"/>
      <c r="Q139" s="460"/>
      <c r="R139" s="460"/>
      <c r="S139" s="460"/>
      <c r="T139" s="460"/>
      <c r="U139" s="460"/>
      <c r="V139" s="460"/>
      <c r="W139" s="460"/>
      <c r="AD139" s="483"/>
    </row>
    <row r="140" spans="1:31" ht="13.75" customHeight="1" thickBot="1" x14ac:dyDescent="0.25">
      <c r="A140" s="1143" t="s">
        <v>275</v>
      </c>
      <c r="B140" s="1144"/>
      <c r="C140" s="1144"/>
      <c r="D140" s="1145"/>
      <c r="E140" s="462"/>
      <c r="F140" s="460"/>
      <c r="G140" s="460"/>
      <c r="H140" s="460"/>
      <c r="I140" s="460"/>
      <c r="J140" s="460"/>
      <c r="K140" s="460"/>
      <c r="L140" s="460"/>
      <c r="M140" s="460"/>
      <c r="N140" s="460"/>
      <c r="O140" s="460"/>
      <c r="P140" s="460"/>
      <c r="Q140" s="460"/>
      <c r="R140" s="460"/>
      <c r="S140" s="460"/>
      <c r="T140" s="460"/>
      <c r="U140" s="460"/>
      <c r="V140" s="460"/>
      <c r="W140" s="460"/>
      <c r="AD140" s="483"/>
    </row>
    <row r="141" spans="1:31" ht="13.75" customHeight="1" x14ac:dyDescent="0.2">
      <c r="A141" s="1131" t="s">
        <v>286</v>
      </c>
      <c r="B141" s="1132"/>
      <c r="C141" s="1133"/>
      <c r="D141" s="463">
        <f>NPV(D139,E135:AD135)</f>
        <v>1612.1212164539613</v>
      </c>
      <c r="E141" s="462" t="s">
        <v>268</v>
      </c>
      <c r="F141" s="460"/>
      <c r="G141" s="460"/>
      <c r="H141" s="460"/>
      <c r="I141" s="460"/>
      <c r="J141" s="460"/>
      <c r="K141" s="460"/>
      <c r="L141" s="460"/>
      <c r="M141" s="460"/>
      <c r="N141" s="460"/>
      <c r="O141" s="460"/>
      <c r="P141" s="460"/>
      <c r="Q141" s="460"/>
      <c r="R141" s="460"/>
      <c r="S141" s="460"/>
      <c r="T141" s="460"/>
      <c r="U141" s="460"/>
      <c r="V141" s="460"/>
      <c r="W141" s="460"/>
      <c r="AD141" s="483"/>
    </row>
    <row r="142" spans="1:31" ht="13.75" customHeight="1" x14ac:dyDescent="0.2">
      <c r="A142" s="1134" t="s">
        <v>158</v>
      </c>
      <c r="B142" s="1135"/>
      <c r="C142" s="1136"/>
      <c r="D142" s="464">
        <f>IRR(E135:AD135,D139)</f>
        <v>0.34678464535238152</v>
      </c>
      <c r="E142" s="465" t="s">
        <v>177</v>
      </c>
      <c r="F142" s="466"/>
      <c r="G142" s="466"/>
      <c r="H142" s="466"/>
      <c r="I142" s="466"/>
      <c r="J142" s="466"/>
      <c r="K142" s="466"/>
      <c r="L142" s="466"/>
      <c r="M142" s="466"/>
      <c r="N142" s="466"/>
      <c r="O142" s="466"/>
      <c r="P142" s="466"/>
      <c r="Q142" s="466"/>
      <c r="R142" s="466"/>
      <c r="S142" s="466"/>
      <c r="T142" s="466"/>
      <c r="U142" s="466"/>
      <c r="V142" s="466"/>
      <c r="W142" s="466"/>
      <c r="AD142" s="483"/>
    </row>
    <row r="143" spans="1:31" ht="13.75" customHeight="1" thickBot="1" x14ac:dyDescent="0.25">
      <c r="A143" s="1137" t="s">
        <v>287</v>
      </c>
      <c r="B143" s="1138"/>
      <c r="C143" s="1139"/>
      <c r="D143" s="468">
        <f>MIRR(E135:AD135,D139,D139)</f>
        <v>0.19575566792093513</v>
      </c>
      <c r="E143" s="462" t="s">
        <v>177</v>
      </c>
      <c r="F143" s="466"/>
      <c r="G143" s="466"/>
      <c r="H143" s="466"/>
      <c r="I143" s="466"/>
      <c r="J143" s="466"/>
      <c r="K143" s="466"/>
      <c r="L143" s="466"/>
      <c r="M143" s="466"/>
      <c r="N143" s="466"/>
      <c r="O143" s="466"/>
      <c r="P143" s="466"/>
      <c r="Q143" s="466"/>
      <c r="R143" s="466"/>
      <c r="S143" s="466"/>
      <c r="T143" s="466"/>
      <c r="U143" s="466"/>
      <c r="V143" s="466"/>
      <c r="W143" s="466"/>
      <c r="AD143" s="483"/>
    </row>
    <row r="144" spans="1:31" ht="13.75" customHeight="1" thickBot="1" x14ac:dyDescent="0.25">
      <c r="A144" s="484"/>
      <c r="B144" s="485"/>
      <c r="C144" s="485"/>
      <c r="D144" s="470"/>
      <c r="E144" s="486"/>
      <c r="F144" s="486"/>
      <c r="G144" s="486"/>
      <c r="H144" s="486"/>
      <c r="I144" s="486"/>
      <c r="J144" s="486"/>
      <c r="K144" s="486"/>
      <c r="L144" s="486"/>
      <c r="M144" s="486"/>
      <c r="N144" s="486"/>
      <c r="O144" s="486"/>
      <c r="P144" s="486"/>
      <c r="Q144" s="486"/>
      <c r="R144" s="486"/>
      <c r="S144" s="486"/>
      <c r="T144" s="486"/>
      <c r="U144" s="486"/>
      <c r="V144" s="486"/>
      <c r="W144" s="486"/>
      <c r="X144" s="408"/>
      <c r="Y144" s="408"/>
      <c r="Z144" s="408"/>
      <c r="AA144" s="408"/>
      <c r="AB144" s="408"/>
      <c r="AC144" s="408"/>
      <c r="AD144" s="487"/>
    </row>
    <row r="145" spans="1:30" ht="13.75" customHeight="1" thickBot="1" x14ac:dyDescent="0.25">
      <c r="A145" s="1140" t="s">
        <v>296</v>
      </c>
      <c r="B145" s="1141"/>
      <c r="C145" s="1141"/>
      <c r="D145" s="1141"/>
      <c r="E145" s="1141"/>
      <c r="F145" s="1141"/>
      <c r="G145" s="1141"/>
      <c r="H145" s="1141"/>
      <c r="I145" s="1141"/>
      <c r="J145" s="1141"/>
      <c r="K145" s="1141"/>
      <c r="L145" s="1141"/>
      <c r="M145" s="1141"/>
      <c r="N145" s="1141"/>
      <c r="O145" s="1141"/>
      <c r="P145" s="1141"/>
      <c r="Q145" s="1141"/>
      <c r="R145" s="1141"/>
      <c r="S145" s="1141"/>
      <c r="T145" s="1141"/>
      <c r="U145" s="1141"/>
      <c r="V145" s="1141"/>
      <c r="W145" s="1141"/>
      <c r="X145" s="1141"/>
      <c r="Y145" s="1141"/>
      <c r="Z145" s="1141"/>
      <c r="AA145" s="1141"/>
      <c r="AB145" s="1141"/>
      <c r="AC145" s="1141"/>
      <c r="AD145" s="1142"/>
    </row>
    <row r="146" spans="1:30" ht="13.75" customHeight="1" thickBot="1" x14ac:dyDescent="0.25">
      <c r="A146" s="1152" t="s">
        <v>452</v>
      </c>
      <c r="B146" s="1153"/>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474"/>
      <c r="Z146" s="475"/>
      <c r="AA146" s="475"/>
      <c r="AB146" s="475"/>
      <c r="AC146" s="475"/>
      <c r="AD146" s="476"/>
    </row>
    <row r="147" spans="1:30" ht="13.75" customHeight="1" x14ac:dyDescent="0.2">
      <c r="A147" s="427"/>
      <c r="B147" s="428" t="str">
        <f>B118</f>
        <v>Qtty WP</v>
      </c>
      <c r="C147" s="428" t="str">
        <f>C118</f>
        <v>Unit Price ($)</v>
      </c>
      <c r="D147" s="428" t="s">
        <v>266</v>
      </c>
      <c r="E147" s="428">
        <v>2024</v>
      </c>
      <c r="F147" s="428">
        <v>2025</v>
      </c>
      <c r="G147" s="428">
        <v>2026</v>
      </c>
      <c r="H147" s="428">
        <v>2027</v>
      </c>
      <c r="I147" s="428">
        <v>2028</v>
      </c>
      <c r="J147" s="428">
        <v>2029</v>
      </c>
      <c r="K147" s="428">
        <v>2030</v>
      </c>
      <c r="L147" s="428">
        <v>2031</v>
      </c>
      <c r="M147" s="428">
        <v>2032</v>
      </c>
      <c r="N147" s="428">
        <v>2033</v>
      </c>
      <c r="O147" s="428">
        <v>2034</v>
      </c>
      <c r="P147" s="428">
        <v>2035</v>
      </c>
      <c r="Q147" s="428">
        <v>2036</v>
      </c>
      <c r="R147" s="428">
        <v>2037</v>
      </c>
      <c r="S147" s="428">
        <v>2038</v>
      </c>
      <c r="T147" s="428">
        <v>2039</v>
      </c>
      <c r="U147" s="428">
        <v>2040</v>
      </c>
      <c r="V147" s="428">
        <v>2041</v>
      </c>
      <c r="W147" s="428">
        <v>2042</v>
      </c>
      <c r="X147" s="428">
        <v>2043</v>
      </c>
      <c r="Y147" s="428">
        <v>2044</v>
      </c>
      <c r="Z147" s="428">
        <v>2045</v>
      </c>
      <c r="AA147" s="428">
        <v>2046</v>
      </c>
      <c r="AB147" s="428">
        <v>2047</v>
      </c>
      <c r="AC147" s="428">
        <v>2048</v>
      </c>
      <c r="AD147" s="477">
        <v>2049</v>
      </c>
    </row>
    <row r="148" spans="1:30" ht="13.75" customHeight="1" x14ac:dyDescent="0.2">
      <c r="A148" s="430" t="s">
        <v>280</v>
      </c>
      <c r="B148" s="451"/>
      <c r="C148" s="451"/>
      <c r="D148" s="711">
        <v>10000</v>
      </c>
      <c r="E148" s="562"/>
      <c r="F148" s="562"/>
      <c r="G148" s="446"/>
      <c r="H148" s="452"/>
      <c r="I148" s="452"/>
      <c r="J148" s="452"/>
      <c r="K148" s="452"/>
      <c r="L148" s="452"/>
      <c r="M148" s="452"/>
      <c r="N148" s="452"/>
      <c r="O148" s="452"/>
      <c r="P148" s="452"/>
      <c r="Q148" s="452"/>
      <c r="R148" s="452"/>
      <c r="S148" s="452"/>
      <c r="T148" s="452"/>
      <c r="U148" s="452"/>
      <c r="V148" s="452"/>
      <c r="W148" s="452"/>
      <c r="X148" s="453"/>
      <c r="Y148" s="453"/>
      <c r="Z148" s="453"/>
      <c r="AA148" s="453"/>
      <c r="AB148" s="453"/>
      <c r="AC148" s="453"/>
      <c r="AD148" s="454"/>
    </row>
    <row r="149" spans="1:30" ht="13.75" customHeight="1" x14ac:dyDescent="0.2">
      <c r="A149" s="445" t="str">
        <f>A120</f>
        <v>Beans, dry</v>
      </c>
      <c r="B149" s="656"/>
      <c r="C149" s="656"/>
      <c r="D149" s="711">
        <v>10000</v>
      </c>
      <c r="E149" s="562">
        <v>0</v>
      </c>
      <c r="F149" s="562">
        <f>F120*Modelling_Assump_Djibouti_Holti!C74/'Hortic. Djib. Incremental'!D148</f>
        <v>11.284744818306228</v>
      </c>
      <c r="G149" s="446">
        <f>$F$149</f>
        <v>11.284744818306228</v>
      </c>
      <c r="H149" s="446">
        <f t="shared" ref="H149:AD149" si="38">$F$149</f>
        <v>11.284744818306228</v>
      </c>
      <c r="I149" s="446">
        <f t="shared" si="38"/>
        <v>11.284744818306228</v>
      </c>
      <c r="J149" s="446">
        <f t="shared" si="38"/>
        <v>11.284744818306228</v>
      </c>
      <c r="K149" s="446">
        <f t="shared" si="38"/>
        <v>11.284744818306228</v>
      </c>
      <c r="L149" s="446">
        <f t="shared" si="38"/>
        <v>11.284744818306228</v>
      </c>
      <c r="M149" s="446">
        <f t="shared" si="38"/>
        <v>11.284744818306228</v>
      </c>
      <c r="N149" s="446">
        <f t="shared" si="38"/>
        <v>11.284744818306228</v>
      </c>
      <c r="O149" s="446">
        <f t="shared" si="38"/>
        <v>11.284744818306228</v>
      </c>
      <c r="P149" s="446">
        <f t="shared" si="38"/>
        <v>11.284744818306228</v>
      </c>
      <c r="Q149" s="446">
        <f t="shared" si="38"/>
        <v>11.284744818306228</v>
      </c>
      <c r="R149" s="446">
        <f t="shared" si="38"/>
        <v>11.284744818306228</v>
      </c>
      <c r="S149" s="446">
        <f t="shared" si="38"/>
        <v>11.284744818306228</v>
      </c>
      <c r="T149" s="446">
        <f t="shared" si="38"/>
        <v>11.284744818306228</v>
      </c>
      <c r="U149" s="446">
        <f t="shared" si="38"/>
        <v>11.284744818306228</v>
      </c>
      <c r="V149" s="446">
        <f t="shared" si="38"/>
        <v>11.284744818306228</v>
      </c>
      <c r="W149" s="446">
        <f t="shared" si="38"/>
        <v>11.284744818306228</v>
      </c>
      <c r="X149" s="446">
        <f t="shared" si="38"/>
        <v>11.284744818306228</v>
      </c>
      <c r="Y149" s="446">
        <f t="shared" si="38"/>
        <v>11.284744818306228</v>
      </c>
      <c r="Z149" s="446">
        <f t="shared" si="38"/>
        <v>11.284744818306228</v>
      </c>
      <c r="AA149" s="446">
        <f t="shared" si="38"/>
        <v>11.284744818306228</v>
      </c>
      <c r="AB149" s="446">
        <f t="shared" si="38"/>
        <v>11.284744818306228</v>
      </c>
      <c r="AC149" s="446">
        <f t="shared" si="38"/>
        <v>11.284744818306228</v>
      </c>
      <c r="AD149" s="446">
        <f t="shared" si="38"/>
        <v>11.284744818306228</v>
      </c>
    </row>
    <row r="150" spans="1:30" ht="13.75" customHeight="1" x14ac:dyDescent="0.2">
      <c r="A150" s="445" t="str">
        <f t="shared" ref="A150:A154" si="39">A121</f>
        <v>Cabbages</v>
      </c>
      <c r="B150" s="656"/>
      <c r="C150" s="656"/>
      <c r="D150" s="711">
        <v>10000</v>
      </c>
      <c r="E150" s="562">
        <v>0</v>
      </c>
      <c r="F150" s="562">
        <f>F121*Modelling_Assump_Djibouti_Holti!C74/'Hortic. Djib. Incremental'!D151</f>
        <v>23.656574373640971</v>
      </c>
      <c r="G150" s="446">
        <f>$F$150</f>
        <v>23.656574373640971</v>
      </c>
      <c r="H150" s="446">
        <f t="shared" ref="H150:AD150" si="40">$F$150</f>
        <v>23.656574373640971</v>
      </c>
      <c r="I150" s="446">
        <f t="shared" si="40"/>
        <v>23.656574373640971</v>
      </c>
      <c r="J150" s="446">
        <f t="shared" si="40"/>
        <v>23.656574373640971</v>
      </c>
      <c r="K150" s="446">
        <f t="shared" si="40"/>
        <v>23.656574373640971</v>
      </c>
      <c r="L150" s="446">
        <f t="shared" si="40"/>
        <v>23.656574373640971</v>
      </c>
      <c r="M150" s="446">
        <f t="shared" si="40"/>
        <v>23.656574373640971</v>
      </c>
      <c r="N150" s="446">
        <f t="shared" si="40"/>
        <v>23.656574373640971</v>
      </c>
      <c r="O150" s="446">
        <f t="shared" si="40"/>
        <v>23.656574373640971</v>
      </c>
      <c r="P150" s="446">
        <f t="shared" si="40"/>
        <v>23.656574373640971</v>
      </c>
      <c r="Q150" s="446">
        <f t="shared" si="40"/>
        <v>23.656574373640971</v>
      </c>
      <c r="R150" s="446">
        <f t="shared" si="40"/>
        <v>23.656574373640971</v>
      </c>
      <c r="S150" s="446">
        <f t="shared" si="40"/>
        <v>23.656574373640971</v>
      </c>
      <c r="T150" s="446">
        <f t="shared" si="40"/>
        <v>23.656574373640971</v>
      </c>
      <c r="U150" s="446">
        <f t="shared" si="40"/>
        <v>23.656574373640971</v>
      </c>
      <c r="V150" s="446">
        <f t="shared" si="40"/>
        <v>23.656574373640971</v>
      </c>
      <c r="W150" s="446">
        <f t="shared" si="40"/>
        <v>23.656574373640971</v>
      </c>
      <c r="X150" s="446">
        <f t="shared" si="40"/>
        <v>23.656574373640971</v>
      </c>
      <c r="Y150" s="446">
        <f t="shared" si="40"/>
        <v>23.656574373640971</v>
      </c>
      <c r="Z150" s="446">
        <f t="shared" si="40"/>
        <v>23.656574373640971</v>
      </c>
      <c r="AA150" s="446">
        <f t="shared" si="40"/>
        <v>23.656574373640971</v>
      </c>
      <c r="AB150" s="446">
        <f t="shared" si="40"/>
        <v>23.656574373640971</v>
      </c>
      <c r="AC150" s="446">
        <f t="shared" si="40"/>
        <v>23.656574373640971</v>
      </c>
      <c r="AD150" s="446">
        <f t="shared" si="40"/>
        <v>23.656574373640971</v>
      </c>
    </row>
    <row r="151" spans="1:30" ht="13.75" customHeight="1" x14ac:dyDescent="0.2">
      <c r="A151" s="445" t="str">
        <f t="shared" si="39"/>
        <v>Maize (Corn)</v>
      </c>
      <c r="B151" s="656"/>
      <c r="C151" s="656"/>
      <c r="D151" s="711">
        <v>10000</v>
      </c>
      <c r="E151" s="562">
        <v>0</v>
      </c>
      <c r="F151" s="562">
        <f>F122*Modelling_Assump_Djibouti_Holti!C74/'Hortic. Djib. Incremental'!D152</f>
        <v>109.53562440050814</v>
      </c>
      <c r="G151" s="446">
        <f>$F$151</f>
        <v>109.53562440050814</v>
      </c>
      <c r="H151" s="446">
        <f t="shared" ref="H151:AD151" si="41">$F$151</f>
        <v>109.53562440050814</v>
      </c>
      <c r="I151" s="446">
        <f t="shared" si="41"/>
        <v>109.53562440050814</v>
      </c>
      <c r="J151" s="446">
        <f t="shared" si="41"/>
        <v>109.53562440050814</v>
      </c>
      <c r="K151" s="446">
        <f t="shared" si="41"/>
        <v>109.53562440050814</v>
      </c>
      <c r="L151" s="446">
        <f t="shared" si="41"/>
        <v>109.53562440050814</v>
      </c>
      <c r="M151" s="446">
        <f t="shared" si="41"/>
        <v>109.53562440050814</v>
      </c>
      <c r="N151" s="446">
        <f t="shared" si="41"/>
        <v>109.53562440050814</v>
      </c>
      <c r="O151" s="446">
        <f t="shared" si="41"/>
        <v>109.53562440050814</v>
      </c>
      <c r="P151" s="446">
        <f t="shared" si="41"/>
        <v>109.53562440050814</v>
      </c>
      <c r="Q151" s="446">
        <f t="shared" si="41"/>
        <v>109.53562440050814</v>
      </c>
      <c r="R151" s="446">
        <f t="shared" si="41"/>
        <v>109.53562440050814</v>
      </c>
      <c r="S151" s="446">
        <f t="shared" si="41"/>
        <v>109.53562440050814</v>
      </c>
      <c r="T151" s="446">
        <f t="shared" si="41"/>
        <v>109.53562440050814</v>
      </c>
      <c r="U151" s="446">
        <f t="shared" si="41"/>
        <v>109.53562440050814</v>
      </c>
      <c r="V151" s="446">
        <f t="shared" si="41"/>
        <v>109.53562440050814</v>
      </c>
      <c r="W151" s="446">
        <f t="shared" si="41"/>
        <v>109.53562440050814</v>
      </c>
      <c r="X151" s="446">
        <f t="shared" si="41"/>
        <v>109.53562440050814</v>
      </c>
      <c r="Y151" s="446">
        <f t="shared" si="41"/>
        <v>109.53562440050814</v>
      </c>
      <c r="Z151" s="446">
        <f t="shared" si="41"/>
        <v>109.53562440050814</v>
      </c>
      <c r="AA151" s="446">
        <f t="shared" si="41"/>
        <v>109.53562440050814</v>
      </c>
      <c r="AB151" s="446">
        <f t="shared" si="41"/>
        <v>109.53562440050814</v>
      </c>
      <c r="AC151" s="446">
        <f t="shared" si="41"/>
        <v>109.53562440050814</v>
      </c>
      <c r="AD151" s="446">
        <f t="shared" si="41"/>
        <v>109.53562440050814</v>
      </c>
    </row>
    <row r="152" spans="1:30" s="2" customFormat="1" ht="13.75" customHeight="1" x14ac:dyDescent="0.2">
      <c r="A152" s="437" t="str">
        <f t="shared" si="39"/>
        <v>Tomatoes</v>
      </c>
      <c r="B152" s="684"/>
      <c r="C152" s="656"/>
      <c r="D152" s="711">
        <v>10000</v>
      </c>
      <c r="E152" s="562">
        <v>0</v>
      </c>
      <c r="F152" s="562">
        <f>F123*Modelling_Assump_Djibouti_Holti!C74/'Hortic. Djib. Incremental'!D153</f>
        <v>7.0973641994295713</v>
      </c>
      <c r="G152" s="446">
        <f>$F$152</f>
        <v>7.0973641994295713</v>
      </c>
      <c r="H152" s="446">
        <f t="shared" ref="H152:AD152" si="42">$F$152</f>
        <v>7.0973641994295713</v>
      </c>
      <c r="I152" s="446">
        <f t="shared" si="42"/>
        <v>7.0973641994295713</v>
      </c>
      <c r="J152" s="446">
        <f t="shared" si="42"/>
        <v>7.0973641994295713</v>
      </c>
      <c r="K152" s="446">
        <f t="shared" si="42"/>
        <v>7.0973641994295713</v>
      </c>
      <c r="L152" s="446">
        <f t="shared" si="42"/>
        <v>7.0973641994295713</v>
      </c>
      <c r="M152" s="446">
        <f t="shared" si="42"/>
        <v>7.0973641994295713</v>
      </c>
      <c r="N152" s="446">
        <f t="shared" si="42"/>
        <v>7.0973641994295713</v>
      </c>
      <c r="O152" s="446">
        <f t="shared" si="42"/>
        <v>7.0973641994295713</v>
      </c>
      <c r="P152" s="446">
        <f t="shared" si="42"/>
        <v>7.0973641994295713</v>
      </c>
      <c r="Q152" s="446">
        <f t="shared" si="42"/>
        <v>7.0973641994295713</v>
      </c>
      <c r="R152" s="446">
        <f t="shared" si="42"/>
        <v>7.0973641994295713</v>
      </c>
      <c r="S152" s="446">
        <f t="shared" si="42"/>
        <v>7.0973641994295713</v>
      </c>
      <c r="T152" s="446">
        <f t="shared" si="42"/>
        <v>7.0973641994295713</v>
      </c>
      <c r="U152" s="446">
        <f t="shared" si="42"/>
        <v>7.0973641994295713</v>
      </c>
      <c r="V152" s="446">
        <f t="shared" si="42"/>
        <v>7.0973641994295713</v>
      </c>
      <c r="W152" s="446">
        <f t="shared" si="42"/>
        <v>7.0973641994295713</v>
      </c>
      <c r="X152" s="446">
        <f t="shared" si="42"/>
        <v>7.0973641994295713</v>
      </c>
      <c r="Y152" s="446">
        <f t="shared" si="42"/>
        <v>7.0973641994295713</v>
      </c>
      <c r="Z152" s="446">
        <f t="shared" si="42"/>
        <v>7.0973641994295713</v>
      </c>
      <c r="AA152" s="446">
        <f t="shared" si="42"/>
        <v>7.0973641994295713</v>
      </c>
      <c r="AB152" s="446">
        <f t="shared" si="42"/>
        <v>7.0973641994295713</v>
      </c>
      <c r="AC152" s="446">
        <f t="shared" si="42"/>
        <v>7.0973641994295713</v>
      </c>
      <c r="AD152" s="446">
        <f t="shared" si="42"/>
        <v>7.0973641994295713</v>
      </c>
    </row>
    <row r="153" spans="1:30" s="591" customFormat="1" ht="13.75" customHeight="1" x14ac:dyDescent="0.2">
      <c r="A153" s="491" t="str">
        <f t="shared" si="39"/>
        <v>Lettuce</v>
      </c>
      <c r="B153" s="656"/>
      <c r="C153" s="656"/>
      <c r="D153" s="711">
        <v>10000</v>
      </c>
      <c r="E153" s="562">
        <v>0</v>
      </c>
      <c r="F153" s="562">
        <f>F124*Modelling_Assump_Djibouti_Holti!C74/'Hortic. Djib. Incremental'!D154</f>
        <v>10.602901113803673</v>
      </c>
      <c r="G153" s="446">
        <f>$F$153</f>
        <v>10.602901113803673</v>
      </c>
      <c r="H153" s="446">
        <f t="shared" ref="H153:AD153" si="43">$F$153</f>
        <v>10.602901113803673</v>
      </c>
      <c r="I153" s="446">
        <f t="shared" si="43"/>
        <v>10.602901113803673</v>
      </c>
      <c r="J153" s="446">
        <f t="shared" si="43"/>
        <v>10.602901113803673</v>
      </c>
      <c r="K153" s="446">
        <f t="shared" si="43"/>
        <v>10.602901113803673</v>
      </c>
      <c r="L153" s="446">
        <f t="shared" si="43"/>
        <v>10.602901113803673</v>
      </c>
      <c r="M153" s="446">
        <f t="shared" si="43"/>
        <v>10.602901113803673</v>
      </c>
      <c r="N153" s="446">
        <f t="shared" si="43"/>
        <v>10.602901113803673</v>
      </c>
      <c r="O153" s="446">
        <f t="shared" si="43"/>
        <v>10.602901113803673</v>
      </c>
      <c r="P153" s="446">
        <f t="shared" si="43"/>
        <v>10.602901113803673</v>
      </c>
      <c r="Q153" s="446">
        <f t="shared" si="43"/>
        <v>10.602901113803673</v>
      </c>
      <c r="R153" s="446">
        <f t="shared" si="43"/>
        <v>10.602901113803673</v>
      </c>
      <c r="S153" s="446">
        <f t="shared" si="43"/>
        <v>10.602901113803673</v>
      </c>
      <c r="T153" s="446">
        <f t="shared" si="43"/>
        <v>10.602901113803673</v>
      </c>
      <c r="U153" s="446">
        <f t="shared" si="43"/>
        <v>10.602901113803673</v>
      </c>
      <c r="V153" s="446">
        <f t="shared" si="43"/>
        <v>10.602901113803673</v>
      </c>
      <c r="W153" s="446">
        <f t="shared" si="43"/>
        <v>10.602901113803673</v>
      </c>
      <c r="X153" s="446">
        <f t="shared" si="43"/>
        <v>10.602901113803673</v>
      </c>
      <c r="Y153" s="446">
        <f t="shared" si="43"/>
        <v>10.602901113803673</v>
      </c>
      <c r="Z153" s="446">
        <f t="shared" si="43"/>
        <v>10.602901113803673</v>
      </c>
      <c r="AA153" s="446">
        <f t="shared" si="43"/>
        <v>10.602901113803673</v>
      </c>
      <c r="AB153" s="446">
        <f t="shared" si="43"/>
        <v>10.602901113803673</v>
      </c>
      <c r="AC153" s="446">
        <f t="shared" si="43"/>
        <v>10.602901113803673</v>
      </c>
      <c r="AD153" s="446">
        <f t="shared" si="43"/>
        <v>10.602901113803673</v>
      </c>
    </row>
    <row r="154" spans="1:30" s="3" customFormat="1" ht="13.75" customHeight="1" thickBot="1" x14ac:dyDescent="0.25">
      <c r="A154" s="592" t="str">
        <f t="shared" si="39"/>
        <v>Carbon Co-benefit</v>
      </c>
      <c r="B154" s="670"/>
      <c r="C154" s="697"/>
      <c r="D154" s="711">
        <v>10000</v>
      </c>
      <c r="E154" s="562">
        <v>0</v>
      </c>
      <c r="F154" s="562">
        <f>Modelling_Assump_Djibouti_Holti!D87</f>
        <v>129.56</v>
      </c>
      <c r="G154" s="562">
        <f>Modelling_Assump_Djibouti_Holti!E87</f>
        <v>132.84</v>
      </c>
      <c r="H154" s="562">
        <f>Modelling_Assump_Djibouti_Holti!F87</f>
        <v>136.94</v>
      </c>
      <c r="I154" s="562">
        <f>Modelling_Assump_Djibouti_Holti!G87</f>
        <v>139.4</v>
      </c>
      <c r="J154" s="562">
        <f>Modelling_Assump_Djibouti_Holti!H87</f>
        <v>142.68</v>
      </c>
      <c r="K154" s="562">
        <f>Modelling_Assump_Djibouti_Holti!I87</f>
        <v>145.13999999999999</v>
      </c>
      <c r="L154" s="562">
        <f>Modelling_Assump_Djibouti_Holti!J87</f>
        <v>148.41999999999999</v>
      </c>
      <c r="M154" s="562">
        <f>Modelling_Assump_Djibouti_Holti!K87</f>
        <v>151.69999999999999</v>
      </c>
      <c r="N154" s="562">
        <f>Modelling_Assump_Djibouti_Holti!L87</f>
        <v>154.97999999999999</v>
      </c>
      <c r="O154" s="562">
        <f>Modelling_Assump_Djibouti_Holti!M87</f>
        <v>159.08000000000001</v>
      </c>
      <c r="P154" s="562">
        <f>Modelling_Assump_Djibouti_Holti!N87</f>
        <v>162.36000000000001</v>
      </c>
      <c r="Q154" s="562">
        <f>Modelling_Assump_Djibouti_Holti!O87</f>
        <v>165.64</v>
      </c>
      <c r="R154" s="562">
        <f>Modelling_Assump_Djibouti_Holti!P87</f>
        <v>169.74</v>
      </c>
      <c r="S154" s="562">
        <f>Modelling_Assump_Djibouti_Holti!Q87</f>
        <v>174.66</v>
      </c>
      <c r="T154" s="562">
        <f>Modelling_Assump_Djibouti_Holti!R87</f>
        <v>177.12</v>
      </c>
      <c r="U154" s="562">
        <f>Modelling_Assump_Djibouti_Holti!S87</f>
        <v>182.04</v>
      </c>
      <c r="V154" s="562">
        <f>Modelling_Assump_Djibouti_Holti!T87</f>
        <v>186.14</v>
      </c>
      <c r="W154" s="562">
        <f>Modelling_Assump_Djibouti_Holti!U87</f>
        <v>190.24</v>
      </c>
      <c r="X154" s="562">
        <f>Modelling_Assump_Djibouti_Holti!V87</f>
        <v>194.34</v>
      </c>
      <c r="Y154" s="562">
        <f>X154</f>
        <v>194.34</v>
      </c>
      <c r="Z154" s="562">
        <f>Y154</f>
        <v>194.34</v>
      </c>
      <c r="AA154" s="562">
        <f t="shared" ref="AA154:AD154" si="44">Z154</f>
        <v>194.34</v>
      </c>
      <c r="AB154" s="562">
        <f t="shared" si="44"/>
        <v>194.34</v>
      </c>
      <c r="AC154" s="562">
        <f t="shared" si="44"/>
        <v>194.34</v>
      </c>
      <c r="AD154" s="562">
        <f t="shared" si="44"/>
        <v>194.34</v>
      </c>
    </row>
    <row r="155" spans="1:30" ht="13.75" customHeight="1" thickBot="1" x14ac:dyDescent="0.25">
      <c r="A155" s="441" t="s">
        <v>281</v>
      </c>
      <c r="B155" s="442"/>
      <c r="C155" s="442"/>
      <c r="D155" s="443" t="s">
        <v>268</v>
      </c>
      <c r="E155" s="442">
        <f t="shared" ref="E155:AD155" si="45">SUM(E149:E154)</f>
        <v>0</v>
      </c>
      <c r="F155" s="442">
        <f t="shared" si="45"/>
        <v>291.73720890568859</v>
      </c>
      <c r="G155" s="442">
        <f t="shared" si="45"/>
        <v>295.01720890568856</v>
      </c>
      <c r="H155" s="442">
        <f t="shared" si="45"/>
        <v>299.11720890568859</v>
      </c>
      <c r="I155" s="442">
        <f t="shared" si="45"/>
        <v>301.57720890568862</v>
      </c>
      <c r="J155" s="442">
        <f t="shared" si="45"/>
        <v>304.85720890568859</v>
      </c>
      <c r="K155" s="442">
        <f t="shared" si="45"/>
        <v>307.31720890568857</v>
      </c>
      <c r="L155" s="442">
        <f t="shared" si="45"/>
        <v>310.5972089056886</v>
      </c>
      <c r="M155" s="442">
        <f t="shared" si="45"/>
        <v>313.87720890568858</v>
      </c>
      <c r="N155" s="442">
        <f t="shared" si="45"/>
        <v>317.15720890568855</v>
      </c>
      <c r="O155" s="442">
        <f t="shared" si="45"/>
        <v>321.25720890568857</v>
      </c>
      <c r="P155" s="442">
        <f t="shared" si="45"/>
        <v>324.5372089056886</v>
      </c>
      <c r="Q155" s="442">
        <f t="shared" si="45"/>
        <v>327.81720890568857</v>
      </c>
      <c r="R155" s="442">
        <f t="shared" si="45"/>
        <v>331.9172089056886</v>
      </c>
      <c r="S155" s="442">
        <f t="shared" si="45"/>
        <v>336.83720890568861</v>
      </c>
      <c r="T155" s="442">
        <f t="shared" si="45"/>
        <v>339.29720890568859</v>
      </c>
      <c r="U155" s="442">
        <f t="shared" si="45"/>
        <v>344.21720890568861</v>
      </c>
      <c r="V155" s="442">
        <f t="shared" si="45"/>
        <v>348.31720890568857</v>
      </c>
      <c r="W155" s="442">
        <f t="shared" si="45"/>
        <v>352.4172089056886</v>
      </c>
      <c r="X155" s="442">
        <f t="shared" si="45"/>
        <v>356.51720890568856</v>
      </c>
      <c r="Y155" s="442">
        <f t="shared" si="45"/>
        <v>356.51720890568856</v>
      </c>
      <c r="Z155" s="442">
        <f t="shared" si="45"/>
        <v>356.51720890568856</v>
      </c>
      <c r="AA155" s="442">
        <f t="shared" si="45"/>
        <v>356.51720890568856</v>
      </c>
      <c r="AB155" s="442">
        <f t="shared" si="45"/>
        <v>356.51720890568856</v>
      </c>
      <c r="AC155" s="442">
        <f t="shared" si="45"/>
        <v>356.51720890568856</v>
      </c>
      <c r="AD155" s="444">
        <f t="shared" si="45"/>
        <v>356.51720890568856</v>
      </c>
    </row>
    <row r="156" spans="1:30" ht="13.75" customHeight="1" x14ac:dyDescent="0.2">
      <c r="A156" s="430" t="s">
        <v>282</v>
      </c>
      <c r="B156" s="432"/>
      <c r="C156" s="432"/>
      <c r="D156" s="428"/>
      <c r="E156" s="446"/>
      <c r="F156" s="446"/>
      <c r="G156" s="446"/>
      <c r="H156" s="446"/>
      <c r="I156" s="446"/>
      <c r="J156" s="446"/>
      <c r="K156" s="446"/>
      <c r="L156" s="446"/>
      <c r="M156" s="446"/>
      <c r="N156" s="446"/>
      <c r="O156" s="446"/>
      <c r="P156" s="446"/>
      <c r="Q156" s="446"/>
      <c r="R156" s="446"/>
      <c r="S156" s="446"/>
      <c r="T156" s="446"/>
      <c r="U156" s="446"/>
      <c r="V156" s="446"/>
      <c r="W156" s="446"/>
      <c r="X156" s="446"/>
      <c r="Y156" s="446"/>
      <c r="Z156" s="446"/>
      <c r="AA156" s="446"/>
      <c r="AB156" s="446"/>
      <c r="AC156" s="446"/>
      <c r="AD156" s="448"/>
    </row>
    <row r="157" spans="1:30" ht="13.75" customHeight="1" x14ac:dyDescent="0.2">
      <c r="A157" s="445" t="str">
        <f>A128</f>
        <v>Cost of Input</v>
      </c>
      <c r="B157" s="446"/>
      <c r="C157" s="656"/>
      <c r="D157" s="711">
        <f>D149</f>
        <v>10000</v>
      </c>
      <c r="E157" s="446">
        <f>E128*Modelling_Assump_Djibouti_Holti!C80/'Hortic. Djib. Incremental'!D148</f>
        <v>777.09777330170061</v>
      </c>
      <c r="F157" s="446">
        <f>$E$157</f>
        <v>777.09777330170061</v>
      </c>
      <c r="G157" s="446">
        <f t="shared" ref="G157:AD157" si="46">$E$157</f>
        <v>777.09777330170061</v>
      </c>
      <c r="H157" s="446">
        <f t="shared" si="46"/>
        <v>777.09777330170061</v>
      </c>
      <c r="I157" s="446">
        <f t="shared" si="46"/>
        <v>777.09777330170061</v>
      </c>
      <c r="J157" s="446">
        <f t="shared" si="46"/>
        <v>777.09777330170061</v>
      </c>
      <c r="K157" s="446">
        <f t="shared" si="46"/>
        <v>777.09777330170061</v>
      </c>
      <c r="L157" s="446">
        <f t="shared" si="46"/>
        <v>777.09777330170061</v>
      </c>
      <c r="M157" s="446">
        <f t="shared" si="46"/>
        <v>777.09777330170061</v>
      </c>
      <c r="N157" s="446">
        <f t="shared" si="46"/>
        <v>777.09777330170061</v>
      </c>
      <c r="O157" s="446">
        <f t="shared" si="46"/>
        <v>777.09777330170061</v>
      </c>
      <c r="P157" s="446">
        <f t="shared" si="46"/>
        <v>777.09777330170061</v>
      </c>
      <c r="Q157" s="446">
        <f t="shared" si="46"/>
        <v>777.09777330170061</v>
      </c>
      <c r="R157" s="446">
        <f t="shared" si="46"/>
        <v>777.09777330170061</v>
      </c>
      <c r="S157" s="446">
        <f t="shared" si="46"/>
        <v>777.09777330170061</v>
      </c>
      <c r="T157" s="446">
        <f t="shared" si="46"/>
        <v>777.09777330170061</v>
      </c>
      <c r="U157" s="446">
        <f t="shared" si="46"/>
        <v>777.09777330170061</v>
      </c>
      <c r="V157" s="446">
        <f t="shared" si="46"/>
        <v>777.09777330170061</v>
      </c>
      <c r="W157" s="446">
        <f t="shared" si="46"/>
        <v>777.09777330170061</v>
      </c>
      <c r="X157" s="446">
        <f t="shared" si="46"/>
        <v>777.09777330170061</v>
      </c>
      <c r="Y157" s="446">
        <f t="shared" si="46"/>
        <v>777.09777330170061</v>
      </c>
      <c r="Z157" s="446">
        <f t="shared" si="46"/>
        <v>777.09777330170061</v>
      </c>
      <c r="AA157" s="446">
        <f t="shared" si="46"/>
        <v>777.09777330170061</v>
      </c>
      <c r="AB157" s="446">
        <f t="shared" si="46"/>
        <v>777.09777330170061</v>
      </c>
      <c r="AC157" s="446">
        <f t="shared" si="46"/>
        <v>777.09777330170061</v>
      </c>
      <c r="AD157" s="446">
        <f t="shared" si="46"/>
        <v>777.09777330170061</v>
      </c>
    </row>
    <row r="158" spans="1:30" ht="13.75" customHeight="1" x14ac:dyDescent="0.2">
      <c r="A158" s="445" t="str">
        <f t="shared" ref="A158:A161" si="47">A129</f>
        <v>Labour Input Cost</v>
      </c>
      <c r="B158" s="446"/>
      <c r="C158" s="656"/>
      <c r="D158" s="711">
        <f t="shared" ref="D158:D161" si="48">D150</f>
        <v>10000</v>
      </c>
      <c r="E158" s="446">
        <f>E129*Modelling_Assump_Djibouti_Holti!C74/'Hortic. Djib. Incremental'!D149</f>
        <v>207.94450285714299</v>
      </c>
      <c r="F158" s="446">
        <f>$E$158</f>
        <v>207.94450285714299</v>
      </c>
      <c r="G158" s="446">
        <f t="shared" ref="G158:AD158" si="49">$E$158</f>
        <v>207.94450285714299</v>
      </c>
      <c r="H158" s="446">
        <f t="shared" si="49"/>
        <v>207.94450285714299</v>
      </c>
      <c r="I158" s="446">
        <f t="shared" si="49"/>
        <v>207.94450285714299</v>
      </c>
      <c r="J158" s="446">
        <f t="shared" si="49"/>
        <v>207.94450285714299</v>
      </c>
      <c r="K158" s="446">
        <f t="shared" si="49"/>
        <v>207.94450285714299</v>
      </c>
      <c r="L158" s="446">
        <f t="shared" si="49"/>
        <v>207.94450285714299</v>
      </c>
      <c r="M158" s="446">
        <f t="shared" si="49"/>
        <v>207.94450285714299</v>
      </c>
      <c r="N158" s="446">
        <f t="shared" si="49"/>
        <v>207.94450285714299</v>
      </c>
      <c r="O158" s="446">
        <f t="shared" si="49"/>
        <v>207.94450285714299</v>
      </c>
      <c r="P158" s="446">
        <f t="shared" si="49"/>
        <v>207.94450285714299</v>
      </c>
      <c r="Q158" s="446">
        <f t="shared" si="49"/>
        <v>207.94450285714299</v>
      </c>
      <c r="R158" s="446">
        <f t="shared" si="49"/>
        <v>207.94450285714299</v>
      </c>
      <c r="S158" s="446">
        <f t="shared" si="49"/>
        <v>207.94450285714299</v>
      </c>
      <c r="T158" s="446">
        <f t="shared" si="49"/>
        <v>207.94450285714299</v>
      </c>
      <c r="U158" s="446">
        <f t="shared" si="49"/>
        <v>207.94450285714299</v>
      </c>
      <c r="V158" s="446">
        <f t="shared" si="49"/>
        <v>207.94450285714299</v>
      </c>
      <c r="W158" s="446">
        <f t="shared" si="49"/>
        <v>207.94450285714299</v>
      </c>
      <c r="X158" s="446">
        <f t="shared" si="49"/>
        <v>207.94450285714299</v>
      </c>
      <c r="Y158" s="446">
        <f t="shared" si="49"/>
        <v>207.94450285714299</v>
      </c>
      <c r="Z158" s="446">
        <f t="shared" si="49"/>
        <v>207.94450285714299</v>
      </c>
      <c r="AA158" s="446">
        <f t="shared" si="49"/>
        <v>207.94450285714299</v>
      </c>
      <c r="AB158" s="446">
        <f t="shared" si="49"/>
        <v>207.94450285714299</v>
      </c>
      <c r="AC158" s="446">
        <f t="shared" si="49"/>
        <v>207.94450285714299</v>
      </c>
      <c r="AD158" s="446">
        <f t="shared" si="49"/>
        <v>207.94450285714299</v>
      </c>
    </row>
    <row r="159" spans="1:30" ht="13.75" customHeight="1" x14ac:dyDescent="0.2">
      <c r="A159" s="445" t="str">
        <f t="shared" si="47"/>
        <v>Post-harvest Losses PHL (20% of Yield)</v>
      </c>
      <c r="B159" s="446"/>
      <c r="C159" s="656"/>
      <c r="D159" s="711">
        <f t="shared" si="48"/>
        <v>10000</v>
      </c>
      <c r="E159" s="446">
        <f>E130*Modelling_Assump_Djibouti_Holti!C82/'Hortic. Djib. Incremental'!D150</f>
        <v>0</v>
      </c>
      <c r="F159" s="446">
        <f>F130*Modelling_Assump_Djibouti_Holti!C74/'Hortic. Djib. Incremental'!D160</f>
        <v>-330.29655213333342</v>
      </c>
      <c r="G159" s="446">
        <f>$F$159</f>
        <v>-330.29655213333342</v>
      </c>
      <c r="H159" s="446">
        <f t="shared" ref="H159:AD159" si="50">$F$159</f>
        <v>-330.29655213333342</v>
      </c>
      <c r="I159" s="446">
        <f t="shared" si="50"/>
        <v>-330.29655213333342</v>
      </c>
      <c r="J159" s="446">
        <f t="shared" si="50"/>
        <v>-330.29655213333342</v>
      </c>
      <c r="K159" s="446">
        <f t="shared" si="50"/>
        <v>-330.29655213333342</v>
      </c>
      <c r="L159" s="446">
        <f t="shared" si="50"/>
        <v>-330.29655213333342</v>
      </c>
      <c r="M159" s="446">
        <f t="shared" si="50"/>
        <v>-330.29655213333342</v>
      </c>
      <c r="N159" s="446">
        <f t="shared" si="50"/>
        <v>-330.29655213333342</v>
      </c>
      <c r="O159" s="446">
        <f t="shared" si="50"/>
        <v>-330.29655213333342</v>
      </c>
      <c r="P159" s="446">
        <f t="shared" si="50"/>
        <v>-330.29655213333342</v>
      </c>
      <c r="Q159" s="446">
        <f t="shared" si="50"/>
        <v>-330.29655213333342</v>
      </c>
      <c r="R159" s="446">
        <f t="shared" si="50"/>
        <v>-330.29655213333342</v>
      </c>
      <c r="S159" s="446">
        <f t="shared" si="50"/>
        <v>-330.29655213333342</v>
      </c>
      <c r="T159" s="446">
        <f t="shared" si="50"/>
        <v>-330.29655213333342</v>
      </c>
      <c r="U159" s="446">
        <f t="shared" si="50"/>
        <v>-330.29655213333342</v>
      </c>
      <c r="V159" s="446">
        <f t="shared" si="50"/>
        <v>-330.29655213333342</v>
      </c>
      <c r="W159" s="446">
        <f t="shared" si="50"/>
        <v>-330.29655213333342</v>
      </c>
      <c r="X159" s="446">
        <f t="shared" si="50"/>
        <v>-330.29655213333342</v>
      </c>
      <c r="Y159" s="446">
        <f t="shared" si="50"/>
        <v>-330.29655213333342</v>
      </c>
      <c r="Z159" s="446">
        <f t="shared" si="50"/>
        <v>-330.29655213333342</v>
      </c>
      <c r="AA159" s="446">
        <f t="shared" si="50"/>
        <v>-330.29655213333342</v>
      </c>
      <c r="AB159" s="446">
        <f t="shared" si="50"/>
        <v>-330.29655213333342</v>
      </c>
      <c r="AC159" s="446">
        <f t="shared" si="50"/>
        <v>-330.29655213333342</v>
      </c>
      <c r="AD159" s="446">
        <f t="shared" si="50"/>
        <v>-330.29655213333342</v>
      </c>
    </row>
    <row r="160" spans="1:30" ht="13.75" customHeight="1" x14ac:dyDescent="0.2">
      <c r="A160" s="445" t="str">
        <f t="shared" si="47"/>
        <v>O&amp;M for DIDS (5% Cost of DIDS)</v>
      </c>
      <c r="B160" s="446"/>
      <c r="C160" s="656"/>
      <c r="D160" s="711">
        <f t="shared" si="48"/>
        <v>10000</v>
      </c>
      <c r="E160" s="446">
        <f>E131*Modelling_Assump_Djibouti_Holti!C83/'Hortic. Djib. Incremental'!D151</f>
        <v>0</v>
      </c>
      <c r="F160" s="446">
        <f>$E$160</f>
        <v>0</v>
      </c>
      <c r="G160" s="446">
        <f t="shared" ref="G160:AD160" si="51">$E$160</f>
        <v>0</v>
      </c>
      <c r="H160" s="446">
        <f t="shared" si="51"/>
        <v>0</v>
      </c>
      <c r="I160" s="446">
        <f t="shared" si="51"/>
        <v>0</v>
      </c>
      <c r="J160" s="446">
        <f t="shared" si="51"/>
        <v>0</v>
      </c>
      <c r="K160" s="446">
        <f t="shared" si="51"/>
        <v>0</v>
      </c>
      <c r="L160" s="446">
        <f t="shared" si="51"/>
        <v>0</v>
      </c>
      <c r="M160" s="446">
        <f t="shared" si="51"/>
        <v>0</v>
      </c>
      <c r="N160" s="446">
        <f t="shared" si="51"/>
        <v>0</v>
      </c>
      <c r="O160" s="446">
        <f t="shared" si="51"/>
        <v>0</v>
      </c>
      <c r="P160" s="446">
        <f t="shared" si="51"/>
        <v>0</v>
      </c>
      <c r="Q160" s="446">
        <f t="shared" si="51"/>
        <v>0</v>
      </c>
      <c r="R160" s="446">
        <f t="shared" si="51"/>
        <v>0</v>
      </c>
      <c r="S160" s="446">
        <f t="shared" si="51"/>
        <v>0</v>
      </c>
      <c r="T160" s="446">
        <f t="shared" si="51"/>
        <v>0</v>
      </c>
      <c r="U160" s="446">
        <f t="shared" si="51"/>
        <v>0</v>
      </c>
      <c r="V160" s="446">
        <f t="shared" si="51"/>
        <v>0</v>
      </c>
      <c r="W160" s="446">
        <f t="shared" si="51"/>
        <v>0</v>
      </c>
      <c r="X160" s="446">
        <f t="shared" si="51"/>
        <v>0</v>
      </c>
      <c r="Y160" s="446">
        <f t="shared" si="51"/>
        <v>0</v>
      </c>
      <c r="Z160" s="446">
        <f t="shared" si="51"/>
        <v>0</v>
      </c>
      <c r="AA160" s="446">
        <f t="shared" si="51"/>
        <v>0</v>
      </c>
      <c r="AB160" s="446">
        <f t="shared" si="51"/>
        <v>0</v>
      </c>
      <c r="AC160" s="446">
        <f t="shared" si="51"/>
        <v>0</v>
      </c>
      <c r="AD160" s="446">
        <f t="shared" si="51"/>
        <v>0</v>
      </c>
    </row>
    <row r="161" spans="1:30" ht="13.75" customHeight="1" thickBot="1" x14ac:dyDescent="0.25">
      <c r="A161" s="445" t="str">
        <f t="shared" si="47"/>
        <v>Interest Rate (11.2% of Input Cost)</v>
      </c>
      <c r="B161" s="438"/>
      <c r="C161" s="656"/>
      <c r="D161" s="711">
        <f t="shared" si="48"/>
        <v>10000</v>
      </c>
      <c r="E161" s="446">
        <f>E132*Modelling_Assump_Djibouti_Holti!C74/'Hortic. Djib. Incremental'!D152</f>
        <v>-1099.8637695999998</v>
      </c>
      <c r="F161" s="446">
        <f>$E$161</f>
        <v>-1099.8637695999998</v>
      </c>
      <c r="G161" s="446">
        <f t="shared" ref="G161:K161" si="52">$E$161</f>
        <v>-1099.8637695999998</v>
      </c>
      <c r="H161" s="446">
        <f t="shared" si="52"/>
        <v>-1099.8637695999998</v>
      </c>
      <c r="I161" s="446">
        <f t="shared" si="52"/>
        <v>-1099.8637695999998</v>
      </c>
      <c r="J161" s="446">
        <f t="shared" si="52"/>
        <v>-1099.8637695999998</v>
      </c>
      <c r="K161" s="446">
        <f t="shared" si="52"/>
        <v>-1099.8637695999998</v>
      </c>
      <c r="L161" s="446">
        <v>0</v>
      </c>
      <c r="M161" s="446">
        <v>0</v>
      </c>
      <c r="N161" s="446">
        <v>0</v>
      </c>
      <c r="O161" s="446">
        <v>0</v>
      </c>
      <c r="P161" s="446">
        <v>0</v>
      </c>
      <c r="Q161" s="446">
        <v>0</v>
      </c>
      <c r="R161" s="446">
        <v>0</v>
      </c>
      <c r="S161" s="446">
        <v>0</v>
      </c>
      <c r="T161" s="446">
        <v>0</v>
      </c>
      <c r="U161" s="446">
        <v>0</v>
      </c>
      <c r="V161" s="446">
        <v>0</v>
      </c>
      <c r="W161" s="446">
        <v>0</v>
      </c>
      <c r="X161" s="446">
        <v>0</v>
      </c>
      <c r="Y161" s="446">
        <v>0</v>
      </c>
      <c r="Z161" s="446">
        <v>0</v>
      </c>
      <c r="AA161" s="446">
        <v>0</v>
      </c>
      <c r="AB161" s="446">
        <v>0</v>
      </c>
      <c r="AC161" s="446">
        <v>0</v>
      </c>
      <c r="AD161" s="446">
        <v>0</v>
      </c>
    </row>
    <row r="162" spans="1:30" ht="13.75" customHeight="1" thickBot="1" x14ac:dyDescent="0.25">
      <c r="A162" s="441" t="s">
        <v>283</v>
      </c>
      <c r="B162" s="442"/>
      <c r="C162" s="442"/>
      <c r="D162" s="443" t="s">
        <v>268</v>
      </c>
      <c r="E162" s="442">
        <f t="shared" ref="E162:AD162" si="53">SUM(E157:E161)</f>
        <v>-114.82149344115624</v>
      </c>
      <c r="F162" s="442">
        <f>SUM(F157:F161)</f>
        <v>-445.11804557448966</v>
      </c>
      <c r="G162" s="442">
        <f t="shared" si="53"/>
        <v>-445.11804557448966</v>
      </c>
      <c r="H162" s="442">
        <f t="shared" si="53"/>
        <v>-445.11804557448966</v>
      </c>
      <c r="I162" s="442">
        <f t="shared" si="53"/>
        <v>-445.11804557448966</v>
      </c>
      <c r="J162" s="442">
        <f t="shared" si="53"/>
        <v>-445.11804557448966</v>
      </c>
      <c r="K162" s="442">
        <f t="shared" si="53"/>
        <v>-445.11804557448966</v>
      </c>
      <c r="L162" s="442">
        <f t="shared" si="53"/>
        <v>654.74572402551019</v>
      </c>
      <c r="M162" s="442">
        <f t="shared" si="53"/>
        <v>654.74572402551019</v>
      </c>
      <c r="N162" s="442">
        <f t="shared" si="53"/>
        <v>654.74572402551019</v>
      </c>
      <c r="O162" s="442">
        <f t="shared" si="53"/>
        <v>654.74572402551019</v>
      </c>
      <c r="P162" s="442">
        <f t="shared" si="53"/>
        <v>654.74572402551019</v>
      </c>
      <c r="Q162" s="442">
        <f t="shared" si="53"/>
        <v>654.74572402551019</v>
      </c>
      <c r="R162" s="442">
        <f t="shared" si="53"/>
        <v>654.74572402551019</v>
      </c>
      <c r="S162" s="442">
        <f t="shared" si="53"/>
        <v>654.74572402551019</v>
      </c>
      <c r="T162" s="442">
        <f t="shared" si="53"/>
        <v>654.74572402551019</v>
      </c>
      <c r="U162" s="442">
        <f t="shared" si="53"/>
        <v>654.74572402551019</v>
      </c>
      <c r="V162" s="442">
        <f t="shared" si="53"/>
        <v>654.74572402551019</v>
      </c>
      <c r="W162" s="442">
        <f t="shared" si="53"/>
        <v>654.74572402551019</v>
      </c>
      <c r="X162" s="442">
        <f t="shared" si="53"/>
        <v>654.74572402551019</v>
      </c>
      <c r="Y162" s="442">
        <f t="shared" si="53"/>
        <v>654.74572402551019</v>
      </c>
      <c r="Z162" s="442">
        <f t="shared" si="53"/>
        <v>654.74572402551019</v>
      </c>
      <c r="AA162" s="442">
        <f t="shared" si="53"/>
        <v>654.74572402551019</v>
      </c>
      <c r="AB162" s="442">
        <f t="shared" si="53"/>
        <v>654.74572402551019</v>
      </c>
      <c r="AC162" s="442">
        <f t="shared" si="53"/>
        <v>654.74572402551019</v>
      </c>
      <c r="AD162" s="444">
        <f t="shared" si="53"/>
        <v>654.74572402551019</v>
      </c>
    </row>
    <row r="163" spans="1:30" ht="13.75" customHeight="1" thickBot="1" x14ac:dyDescent="0.25">
      <c r="A163" s="449"/>
      <c r="B163" s="435"/>
      <c r="C163" s="435"/>
      <c r="D163" s="434"/>
      <c r="E163" s="435"/>
      <c r="F163" s="435"/>
      <c r="G163" s="435"/>
      <c r="H163" s="435"/>
      <c r="I163" s="435"/>
      <c r="J163" s="435"/>
      <c r="K163" s="435"/>
      <c r="L163" s="435"/>
      <c r="M163" s="435"/>
      <c r="N163" s="435"/>
      <c r="O163" s="435"/>
      <c r="P163" s="435"/>
      <c r="Q163" s="435"/>
      <c r="R163" s="435"/>
      <c r="S163" s="435"/>
      <c r="T163" s="435"/>
      <c r="U163" s="435"/>
      <c r="V163" s="435"/>
      <c r="W163" s="435"/>
      <c r="X163" s="435"/>
      <c r="Y163" s="435"/>
      <c r="Z163" s="435"/>
      <c r="AA163" s="435"/>
      <c r="AB163" s="435"/>
      <c r="AC163" s="435"/>
      <c r="AD163" s="436"/>
    </row>
    <row r="164" spans="1:30" ht="13.75" customHeight="1" thickBot="1" x14ac:dyDescent="0.25">
      <c r="A164" s="450" t="s">
        <v>284</v>
      </c>
      <c r="B164" s="442"/>
      <c r="C164" s="442"/>
      <c r="D164" s="443" t="s">
        <v>268</v>
      </c>
      <c r="E164" s="442">
        <f>E162+E155</f>
        <v>-114.82149344115624</v>
      </c>
      <c r="F164" s="442">
        <f t="shared" ref="F164:AD164" si="54">F162+F155</f>
        <v>-153.38083666880107</v>
      </c>
      <c r="G164" s="442">
        <f t="shared" si="54"/>
        <v>-150.10083666880109</v>
      </c>
      <c r="H164" s="442">
        <f t="shared" si="54"/>
        <v>-146.00083666880107</v>
      </c>
      <c r="I164" s="442">
        <f t="shared" si="54"/>
        <v>-143.54083666880103</v>
      </c>
      <c r="J164" s="442">
        <f t="shared" si="54"/>
        <v>-140.26083666880106</v>
      </c>
      <c r="K164" s="442">
        <f t="shared" si="54"/>
        <v>-137.80083666880108</v>
      </c>
      <c r="L164" s="442">
        <f t="shared" si="54"/>
        <v>965.34293293119879</v>
      </c>
      <c r="M164" s="442">
        <f t="shared" si="54"/>
        <v>968.62293293119876</v>
      </c>
      <c r="N164" s="442">
        <f t="shared" si="54"/>
        <v>971.90293293119873</v>
      </c>
      <c r="O164" s="442">
        <f t="shared" si="54"/>
        <v>976.00293293119876</v>
      </c>
      <c r="P164" s="442">
        <f t="shared" si="54"/>
        <v>979.28293293119873</v>
      </c>
      <c r="Q164" s="442">
        <f t="shared" si="54"/>
        <v>982.5629329311987</v>
      </c>
      <c r="R164" s="442">
        <f t="shared" si="54"/>
        <v>986.66293293119884</v>
      </c>
      <c r="S164" s="442">
        <f t="shared" si="54"/>
        <v>991.5829329311988</v>
      </c>
      <c r="T164" s="442">
        <f t="shared" si="54"/>
        <v>994.04293293119872</v>
      </c>
      <c r="U164" s="442">
        <f t="shared" si="54"/>
        <v>998.96293293119879</v>
      </c>
      <c r="V164" s="442">
        <f t="shared" si="54"/>
        <v>1003.0629329311987</v>
      </c>
      <c r="W164" s="442">
        <f t="shared" si="54"/>
        <v>1007.1629329311988</v>
      </c>
      <c r="X164" s="442">
        <f t="shared" si="54"/>
        <v>1011.2629329311987</v>
      </c>
      <c r="Y164" s="442">
        <f t="shared" si="54"/>
        <v>1011.2629329311987</v>
      </c>
      <c r="Z164" s="442">
        <f t="shared" si="54"/>
        <v>1011.2629329311987</v>
      </c>
      <c r="AA164" s="442">
        <f t="shared" si="54"/>
        <v>1011.2629329311987</v>
      </c>
      <c r="AB164" s="442">
        <f t="shared" si="54"/>
        <v>1011.2629329311987</v>
      </c>
      <c r="AC164" s="442">
        <f t="shared" si="54"/>
        <v>1011.2629329311987</v>
      </c>
      <c r="AD164" s="442">
        <f t="shared" si="54"/>
        <v>1011.2629329311987</v>
      </c>
    </row>
    <row r="165" spans="1:30" ht="13.75" customHeight="1" x14ac:dyDescent="0.2">
      <c r="A165" s="478"/>
      <c r="B165" s="479"/>
      <c r="C165" s="479"/>
      <c r="D165" s="479"/>
      <c r="E165" s="480"/>
      <c r="F165" s="480"/>
      <c r="G165" s="480"/>
      <c r="H165" s="480"/>
      <c r="I165" s="480"/>
      <c r="J165" s="480"/>
      <c r="K165" s="480"/>
      <c r="L165" s="480"/>
      <c r="M165" s="480"/>
      <c r="N165" s="480"/>
      <c r="O165" s="480"/>
      <c r="P165" s="480"/>
      <c r="Q165" s="480"/>
      <c r="R165" s="480"/>
      <c r="S165" s="480"/>
      <c r="T165" s="480"/>
      <c r="U165" s="480"/>
      <c r="V165" s="480"/>
      <c r="W165" s="480"/>
      <c r="Z165" s="481"/>
      <c r="AA165" s="481"/>
      <c r="AB165" s="481"/>
      <c r="AC165" s="481"/>
      <c r="AD165" s="482"/>
    </row>
    <row r="166" spans="1:30" ht="13.75" customHeight="1" thickBot="1" x14ac:dyDescent="0.25">
      <c r="A166" s="455"/>
      <c r="B166" s="456"/>
      <c r="C166" s="456"/>
      <c r="D166" s="457"/>
      <c r="E166" s="458"/>
      <c r="F166" s="458"/>
      <c r="G166" s="458"/>
      <c r="H166" s="458"/>
      <c r="I166" s="458"/>
      <c r="J166" s="458"/>
      <c r="K166" s="458"/>
      <c r="L166" s="458"/>
      <c r="M166" s="458"/>
      <c r="N166" s="458"/>
      <c r="O166" s="458"/>
      <c r="P166" s="458"/>
      <c r="Q166" s="458"/>
      <c r="R166" s="458"/>
      <c r="S166" s="458"/>
      <c r="T166" s="458"/>
      <c r="U166" s="458"/>
      <c r="V166" s="458"/>
      <c r="W166" s="458"/>
      <c r="AD166" s="483"/>
    </row>
    <row r="167" spans="1:30" ht="13.75" customHeight="1" thickBot="1" x14ac:dyDescent="0.25">
      <c r="A167" s="1146" t="s">
        <v>288</v>
      </c>
      <c r="B167" s="1147"/>
      <c r="C167" s="1147"/>
      <c r="D167" s="1148"/>
      <c r="E167" s="459"/>
      <c r="F167" s="460"/>
      <c r="G167" s="460"/>
      <c r="H167" s="460"/>
      <c r="I167" s="460"/>
      <c r="J167" s="460"/>
      <c r="K167" s="460"/>
      <c r="L167" s="460"/>
      <c r="M167" s="460"/>
      <c r="N167" s="460"/>
      <c r="O167" s="460"/>
      <c r="P167" s="460"/>
      <c r="Q167" s="460"/>
      <c r="R167" s="460"/>
      <c r="S167" s="460"/>
      <c r="T167" s="460"/>
      <c r="U167" s="460"/>
      <c r="V167" s="460"/>
      <c r="W167" s="460"/>
      <c r="AD167" s="483"/>
    </row>
    <row r="168" spans="1:30" ht="13.75" customHeight="1" thickBot="1" x14ac:dyDescent="0.25">
      <c r="A168" s="1149" t="s">
        <v>274</v>
      </c>
      <c r="B168" s="1150"/>
      <c r="C168" s="1151"/>
      <c r="D168" s="461">
        <f>Dashboard!G3</f>
        <v>0.12</v>
      </c>
      <c r="E168" s="459"/>
      <c r="F168" s="460"/>
      <c r="G168" s="460"/>
      <c r="H168" s="460"/>
      <c r="I168" s="460"/>
      <c r="J168" s="460"/>
      <c r="K168" s="460"/>
      <c r="L168" s="460"/>
      <c r="M168" s="460"/>
      <c r="N168" s="460"/>
      <c r="O168" s="460"/>
      <c r="P168" s="460"/>
      <c r="Q168" s="460"/>
      <c r="R168" s="460"/>
      <c r="S168" s="460"/>
      <c r="T168" s="460"/>
      <c r="U168" s="460"/>
      <c r="V168" s="460"/>
      <c r="W168" s="460"/>
      <c r="AD168" s="483"/>
    </row>
    <row r="169" spans="1:30" ht="13.75" customHeight="1" thickBot="1" x14ac:dyDescent="0.25">
      <c r="A169" s="1143" t="s">
        <v>275</v>
      </c>
      <c r="B169" s="1144"/>
      <c r="C169" s="1144"/>
      <c r="D169" s="1145"/>
      <c r="E169" s="462"/>
      <c r="F169" s="460"/>
      <c r="G169" s="460"/>
      <c r="H169" s="460"/>
      <c r="I169" s="460"/>
      <c r="J169" s="460"/>
      <c r="K169" s="460"/>
      <c r="L169" s="460"/>
      <c r="M169" s="460"/>
      <c r="N169" s="460"/>
      <c r="O169" s="460"/>
      <c r="P169" s="460"/>
      <c r="Q169" s="460"/>
      <c r="R169" s="460"/>
      <c r="S169" s="460"/>
      <c r="T169" s="460"/>
      <c r="U169" s="460"/>
      <c r="V169" s="460"/>
      <c r="W169" s="460"/>
      <c r="AD169" s="483"/>
    </row>
    <row r="170" spans="1:30" ht="13.75" customHeight="1" x14ac:dyDescent="0.2">
      <c r="A170" s="1131" t="s">
        <v>286</v>
      </c>
      <c r="B170" s="1132"/>
      <c r="C170" s="1133"/>
      <c r="D170" s="463">
        <f>NPV(D168,E164:AD164)</f>
        <v>2643.8787949844959</v>
      </c>
      <c r="E170" s="630" t="s">
        <v>479</v>
      </c>
      <c r="F170" s="460"/>
      <c r="G170" s="460"/>
      <c r="H170" s="460"/>
      <c r="I170" s="460"/>
      <c r="J170" s="460"/>
      <c r="K170" s="460"/>
      <c r="L170" s="460"/>
      <c r="M170" s="460"/>
      <c r="N170" s="460"/>
      <c r="O170" s="460"/>
      <c r="P170" s="460"/>
      <c r="Q170" s="460"/>
      <c r="R170" s="460"/>
      <c r="S170" s="460"/>
      <c r="T170" s="460"/>
      <c r="U170" s="460"/>
      <c r="V170" s="460"/>
      <c r="W170" s="460"/>
      <c r="AD170" s="483"/>
    </row>
    <row r="171" spans="1:30" ht="13.75" customHeight="1" x14ac:dyDescent="0.2">
      <c r="A171" s="1134" t="s">
        <v>158</v>
      </c>
      <c r="B171" s="1135"/>
      <c r="C171" s="1136"/>
      <c r="D171" s="464">
        <f>IRR(E164:AD164,D168)</f>
        <v>0.34678464535238152</v>
      </c>
      <c r="E171" s="465" t="s">
        <v>177</v>
      </c>
      <c r="F171" s="466"/>
      <c r="G171" s="466"/>
      <c r="H171" s="466"/>
      <c r="I171" s="466"/>
      <c r="J171" s="466"/>
      <c r="K171" s="466"/>
      <c r="L171" s="466"/>
      <c r="M171" s="466"/>
      <c r="N171" s="466"/>
      <c r="O171" s="466"/>
      <c r="P171" s="466"/>
      <c r="Q171" s="466"/>
      <c r="R171" s="466"/>
      <c r="S171" s="466"/>
      <c r="T171" s="466"/>
      <c r="U171" s="466"/>
      <c r="V171" s="466"/>
      <c r="W171" s="466"/>
      <c r="AD171" s="483"/>
    </row>
    <row r="172" spans="1:30" ht="13.75" customHeight="1" thickBot="1" x14ac:dyDescent="0.25">
      <c r="A172" s="1137" t="s">
        <v>287</v>
      </c>
      <c r="B172" s="1138"/>
      <c r="C172" s="1139"/>
      <c r="D172" s="468">
        <f>MIRR(E164:AD164,D168,D168)</f>
        <v>0.19575566792093491</v>
      </c>
      <c r="E172" s="462" t="s">
        <v>177</v>
      </c>
      <c r="F172" s="466"/>
      <c r="G172" s="466"/>
      <c r="H172" s="466"/>
      <c r="I172" s="466"/>
      <c r="J172" s="466"/>
      <c r="K172" s="466"/>
      <c r="L172" s="466"/>
      <c r="M172" s="466"/>
      <c r="N172" s="466"/>
      <c r="O172" s="466"/>
      <c r="P172" s="466"/>
      <c r="Q172" s="466"/>
      <c r="R172" s="466"/>
      <c r="S172" s="466"/>
      <c r="T172" s="466"/>
      <c r="U172" s="466"/>
      <c r="V172" s="466"/>
      <c r="W172" s="466"/>
      <c r="AD172" s="483"/>
    </row>
    <row r="173" spans="1:30" ht="13.75" customHeight="1" thickBot="1" x14ac:dyDescent="0.25">
      <c r="A173" s="484"/>
      <c r="B173" s="485"/>
      <c r="C173" s="485"/>
      <c r="D173" s="470"/>
      <c r="E173" s="486"/>
      <c r="F173" s="486"/>
      <c r="G173" s="486"/>
      <c r="H173" s="486"/>
      <c r="I173" s="486"/>
      <c r="J173" s="486"/>
      <c r="K173" s="486"/>
      <c r="L173" s="486"/>
      <c r="M173" s="486"/>
      <c r="N173" s="486"/>
      <c r="O173" s="486"/>
      <c r="P173" s="486"/>
      <c r="Q173" s="486"/>
      <c r="R173" s="486"/>
      <c r="S173" s="486"/>
      <c r="T173" s="486"/>
      <c r="U173" s="486"/>
      <c r="V173" s="486"/>
      <c r="W173" s="486"/>
      <c r="X173" s="408"/>
      <c r="Y173" s="408"/>
      <c r="Z173" s="408"/>
      <c r="AA173" s="408"/>
      <c r="AB173" s="408"/>
      <c r="AC173" s="408"/>
      <c r="AD173" s="487"/>
    </row>
    <row r="174" spans="1:30" ht="13.75" customHeight="1" x14ac:dyDescent="0.2"/>
    <row r="175" spans="1:30" ht="13.75" customHeight="1" x14ac:dyDescent="0.2"/>
    <row r="176" spans="1:30" ht="13.75" customHeight="1" thickBot="1" x14ac:dyDescent="0.25">
      <c r="A176" s="2"/>
      <c r="B176" s="2"/>
      <c r="C176" s="2"/>
      <c r="D176" s="2"/>
      <c r="E176" s="2"/>
    </row>
    <row r="177" spans="1:6" ht="13.75" customHeight="1" x14ac:dyDescent="0.2">
      <c r="A177" s="685" t="s">
        <v>208</v>
      </c>
      <c r="B177" s="481"/>
      <c r="C177" s="481"/>
      <c r="D177" s="481"/>
      <c r="E177" s="686">
        <f>1/E178</f>
        <v>1.0183198809563083</v>
      </c>
      <c r="F177" s="426"/>
    </row>
    <row r="178" spans="1:6" ht="13.75" customHeight="1" x14ac:dyDescent="0.2">
      <c r="A178" s="687" t="s">
        <v>210</v>
      </c>
      <c r="E178" s="688">
        <f>Dashboard!M14</f>
        <v>0.98200969921248704</v>
      </c>
      <c r="F178" s="426"/>
    </row>
    <row r="179" spans="1:6" ht="13.75" customHeight="1" thickBot="1" x14ac:dyDescent="0.25">
      <c r="A179" s="689" t="s">
        <v>214</v>
      </c>
      <c r="B179" s="690"/>
      <c r="C179" s="408"/>
      <c r="D179" s="408"/>
      <c r="E179" s="691">
        <f>Dashboard!E12</f>
        <v>0.4285714285714286</v>
      </c>
      <c r="F179" s="426"/>
    </row>
    <row r="180" spans="1:6" ht="13.75" customHeight="1" x14ac:dyDescent="0.2">
      <c r="A180" s="3"/>
      <c r="B180" s="3"/>
      <c r="C180" s="3"/>
      <c r="D180" s="3"/>
      <c r="E180" s="3"/>
    </row>
    <row r="181" spans="1:6" ht="13.75" customHeight="1" x14ac:dyDescent="0.2"/>
    <row r="182" spans="1:6" ht="13.75" customHeight="1" x14ac:dyDescent="0.2"/>
    <row r="183" spans="1:6" ht="13.75" customHeight="1" x14ac:dyDescent="0.2"/>
    <row r="184" spans="1:6" ht="13.75" customHeight="1" x14ac:dyDescent="0.2"/>
    <row r="185" spans="1:6" ht="13.75" customHeight="1" x14ac:dyDescent="0.2"/>
    <row r="186" spans="1:6" ht="13.75" customHeight="1" x14ac:dyDescent="0.2"/>
    <row r="187" spans="1:6" ht="13.75" customHeight="1" x14ac:dyDescent="0.2"/>
    <row r="188" spans="1:6" ht="13.75" customHeight="1" x14ac:dyDescent="0.2"/>
    <row r="189" spans="1:6" ht="13.75" customHeight="1" x14ac:dyDescent="0.2"/>
    <row r="190" spans="1:6" ht="13.75" customHeight="1" x14ac:dyDescent="0.2"/>
    <row r="191" spans="1:6" ht="13.75" customHeight="1" x14ac:dyDescent="0.2"/>
    <row r="192" spans="1:6" ht="13.75" customHeight="1" x14ac:dyDescent="0.2"/>
    <row r="193" ht="13.75" customHeight="1" x14ac:dyDescent="0.2"/>
    <row r="194" ht="13.75" customHeight="1" x14ac:dyDescent="0.2"/>
    <row r="195" ht="13.75" customHeight="1" x14ac:dyDescent="0.2"/>
    <row r="196" ht="13.75" customHeight="1" x14ac:dyDescent="0.2"/>
    <row r="197" ht="13.75" customHeight="1" x14ac:dyDescent="0.2"/>
    <row r="198" ht="13.75" customHeight="1" x14ac:dyDescent="0.2"/>
    <row r="199" ht="13.75" customHeight="1" x14ac:dyDescent="0.2"/>
    <row r="200" ht="13.75" customHeight="1" x14ac:dyDescent="0.2"/>
    <row r="201" ht="13.75" customHeight="1" x14ac:dyDescent="0.2"/>
    <row r="202" ht="13.75" customHeight="1" x14ac:dyDescent="0.2"/>
    <row r="203" ht="13.75" customHeight="1" x14ac:dyDescent="0.2"/>
  </sheetData>
  <mergeCells count="47">
    <mergeCell ref="A141:C141"/>
    <mergeCell ref="A114:C114"/>
    <mergeCell ref="A116:AD116"/>
    <mergeCell ref="A117:X117"/>
    <mergeCell ref="A55:C55"/>
    <mergeCell ref="A56:C56"/>
    <mergeCell ref="A138:D138"/>
    <mergeCell ref="A139:C139"/>
    <mergeCell ref="A140:D140"/>
    <mergeCell ref="A59:AD59"/>
    <mergeCell ref="A53:D53"/>
    <mergeCell ref="A54:C54"/>
    <mergeCell ref="A27:C27"/>
    <mergeCell ref="A28:C28"/>
    <mergeCell ref="A30:AD30"/>
    <mergeCell ref="A31:X31"/>
    <mergeCell ref="A24:C24"/>
    <mergeCell ref="A25:D25"/>
    <mergeCell ref="A26:C26"/>
    <mergeCell ref="A51:D51"/>
    <mergeCell ref="A52:C52"/>
    <mergeCell ref="A2:AD2"/>
    <mergeCell ref="A58:AD58"/>
    <mergeCell ref="A60:X60"/>
    <mergeCell ref="A113:C113"/>
    <mergeCell ref="A81:C81"/>
    <mergeCell ref="A82:D82"/>
    <mergeCell ref="A83:C83"/>
    <mergeCell ref="A84:C84"/>
    <mergeCell ref="A85:C85"/>
    <mergeCell ref="A109:D109"/>
    <mergeCell ref="A110:C110"/>
    <mergeCell ref="A111:D111"/>
    <mergeCell ref="A112:C112"/>
    <mergeCell ref="A80:D80"/>
    <mergeCell ref="A3:X3"/>
    <mergeCell ref="A23:D23"/>
    <mergeCell ref="A169:D169"/>
    <mergeCell ref="A170:C170"/>
    <mergeCell ref="A171:C171"/>
    <mergeCell ref="A172:C172"/>
    <mergeCell ref="A142:C142"/>
    <mergeCell ref="A143:C143"/>
    <mergeCell ref="A145:AD145"/>
    <mergeCell ref="A146:X146"/>
    <mergeCell ref="A167:D167"/>
    <mergeCell ref="A168:C16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7878A-F659-4A74-8B9A-8EE1BE02186D}">
  <sheetPr>
    <tabColor theme="1"/>
  </sheetPr>
  <dimension ref="A1:I96"/>
  <sheetViews>
    <sheetView workbookViewId="0">
      <selection activeCell="G19" sqref="G19"/>
    </sheetView>
  </sheetViews>
  <sheetFormatPr baseColWidth="10" defaultColWidth="31.6640625" defaultRowHeight="13" x14ac:dyDescent="0.2"/>
  <cols>
    <col min="1" max="1" width="31.6640625" style="498"/>
    <col min="2" max="2" width="17.83203125" style="498" bestFit="1" customWidth="1"/>
    <col min="3" max="4" width="13.5" style="498" bestFit="1" customWidth="1"/>
    <col min="5" max="6" width="31.6640625" style="498"/>
    <col min="7" max="7" width="57.5" style="498" customWidth="1"/>
    <col min="8" max="16384" width="31.6640625" style="498"/>
  </cols>
  <sheetData>
    <row r="1" spans="1:9" ht="14" thickBot="1" x14ac:dyDescent="0.25">
      <c r="A1" s="493"/>
      <c r="B1" s="494"/>
      <c r="C1" s="494"/>
      <c r="D1" s="494"/>
      <c r="E1" s="495"/>
      <c r="F1" s="495"/>
      <c r="G1" s="495"/>
      <c r="H1" s="496"/>
      <c r="I1" s="497"/>
    </row>
    <row r="2" spans="1:9" x14ac:dyDescent="0.2">
      <c r="A2" s="499" t="s">
        <v>297</v>
      </c>
      <c r="D2" s="500"/>
      <c r="E2" s="501"/>
      <c r="F2" s="494"/>
      <c r="G2" s="496"/>
      <c r="H2" s="502"/>
      <c r="I2" s="497"/>
    </row>
    <row r="3" spans="1:9" x14ac:dyDescent="0.2">
      <c r="A3" s="499" t="s">
        <v>298</v>
      </c>
      <c r="B3" s="503">
        <v>0.112</v>
      </c>
      <c r="C3" s="503"/>
      <c r="D3" s="500"/>
      <c r="E3" s="499" t="s">
        <v>509</v>
      </c>
      <c r="G3" s="504"/>
      <c r="H3" s="502"/>
      <c r="I3" s="497"/>
    </row>
    <row r="4" spans="1:9" x14ac:dyDescent="0.2">
      <c r="A4" s="499" t="s">
        <v>299</v>
      </c>
      <c r="B4" s="505">
        <v>6</v>
      </c>
      <c r="C4" s="505"/>
      <c r="D4" s="500"/>
      <c r="E4" s="499" t="s">
        <v>300</v>
      </c>
      <c r="G4" s="504"/>
      <c r="H4" s="502"/>
      <c r="I4" s="497"/>
    </row>
    <row r="5" spans="1:9" x14ac:dyDescent="0.2">
      <c r="A5" s="499" t="s">
        <v>301</v>
      </c>
      <c r="B5" s="505">
        <v>12</v>
      </c>
      <c r="C5" s="505"/>
      <c r="D5" s="500"/>
      <c r="E5" s="506"/>
      <c r="G5" s="507"/>
      <c r="H5" s="502"/>
      <c r="I5" s="497"/>
    </row>
    <row r="6" spans="1:9" ht="28" x14ac:dyDescent="0.2">
      <c r="A6" s="508" t="s">
        <v>302</v>
      </c>
      <c r="B6" s="718">
        <f>F8</f>
        <v>12510000</v>
      </c>
      <c r="C6" s="509"/>
      <c r="D6" s="510"/>
      <c r="E6" s="511" t="s">
        <v>303</v>
      </c>
      <c r="F6" s="719">
        <v>13900000</v>
      </c>
      <c r="G6" s="698" t="s">
        <v>500</v>
      </c>
      <c r="H6" s="502"/>
      <c r="I6" s="497"/>
    </row>
    <row r="7" spans="1:9" ht="14" x14ac:dyDescent="0.2">
      <c r="A7" s="511" t="s">
        <v>304</v>
      </c>
      <c r="B7" s="738">
        <f>PMT(B3/B5,B4*B5,B6)</f>
        <v>-239399.7941204774</v>
      </c>
      <c r="C7" s="509"/>
      <c r="D7" s="510"/>
      <c r="E7" s="499" t="s">
        <v>305</v>
      </c>
      <c r="F7" s="719">
        <f>0.1*F6</f>
        <v>1390000</v>
      </c>
      <c r="G7" s="529"/>
      <c r="H7" s="502"/>
      <c r="I7" s="497"/>
    </row>
    <row r="8" spans="1:9" ht="14" x14ac:dyDescent="0.2">
      <c r="A8" s="511" t="s">
        <v>306</v>
      </c>
      <c r="B8" s="505">
        <f>B4*B5</f>
        <v>72</v>
      </c>
      <c r="C8" s="505"/>
      <c r="D8" s="500"/>
      <c r="E8" s="512" t="s">
        <v>307</v>
      </c>
      <c r="F8" s="718">
        <f>0.9*F6</f>
        <v>12510000</v>
      </c>
      <c r="G8" s="530"/>
      <c r="H8" s="502"/>
      <c r="I8" s="497"/>
    </row>
    <row r="9" spans="1:9" ht="14" thickBot="1" x14ac:dyDescent="0.25">
      <c r="A9" s="499" t="s">
        <v>308</v>
      </c>
      <c r="B9" s="514">
        <v>45306</v>
      </c>
      <c r="C9" s="514"/>
      <c r="D9" s="500"/>
      <c r="E9" s="515"/>
      <c r="F9" s="516"/>
      <c r="G9" s="517"/>
      <c r="H9" s="502"/>
      <c r="I9" s="497"/>
    </row>
    <row r="10" spans="1:9" x14ac:dyDescent="0.2">
      <c r="A10" s="512" t="s">
        <v>502</v>
      </c>
      <c r="B10" s="739">
        <f>B7*12</f>
        <v>-2872797.5294457288</v>
      </c>
      <c r="C10" s="700"/>
      <c r="E10" s="518"/>
      <c r="F10" s="699"/>
      <c r="G10" s="518"/>
      <c r="H10" s="513"/>
      <c r="I10" s="497"/>
    </row>
    <row r="11" spans="1:9" x14ac:dyDescent="0.2">
      <c r="A11" s="519"/>
      <c r="B11" s="520"/>
      <c r="C11" s="520"/>
      <c r="D11" s="520"/>
      <c r="E11" s="520"/>
      <c r="F11" s="521"/>
      <c r="G11" s="522"/>
      <c r="H11" s="523"/>
      <c r="I11" s="497"/>
    </row>
    <row r="12" spans="1:9" x14ac:dyDescent="0.2">
      <c r="A12" s="524" t="s">
        <v>309</v>
      </c>
      <c r="B12" s="525" t="s">
        <v>310</v>
      </c>
      <c r="C12" s="525" t="s">
        <v>311</v>
      </c>
      <c r="D12" s="525" t="s">
        <v>312</v>
      </c>
      <c r="E12" s="525" t="s">
        <v>313</v>
      </c>
      <c r="F12" s="525" t="s">
        <v>314</v>
      </c>
      <c r="H12" s="504"/>
      <c r="I12" s="497"/>
    </row>
    <row r="13" spans="1:9" x14ac:dyDescent="0.2">
      <c r="A13" s="526">
        <v>1</v>
      </c>
      <c r="B13" s="740">
        <f>PMT($B$3/$B$5,$B$4*$B$5,$B$6)</f>
        <v>-239399.7941204774</v>
      </c>
      <c r="C13" s="740">
        <f>PPMT($B$3/$B$5,A13,$B$4*$B$5,$B$6)</f>
        <v>-122639.79412047737</v>
      </c>
      <c r="D13" s="740">
        <f>IPMT($B$3/$B$5,A13,$B$4*$B$5,$B$6)</f>
        <v>-116760.00000000001</v>
      </c>
      <c r="E13" s="737">
        <f>$B$6+C13</f>
        <v>12387360.205879522</v>
      </c>
      <c r="F13" s="527" t="s">
        <v>315</v>
      </c>
      <c r="H13" s="504"/>
      <c r="I13" s="497"/>
    </row>
    <row r="14" spans="1:9" x14ac:dyDescent="0.2">
      <c r="A14" s="526">
        <v>2</v>
      </c>
      <c r="B14" s="740">
        <f>PMT($B$3/$B$5,$B$4*$B$5,$B$6)</f>
        <v>-239399.7941204774</v>
      </c>
      <c r="C14" s="740">
        <f>PPMT($B$3/$B$5,A14,$B$4*$B$5,$B$6)</f>
        <v>-123784.43219893517</v>
      </c>
      <c r="D14" s="740">
        <f>IPMT($B$3/$B$5,A14,$B$4*$B$5,$B$6)</f>
        <v>-115615.36192154225</v>
      </c>
      <c r="E14" s="737">
        <f>E13+C14</f>
        <v>12263575.773680588</v>
      </c>
      <c r="F14" s="528" t="s">
        <v>316</v>
      </c>
      <c r="H14" s="504"/>
      <c r="I14" s="497"/>
    </row>
    <row r="15" spans="1:9" x14ac:dyDescent="0.2">
      <c r="A15" s="526">
        <v>3</v>
      </c>
      <c r="B15" s="740">
        <f t="shared" ref="B15:B76" si="0">PMT($B$3/$B$5,$B$4*$B$5,$B$6)</f>
        <v>-239399.7941204774</v>
      </c>
      <c r="C15" s="740">
        <f t="shared" ref="C15:C76" si="1">PPMT($B$3/$B$5,A15,$B$4*$B$5,$B$6)</f>
        <v>-124939.75356612522</v>
      </c>
      <c r="D15" s="740">
        <f>IPMT($B$3/$B$5,A15,$B$4*$B$5,$B$6)</f>
        <v>-114460.04055435218</v>
      </c>
      <c r="E15" s="737">
        <f>E14+C15</f>
        <v>12138636.020114463</v>
      </c>
      <c r="F15" s="528" t="s">
        <v>317</v>
      </c>
      <c r="H15" s="504"/>
      <c r="I15" s="497"/>
    </row>
    <row r="16" spans="1:9" x14ac:dyDescent="0.2">
      <c r="A16" s="526">
        <v>4</v>
      </c>
      <c r="B16" s="740">
        <f t="shared" si="0"/>
        <v>-239399.7941204774</v>
      </c>
      <c r="C16" s="740">
        <f t="shared" si="1"/>
        <v>-126105.85793274239</v>
      </c>
      <c r="D16" s="740">
        <f t="shared" ref="D16:D76" si="2">IPMT($B$3/$B$5,A16,$B$4*$B$5,$B$6)</f>
        <v>-113293.93618773503</v>
      </c>
      <c r="E16" s="737">
        <f t="shared" ref="E16:E79" si="3">E15+C16</f>
        <v>12012530.16218172</v>
      </c>
      <c r="F16" s="528" t="s">
        <v>318</v>
      </c>
      <c r="H16" s="504"/>
      <c r="I16" s="497"/>
    </row>
    <row r="17" spans="1:9" x14ac:dyDescent="0.2">
      <c r="A17" s="526">
        <v>5</v>
      </c>
      <c r="B17" s="740">
        <f t="shared" si="0"/>
        <v>-239399.7941204774</v>
      </c>
      <c r="C17" s="740">
        <f t="shared" si="1"/>
        <v>-127282.84594011468</v>
      </c>
      <c r="D17" s="740">
        <f t="shared" si="2"/>
        <v>-112116.94818036277</v>
      </c>
      <c r="E17" s="737">
        <f t="shared" si="3"/>
        <v>11885247.316241605</v>
      </c>
      <c r="F17" s="528" t="s">
        <v>319</v>
      </c>
      <c r="H17" s="504"/>
      <c r="I17" s="497"/>
    </row>
    <row r="18" spans="1:9" x14ac:dyDescent="0.2">
      <c r="A18" s="526">
        <v>6</v>
      </c>
      <c r="B18" s="740">
        <f t="shared" si="0"/>
        <v>-239399.7941204774</v>
      </c>
      <c r="C18" s="740">
        <f t="shared" si="1"/>
        <v>-128470.81916888907</v>
      </c>
      <c r="D18" s="740">
        <f t="shared" si="2"/>
        <v>-110928.97495158833</v>
      </c>
      <c r="E18" s="737">
        <f t="shared" si="3"/>
        <v>11756776.497072715</v>
      </c>
      <c r="F18" s="528" t="s">
        <v>320</v>
      </c>
      <c r="H18" s="504"/>
      <c r="I18" s="497"/>
    </row>
    <row r="19" spans="1:9" x14ac:dyDescent="0.2">
      <c r="A19" s="526">
        <v>7</v>
      </c>
      <c r="B19" s="740">
        <f t="shared" si="0"/>
        <v>-239399.7941204774</v>
      </c>
      <c r="C19" s="740">
        <f t="shared" si="1"/>
        <v>-129669.88014779869</v>
      </c>
      <c r="D19" s="740">
        <f t="shared" si="2"/>
        <v>-109729.9139726787</v>
      </c>
      <c r="E19" s="737">
        <f t="shared" si="3"/>
        <v>11627106.616924917</v>
      </c>
      <c r="F19" s="528" t="s">
        <v>321</v>
      </c>
      <c r="H19" s="504"/>
      <c r="I19" s="497"/>
    </row>
    <row r="20" spans="1:9" x14ac:dyDescent="0.2">
      <c r="A20" s="526">
        <v>8</v>
      </c>
      <c r="B20" s="740">
        <f t="shared" si="0"/>
        <v>-239399.7941204774</v>
      </c>
      <c r="C20" s="740">
        <f t="shared" si="1"/>
        <v>-130880.13236251147</v>
      </c>
      <c r="D20" s="740">
        <f t="shared" si="2"/>
        <v>-108519.66175796594</v>
      </c>
      <c r="E20" s="737">
        <f t="shared" si="3"/>
        <v>11496226.484562406</v>
      </c>
      <c r="F20" s="528" t="s">
        <v>322</v>
      </c>
      <c r="H20" s="504"/>
      <c r="I20" s="497"/>
    </row>
    <row r="21" spans="1:9" x14ac:dyDescent="0.2">
      <c r="A21" s="526">
        <v>9</v>
      </c>
      <c r="B21" s="740">
        <f t="shared" si="0"/>
        <v>-239399.7941204774</v>
      </c>
      <c r="C21" s="740">
        <f t="shared" si="1"/>
        <v>-132101.68026456158</v>
      </c>
      <c r="D21" s="740">
        <f t="shared" si="2"/>
        <v>-107298.1138559158</v>
      </c>
      <c r="E21" s="737">
        <f t="shared" si="3"/>
        <v>11364124.804297844</v>
      </c>
      <c r="F21" s="528" t="s">
        <v>323</v>
      </c>
      <c r="H21" s="504"/>
      <c r="I21" s="497"/>
    </row>
    <row r="22" spans="1:9" x14ac:dyDescent="0.2">
      <c r="A22" s="526">
        <v>10</v>
      </c>
      <c r="B22" s="740">
        <f t="shared" si="0"/>
        <v>-239399.7941204774</v>
      </c>
      <c r="C22" s="740">
        <f t="shared" si="1"/>
        <v>-133334.62928036417</v>
      </c>
      <c r="D22" s="740">
        <f t="shared" si="2"/>
        <v>-106065.16484011323</v>
      </c>
      <c r="E22" s="737">
        <f t="shared" si="3"/>
        <v>11230790.17501748</v>
      </c>
      <c r="F22" s="528" t="s">
        <v>324</v>
      </c>
      <c r="H22" s="504"/>
      <c r="I22" s="497"/>
    </row>
    <row r="23" spans="1:9" x14ac:dyDescent="0.2">
      <c r="A23" s="526">
        <v>11</v>
      </c>
      <c r="B23" s="740">
        <f t="shared" si="0"/>
        <v>-239399.7941204774</v>
      </c>
      <c r="C23" s="740">
        <f t="shared" si="1"/>
        <v>-134579.08582031424</v>
      </c>
      <c r="D23" s="740">
        <f t="shared" si="2"/>
        <v>-104820.70830016317</v>
      </c>
      <c r="E23" s="737">
        <f t="shared" si="3"/>
        <v>11096211.089197166</v>
      </c>
      <c r="F23" s="528" t="s">
        <v>325</v>
      </c>
      <c r="H23" s="504"/>
      <c r="I23" s="497"/>
    </row>
    <row r="24" spans="1:9" x14ac:dyDescent="0.2">
      <c r="A24" s="526">
        <v>12</v>
      </c>
      <c r="B24" s="740">
        <f t="shared" si="0"/>
        <v>-239399.7941204774</v>
      </c>
      <c r="C24" s="740">
        <f t="shared" si="1"/>
        <v>-135835.15728797051</v>
      </c>
      <c r="D24" s="740">
        <f t="shared" si="2"/>
        <v>-103564.63683250691</v>
      </c>
      <c r="E24" s="737">
        <f t="shared" si="3"/>
        <v>10960375.931909196</v>
      </c>
      <c r="F24" s="527" t="s">
        <v>326</v>
      </c>
      <c r="H24" s="504"/>
      <c r="I24" s="497"/>
    </row>
    <row r="25" spans="1:9" x14ac:dyDescent="0.2">
      <c r="A25" s="526">
        <v>13</v>
      </c>
      <c r="B25" s="740">
        <f t="shared" si="0"/>
        <v>-239399.7941204774</v>
      </c>
      <c r="C25" s="740">
        <f t="shared" si="1"/>
        <v>-137102.95208932488</v>
      </c>
      <c r="D25" s="740">
        <f t="shared" si="2"/>
        <v>-102296.84203115253</v>
      </c>
      <c r="E25" s="737">
        <f t="shared" si="3"/>
        <v>10823272.979819871</v>
      </c>
      <c r="F25" s="527" t="s">
        <v>327</v>
      </c>
      <c r="H25" s="504"/>
      <c r="I25" s="497"/>
    </row>
    <row r="26" spans="1:9" x14ac:dyDescent="0.2">
      <c r="A26" s="526">
        <v>14</v>
      </c>
      <c r="B26" s="740">
        <f t="shared" si="0"/>
        <v>-239399.7941204774</v>
      </c>
      <c r="C26" s="740">
        <f t="shared" si="1"/>
        <v>-138382.57964215861</v>
      </c>
      <c r="D26" s="740">
        <f t="shared" si="2"/>
        <v>-101017.21447831881</v>
      </c>
      <c r="E26" s="737">
        <f t="shared" si="3"/>
        <v>10684890.400177713</v>
      </c>
      <c r="F26" s="528" t="s">
        <v>328</v>
      </c>
      <c r="H26" s="504"/>
      <c r="I26" s="497"/>
    </row>
    <row r="27" spans="1:9" x14ac:dyDescent="0.2">
      <c r="A27" s="526">
        <v>15</v>
      </c>
      <c r="B27" s="740">
        <f t="shared" si="0"/>
        <v>-239399.7941204774</v>
      </c>
      <c r="C27" s="740">
        <f t="shared" si="1"/>
        <v>-139674.15038548538</v>
      </c>
      <c r="D27" s="740">
        <f t="shared" si="2"/>
        <v>-99725.643734991987</v>
      </c>
      <c r="E27" s="737">
        <f t="shared" si="3"/>
        <v>10545216.249792228</v>
      </c>
      <c r="F27" s="528" t="s">
        <v>329</v>
      </c>
      <c r="H27" s="504"/>
      <c r="I27" s="497"/>
    </row>
    <row r="28" spans="1:9" x14ac:dyDescent="0.2">
      <c r="A28" s="526">
        <v>16</v>
      </c>
      <c r="B28" s="740">
        <f t="shared" si="0"/>
        <v>-239399.7941204774</v>
      </c>
      <c r="C28" s="740">
        <f t="shared" si="1"/>
        <v>-140977.77578908327</v>
      </c>
      <c r="D28" s="740">
        <f t="shared" si="2"/>
        <v>-98422.018331394138</v>
      </c>
      <c r="E28" s="737">
        <f t="shared" si="3"/>
        <v>10404238.474003144</v>
      </c>
      <c r="F28" s="528" t="s">
        <v>330</v>
      </c>
      <c r="H28" s="504"/>
      <c r="I28" s="497"/>
    </row>
    <row r="29" spans="1:9" x14ac:dyDescent="0.2">
      <c r="A29" s="526">
        <v>17</v>
      </c>
      <c r="B29" s="740">
        <f t="shared" si="0"/>
        <v>-239399.7941204774</v>
      </c>
      <c r="C29" s="740">
        <f t="shared" si="1"/>
        <v>-142293.5683631147</v>
      </c>
      <c r="D29" s="740">
        <f t="shared" si="2"/>
        <v>-97106.225757362714</v>
      </c>
      <c r="E29" s="737">
        <f t="shared" si="3"/>
        <v>10261944.905640028</v>
      </c>
      <c r="F29" s="528" t="s">
        <v>331</v>
      </c>
      <c r="H29" s="504"/>
      <c r="I29" s="497"/>
    </row>
    <row r="30" spans="1:9" x14ac:dyDescent="0.2">
      <c r="A30" s="526">
        <v>18</v>
      </c>
      <c r="B30" s="740">
        <f t="shared" si="0"/>
        <v>-239399.7941204774</v>
      </c>
      <c r="C30" s="740">
        <f t="shared" si="1"/>
        <v>-143621.64166783713</v>
      </c>
      <c r="D30" s="740">
        <f t="shared" si="2"/>
        <v>-95778.152452640294</v>
      </c>
      <c r="E30" s="737">
        <f t="shared" si="3"/>
        <v>10118323.263972191</v>
      </c>
      <c r="F30" s="528" t="s">
        <v>332</v>
      </c>
      <c r="H30" s="504"/>
      <c r="I30" s="497"/>
    </row>
    <row r="31" spans="1:9" x14ac:dyDescent="0.2">
      <c r="A31" s="526">
        <v>19</v>
      </c>
      <c r="B31" s="740">
        <f t="shared" si="0"/>
        <v>-239399.7941204774</v>
      </c>
      <c r="C31" s="740">
        <f t="shared" si="1"/>
        <v>-144962.11032340358</v>
      </c>
      <c r="D31" s="740">
        <f t="shared" si="2"/>
        <v>-94437.683797073798</v>
      </c>
      <c r="E31" s="737">
        <f t="shared" si="3"/>
        <v>9973361.1536487881</v>
      </c>
      <c r="F31" s="528" t="s">
        <v>333</v>
      </c>
      <c r="H31" s="504"/>
      <c r="I31" s="497"/>
    </row>
    <row r="32" spans="1:9" x14ac:dyDescent="0.2">
      <c r="A32" s="526">
        <v>20</v>
      </c>
      <c r="B32" s="740">
        <f t="shared" si="0"/>
        <v>-239399.7941204774</v>
      </c>
      <c r="C32" s="740">
        <f t="shared" si="1"/>
        <v>-146315.09001975536</v>
      </c>
      <c r="D32" s="740">
        <f t="shared" si="2"/>
        <v>-93084.704100722054</v>
      </c>
      <c r="E32" s="737">
        <f t="shared" si="3"/>
        <v>9827046.063629033</v>
      </c>
      <c r="F32" s="528" t="s">
        <v>334</v>
      </c>
      <c r="H32" s="504"/>
      <c r="I32" s="497"/>
    </row>
    <row r="33" spans="1:9" x14ac:dyDescent="0.2">
      <c r="A33" s="526">
        <v>21</v>
      </c>
      <c r="B33" s="740">
        <f t="shared" si="0"/>
        <v>-239399.7941204774</v>
      </c>
      <c r="C33" s="740">
        <f t="shared" si="1"/>
        <v>-147680.69752660641</v>
      </c>
      <c r="D33" s="740">
        <f t="shared" si="2"/>
        <v>-91719.096593871</v>
      </c>
      <c r="E33" s="737">
        <f t="shared" si="3"/>
        <v>9679365.3661024272</v>
      </c>
      <c r="F33" s="528" t="s">
        <v>335</v>
      </c>
      <c r="H33" s="504"/>
      <c r="I33" s="497"/>
    </row>
    <row r="34" spans="1:9" x14ac:dyDescent="0.2">
      <c r="A34" s="526">
        <v>22</v>
      </c>
      <c r="B34" s="740">
        <f t="shared" si="0"/>
        <v>-239399.7941204774</v>
      </c>
      <c r="C34" s="740">
        <f t="shared" si="1"/>
        <v>-149059.05070352138</v>
      </c>
      <c r="D34" s="740">
        <f t="shared" si="2"/>
        <v>-90340.743416956015</v>
      </c>
      <c r="E34" s="737">
        <f t="shared" si="3"/>
        <v>9530306.3153989054</v>
      </c>
      <c r="F34" s="528" t="s">
        <v>336</v>
      </c>
      <c r="H34" s="504"/>
      <c r="I34" s="497"/>
    </row>
    <row r="35" spans="1:9" x14ac:dyDescent="0.2">
      <c r="A35" s="526">
        <v>23</v>
      </c>
      <c r="B35" s="740">
        <f t="shared" si="0"/>
        <v>-239399.7941204774</v>
      </c>
      <c r="C35" s="740">
        <f t="shared" si="1"/>
        <v>-150450.2685100876</v>
      </c>
      <c r="D35" s="740">
        <f t="shared" si="2"/>
        <v>-88949.525610389814</v>
      </c>
      <c r="E35" s="737">
        <f t="shared" si="3"/>
        <v>9379856.0468888171</v>
      </c>
      <c r="F35" s="528" t="s">
        <v>337</v>
      </c>
      <c r="H35" s="504"/>
      <c r="I35" s="497"/>
    </row>
    <row r="36" spans="1:9" x14ac:dyDescent="0.2">
      <c r="A36" s="526">
        <v>24</v>
      </c>
      <c r="B36" s="740">
        <f t="shared" si="0"/>
        <v>-239399.7941204774</v>
      </c>
      <c r="C36" s="740">
        <f t="shared" si="1"/>
        <v>-151854.47101618178</v>
      </c>
      <c r="D36" s="740">
        <f t="shared" si="2"/>
        <v>-87545.323104295647</v>
      </c>
      <c r="E36" s="737">
        <f t="shared" si="3"/>
        <v>9228001.5758726355</v>
      </c>
      <c r="F36" s="527" t="s">
        <v>338</v>
      </c>
      <c r="H36" s="504"/>
      <c r="I36" s="497"/>
    </row>
    <row r="37" spans="1:9" x14ac:dyDescent="0.2">
      <c r="A37" s="526">
        <v>25</v>
      </c>
      <c r="B37" s="740">
        <f t="shared" si="0"/>
        <v>-239399.7941204774</v>
      </c>
      <c r="C37" s="740">
        <f t="shared" si="1"/>
        <v>-153271.77941233281</v>
      </c>
      <c r="D37" s="740">
        <f t="shared" si="2"/>
        <v>-86128.014708144605</v>
      </c>
      <c r="E37" s="737">
        <f t="shared" si="3"/>
        <v>9074729.7964603025</v>
      </c>
      <c r="F37" s="527" t="s">
        <v>339</v>
      </c>
      <c r="H37" s="504"/>
      <c r="I37" s="497"/>
    </row>
    <row r="38" spans="1:9" x14ac:dyDescent="0.2">
      <c r="A38" s="526">
        <v>26</v>
      </c>
      <c r="B38" s="740">
        <f t="shared" si="0"/>
        <v>-239399.7941204774</v>
      </c>
      <c r="C38" s="740">
        <f t="shared" si="1"/>
        <v>-154702.31602018123</v>
      </c>
      <c r="D38" s="740">
        <f t="shared" si="2"/>
        <v>-84697.478100296183</v>
      </c>
      <c r="E38" s="737">
        <f t="shared" si="3"/>
        <v>8920027.4804401211</v>
      </c>
      <c r="F38" s="528" t="s">
        <v>340</v>
      </c>
      <c r="H38" s="504"/>
      <c r="I38" s="497"/>
    </row>
    <row r="39" spans="1:9" x14ac:dyDescent="0.2">
      <c r="A39" s="526">
        <v>27</v>
      </c>
      <c r="B39" s="740">
        <f t="shared" si="0"/>
        <v>-239399.7941204774</v>
      </c>
      <c r="C39" s="740">
        <f t="shared" si="1"/>
        <v>-156146.20430303624</v>
      </c>
      <c r="D39" s="740">
        <f t="shared" si="2"/>
        <v>-83253.589817441156</v>
      </c>
      <c r="E39" s="737">
        <f t="shared" si="3"/>
        <v>8763881.2761370856</v>
      </c>
      <c r="F39" s="528" t="s">
        <v>341</v>
      </c>
      <c r="H39" s="504"/>
      <c r="I39" s="497"/>
    </row>
    <row r="40" spans="1:9" x14ac:dyDescent="0.2">
      <c r="A40" s="526">
        <v>28</v>
      </c>
      <c r="B40" s="740">
        <f t="shared" si="0"/>
        <v>-239399.7941204774</v>
      </c>
      <c r="C40" s="740">
        <f t="shared" si="1"/>
        <v>-157603.56887653124</v>
      </c>
      <c r="D40" s="740">
        <f t="shared" si="2"/>
        <v>-81796.225243946159</v>
      </c>
      <c r="E40" s="737">
        <f t="shared" si="3"/>
        <v>8606277.7072605547</v>
      </c>
      <c r="F40" s="528" t="s">
        <v>342</v>
      </c>
      <c r="H40" s="504"/>
      <c r="I40" s="497"/>
    </row>
    <row r="41" spans="1:9" x14ac:dyDescent="0.2">
      <c r="A41" s="526">
        <v>29</v>
      </c>
      <c r="B41" s="740">
        <f t="shared" si="0"/>
        <v>-239399.7941204774</v>
      </c>
      <c r="C41" s="740">
        <f t="shared" si="1"/>
        <v>-159074.53551937887</v>
      </c>
      <c r="D41" s="740">
        <f t="shared" si="2"/>
        <v>-80325.25860109854</v>
      </c>
      <c r="E41" s="737">
        <f t="shared" si="3"/>
        <v>8447203.1717411764</v>
      </c>
      <c r="F41" s="528" t="s">
        <v>343</v>
      </c>
      <c r="H41" s="504"/>
      <c r="I41" s="497"/>
    </row>
    <row r="42" spans="1:9" x14ac:dyDescent="0.2">
      <c r="A42" s="526">
        <v>30</v>
      </c>
      <c r="B42" s="740">
        <f t="shared" si="0"/>
        <v>-239399.7941204774</v>
      </c>
      <c r="C42" s="740">
        <f t="shared" si="1"/>
        <v>-160559.23118422637</v>
      </c>
      <c r="D42" s="740">
        <f t="shared" si="2"/>
        <v>-78840.562936251008</v>
      </c>
      <c r="E42" s="737">
        <f t="shared" si="3"/>
        <v>8286643.9405569499</v>
      </c>
      <c r="F42" s="528" t="s">
        <v>344</v>
      </c>
      <c r="H42" s="504"/>
      <c r="I42" s="497"/>
    </row>
    <row r="43" spans="1:9" x14ac:dyDescent="0.2">
      <c r="A43" s="526">
        <v>31</v>
      </c>
      <c r="B43" s="740">
        <f t="shared" si="0"/>
        <v>-239399.7941204774</v>
      </c>
      <c r="C43" s="740">
        <f t="shared" si="1"/>
        <v>-162057.78400861254</v>
      </c>
      <c r="D43" s="740">
        <f t="shared" si="2"/>
        <v>-77342.010111864874</v>
      </c>
      <c r="E43" s="737">
        <f t="shared" si="3"/>
        <v>8124586.1565483371</v>
      </c>
      <c r="F43" s="528" t="s">
        <v>345</v>
      </c>
      <c r="H43" s="504"/>
      <c r="I43" s="497"/>
    </row>
    <row r="44" spans="1:9" x14ac:dyDescent="0.2">
      <c r="A44" s="526">
        <v>32</v>
      </c>
      <c r="B44" s="740">
        <f t="shared" si="0"/>
        <v>-239399.7941204774</v>
      </c>
      <c r="C44" s="740">
        <f t="shared" si="1"/>
        <v>-163570.32332602624</v>
      </c>
      <c r="D44" s="740">
        <f t="shared" si="2"/>
        <v>-75829.470794451147</v>
      </c>
      <c r="E44" s="737">
        <f t="shared" si="3"/>
        <v>7961015.833222311</v>
      </c>
      <c r="F44" s="528" t="s">
        <v>346</v>
      </c>
      <c r="H44" s="504"/>
      <c r="I44" s="497"/>
    </row>
    <row r="45" spans="1:9" x14ac:dyDescent="0.2">
      <c r="A45" s="526">
        <v>33</v>
      </c>
      <c r="B45" s="740">
        <f t="shared" si="0"/>
        <v>-239399.7941204774</v>
      </c>
      <c r="C45" s="740">
        <f t="shared" si="1"/>
        <v>-165096.97967706918</v>
      </c>
      <c r="D45" s="740">
        <f t="shared" si="2"/>
        <v>-74302.81444340825</v>
      </c>
      <c r="E45" s="737">
        <f t="shared" si="3"/>
        <v>7795918.853545242</v>
      </c>
      <c r="F45" s="528" t="s">
        <v>347</v>
      </c>
      <c r="H45" s="504"/>
      <c r="I45" s="497"/>
    </row>
    <row r="46" spans="1:9" x14ac:dyDescent="0.2">
      <c r="A46" s="526">
        <v>34</v>
      </c>
      <c r="B46" s="740">
        <f t="shared" si="0"/>
        <v>-239399.7941204774</v>
      </c>
      <c r="C46" s="740">
        <f t="shared" si="1"/>
        <v>-166637.88482072181</v>
      </c>
      <c r="D46" s="740">
        <f t="shared" si="2"/>
        <v>-72761.9092997556</v>
      </c>
      <c r="E46" s="737">
        <f t="shared" si="3"/>
        <v>7629280.9687245199</v>
      </c>
      <c r="F46" s="528" t="s">
        <v>348</v>
      </c>
      <c r="H46" s="504"/>
      <c r="I46" s="497"/>
    </row>
    <row r="47" spans="1:9" x14ac:dyDescent="0.2">
      <c r="A47" s="526">
        <v>35</v>
      </c>
      <c r="B47" s="740">
        <f t="shared" si="0"/>
        <v>-239399.7941204774</v>
      </c>
      <c r="C47" s="740">
        <f t="shared" si="1"/>
        <v>-168193.17174571523</v>
      </c>
      <c r="D47" s="740">
        <f t="shared" si="2"/>
        <v>-71206.622374762199</v>
      </c>
      <c r="E47" s="737">
        <f t="shared" si="3"/>
        <v>7461087.7969788043</v>
      </c>
      <c r="F47" s="528" t="s">
        <v>349</v>
      </c>
      <c r="H47" s="504"/>
      <c r="I47" s="497"/>
    </row>
    <row r="48" spans="1:9" x14ac:dyDescent="0.2">
      <c r="A48" s="526">
        <v>36</v>
      </c>
      <c r="B48" s="740">
        <f t="shared" si="0"/>
        <v>-239399.7941204774</v>
      </c>
      <c r="C48" s="740">
        <f t="shared" si="1"/>
        <v>-169762.97468200856</v>
      </c>
      <c r="D48" s="740">
        <f t="shared" si="2"/>
        <v>-69636.819438468869</v>
      </c>
      <c r="E48" s="737">
        <f t="shared" si="3"/>
        <v>7291324.8222967954</v>
      </c>
      <c r="F48" s="527" t="s">
        <v>350</v>
      </c>
      <c r="H48" s="504"/>
      <c r="I48" s="497"/>
    </row>
    <row r="49" spans="1:9" x14ac:dyDescent="0.2">
      <c r="A49" s="526">
        <v>37</v>
      </c>
      <c r="B49" s="740">
        <f t="shared" si="0"/>
        <v>-239399.7941204774</v>
      </c>
      <c r="C49" s="740">
        <f t="shared" si="1"/>
        <v>-171347.429112374</v>
      </c>
      <c r="D49" s="740">
        <f t="shared" si="2"/>
        <v>-68052.365008103443</v>
      </c>
      <c r="E49" s="737">
        <f t="shared" si="3"/>
        <v>7119977.3931844216</v>
      </c>
      <c r="F49" s="527" t="s">
        <v>351</v>
      </c>
      <c r="H49" s="504"/>
      <c r="I49" s="497"/>
    </row>
    <row r="50" spans="1:9" x14ac:dyDescent="0.2">
      <c r="A50" s="526">
        <v>38</v>
      </c>
      <c r="B50" s="740">
        <f t="shared" si="0"/>
        <v>-239399.7941204774</v>
      </c>
      <c r="C50" s="740">
        <f t="shared" si="1"/>
        <v>-172946.67178408944</v>
      </c>
      <c r="D50" s="740">
        <f t="shared" si="2"/>
        <v>-66453.122336387954</v>
      </c>
      <c r="E50" s="737">
        <f t="shared" si="3"/>
        <v>6947030.7214003317</v>
      </c>
      <c r="F50" s="528" t="s">
        <v>352</v>
      </c>
      <c r="H50" s="504"/>
      <c r="I50" s="497"/>
    </row>
    <row r="51" spans="1:9" x14ac:dyDescent="0.2">
      <c r="A51" s="526">
        <v>39</v>
      </c>
      <c r="B51" s="740">
        <f t="shared" si="0"/>
        <v>-239399.7941204774</v>
      </c>
      <c r="C51" s="740">
        <f t="shared" si="1"/>
        <v>-174560.84072074093</v>
      </c>
      <c r="D51" s="740">
        <f t="shared" si="2"/>
        <v>-64838.953399736441</v>
      </c>
      <c r="E51" s="737">
        <f t="shared" si="3"/>
        <v>6772469.8806795906</v>
      </c>
      <c r="F51" s="528" t="s">
        <v>353</v>
      </c>
      <c r="H51" s="504"/>
      <c r="I51" s="497"/>
    </row>
    <row r="52" spans="1:9" x14ac:dyDescent="0.2">
      <c r="A52" s="526">
        <v>40</v>
      </c>
      <c r="B52" s="740">
        <f t="shared" si="0"/>
        <v>-239399.7941204774</v>
      </c>
      <c r="C52" s="740">
        <f t="shared" si="1"/>
        <v>-176190.07523413454</v>
      </c>
      <c r="D52" s="740">
        <f t="shared" si="2"/>
        <v>-63209.718886342867</v>
      </c>
      <c r="E52" s="737">
        <f t="shared" si="3"/>
        <v>6596279.8054454559</v>
      </c>
      <c r="F52" s="528" t="s">
        <v>354</v>
      </c>
      <c r="H52" s="504"/>
      <c r="I52" s="497"/>
    </row>
    <row r="53" spans="1:9" x14ac:dyDescent="0.2">
      <c r="A53" s="526">
        <v>41</v>
      </c>
      <c r="B53" s="740">
        <f t="shared" si="0"/>
        <v>-239399.7941204774</v>
      </c>
      <c r="C53" s="740">
        <f t="shared" si="1"/>
        <v>-177834.51593631977</v>
      </c>
      <c r="D53" s="740">
        <f t="shared" si="2"/>
        <v>-61565.278184157614</v>
      </c>
      <c r="E53" s="737">
        <f t="shared" si="3"/>
        <v>6418445.2895091362</v>
      </c>
      <c r="F53" s="528" t="s">
        <v>355</v>
      </c>
      <c r="H53" s="504"/>
      <c r="I53" s="497"/>
    </row>
    <row r="54" spans="1:9" x14ac:dyDescent="0.2">
      <c r="A54" s="526">
        <v>42</v>
      </c>
      <c r="B54" s="740">
        <f t="shared" si="0"/>
        <v>-239399.7941204774</v>
      </c>
      <c r="C54" s="740">
        <f t="shared" si="1"/>
        <v>-179494.30475172546</v>
      </c>
      <c r="D54" s="740">
        <f t="shared" si="2"/>
        <v>-59905.489368751958</v>
      </c>
      <c r="E54" s="737">
        <f t="shared" si="3"/>
        <v>6238950.9847574104</v>
      </c>
      <c r="F54" s="528" t="s">
        <v>356</v>
      </c>
      <c r="H54" s="504"/>
      <c r="I54" s="497"/>
    </row>
    <row r="55" spans="1:9" x14ac:dyDescent="0.2">
      <c r="A55" s="526">
        <v>43</v>
      </c>
      <c r="B55" s="740">
        <f t="shared" si="0"/>
        <v>-239399.7941204774</v>
      </c>
      <c r="C55" s="740">
        <f t="shared" si="1"/>
        <v>-181169.58492940821</v>
      </c>
      <c r="D55" s="740">
        <f t="shared" si="2"/>
        <v>-58230.209191069203</v>
      </c>
      <c r="E55" s="737">
        <f t="shared" si="3"/>
        <v>6057781.3998280019</v>
      </c>
      <c r="F55" s="528" t="s">
        <v>357</v>
      </c>
      <c r="H55" s="504"/>
      <c r="I55" s="497"/>
    </row>
    <row r="56" spans="1:9" x14ac:dyDescent="0.2">
      <c r="A56" s="526">
        <v>44</v>
      </c>
      <c r="B56" s="740">
        <f t="shared" si="0"/>
        <v>-239399.7941204774</v>
      </c>
      <c r="C56" s="740">
        <f t="shared" si="1"/>
        <v>-182860.50105541601</v>
      </c>
      <c r="D56" s="740">
        <f t="shared" si="2"/>
        <v>-56539.293065061371</v>
      </c>
      <c r="E56" s="737">
        <f t="shared" si="3"/>
        <v>5874920.8987725861</v>
      </c>
      <c r="F56" s="528" t="s">
        <v>358</v>
      </c>
      <c r="H56" s="504"/>
      <c r="I56" s="497"/>
    </row>
    <row r="57" spans="1:9" x14ac:dyDescent="0.2">
      <c r="A57" s="526">
        <v>45</v>
      </c>
      <c r="B57" s="740">
        <f t="shared" si="0"/>
        <v>-239399.7941204774</v>
      </c>
      <c r="C57" s="740">
        <f t="shared" si="1"/>
        <v>-184567.19906526656</v>
      </c>
      <c r="D57" s="740">
        <f t="shared" si="2"/>
        <v>-54832.595055210833</v>
      </c>
      <c r="E57" s="737">
        <f t="shared" si="3"/>
        <v>5690353.69970732</v>
      </c>
      <c r="F57" s="528" t="s">
        <v>359</v>
      </c>
      <c r="H57" s="504"/>
      <c r="I57" s="497"/>
    </row>
    <row r="58" spans="1:9" x14ac:dyDescent="0.2">
      <c r="A58" s="526">
        <v>46</v>
      </c>
      <c r="B58" s="740">
        <f t="shared" si="0"/>
        <v>-239399.7941204774</v>
      </c>
      <c r="C58" s="740">
        <f t="shared" si="1"/>
        <v>-186289.82625654241</v>
      </c>
      <c r="D58" s="740">
        <f t="shared" si="2"/>
        <v>-53109.96786393501</v>
      </c>
      <c r="E58" s="737">
        <f t="shared" si="3"/>
        <v>5504063.8734507775</v>
      </c>
      <c r="F58" s="528" t="s">
        <v>360</v>
      </c>
      <c r="H58" s="504"/>
      <c r="I58" s="497"/>
    </row>
    <row r="59" spans="1:9" x14ac:dyDescent="0.2">
      <c r="A59" s="526">
        <v>47</v>
      </c>
      <c r="B59" s="740">
        <f t="shared" si="0"/>
        <v>-239399.7941204774</v>
      </c>
      <c r="C59" s="740">
        <f t="shared" si="1"/>
        <v>-188028.53130160345</v>
      </c>
      <c r="D59" s="740">
        <f t="shared" si="2"/>
        <v>-51371.262818873947</v>
      </c>
      <c r="E59" s="737">
        <f t="shared" si="3"/>
        <v>5316035.3421491738</v>
      </c>
      <c r="F59" s="528" t="s">
        <v>361</v>
      </c>
      <c r="H59" s="504"/>
      <c r="I59" s="497"/>
    </row>
    <row r="60" spans="1:9" x14ac:dyDescent="0.2">
      <c r="A60" s="526">
        <v>48</v>
      </c>
      <c r="B60" s="740">
        <f t="shared" si="0"/>
        <v>-239399.7941204774</v>
      </c>
      <c r="C60" s="740">
        <f t="shared" si="1"/>
        <v>-189783.4642604184</v>
      </c>
      <c r="D60" s="740">
        <f t="shared" si="2"/>
        <v>-49616.329860058984</v>
      </c>
      <c r="E60" s="737">
        <f t="shared" si="3"/>
        <v>5126251.8778887559</v>
      </c>
      <c r="F60" s="527" t="s">
        <v>362</v>
      </c>
      <c r="H60" s="504"/>
      <c r="I60" s="497"/>
    </row>
    <row r="61" spans="1:9" x14ac:dyDescent="0.2">
      <c r="A61" s="526">
        <v>49</v>
      </c>
      <c r="B61" s="740">
        <f t="shared" si="0"/>
        <v>-239399.7941204774</v>
      </c>
      <c r="C61" s="740">
        <f t="shared" si="1"/>
        <v>-191554.77659351568</v>
      </c>
      <c r="D61" s="740">
        <f t="shared" si="2"/>
        <v>-47845.017526961739</v>
      </c>
      <c r="E61" s="737">
        <f t="shared" si="3"/>
        <v>4934697.1012952402</v>
      </c>
      <c r="F61" s="527" t="s">
        <v>363</v>
      </c>
      <c r="H61" s="504"/>
      <c r="I61" s="497"/>
    </row>
    <row r="62" spans="1:9" x14ac:dyDescent="0.2">
      <c r="A62" s="526">
        <v>50</v>
      </c>
      <c r="B62" s="740">
        <f t="shared" si="0"/>
        <v>-239399.7941204774</v>
      </c>
      <c r="C62" s="740">
        <f t="shared" si="1"/>
        <v>-193342.62117505513</v>
      </c>
      <c r="D62" s="740">
        <f t="shared" si="2"/>
        <v>-46057.172945422266</v>
      </c>
      <c r="E62" s="737">
        <f t="shared" si="3"/>
        <v>4741354.4801201848</v>
      </c>
      <c r="F62" s="528" t="s">
        <v>364</v>
      </c>
      <c r="H62" s="504"/>
      <c r="I62" s="497"/>
    </row>
    <row r="63" spans="1:9" x14ac:dyDescent="0.2">
      <c r="A63" s="526">
        <v>51</v>
      </c>
      <c r="B63" s="740">
        <f t="shared" si="0"/>
        <v>-239399.7941204774</v>
      </c>
      <c r="C63" s="740">
        <f t="shared" si="1"/>
        <v>-195147.15230602233</v>
      </c>
      <c r="D63" s="740">
        <f t="shared" si="2"/>
        <v>-44252.641814455092</v>
      </c>
      <c r="E63" s="737">
        <f t="shared" si="3"/>
        <v>4546207.3278141627</v>
      </c>
      <c r="F63" s="528" t="s">
        <v>365</v>
      </c>
      <c r="H63" s="504"/>
      <c r="I63" s="497"/>
    </row>
    <row r="64" spans="1:9" x14ac:dyDescent="0.2">
      <c r="A64" s="526">
        <v>52</v>
      </c>
      <c r="B64" s="740">
        <f t="shared" si="0"/>
        <v>-239399.7941204774</v>
      </c>
      <c r="C64" s="740">
        <f t="shared" si="1"/>
        <v>-196968.5257275452</v>
      </c>
      <c r="D64" s="740">
        <f t="shared" si="2"/>
        <v>-42431.268392932201</v>
      </c>
      <c r="E64" s="737">
        <f t="shared" si="3"/>
        <v>4349238.8020866178</v>
      </c>
      <c r="F64" s="528" t="s">
        <v>366</v>
      </c>
      <c r="H64" s="504"/>
      <c r="I64" s="497"/>
    </row>
    <row r="65" spans="1:9" x14ac:dyDescent="0.2">
      <c r="A65" s="526">
        <v>53</v>
      </c>
      <c r="B65" s="740">
        <f t="shared" si="0"/>
        <v>-239399.7941204774</v>
      </c>
      <c r="C65" s="740">
        <f t="shared" si="1"/>
        <v>-198806.89863433564</v>
      </c>
      <c r="D65" s="740">
        <f t="shared" si="2"/>
        <v>-40592.895486141788</v>
      </c>
      <c r="E65" s="737">
        <f t="shared" si="3"/>
        <v>4150431.9034522823</v>
      </c>
      <c r="F65" s="528" t="s">
        <v>367</v>
      </c>
      <c r="H65" s="504"/>
      <c r="I65" s="497"/>
    </row>
    <row r="66" spans="1:9" x14ac:dyDescent="0.2">
      <c r="A66" s="526">
        <v>54</v>
      </c>
      <c r="B66" s="740">
        <f t="shared" si="0"/>
        <v>-239399.7941204774</v>
      </c>
      <c r="C66" s="740">
        <f t="shared" si="1"/>
        <v>-200662.42968825609</v>
      </c>
      <c r="D66" s="740">
        <f t="shared" si="2"/>
        <v>-38737.364432221322</v>
      </c>
      <c r="E66" s="737">
        <f t="shared" si="3"/>
        <v>3949769.4737640261</v>
      </c>
      <c r="F66" s="528" t="s">
        <v>368</v>
      </c>
      <c r="H66" s="504"/>
      <c r="I66" s="497"/>
    </row>
    <row r="67" spans="1:9" x14ac:dyDescent="0.2">
      <c r="A67" s="526">
        <v>55</v>
      </c>
      <c r="B67" s="740">
        <f t="shared" si="0"/>
        <v>-239399.7941204774</v>
      </c>
      <c r="C67" s="740">
        <f t="shared" si="1"/>
        <v>-202535.27903201315</v>
      </c>
      <c r="D67" s="740">
        <f t="shared" si="2"/>
        <v>-36864.515088464257</v>
      </c>
      <c r="E67" s="737">
        <f t="shared" si="3"/>
        <v>3747234.1947320132</v>
      </c>
      <c r="F67" s="528" t="s">
        <v>369</v>
      </c>
      <c r="H67" s="504"/>
      <c r="I67" s="497"/>
    </row>
    <row r="68" spans="1:9" x14ac:dyDescent="0.2">
      <c r="A68" s="526">
        <v>56</v>
      </c>
      <c r="B68" s="740">
        <f t="shared" si="0"/>
        <v>-239399.7941204774</v>
      </c>
      <c r="C68" s="740">
        <f t="shared" si="1"/>
        <v>-204425.6083029786</v>
      </c>
      <c r="D68" s="740">
        <f t="shared" si="2"/>
        <v>-34974.185817498808</v>
      </c>
      <c r="E68" s="737">
        <f t="shared" si="3"/>
        <v>3542808.5864290344</v>
      </c>
      <c r="F68" s="528" t="s">
        <v>370</v>
      </c>
      <c r="H68" s="504"/>
      <c r="I68" s="497"/>
    </row>
    <row r="69" spans="1:9" x14ac:dyDescent="0.2">
      <c r="A69" s="526">
        <v>57</v>
      </c>
      <c r="B69" s="740">
        <f t="shared" si="0"/>
        <v>-239399.7941204774</v>
      </c>
      <c r="C69" s="740">
        <f t="shared" si="1"/>
        <v>-206333.58064713972</v>
      </c>
      <c r="D69" s="740">
        <f t="shared" si="2"/>
        <v>-33066.213473337673</v>
      </c>
      <c r="E69" s="737">
        <f t="shared" si="3"/>
        <v>3336475.0057818945</v>
      </c>
      <c r="F69" s="528" t="s">
        <v>371</v>
      </c>
      <c r="H69" s="504"/>
      <c r="I69" s="497"/>
    </row>
    <row r="70" spans="1:9" x14ac:dyDescent="0.2">
      <c r="A70" s="526">
        <v>58</v>
      </c>
      <c r="B70" s="740">
        <f t="shared" si="0"/>
        <v>-239399.7941204774</v>
      </c>
      <c r="C70" s="740">
        <f t="shared" si="1"/>
        <v>-208259.3607331797</v>
      </c>
      <c r="D70" s="740">
        <f t="shared" si="2"/>
        <v>-31140.433387297704</v>
      </c>
      <c r="E70" s="737">
        <f t="shared" si="3"/>
        <v>3128215.6450487147</v>
      </c>
      <c r="F70" s="528" t="s">
        <v>372</v>
      </c>
      <c r="H70" s="504"/>
      <c r="I70" s="497"/>
    </row>
    <row r="71" spans="1:9" x14ac:dyDescent="0.2">
      <c r="A71" s="526">
        <v>59</v>
      </c>
      <c r="B71" s="740">
        <f t="shared" si="0"/>
        <v>-239399.7941204774</v>
      </c>
      <c r="C71" s="740">
        <f t="shared" si="1"/>
        <v>-210203.11476668937</v>
      </c>
      <c r="D71" s="740">
        <f t="shared" si="2"/>
        <v>-29196.679353788029</v>
      </c>
      <c r="E71" s="737">
        <f t="shared" si="3"/>
        <v>2918012.5302820252</v>
      </c>
      <c r="F71" s="528" t="s">
        <v>373</v>
      </c>
      <c r="H71" s="504"/>
      <c r="I71" s="497"/>
    </row>
    <row r="72" spans="1:9" x14ac:dyDescent="0.2">
      <c r="A72" s="526">
        <v>60</v>
      </c>
      <c r="B72" s="740">
        <f t="shared" si="0"/>
        <v>-239399.7941204774</v>
      </c>
      <c r="C72" s="740">
        <f t="shared" si="1"/>
        <v>-212165.01050451183</v>
      </c>
      <c r="D72" s="740">
        <f t="shared" si="2"/>
        <v>-27234.783615965589</v>
      </c>
      <c r="E72" s="737">
        <f t="shared" si="3"/>
        <v>2705847.5197775136</v>
      </c>
      <c r="F72" s="527" t="s">
        <v>374</v>
      </c>
      <c r="H72" s="504"/>
      <c r="I72" s="497"/>
    </row>
    <row r="73" spans="1:9" x14ac:dyDescent="0.2">
      <c r="A73" s="526">
        <v>61</v>
      </c>
      <c r="B73" s="740">
        <f t="shared" si="0"/>
        <v>-239399.7941204774</v>
      </c>
      <c r="C73" s="740">
        <f t="shared" si="1"/>
        <v>-214145.21726922062</v>
      </c>
      <c r="D73" s="740">
        <f t="shared" si="2"/>
        <v>-25254.576851256814</v>
      </c>
      <c r="E73" s="737">
        <f t="shared" si="3"/>
        <v>2491702.3025082927</v>
      </c>
      <c r="F73" s="527" t="s">
        <v>375</v>
      </c>
      <c r="H73" s="504"/>
      <c r="I73" s="497"/>
    </row>
    <row r="74" spans="1:9" x14ac:dyDescent="0.2">
      <c r="A74" s="526">
        <v>62</v>
      </c>
      <c r="B74" s="740">
        <f t="shared" si="0"/>
        <v>-239399.7941204774</v>
      </c>
      <c r="C74" s="740">
        <f t="shared" si="1"/>
        <v>-216143.90596373333</v>
      </c>
      <c r="D74" s="740">
        <f t="shared" si="2"/>
        <v>-23255.888156744088</v>
      </c>
      <c r="E74" s="737">
        <f t="shared" si="3"/>
        <v>2275558.3965445594</v>
      </c>
      <c r="F74" s="528" t="s">
        <v>376</v>
      </c>
      <c r="H74" s="504"/>
      <c r="I74" s="497"/>
    </row>
    <row r="75" spans="1:9" x14ac:dyDescent="0.2">
      <c r="A75" s="526">
        <v>63</v>
      </c>
      <c r="B75" s="740">
        <f t="shared" si="0"/>
        <v>-239399.7941204774</v>
      </c>
      <c r="C75" s="740">
        <f t="shared" si="1"/>
        <v>-218161.24908606149</v>
      </c>
      <c r="D75" s="740">
        <f t="shared" si="2"/>
        <v>-21238.545034415911</v>
      </c>
      <c r="E75" s="737">
        <f t="shared" si="3"/>
        <v>2057397.1474584979</v>
      </c>
      <c r="F75" s="528" t="s">
        <v>377</v>
      </c>
      <c r="H75" s="507"/>
      <c r="I75" s="497"/>
    </row>
    <row r="76" spans="1:9" x14ac:dyDescent="0.2">
      <c r="A76" s="526">
        <v>64</v>
      </c>
      <c r="B76" s="740">
        <f t="shared" si="0"/>
        <v>-239399.7941204774</v>
      </c>
      <c r="C76" s="740">
        <f t="shared" si="1"/>
        <v>-220197.42074419808</v>
      </c>
      <c r="D76" s="740">
        <f t="shared" si="2"/>
        <v>-19202.373376279334</v>
      </c>
      <c r="E76" s="737">
        <f t="shared" si="3"/>
        <v>1837199.7267142998</v>
      </c>
      <c r="F76" s="528" t="s">
        <v>378</v>
      </c>
      <c r="H76" s="504"/>
      <c r="I76" s="497"/>
    </row>
    <row r="77" spans="1:9" x14ac:dyDescent="0.2">
      <c r="A77" s="526">
        <v>65</v>
      </c>
      <c r="B77" s="740">
        <f t="shared" ref="B77:B96" si="4">PMT($B$3/$B$5,$B$4*$B$5,$B$6)</f>
        <v>-239399.7941204774</v>
      </c>
      <c r="C77" s="740">
        <f t="shared" ref="C77:C84" si="5">PPMT($B$3/$B$5,A77,$B$4*$B$5,$B$6)</f>
        <v>-222252.59667114393</v>
      </c>
      <c r="D77" s="740">
        <f t="shared" ref="D77:D84" si="6">IPMT($B$3/$B$5,A77,$B$4*$B$5,$B$6)</f>
        <v>-17147.197449333489</v>
      </c>
      <c r="E77" s="737">
        <f t="shared" si="3"/>
        <v>1614947.1300431557</v>
      </c>
      <c r="F77" s="528" t="s">
        <v>379</v>
      </c>
      <c r="H77" s="504"/>
      <c r="I77" s="497"/>
    </row>
    <row r="78" spans="1:9" x14ac:dyDescent="0.2">
      <c r="A78" s="526">
        <v>66</v>
      </c>
      <c r="B78" s="740">
        <f t="shared" si="4"/>
        <v>-239399.7941204774</v>
      </c>
      <c r="C78" s="740">
        <f t="shared" si="5"/>
        <v>-224326.95424007458</v>
      </c>
      <c r="D78" s="740">
        <f t="shared" si="6"/>
        <v>-15072.839880402813</v>
      </c>
      <c r="E78" s="737">
        <f t="shared" si="3"/>
        <v>1390620.1758030811</v>
      </c>
      <c r="F78" s="528" t="s">
        <v>380</v>
      </c>
      <c r="H78" s="504"/>
      <c r="I78" s="497"/>
    </row>
    <row r="79" spans="1:9" x14ac:dyDescent="0.2">
      <c r="A79" s="526">
        <v>67</v>
      </c>
      <c r="B79" s="740">
        <f t="shared" si="4"/>
        <v>-239399.7941204774</v>
      </c>
      <c r="C79" s="740">
        <f t="shared" si="5"/>
        <v>-226420.67247964864</v>
      </c>
      <c r="D79" s="740">
        <f t="shared" si="6"/>
        <v>-12979.121640828778</v>
      </c>
      <c r="E79" s="737">
        <f t="shared" si="3"/>
        <v>1164199.5033234325</v>
      </c>
      <c r="F79" s="528" t="s">
        <v>381</v>
      </c>
      <c r="H79" s="504"/>
      <c r="I79" s="497"/>
    </row>
    <row r="80" spans="1:9" x14ac:dyDescent="0.2">
      <c r="A80" s="526">
        <v>68</v>
      </c>
      <c r="B80" s="740">
        <f t="shared" si="4"/>
        <v>-239399.7941204774</v>
      </c>
      <c r="C80" s="740">
        <f t="shared" si="5"/>
        <v>-228533.93208945869</v>
      </c>
      <c r="D80" s="740">
        <f t="shared" si="6"/>
        <v>-10865.862031018727</v>
      </c>
      <c r="E80" s="737">
        <f t="shared" ref="E80:E84" si="7">E79+C80</f>
        <v>935665.57123397384</v>
      </c>
      <c r="F80" s="528" t="s">
        <v>382</v>
      </c>
      <c r="H80" s="504"/>
      <c r="I80" s="497"/>
    </row>
    <row r="81" spans="1:9" x14ac:dyDescent="0.2">
      <c r="A81" s="526">
        <v>69</v>
      </c>
      <c r="B81" s="740">
        <f t="shared" si="4"/>
        <v>-239399.7941204774</v>
      </c>
      <c r="C81" s="740">
        <f t="shared" si="5"/>
        <v>-230666.91545562696</v>
      </c>
      <c r="D81" s="740">
        <f t="shared" si="6"/>
        <v>-8732.8786648504447</v>
      </c>
      <c r="E81" s="737">
        <f t="shared" si="7"/>
        <v>704998.65577834682</v>
      </c>
      <c r="F81" s="528" t="s">
        <v>383</v>
      </c>
      <c r="H81" s="504"/>
      <c r="I81" s="497"/>
    </row>
    <row r="82" spans="1:9" x14ac:dyDescent="0.2">
      <c r="A82" s="526">
        <v>70</v>
      </c>
      <c r="B82" s="740">
        <f t="shared" si="4"/>
        <v>-239399.7941204774</v>
      </c>
      <c r="C82" s="740">
        <f t="shared" si="5"/>
        <v>-232819.80666654615</v>
      </c>
      <c r="D82" s="740">
        <f t="shared" si="6"/>
        <v>-6579.9874539312596</v>
      </c>
      <c r="E82" s="737">
        <f t="shared" si="7"/>
        <v>472178.84911180066</v>
      </c>
      <c r="F82" s="528" t="s">
        <v>384</v>
      </c>
      <c r="H82" s="504"/>
      <c r="I82" s="497"/>
    </row>
    <row r="83" spans="1:9" x14ac:dyDescent="0.2">
      <c r="A83" s="526">
        <v>71</v>
      </c>
      <c r="B83" s="740">
        <f t="shared" si="4"/>
        <v>-239399.7941204774</v>
      </c>
      <c r="C83" s="740">
        <f t="shared" si="5"/>
        <v>-234992.79152876724</v>
      </c>
      <c r="D83" s="740">
        <f t="shared" si="6"/>
        <v>-4407.0025917101621</v>
      </c>
      <c r="E83" s="737">
        <f t="shared" si="7"/>
        <v>237186.05758303343</v>
      </c>
      <c r="F83" s="528" t="s">
        <v>385</v>
      </c>
      <c r="H83" s="504"/>
      <c r="I83" s="497"/>
    </row>
    <row r="84" spans="1:9" x14ac:dyDescent="0.2">
      <c r="A84" s="526">
        <v>72</v>
      </c>
      <c r="B84" s="740">
        <f t="shared" si="4"/>
        <v>-239399.7941204774</v>
      </c>
      <c r="C84" s="740">
        <f t="shared" si="5"/>
        <v>-237186.05758303576</v>
      </c>
      <c r="D84" s="740">
        <f t="shared" si="6"/>
        <v>-2213.7365374416668</v>
      </c>
      <c r="E84" s="737">
        <f t="shared" si="7"/>
        <v>-2.3283064365386963E-9</v>
      </c>
      <c r="F84" s="528" t="s">
        <v>386</v>
      </c>
      <c r="H84" s="504"/>
      <c r="I84" s="497"/>
    </row>
    <row r="85" spans="1:9" x14ac:dyDescent="0.2">
      <c r="A85" s="526">
        <v>73</v>
      </c>
      <c r="B85" s="740">
        <f t="shared" si="4"/>
        <v>-239399.7941204774</v>
      </c>
      <c r="C85" s="740" t="e">
        <f t="shared" ref="C85:C87" si="8">PPMT($B$3/$B$5,A85,$B$4*$B$5,$B$6)</f>
        <v>#NUM!</v>
      </c>
      <c r="D85" s="740" t="e">
        <f t="shared" ref="D85:D87" si="9">IPMT($B$3/$B$5,A85,$B$4*$B$5,$B$6)</f>
        <v>#NUM!</v>
      </c>
      <c r="E85" s="737" t="e">
        <f t="shared" ref="E85:E87" si="10">E84+C85</f>
        <v>#NUM!</v>
      </c>
      <c r="F85" s="528" t="s">
        <v>488</v>
      </c>
      <c r="H85" s="504"/>
      <c r="I85" s="497"/>
    </row>
    <row r="86" spans="1:9" x14ac:dyDescent="0.2">
      <c r="A86" s="526">
        <v>74</v>
      </c>
      <c r="B86" s="740">
        <f t="shared" si="4"/>
        <v>-239399.7941204774</v>
      </c>
      <c r="C86" s="740" t="e">
        <f t="shared" si="8"/>
        <v>#NUM!</v>
      </c>
      <c r="D86" s="740" t="e">
        <f t="shared" si="9"/>
        <v>#NUM!</v>
      </c>
      <c r="E86" s="737" t="e">
        <f t="shared" si="10"/>
        <v>#NUM!</v>
      </c>
      <c r="F86" s="528" t="s">
        <v>489</v>
      </c>
      <c r="H86" s="504"/>
      <c r="I86" s="497"/>
    </row>
    <row r="87" spans="1:9" x14ac:dyDescent="0.2">
      <c r="A87" s="526">
        <v>75</v>
      </c>
      <c r="B87" s="740">
        <f t="shared" si="4"/>
        <v>-239399.7941204774</v>
      </c>
      <c r="C87" s="740" t="e">
        <f t="shared" si="8"/>
        <v>#NUM!</v>
      </c>
      <c r="D87" s="740" t="e">
        <f t="shared" si="9"/>
        <v>#NUM!</v>
      </c>
      <c r="E87" s="737" t="e">
        <f t="shared" si="10"/>
        <v>#NUM!</v>
      </c>
      <c r="F87" s="528" t="s">
        <v>490</v>
      </c>
      <c r="H87" s="504"/>
      <c r="I87" s="497"/>
    </row>
    <row r="88" spans="1:9" ht="14" thickBot="1" x14ac:dyDescent="0.25">
      <c r="A88" s="526">
        <v>76</v>
      </c>
      <c r="B88" s="740">
        <f t="shared" si="4"/>
        <v>-239399.7941204774</v>
      </c>
      <c r="C88" s="740" t="e">
        <f t="shared" ref="C88:C92" si="11">PPMT($B$3/$B$5,A88,$B$4*$B$5,$B$6)</f>
        <v>#NUM!</v>
      </c>
      <c r="D88" s="740" t="e">
        <f t="shared" ref="D88:D92" si="12">IPMT($B$3/$B$5,A88,$B$4*$B$5,$B$6)</f>
        <v>#NUM!</v>
      </c>
      <c r="E88" s="737" t="e">
        <f t="shared" ref="E88:E92" si="13">E87+C88</f>
        <v>#NUM!</v>
      </c>
      <c r="F88" s="528" t="s">
        <v>491</v>
      </c>
      <c r="G88" s="516"/>
      <c r="H88" s="517"/>
      <c r="I88" s="497"/>
    </row>
    <row r="89" spans="1:9" x14ac:dyDescent="0.2">
      <c r="A89" s="526">
        <v>77</v>
      </c>
      <c r="B89" s="740">
        <f t="shared" si="4"/>
        <v>-239399.7941204774</v>
      </c>
      <c r="C89" s="740" t="e">
        <f t="shared" si="11"/>
        <v>#NUM!</v>
      </c>
      <c r="D89" s="740" t="e">
        <f t="shared" si="12"/>
        <v>#NUM!</v>
      </c>
      <c r="E89" s="737" t="e">
        <f t="shared" si="13"/>
        <v>#NUM!</v>
      </c>
      <c r="F89" s="528" t="s">
        <v>492</v>
      </c>
      <c r="G89" s="518"/>
      <c r="H89" s="518"/>
    </row>
    <row r="90" spans="1:9" x14ac:dyDescent="0.2">
      <c r="A90" s="526">
        <v>78</v>
      </c>
      <c r="B90" s="740">
        <f t="shared" si="4"/>
        <v>-239399.7941204774</v>
      </c>
      <c r="C90" s="740" t="e">
        <f t="shared" si="11"/>
        <v>#NUM!</v>
      </c>
      <c r="D90" s="740" t="e">
        <f t="shared" si="12"/>
        <v>#NUM!</v>
      </c>
      <c r="E90" s="737" t="e">
        <f t="shared" si="13"/>
        <v>#NUM!</v>
      </c>
      <c r="F90" s="528" t="s">
        <v>493</v>
      </c>
    </row>
    <row r="91" spans="1:9" x14ac:dyDescent="0.2">
      <c r="A91" s="526">
        <v>79</v>
      </c>
      <c r="B91" s="740">
        <f t="shared" si="4"/>
        <v>-239399.7941204774</v>
      </c>
      <c r="C91" s="740" t="e">
        <f t="shared" si="11"/>
        <v>#NUM!</v>
      </c>
      <c r="D91" s="740" t="e">
        <f t="shared" si="12"/>
        <v>#NUM!</v>
      </c>
      <c r="E91" s="737" t="e">
        <f t="shared" si="13"/>
        <v>#NUM!</v>
      </c>
      <c r="F91" s="528" t="s">
        <v>494</v>
      </c>
    </row>
    <row r="92" spans="1:9" x14ac:dyDescent="0.2">
      <c r="A92" s="526">
        <v>80</v>
      </c>
      <c r="B92" s="740">
        <f t="shared" si="4"/>
        <v>-239399.7941204774</v>
      </c>
      <c r="C92" s="740" t="e">
        <f t="shared" si="11"/>
        <v>#NUM!</v>
      </c>
      <c r="D92" s="740" t="e">
        <f t="shared" si="12"/>
        <v>#NUM!</v>
      </c>
      <c r="E92" s="737" t="e">
        <f t="shared" si="13"/>
        <v>#NUM!</v>
      </c>
      <c r="F92" s="528" t="s">
        <v>495</v>
      </c>
    </row>
    <row r="93" spans="1:9" x14ac:dyDescent="0.2">
      <c r="A93" s="526">
        <v>81</v>
      </c>
      <c r="B93" s="740">
        <f t="shared" si="4"/>
        <v>-239399.7941204774</v>
      </c>
      <c r="C93" s="740" t="e">
        <f t="shared" ref="C93:C96" si="14">PPMT($B$3/$B$5,A93,$B$4*$B$5,$B$6)</f>
        <v>#NUM!</v>
      </c>
      <c r="D93" s="740" t="e">
        <f t="shared" ref="D93:D96" si="15">IPMT($B$3/$B$5,A93,$B$4*$B$5,$B$6)</f>
        <v>#NUM!</v>
      </c>
      <c r="E93" s="737" t="e">
        <f t="shared" ref="E93:E96" si="16">E92+C93</f>
        <v>#NUM!</v>
      </c>
      <c r="F93" s="528" t="s">
        <v>496</v>
      </c>
    </row>
    <row r="94" spans="1:9" x14ac:dyDescent="0.2">
      <c r="A94" s="526">
        <v>82</v>
      </c>
      <c r="B94" s="740">
        <f t="shared" si="4"/>
        <v>-239399.7941204774</v>
      </c>
      <c r="C94" s="740" t="e">
        <f t="shared" si="14"/>
        <v>#NUM!</v>
      </c>
      <c r="D94" s="740" t="e">
        <f t="shared" si="15"/>
        <v>#NUM!</v>
      </c>
      <c r="E94" s="737" t="e">
        <f t="shared" si="16"/>
        <v>#NUM!</v>
      </c>
      <c r="F94" s="528" t="s">
        <v>497</v>
      </c>
    </row>
    <row r="95" spans="1:9" x14ac:dyDescent="0.2">
      <c r="A95" s="526">
        <v>83</v>
      </c>
      <c r="B95" s="740">
        <f t="shared" si="4"/>
        <v>-239399.7941204774</v>
      </c>
      <c r="C95" s="740" t="e">
        <f t="shared" si="14"/>
        <v>#NUM!</v>
      </c>
      <c r="D95" s="740" t="e">
        <f t="shared" si="15"/>
        <v>#NUM!</v>
      </c>
      <c r="E95" s="737" t="e">
        <f t="shared" si="16"/>
        <v>#NUM!</v>
      </c>
      <c r="F95" s="528" t="s">
        <v>498</v>
      </c>
    </row>
    <row r="96" spans="1:9" x14ac:dyDescent="0.2">
      <c r="A96" s="526">
        <v>84</v>
      </c>
      <c r="B96" s="740">
        <f t="shared" si="4"/>
        <v>-239399.7941204774</v>
      </c>
      <c r="C96" s="740" t="e">
        <f t="shared" si="14"/>
        <v>#NUM!</v>
      </c>
      <c r="D96" s="740" t="e">
        <f t="shared" si="15"/>
        <v>#NUM!</v>
      </c>
      <c r="E96" s="737" t="e">
        <f t="shared" si="16"/>
        <v>#NUM!</v>
      </c>
      <c r="F96" s="528" t="s">
        <v>499</v>
      </c>
    </row>
  </sheetData>
  <phoneticPr fontId="12"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D2CE0E-8705-4EC8-AEB5-F3430B4DD1D4}">
  <dimension ref="A1:AA90"/>
  <sheetViews>
    <sheetView zoomScale="104" workbookViewId="0">
      <selection activeCell="K11" sqref="K11"/>
    </sheetView>
  </sheetViews>
  <sheetFormatPr baseColWidth="10" defaultColWidth="8.6640625" defaultRowHeight="15" x14ac:dyDescent="0.2"/>
  <cols>
    <col min="1" max="1" width="19.1640625" style="10" customWidth="1"/>
    <col min="2" max="2" width="26.33203125" style="10" bestFit="1" customWidth="1"/>
    <col min="3" max="3" width="12.33203125" style="10" bestFit="1" customWidth="1"/>
    <col min="4" max="7" width="10.5" style="10" bestFit="1" customWidth="1"/>
    <col min="8" max="8" width="15.1640625" style="10" customWidth="1"/>
    <col min="9" max="9" width="11.83203125" style="10" customWidth="1"/>
    <col min="10" max="10" width="10.5" style="10" bestFit="1" customWidth="1"/>
    <col min="11" max="11" width="10" style="10" customWidth="1"/>
    <col min="12" max="12" width="11.6640625" style="153" customWidth="1"/>
    <col min="13" max="13" width="8.6640625" style="10"/>
    <col min="14" max="14" width="26.5" style="10" bestFit="1" customWidth="1"/>
    <col min="15" max="15" width="15.5" style="10" customWidth="1"/>
    <col min="16" max="16" width="8.6640625" style="10"/>
    <col min="17" max="17" width="10.5" style="10" customWidth="1"/>
    <col min="18" max="18" width="9.6640625" style="10" customWidth="1"/>
    <col min="19" max="19" width="8.6640625" style="10"/>
    <col min="20" max="20" width="9.6640625" style="10" bestFit="1" customWidth="1"/>
    <col min="21" max="21" width="9.6640625" style="10" customWidth="1"/>
    <col min="22" max="23" width="9" style="10" bestFit="1" customWidth="1"/>
    <col min="24" max="25" width="8.6640625" style="10"/>
    <col min="26" max="26" width="9" style="10" bestFit="1" customWidth="1"/>
  </cols>
  <sheetData>
    <row r="1" spans="1:26" s="131" customFormat="1" x14ac:dyDescent="0.2">
      <c r="A1" s="215" t="s">
        <v>182</v>
      </c>
      <c r="B1" s="215"/>
      <c r="C1" s="215"/>
      <c r="D1" s="215"/>
      <c r="E1" s="215"/>
      <c r="F1" s="215"/>
      <c r="G1" s="215"/>
      <c r="H1" s="215"/>
      <c r="I1" s="215"/>
      <c r="J1" s="215"/>
      <c r="K1" s="215"/>
      <c r="L1" s="237"/>
      <c r="M1" s="215"/>
      <c r="N1" s="215"/>
      <c r="O1" s="215"/>
      <c r="P1" s="215"/>
      <c r="Q1" s="215"/>
      <c r="R1" s="215"/>
      <c r="S1" s="215"/>
      <c r="T1" s="215"/>
      <c r="U1" s="215"/>
      <c r="V1" s="215"/>
      <c r="W1" s="215"/>
      <c r="X1" s="215"/>
      <c r="Y1" s="215"/>
      <c r="Z1" s="215"/>
    </row>
    <row r="2" spans="1:26" s="336" customFormat="1" ht="15" customHeight="1" thickBot="1" x14ac:dyDescent="0.2">
      <c r="A2" s="336" t="s">
        <v>115</v>
      </c>
      <c r="L2" s="337"/>
      <c r="M2" s="336" t="s">
        <v>155</v>
      </c>
    </row>
    <row r="3" spans="1:26" s="169" customFormat="1" ht="31" thickBot="1" x14ac:dyDescent="0.25">
      <c r="A3" s="129" t="s">
        <v>183</v>
      </c>
      <c r="B3" s="129"/>
      <c r="C3" s="85" t="s">
        <v>184</v>
      </c>
      <c r="D3" s="85" t="s">
        <v>185</v>
      </c>
      <c r="E3" s="94" t="s">
        <v>186</v>
      </c>
      <c r="F3" s="86" t="s">
        <v>187</v>
      </c>
      <c r="G3" s="166" t="s">
        <v>180</v>
      </c>
      <c r="H3" s="167"/>
      <c r="I3" s="167"/>
      <c r="J3" s="167"/>
      <c r="K3" s="167"/>
      <c r="L3" s="168"/>
      <c r="M3" s="129" t="s">
        <v>183</v>
      </c>
      <c r="N3" s="129"/>
      <c r="O3" s="85" t="s">
        <v>184</v>
      </c>
      <c r="P3" s="85" t="s">
        <v>185</v>
      </c>
      <c r="Q3" s="94" t="s">
        <v>186</v>
      </c>
      <c r="R3" s="86" t="s">
        <v>187</v>
      </c>
      <c r="S3" s="166" t="s">
        <v>180</v>
      </c>
      <c r="T3" s="167"/>
      <c r="U3" s="167"/>
      <c r="V3" s="167"/>
      <c r="W3" s="167"/>
      <c r="X3" s="167"/>
      <c r="Y3" s="167"/>
      <c r="Z3" s="167"/>
    </row>
    <row r="4" spans="1:26" s="92" customFormat="1" x14ac:dyDescent="0.2">
      <c r="A4" s="87" t="s">
        <v>188</v>
      </c>
      <c r="B4" s="87"/>
      <c r="C4" s="88"/>
      <c r="D4" s="88"/>
      <c r="E4" s="95"/>
      <c r="F4" s="89"/>
      <c r="G4" s="115"/>
      <c r="H4" s="91"/>
      <c r="I4" s="91"/>
      <c r="J4" s="91" t="s">
        <v>189</v>
      </c>
      <c r="K4" s="91"/>
      <c r="L4" s="153"/>
      <c r="M4" s="87" t="s">
        <v>188</v>
      </c>
      <c r="N4" s="87"/>
      <c r="O4" s="88"/>
      <c r="P4" s="88"/>
      <c r="Q4" s="95"/>
      <c r="R4" s="89"/>
      <c r="S4" s="115"/>
      <c r="T4" s="91"/>
      <c r="U4" s="91"/>
      <c r="V4" s="91"/>
      <c r="W4" s="91"/>
      <c r="X4" s="91"/>
      <c r="Y4" s="91"/>
      <c r="Z4" s="91"/>
    </row>
    <row r="5" spans="1:26" s="92" customFormat="1" x14ac:dyDescent="0.2">
      <c r="A5" s="102"/>
      <c r="B5" s="102" t="s">
        <v>190</v>
      </c>
      <c r="C5" s="105" t="s">
        <v>191</v>
      </c>
      <c r="D5" s="105"/>
      <c r="E5" s="108">
        <v>5</v>
      </c>
      <c r="F5" s="104">
        <f>E5</f>
        <v>5</v>
      </c>
      <c r="G5" s="115">
        <f>F5-E5</f>
        <v>0</v>
      </c>
      <c r="H5" s="91"/>
      <c r="I5" s="91"/>
      <c r="J5" s="198">
        <v>0.1</v>
      </c>
      <c r="K5" s="198">
        <v>0.22</v>
      </c>
      <c r="L5" s="153"/>
      <c r="M5" s="102"/>
      <c r="N5" s="102" t="s">
        <v>190</v>
      </c>
      <c r="O5" s="105" t="s">
        <v>191</v>
      </c>
      <c r="P5" s="105"/>
      <c r="Q5" s="107">
        <f>E5</f>
        <v>5</v>
      </c>
      <c r="R5" s="717">
        <f>Q5</f>
        <v>5</v>
      </c>
      <c r="S5" s="115">
        <f>R5-Q5</f>
        <v>0</v>
      </c>
      <c r="T5" s="91"/>
      <c r="U5" s="91"/>
      <c r="V5" s="91"/>
      <c r="W5" s="91"/>
      <c r="X5" s="91"/>
      <c r="Y5" s="91"/>
      <c r="Z5" s="91"/>
    </row>
    <row r="6" spans="1:26" s="92" customFormat="1" x14ac:dyDescent="0.2">
      <c r="A6" s="87" t="s">
        <v>192</v>
      </c>
      <c r="B6" s="87"/>
      <c r="C6" s="105" t="s">
        <v>193</v>
      </c>
      <c r="D6" s="105"/>
      <c r="E6" s="109">
        <v>1</v>
      </c>
      <c r="F6" s="89">
        <v>1</v>
      </c>
      <c r="G6" s="115">
        <f t="shared" ref="G6:G19" si="0">F6-E6</f>
        <v>0</v>
      </c>
      <c r="H6" s="138">
        <f>D13*E13</f>
        <v>1392.96</v>
      </c>
      <c r="I6" s="138">
        <f>D13*F13</f>
        <v>1448.6784</v>
      </c>
      <c r="J6" s="138">
        <f>(10/100*E13)*D13</f>
        <v>139.29600000000002</v>
      </c>
      <c r="K6" s="138">
        <f>(22/100*E13)*D13</f>
        <v>306.45120000000003</v>
      </c>
      <c r="L6" s="153"/>
      <c r="M6" s="87" t="s">
        <v>192</v>
      </c>
      <c r="N6" s="87"/>
      <c r="O6" s="105" t="s">
        <v>193</v>
      </c>
      <c r="P6" s="105"/>
      <c r="Q6" s="309">
        <v>1</v>
      </c>
      <c r="R6" s="97">
        <v>1</v>
      </c>
      <c r="S6" s="115">
        <f t="shared" ref="S6:S21" si="1">R6-Q6</f>
        <v>0</v>
      </c>
      <c r="T6" s="91"/>
      <c r="U6" s="91"/>
      <c r="V6" s="91"/>
      <c r="W6" s="91"/>
      <c r="X6" s="91"/>
      <c r="Y6" s="91"/>
      <c r="Z6" s="91"/>
    </row>
    <row r="7" spans="1:26" s="92" customFormat="1" x14ac:dyDescent="0.2">
      <c r="A7" s="87"/>
      <c r="B7" s="91" t="s">
        <v>194</v>
      </c>
      <c r="C7" s="105" t="str">
        <f>C6</f>
        <v>Ha</v>
      </c>
      <c r="D7" s="105"/>
      <c r="E7" s="108">
        <f>E6/5</f>
        <v>0.2</v>
      </c>
      <c r="F7" s="108">
        <f>F6/5</f>
        <v>0.2</v>
      </c>
      <c r="G7" s="115">
        <f t="shared" si="0"/>
        <v>0</v>
      </c>
      <c r="H7" s="138">
        <f>D14*E14</f>
        <v>1387.8</v>
      </c>
      <c r="I7" s="138">
        <f t="shared" ref="I7:I10" si="2">D14*F14</f>
        <v>1443.3119999999999</v>
      </c>
      <c r="J7" s="138">
        <f>(10/100*E14)*D14</f>
        <v>138.78</v>
      </c>
      <c r="K7" s="138">
        <f>(22/100*E14)*D14</f>
        <v>305.31599999999997</v>
      </c>
      <c r="L7" s="153"/>
      <c r="M7" s="87"/>
      <c r="N7" s="91" t="s">
        <v>194</v>
      </c>
      <c r="O7" s="105" t="str">
        <f>O6</f>
        <v>Ha</v>
      </c>
      <c r="P7" s="105"/>
      <c r="Q7" s="107">
        <f>Q6/5</f>
        <v>0.2</v>
      </c>
      <c r="R7" s="107">
        <f>R6/5</f>
        <v>0.2</v>
      </c>
      <c r="S7" s="115">
        <f t="shared" si="1"/>
        <v>0</v>
      </c>
      <c r="T7" s="91"/>
      <c r="U7" s="91"/>
      <c r="V7" s="91"/>
      <c r="W7" s="91"/>
      <c r="X7" s="91"/>
      <c r="Y7" s="91"/>
      <c r="Z7" s="91"/>
    </row>
    <row r="8" spans="1:26" s="92" customFormat="1" x14ac:dyDescent="0.2">
      <c r="A8" s="87"/>
      <c r="B8" s="91" t="s">
        <v>195</v>
      </c>
      <c r="C8" s="105" t="str">
        <f t="shared" ref="C8:C11" si="3">C7</f>
        <v>Ha</v>
      </c>
      <c r="D8" s="105"/>
      <c r="E8" s="108">
        <f t="shared" ref="E8:F11" si="4">E7</f>
        <v>0.2</v>
      </c>
      <c r="F8" s="108">
        <f t="shared" si="4"/>
        <v>0.2</v>
      </c>
      <c r="G8" s="115">
        <f t="shared" si="0"/>
        <v>0</v>
      </c>
      <c r="H8" s="138">
        <f>D15*E15</f>
        <v>1152.7087999999999</v>
      </c>
      <c r="I8" s="138">
        <f t="shared" si="2"/>
        <v>1198.8171519999999</v>
      </c>
      <c r="J8" s="138">
        <f>(10/100*E15)*D15</f>
        <v>115.27088000000001</v>
      </c>
      <c r="K8" s="138">
        <f>(22/100*E15)*D15</f>
        <v>253.59593599999999</v>
      </c>
      <c r="L8" s="153"/>
      <c r="M8" s="87"/>
      <c r="N8" s="91" t="s">
        <v>195</v>
      </c>
      <c r="O8" s="105" t="str">
        <f t="shared" ref="O8:O11" si="5">O7</f>
        <v>Ha</v>
      </c>
      <c r="P8" s="105"/>
      <c r="Q8" s="107">
        <f t="shared" ref="Q8:R11" si="6">Q7</f>
        <v>0.2</v>
      </c>
      <c r="R8" s="107">
        <f t="shared" si="6"/>
        <v>0.2</v>
      </c>
      <c r="S8" s="115">
        <f t="shared" si="1"/>
        <v>0</v>
      </c>
      <c r="T8" s="91"/>
      <c r="U8" s="91"/>
      <c r="V8" s="91"/>
      <c r="W8" s="91"/>
      <c r="X8" s="91"/>
      <c r="Y8" s="91"/>
      <c r="Z8" s="91"/>
    </row>
    <row r="9" spans="1:26" s="92" customFormat="1" x14ac:dyDescent="0.2">
      <c r="A9" s="87"/>
      <c r="B9" s="91" t="s">
        <v>196</v>
      </c>
      <c r="C9" s="105" t="str">
        <f t="shared" si="3"/>
        <v>Ha</v>
      </c>
      <c r="D9" s="105"/>
      <c r="E9" s="108">
        <f t="shared" si="4"/>
        <v>0.2</v>
      </c>
      <c r="F9" s="108">
        <f t="shared" si="4"/>
        <v>0.2</v>
      </c>
      <c r="G9" s="115">
        <f t="shared" si="0"/>
        <v>0</v>
      </c>
      <c r="H9" s="138">
        <f>D16*E16</f>
        <v>374.71800000000002</v>
      </c>
      <c r="I9" s="138">
        <f t="shared" si="2"/>
        <v>389.70672000000008</v>
      </c>
      <c r="J9" s="138">
        <f>(10/100*E16)*D16</f>
        <v>37.471800000000002</v>
      </c>
      <c r="K9" s="138">
        <f>(22/100*E16)*D16</f>
        <v>82.437960000000004</v>
      </c>
      <c r="L9" s="153"/>
      <c r="M9" s="87"/>
      <c r="N9" s="91" t="s">
        <v>196</v>
      </c>
      <c r="O9" s="105" t="str">
        <f t="shared" si="5"/>
        <v>Ha</v>
      </c>
      <c r="P9" s="105"/>
      <c r="Q9" s="107">
        <f t="shared" si="6"/>
        <v>0.2</v>
      </c>
      <c r="R9" s="107">
        <f t="shared" si="6"/>
        <v>0.2</v>
      </c>
      <c r="S9" s="115">
        <f t="shared" si="1"/>
        <v>0</v>
      </c>
      <c r="T9" s="91"/>
      <c r="U9" s="91"/>
      <c r="V9" s="91"/>
      <c r="W9" s="91"/>
      <c r="X9" s="91"/>
      <c r="Y9" s="91"/>
      <c r="Z9" s="91"/>
    </row>
    <row r="10" spans="1:26" s="92" customFormat="1" x14ac:dyDescent="0.2">
      <c r="A10" s="87"/>
      <c r="B10" s="102" t="s">
        <v>197</v>
      </c>
      <c r="C10" s="105" t="str">
        <f t="shared" si="3"/>
        <v>Ha</v>
      </c>
      <c r="D10" s="105"/>
      <c r="E10" s="108">
        <f t="shared" si="4"/>
        <v>0.2</v>
      </c>
      <c r="F10" s="108">
        <f t="shared" si="4"/>
        <v>0.2</v>
      </c>
      <c r="G10" s="115">
        <f t="shared" si="0"/>
        <v>0</v>
      </c>
      <c r="H10" s="138">
        <f>D17*E17</f>
        <v>419.608</v>
      </c>
      <c r="I10" s="138">
        <f t="shared" si="2"/>
        <v>436.39231999999998</v>
      </c>
      <c r="J10" s="138">
        <f>(10/100*E17)*D17</f>
        <v>41.960799999999999</v>
      </c>
      <c r="K10" s="138">
        <f>(22/100*E17)*D17</f>
        <v>92.313759999999988</v>
      </c>
      <c r="L10" s="153"/>
      <c r="M10" s="87"/>
      <c r="N10" s="102" t="s">
        <v>197</v>
      </c>
      <c r="O10" s="105" t="str">
        <f t="shared" si="5"/>
        <v>Ha</v>
      </c>
      <c r="P10" s="105"/>
      <c r="Q10" s="107">
        <f t="shared" si="6"/>
        <v>0.2</v>
      </c>
      <c r="R10" s="107">
        <f t="shared" si="6"/>
        <v>0.2</v>
      </c>
      <c r="S10" s="115">
        <f t="shared" si="1"/>
        <v>0</v>
      </c>
      <c r="T10" s="91"/>
      <c r="U10" s="91"/>
      <c r="V10" s="91"/>
      <c r="W10" s="91"/>
      <c r="X10" s="91"/>
      <c r="Y10" s="91"/>
      <c r="Z10" s="91"/>
    </row>
    <row r="11" spans="1:26" s="92" customFormat="1" x14ac:dyDescent="0.2">
      <c r="A11" s="87"/>
      <c r="B11" s="102" t="s">
        <v>198</v>
      </c>
      <c r="C11" s="105" t="str">
        <f t="shared" si="3"/>
        <v>Ha</v>
      </c>
      <c r="D11" s="105"/>
      <c r="E11" s="108">
        <f t="shared" si="4"/>
        <v>0.2</v>
      </c>
      <c r="F11" s="108">
        <f t="shared" si="4"/>
        <v>0.2</v>
      </c>
      <c r="G11" s="115">
        <f t="shared" si="0"/>
        <v>0</v>
      </c>
      <c r="H11" s="165">
        <f>SUM(H6:H10)</f>
        <v>4727.7948000000006</v>
      </c>
      <c r="I11" s="165">
        <f>SUM(I6:I10)</f>
        <v>4916.9065919999994</v>
      </c>
      <c r="J11" s="165">
        <f>SUM(J6:J10)</f>
        <v>472.77948000000009</v>
      </c>
      <c r="K11" s="139">
        <f>SUM(K6:K10)</f>
        <v>1040.1148559999999</v>
      </c>
      <c r="L11" s="153"/>
      <c r="M11" s="87"/>
      <c r="N11" s="102" t="str">
        <f>B11</f>
        <v>Lettuce</v>
      </c>
      <c r="O11" s="105" t="str">
        <f t="shared" si="5"/>
        <v>Ha</v>
      </c>
      <c r="P11" s="105"/>
      <c r="Q11" s="107">
        <f t="shared" si="6"/>
        <v>0.2</v>
      </c>
      <c r="R11" s="107">
        <f t="shared" si="6"/>
        <v>0.2</v>
      </c>
      <c r="S11" s="115">
        <f t="shared" si="1"/>
        <v>0</v>
      </c>
      <c r="T11" s="91"/>
      <c r="U11" s="91"/>
      <c r="V11" s="1162" t="s">
        <v>189</v>
      </c>
      <c r="W11" s="1162"/>
      <c r="X11" s="91"/>
      <c r="Y11" s="91"/>
      <c r="Z11" s="91"/>
    </row>
    <row r="12" spans="1:26" s="92" customFormat="1" x14ac:dyDescent="0.2">
      <c r="A12" s="87" t="s">
        <v>199</v>
      </c>
      <c r="B12" s="87"/>
      <c r="C12" s="88"/>
      <c r="D12" s="88"/>
      <c r="E12" s="109"/>
      <c r="F12" s="89"/>
      <c r="G12" s="115">
        <f t="shared" si="0"/>
        <v>0</v>
      </c>
      <c r="H12" s="91"/>
      <c r="I12" s="91"/>
      <c r="J12" s="91"/>
      <c r="K12" s="91"/>
      <c r="L12" s="153"/>
      <c r="M12" s="87" t="s">
        <v>200</v>
      </c>
      <c r="N12" s="87"/>
      <c r="O12" s="88"/>
      <c r="P12" s="88"/>
      <c r="Q12" s="109"/>
      <c r="R12" s="89"/>
      <c r="S12" s="115">
        <f t="shared" si="1"/>
        <v>0</v>
      </c>
      <c r="T12" s="200"/>
      <c r="U12" s="200"/>
      <c r="V12" s="198">
        <v>0.25</v>
      </c>
      <c r="W12" s="198">
        <v>0.15</v>
      </c>
      <c r="X12" s="91"/>
      <c r="Y12" s="91"/>
      <c r="Z12" s="91"/>
    </row>
    <row r="13" spans="1:26" s="92" customFormat="1" x14ac:dyDescent="0.2">
      <c r="A13" s="102"/>
      <c r="B13" s="91" t="s">
        <v>194</v>
      </c>
      <c r="C13" s="105" t="s">
        <v>201</v>
      </c>
      <c r="D13" s="164">
        <v>0.4</v>
      </c>
      <c r="E13" s="209">
        <f>'[4]FAOSTAT_data_en_11-15-2023_BREF'!$P$15</f>
        <v>3482.4</v>
      </c>
      <c r="F13" s="210">
        <f>E13+I21</f>
        <v>3621.6959999999999</v>
      </c>
      <c r="G13" s="115">
        <f t="shared" si="0"/>
        <v>139.29599999999982</v>
      </c>
      <c r="H13" s="222" t="s">
        <v>202</v>
      </c>
      <c r="I13" s="222"/>
      <c r="J13" s="222"/>
      <c r="K13" s="222"/>
      <c r="L13" s="153"/>
      <c r="M13" s="102"/>
      <c r="N13" s="249" t="s">
        <v>194</v>
      </c>
      <c r="O13" s="193" t="s">
        <v>201</v>
      </c>
      <c r="P13" s="235">
        <f>D13*Z23</f>
        <v>0.37597489735138784</v>
      </c>
      <c r="Q13" s="226">
        <f>E13*Z23</f>
        <v>3273.2374563411822</v>
      </c>
      <c r="R13" s="271">
        <f>F13*Z23</f>
        <v>3404.1669545948293</v>
      </c>
      <c r="S13" s="272">
        <f t="shared" si="1"/>
        <v>130.92949825364713</v>
      </c>
      <c r="T13" s="138">
        <f>Q13*P13</f>
        <v>1230.6551166545937</v>
      </c>
      <c r="U13" s="138">
        <f>P13*R13</f>
        <v>1279.8813213207775</v>
      </c>
      <c r="V13" s="138">
        <f>(25/100*Q13)*P13</f>
        <v>307.66377916364843</v>
      </c>
      <c r="W13" s="138">
        <f>(15/100*R13)*P13</f>
        <v>191.98219819811661</v>
      </c>
      <c r="X13" s="91"/>
      <c r="Y13" s="91"/>
      <c r="Z13" s="91"/>
    </row>
    <row r="14" spans="1:26" s="92" customFormat="1" x14ac:dyDescent="0.2">
      <c r="A14" s="102"/>
      <c r="B14" s="91" t="s">
        <v>195</v>
      </c>
      <c r="C14" s="105" t="s">
        <v>201</v>
      </c>
      <c r="D14" s="164">
        <v>0.36</v>
      </c>
      <c r="E14" s="211">
        <f>'[4]FAOSTAT_data_en_11-15-2023_BREF'!$P$16*E8</f>
        <v>3855</v>
      </c>
      <c r="F14" s="210">
        <f t="shared" ref="F14:F17" si="7">E14+I22</f>
        <v>4009.2</v>
      </c>
      <c r="G14" s="115">
        <f t="shared" si="0"/>
        <v>154.19999999999982</v>
      </c>
      <c r="H14" s="222" t="s">
        <v>202</v>
      </c>
      <c r="I14" s="222"/>
      <c r="J14" s="222"/>
      <c r="K14" s="222"/>
      <c r="L14" s="153"/>
      <c r="M14" s="102"/>
      <c r="N14" s="249" t="s">
        <v>195</v>
      </c>
      <c r="O14" s="193" t="s">
        <v>201</v>
      </c>
      <c r="P14" s="235">
        <f>D14*Z23</f>
        <v>0.33837740761624902</v>
      </c>
      <c r="Q14" s="226">
        <f>E14*Z23</f>
        <v>3623.4580732240001</v>
      </c>
      <c r="R14" s="271">
        <f>F14*Z23</f>
        <v>3768.3963961529598</v>
      </c>
      <c r="S14" s="272">
        <f t="shared" si="1"/>
        <v>144.93832292895968</v>
      </c>
      <c r="T14" s="138">
        <f t="shared" ref="T14:T16" si="8">Q14*P14</f>
        <v>1226.0963494237058</v>
      </c>
      <c r="U14" s="138">
        <f>P14*R14</f>
        <v>1275.1402034006539</v>
      </c>
      <c r="V14" s="138">
        <f>(25/100*Q14)*P14</f>
        <v>306.52408735592644</v>
      </c>
      <c r="W14" s="138">
        <f>(15/100*R14)*P14</f>
        <v>191.27103051009806</v>
      </c>
      <c r="X14" s="91"/>
      <c r="Y14" s="91"/>
      <c r="Z14" s="91"/>
    </row>
    <row r="15" spans="1:26" s="92" customFormat="1" x14ac:dyDescent="0.2">
      <c r="A15" s="102"/>
      <c r="B15" s="91" t="str">
        <f>B9</f>
        <v>Maize (Corn)</v>
      </c>
      <c r="C15" s="105" t="s">
        <v>201</v>
      </c>
      <c r="D15" s="164">
        <v>0.68</v>
      </c>
      <c r="E15" s="197">
        <f>'[4]FAOSTAT_data_en_11-15-2023_BREF'!$P$20*E9</f>
        <v>1695.1599999999999</v>
      </c>
      <c r="F15" s="210">
        <f t="shared" si="7"/>
        <v>1762.9663999999998</v>
      </c>
      <c r="G15" s="115">
        <f t="shared" si="0"/>
        <v>67.80639999999994</v>
      </c>
      <c r="H15" s="222" t="s">
        <v>202</v>
      </c>
      <c r="I15" s="222"/>
      <c r="J15" s="222"/>
      <c r="K15" s="222"/>
      <c r="L15" s="153"/>
      <c r="M15" s="102"/>
      <c r="N15" s="249" t="str">
        <f>N9</f>
        <v>Maize (Corn)</v>
      </c>
      <c r="O15" s="193" t="s">
        <v>201</v>
      </c>
      <c r="P15" s="235">
        <f>D15*Z23</f>
        <v>0.63915732549735926</v>
      </c>
      <c r="Q15" s="226">
        <f>E15*Z23</f>
        <v>1593.3440174854463</v>
      </c>
      <c r="R15" s="271">
        <f>F15*Z23</f>
        <v>1657.077778184864</v>
      </c>
      <c r="S15" s="272">
        <f t="shared" si="1"/>
        <v>63.733760699417644</v>
      </c>
      <c r="T15" s="138">
        <f t="shared" si="8"/>
        <v>1018.3975008132155</v>
      </c>
      <c r="U15" s="138">
        <f>P15*R15</f>
        <v>1059.1334008457441</v>
      </c>
      <c r="V15" s="138">
        <f>(25/100*Q15)*P15</f>
        <v>254.59937520330388</v>
      </c>
      <c r="W15" s="138">
        <f>(15/100*R15)*P15</f>
        <v>158.87001012686159</v>
      </c>
      <c r="X15" s="91"/>
      <c r="Y15" s="91"/>
      <c r="Z15" s="91"/>
    </row>
    <row r="16" spans="1:26" s="92" customFormat="1" x14ac:dyDescent="0.2">
      <c r="A16" s="102"/>
      <c r="B16" s="102" t="s">
        <v>197</v>
      </c>
      <c r="C16" s="105" t="s">
        <v>201</v>
      </c>
      <c r="D16" s="164">
        <v>0.15</v>
      </c>
      <c r="E16" s="211">
        <f>'[4]FAOSTAT_data_en_11-15-2023_BREF'!$P$28*E10</f>
        <v>2498.1200000000003</v>
      </c>
      <c r="F16" s="210">
        <f t="shared" si="7"/>
        <v>2598.0448000000006</v>
      </c>
      <c r="G16" s="115">
        <f t="shared" si="0"/>
        <v>99.924800000000232</v>
      </c>
      <c r="H16" s="222" t="s">
        <v>202</v>
      </c>
      <c r="I16" s="222"/>
      <c r="J16" s="222"/>
      <c r="K16" s="222"/>
      <c r="L16" s="153"/>
      <c r="M16" s="102"/>
      <c r="N16" s="236" t="s">
        <v>197</v>
      </c>
      <c r="O16" s="193" t="s">
        <v>201</v>
      </c>
      <c r="P16" s="235">
        <f>D16*Z23</f>
        <v>0.14099058650677043</v>
      </c>
      <c r="Q16" s="226">
        <f>E16*Z23</f>
        <v>2348.0760264286228</v>
      </c>
      <c r="R16" s="271">
        <f>F16*Z23</f>
        <v>2441.9990674857677</v>
      </c>
      <c r="S16" s="272">
        <f t="shared" si="1"/>
        <v>93.923041057144928</v>
      </c>
      <c r="T16" s="138">
        <f t="shared" si="8"/>
        <v>331.0566161286585</v>
      </c>
      <c r="U16" s="138">
        <f>P16*R16</f>
        <v>344.29888077380485</v>
      </c>
      <c r="V16" s="138">
        <f>(25/100*Q16)*P16</f>
        <v>82.764154032164626</v>
      </c>
      <c r="W16" s="138">
        <f>(15/100*R16)*P16</f>
        <v>51.644832116070724</v>
      </c>
      <c r="X16" s="91"/>
      <c r="Y16" s="91"/>
      <c r="Z16" s="91"/>
    </row>
    <row r="17" spans="1:26" s="92" customFormat="1" x14ac:dyDescent="0.2">
      <c r="A17" s="102"/>
      <c r="B17" s="102" t="s">
        <v>198</v>
      </c>
      <c r="C17" s="105" t="s">
        <v>201</v>
      </c>
      <c r="D17" s="164">
        <v>0.59</v>
      </c>
      <c r="E17" s="197">
        <f>'[4]FAOSTAT_data_en_11-15-2023_BREF'!$P$19</f>
        <v>711.2</v>
      </c>
      <c r="F17" s="210">
        <f t="shared" si="7"/>
        <v>739.64800000000002</v>
      </c>
      <c r="G17" s="115">
        <f t="shared" si="0"/>
        <v>28.447999999999979</v>
      </c>
      <c r="H17" s="222" t="s">
        <v>202</v>
      </c>
      <c r="I17" s="222"/>
      <c r="J17" s="222"/>
      <c r="K17" s="222"/>
      <c r="L17" s="153"/>
      <c r="M17" s="102"/>
      <c r="N17" s="236" t="str">
        <f>B17</f>
        <v>Lettuce</v>
      </c>
      <c r="O17" s="193" t="s">
        <v>201</v>
      </c>
      <c r="P17" s="235">
        <f>D17*Z23</f>
        <v>0.55456297359329698</v>
      </c>
      <c r="Q17" s="226">
        <f>E17*Z23</f>
        <v>668.48336749076759</v>
      </c>
      <c r="R17" s="271">
        <f>F17*Z23</f>
        <v>695.22270219039819</v>
      </c>
      <c r="S17" s="272">
        <f t="shared" si="1"/>
        <v>26.739334699630604</v>
      </c>
      <c r="T17" s="138">
        <f>Q17*P17</f>
        <v>370.71612407334078</v>
      </c>
      <c r="U17" s="138">
        <f>P17*R17</f>
        <v>385.54476903627437</v>
      </c>
      <c r="V17" s="138">
        <f>(25/100*Q17)*P17</f>
        <v>92.679031018335195</v>
      </c>
      <c r="W17" s="138">
        <f>(15/100*R17)*P17</f>
        <v>57.831715355441155</v>
      </c>
      <c r="X17" s="91"/>
      <c r="Y17" s="91"/>
      <c r="Z17" s="91"/>
    </row>
    <row r="18" spans="1:26" s="92" customFormat="1" x14ac:dyDescent="0.2">
      <c r="A18" s="87" t="s">
        <v>203</v>
      </c>
      <c r="B18" s="87"/>
      <c r="C18" s="88"/>
      <c r="D18" s="88"/>
      <c r="E18" s="122"/>
      <c r="F18" s="122"/>
      <c r="G18" s="115">
        <f t="shared" si="0"/>
        <v>0</v>
      </c>
      <c r="H18" s="91"/>
      <c r="I18" s="91"/>
      <c r="J18" s="91"/>
      <c r="K18" s="91"/>
      <c r="L18" s="153"/>
      <c r="M18" s="87" t="s">
        <v>203</v>
      </c>
      <c r="N18" s="87"/>
      <c r="O18" s="88"/>
      <c r="P18" s="88"/>
      <c r="Q18" s="95"/>
      <c r="R18" s="89"/>
      <c r="S18" s="115">
        <f t="shared" si="1"/>
        <v>0</v>
      </c>
      <c r="T18" s="139">
        <f>SUM(T13:T17)</f>
        <v>4176.9217070935138</v>
      </c>
      <c r="U18" s="139">
        <f>SUM(U13:U17)</f>
        <v>4343.9985753772544</v>
      </c>
      <c r="V18" s="139">
        <f>SUM(V13:V17)</f>
        <v>1044.2304267733784</v>
      </c>
      <c r="W18" s="139">
        <f>SUM(W13:W17)</f>
        <v>651.59978630658816</v>
      </c>
      <c r="X18" s="91"/>
      <c r="Y18" s="91"/>
      <c r="Z18" s="91"/>
    </row>
    <row r="19" spans="1:26" s="92" customFormat="1" x14ac:dyDescent="0.2">
      <c r="A19" s="102"/>
      <c r="B19" s="102" t="s">
        <v>204</v>
      </c>
      <c r="C19" s="105" t="s">
        <v>205</v>
      </c>
      <c r="D19" s="164">
        <f>Dashboard!B65</f>
        <v>1000</v>
      </c>
      <c r="E19" s="170">
        <v>1000</v>
      </c>
      <c r="F19" s="170">
        <f>Dashboard!B65</f>
        <v>1000</v>
      </c>
      <c r="G19" s="115">
        <f t="shared" si="0"/>
        <v>0</v>
      </c>
      <c r="H19" s="91"/>
      <c r="I19" s="91"/>
      <c r="J19" s="91"/>
      <c r="K19" s="113"/>
      <c r="L19" s="153"/>
      <c r="M19" s="102"/>
      <c r="N19" s="102" t="s">
        <v>204</v>
      </c>
      <c r="O19" s="105" t="s">
        <v>205</v>
      </c>
      <c r="P19" s="194">
        <f>D19</f>
        <v>1000</v>
      </c>
      <c r="Q19" s="311">
        <f>P19*Z23</f>
        <v>939.93724337846947</v>
      </c>
      <c r="R19" s="311">
        <f>P19*Z23</f>
        <v>939.93724337846947</v>
      </c>
      <c r="S19" s="115">
        <f t="shared" si="1"/>
        <v>0</v>
      </c>
      <c r="T19" s="91"/>
      <c r="U19" s="91"/>
      <c r="V19" s="91"/>
      <c r="W19" s="91"/>
      <c r="X19" s="91"/>
      <c r="Y19" s="91"/>
      <c r="Z19" s="91"/>
    </row>
    <row r="20" spans="1:26" s="92" customFormat="1" x14ac:dyDescent="0.2">
      <c r="A20" s="87" t="s">
        <v>206</v>
      </c>
      <c r="B20" s="87"/>
      <c r="C20" s="88"/>
      <c r="D20" s="88"/>
      <c r="E20" s="95"/>
      <c r="F20" s="89"/>
      <c r="G20" s="115"/>
      <c r="H20" s="113"/>
      <c r="I20" s="91" t="s">
        <v>504</v>
      </c>
      <c r="J20" s="113"/>
      <c r="K20" s="91"/>
      <c r="L20" s="153"/>
      <c r="M20" s="87" t="s">
        <v>206</v>
      </c>
      <c r="N20" s="87"/>
      <c r="O20" s="88"/>
      <c r="P20" s="88"/>
      <c r="Q20" s="95"/>
      <c r="R20" s="89"/>
      <c r="S20" s="115"/>
      <c r="T20" s="91"/>
      <c r="U20" s="91"/>
      <c r="V20" s="91"/>
      <c r="W20" s="91"/>
      <c r="X20" s="91"/>
      <c r="Y20" s="91"/>
      <c r="Z20" s="91"/>
    </row>
    <row r="21" spans="1:26" s="92" customFormat="1" x14ac:dyDescent="0.2">
      <c r="A21" s="87"/>
      <c r="B21" s="102" t="s">
        <v>505</v>
      </c>
      <c r="C21" s="105" t="s">
        <v>245</v>
      </c>
      <c r="D21" s="133">
        <v>85</v>
      </c>
      <c r="E21" s="108">
        <f>D21</f>
        <v>85</v>
      </c>
      <c r="F21" s="118">
        <v>0</v>
      </c>
      <c r="G21" s="115">
        <f>F21-E21</f>
        <v>-85</v>
      </c>
      <c r="H21" s="113"/>
      <c r="I21" s="113">
        <f>4/100*E13</f>
        <v>139.29600000000002</v>
      </c>
      <c r="J21" s="113"/>
      <c r="K21" s="91"/>
      <c r="L21" s="153"/>
      <c r="M21" s="87"/>
      <c r="N21" s="102" t="str">
        <f>B21</f>
        <v>Land rentals</v>
      </c>
      <c r="O21" s="105" t="str">
        <f>C21</f>
        <v>$/Ha</v>
      </c>
      <c r="P21" s="105">
        <f t="shared" ref="P21:R21" si="9">D21</f>
        <v>85</v>
      </c>
      <c r="Q21" s="359">
        <f t="shared" si="9"/>
        <v>85</v>
      </c>
      <c r="R21" s="359">
        <f t="shared" si="9"/>
        <v>0</v>
      </c>
      <c r="S21" s="115">
        <f t="shared" si="1"/>
        <v>-85</v>
      </c>
      <c r="T21" s="91"/>
      <c r="U21" s="91"/>
      <c r="V21" s="91"/>
      <c r="W21" s="91"/>
      <c r="X21" s="91"/>
      <c r="Y21" s="91"/>
      <c r="Z21" s="91"/>
    </row>
    <row r="22" spans="1:26" s="92" customFormat="1" x14ac:dyDescent="0.2">
      <c r="A22" s="102"/>
      <c r="B22" s="102" t="s">
        <v>207</v>
      </c>
      <c r="C22" s="105" t="s">
        <v>201</v>
      </c>
      <c r="D22" s="133">
        <v>1.0900000000000001</v>
      </c>
      <c r="E22" s="118">
        <f>30*E7</f>
        <v>6</v>
      </c>
      <c r="F22" s="118">
        <f>E22</f>
        <v>6</v>
      </c>
      <c r="G22" s="115">
        <f>F22-E22</f>
        <v>0</v>
      </c>
      <c r="H22" s="91"/>
      <c r="I22" s="113">
        <f>4/100*E14</f>
        <v>154.20000000000002</v>
      </c>
      <c r="J22" s="91"/>
      <c r="K22" s="91"/>
      <c r="L22" s="153"/>
      <c r="M22" s="102"/>
      <c r="N22" s="102" t="s">
        <v>207</v>
      </c>
      <c r="O22" s="105" t="s">
        <v>201</v>
      </c>
      <c r="P22" s="133">
        <f t="shared" ref="P22:R26" si="10">D22</f>
        <v>1.0900000000000001</v>
      </c>
      <c r="Q22" s="118">
        <f t="shared" si="10"/>
        <v>6</v>
      </c>
      <c r="R22" s="118">
        <f t="shared" si="10"/>
        <v>6</v>
      </c>
      <c r="S22" s="115">
        <f>R22-Q22</f>
        <v>0</v>
      </c>
      <c r="T22" s="91"/>
      <c r="U22" s="91"/>
      <c r="V22" s="216" t="s">
        <v>208</v>
      </c>
      <c r="W22" s="174"/>
      <c r="X22" s="174"/>
      <c r="Y22" s="174"/>
      <c r="Z22" s="179">
        <f>1/Z23</f>
        <v>1.0639008157668521</v>
      </c>
    </row>
    <row r="23" spans="1:26" s="92" customFormat="1" x14ac:dyDescent="0.2">
      <c r="A23" s="102"/>
      <c r="B23" s="102" t="s">
        <v>209</v>
      </c>
      <c r="C23" s="105" t="s">
        <v>201</v>
      </c>
      <c r="D23" s="133">
        <v>0.34</v>
      </c>
      <c r="E23" s="118">
        <v>10</v>
      </c>
      <c r="F23" s="118">
        <f t="shared" ref="F23:F26" si="11">E23</f>
        <v>10</v>
      </c>
      <c r="G23" s="115">
        <f t="shared" ref="G23:G26" si="12">F23-E23</f>
        <v>0</v>
      </c>
      <c r="H23" s="91"/>
      <c r="I23" s="113">
        <f>4/100*E15</f>
        <v>67.806399999999996</v>
      </c>
      <c r="J23" s="91"/>
      <c r="K23" s="91"/>
      <c r="L23" s="153"/>
      <c r="M23" s="102"/>
      <c r="N23" s="102" t="s">
        <v>209</v>
      </c>
      <c r="O23" s="105" t="s">
        <v>201</v>
      </c>
      <c r="P23" s="133">
        <f t="shared" si="10"/>
        <v>0.34</v>
      </c>
      <c r="Q23" s="118">
        <f t="shared" si="10"/>
        <v>10</v>
      </c>
      <c r="R23" s="118">
        <f t="shared" si="10"/>
        <v>10</v>
      </c>
      <c r="S23" s="115">
        <f t="shared" ref="S23:S26" si="13">R23-Q23</f>
        <v>0</v>
      </c>
      <c r="T23" s="91"/>
      <c r="U23" s="91"/>
      <c r="V23" s="217" t="s">
        <v>210</v>
      </c>
      <c r="W23" s="91"/>
      <c r="X23" s="91"/>
      <c r="Y23" s="91"/>
      <c r="Z23" s="178">
        <f>Dashboard!N14</f>
        <v>0.93993724337846951</v>
      </c>
    </row>
    <row r="24" spans="1:26" s="92" customFormat="1" x14ac:dyDescent="0.2">
      <c r="A24" s="102"/>
      <c r="B24" s="102" t="s">
        <v>211</v>
      </c>
      <c r="C24" s="105" t="s">
        <v>201</v>
      </c>
      <c r="D24" s="133">
        <v>1.0900000000000001</v>
      </c>
      <c r="E24" s="118">
        <f>25*E8</f>
        <v>5</v>
      </c>
      <c r="F24" s="118">
        <f t="shared" si="11"/>
        <v>5</v>
      </c>
      <c r="G24" s="115">
        <f t="shared" si="12"/>
        <v>0</v>
      </c>
      <c r="H24" s="91"/>
      <c r="I24" s="113">
        <f>4/100*E16</f>
        <v>99.924800000000019</v>
      </c>
      <c r="J24" s="91"/>
      <c r="K24" s="91"/>
      <c r="L24" s="153"/>
      <c r="M24" s="102"/>
      <c r="N24" s="102" t="s">
        <v>211</v>
      </c>
      <c r="O24" s="105" t="s">
        <v>201</v>
      </c>
      <c r="P24" s="133">
        <f t="shared" si="10"/>
        <v>1.0900000000000001</v>
      </c>
      <c r="Q24" s="118">
        <f t="shared" si="10"/>
        <v>5</v>
      </c>
      <c r="R24" s="118">
        <f t="shared" si="10"/>
        <v>5</v>
      </c>
      <c r="S24" s="115">
        <f t="shared" si="13"/>
        <v>0</v>
      </c>
      <c r="T24" s="91"/>
      <c r="U24" s="91"/>
      <c r="V24" s="218" t="s">
        <v>387</v>
      </c>
      <c r="W24" s="175"/>
      <c r="X24" s="176"/>
      <c r="Y24" s="176"/>
      <c r="Z24" s="177">
        <f>Dashboard!E13</f>
        <v>0.41666666666666669</v>
      </c>
    </row>
    <row r="25" spans="1:26" s="92" customFormat="1" x14ac:dyDescent="0.2">
      <c r="A25" s="102"/>
      <c r="B25" s="102" t="s">
        <v>212</v>
      </c>
      <c r="C25" s="105" t="s">
        <v>201</v>
      </c>
      <c r="D25" s="133">
        <v>0.45</v>
      </c>
      <c r="E25" s="118">
        <v>5</v>
      </c>
      <c r="F25" s="118">
        <f t="shared" si="11"/>
        <v>5</v>
      </c>
      <c r="G25" s="115">
        <f t="shared" si="12"/>
        <v>0</v>
      </c>
      <c r="H25" s="91"/>
      <c r="I25" s="113">
        <f>4/100*E17</f>
        <v>28.448000000000004</v>
      </c>
      <c r="J25" s="91"/>
      <c r="K25" s="91"/>
      <c r="L25" s="153"/>
      <c r="M25" s="102"/>
      <c r="N25" s="102" t="s">
        <v>212</v>
      </c>
      <c r="O25" s="105" t="s">
        <v>201</v>
      </c>
      <c r="P25" s="133">
        <f t="shared" si="10"/>
        <v>0.45</v>
      </c>
      <c r="Q25" s="118">
        <f t="shared" si="10"/>
        <v>5</v>
      </c>
      <c r="R25" s="118">
        <f t="shared" si="10"/>
        <v>5</v>
      </c>
      <c r="S25" s="115">
        <f t="shared" si="13"/>
        <v>0</v>
      </c>
      <c r="T25" s="91"/>
      <c r="U25" s="91"/>
      <c r="V25" s="91"/>
      <c r="W25" s="114"/>
      <c r="X25" s="91"/>
      <c r="Y25" s="91"/>
      <c r="Z25" s="91"/>
    </row>
    <row r="26" spans="1:26" s="92" customFormat="1" x14ac:dyDescent="0.2">
      <c r="A26" s="102"/>
      <c r="B26" s="102" t="s">
        <v>213</v>
      </c>
      <c r="C26" s="105" t="s">
        <v>201</v>
      </c>
      <c r="D26" s="133">
        <v>0.63</v>
      </c>
      <c r="E26" s="118">
        <v>10</v>
      </c>
      <c r="F26" s="118">
        <f t="shared" si="11"/>
        <v>10</v>
      </c>
      <c r="G26" s="115">
        <f t="shared" si="12"/>
        <v>0</v>
      </c>
      <c r="H26" s="91"/>
      <c r="I26" s="91"/>
      <c r="J26" s="91"/>
      <c r="K26" s="91"/>
      <c r="L26" s="153"/>
      <c r="M26" s="102"/>
      <c r="N26" s="102" t="str">
        <f>B26</f>
        <v>Lettuce seeds</v>
      </c>
      <c r="O26" s="105" t="s">
        <v>201</v>
      </c>
      <c r="P26" s="133">
        <f t="shared" si="10"/>
        <v>0.63</v>
      </c>
      <c r="Q26" s="118">
        <f t="shared" si="10"/>
        <v>10</v>
      </c>
      <c r="R26" s="118">
        <f t="shared" si="10"/>
        <v>10</v>
      </c>
      <c r="S26" s="115">
        <f t="shared" si="13"/>
        <v>0</v>
      </c>
      <c r="T26" s="91"/>
      <c r="U26" s="91"/>
      <c r="V26" s="91"/>
      <c r="W26" s="114"/>
      <c r="X26" s="91"/>
      <c r="Y26" s="91"/>
      <c r="Z26" s="91"/>
    </row>
    <row r="27" spans="1:26" s="92" customFormat="1" x14ac:dyDescent="0.2">
      <c r="A27" s="102"/>
      <c r="B27" s="111" t="s">
        <v>215</v>
      </c>
      <c r="C27" s="105" t="s">
        <v>201</v>
      </c>
      <c r="D27" s="133">
        <f>32.7/50</f>
        <v>0.65400000000000003</v>
      </c>
      <c r="E27" s="118">
        <v>257</v>
      </c>
      <c r="F27" s="118">
        <v>400</v>
      </c>
      <c r="G27" s="115">
        <f>F27-E27</f>
        <v>143</v>
      </c>
      <c r="H27" s="91"/>
      <c r="I27" s="91"/>
      <c r="J27" s="91"/>
      <c r="K27" s="91"/>
      <c r="L27" s="153"/>
      <c r="M27" s="102"/>
      <c r="N27" s="192" t="s">
        <v>215</v>
      </c>
      <c r="O27" s="193" t="s">
        <v>201</v>
      </c>
      <c r="P27" s="194">
        <f>D27*Z23</f>
        <v>0.61471895716951908</v>
      </c>
      <c r="Q27" s="190">
        <f>E27*Z23</f>
        <v>241.56387154826666</v>
      </c>
      <c r="R27" s="190">
        <f>F27*Z23</f>
        <v>375.97489735138782</v>
      </c>
      <c r="S27" s="272">
        <f>R27-Q27</f>
        <v>134.41102580312116</v>
      </c>
      <c r="T27" s="91"/>
      <c r="U27" s="91"/>
      <c r="V27" s="91"/>
      <c r="W27" s="91"/>
      <c r="X27" s="91"/>
      <c r="Y27" s="91"/>
      <c r="Z27" s="91"/>
    </row>
    <row r="28" spans="1:26" s="92" customFormat="1" x14ac:dyDescent="0.2">
      <c r="A28" s="102"/>
      <c r="B28" s="111" t="s">
        <v>216</v>
      </c>
      <c r="C28" s="105" t="s">
        <v>201</v>
      </c>
      <c r="D28" s="133">
        <f>33.92/50</f>
        <v>0.6784</v>
      </c>
      <c r="E28" s="118">
        <v>257</v>
      </c>
      <c r="F28" s="118">
        <v>400</v>
      </c>
      <c r="G28" s="115">
        <f t="shared" ref="G28:G29" si="14">F28-E28</f>
        <v>143</v>
      </c>
      <c r="H28" s="91"/>
      <c r="I28" s="91"/>
      <c r="J28" s="91"/>
      <c r="K28" s="91"/>
      <c r="L28" s="153"/>
      <c r="M28" s="102"/>
      <c r="N28" s="192" t="s">
        <v>216</v>
      </c>
      <c r="O28" s="193" t="s">
        <v>201</v>
      </c>
      <c r="P28" s="194">
        <f>D28*Z23</f>
        <v>0.63765342590795371</v>
      </c>
      <c r="Q28" s="190">
        <f>E28*Z23</f>
        <v>241.56387154826666</v>
      </c>
      <c r="R28" s="190">
        <f>F28*Z23</f>
        <v>375.97489735138782</v>
      </c>
      <c r="S28" s="272">
        <f t="shared" ref="S28:S29" si="15">R28-Q28</f>
        <v>134.41102580312116</v>
      </c>
      <c r="T28" s="91"/>
      <c r="U28" s="91"/>
      <c r="V28" s="91"/>
      <c r="W28" s="91"/>
      <c r="X28" s="91"/>
      <c r="Y28" s="91"/>
      <c r="Z28" s="91"/>
    </row>
    <row r="29" spans="1:26" s="92" customFormat="1" x14ac:dyDescent="0.2">
      <c r="A29" s="102"/>
      <c r="B29" s="111" t="s">
        <v>217</v>
      </c>
      <c r="C29" s="105" t="s">
        <v>201</v>
      </c>
      <c r="D29" s="133">
        <f>34.25/60</f>
        <v>0.5708333333333333</v>
      </c>
      <c r="E29" s="118">
        <v>257</v>
      </c>
      <c r="F29" s="118">
        <v>400</v>
      </c>
      <c r="G29" s="115">
        <f t="shared" si="14"/>
        <v>143</v>
      </c>
      <c r="H29" s="91"/>
      <c r="I29" s="91"/>
      <c r="J29" s="91"/>
      <c r="K29" s="91"/>
      <c r="L29" s="153"/>
      <c r="M29" s="102"/>
      <c r="N29" s="192" t="s">
        <v>217</v>
      </c>
      <c r="O29" s="193" t="s">
        <v>201</v>
      </c>
      <c r="P29" s="194">
        <f>D29*Z23</f>
        <v>0.53654750976187637</v>
      </c>
      <c r="Q29" s="190">
        <f>E29*Z23</f>
        <v>241.56387154826666</v>
      </c>
      <c r="R29" s="190">
        <f>F29*Z23</f>
        <v>375.97489735138782</v>
      </c>
      <c r="S29" s="272">
        <f t="shared" si="15"/>
        <v>134.41102580312116</v>
      </c>
      <c r="T29" s="91"/>
      <c r="U29" s="91"/>
      <c r="V29" s="91"/>
      <c r="W29" s="91"/>
      <c r="X29" s="91"/>
      <c r="Y29" s="91"/>
      <c r="Z29" s="91"/>
    </row>
    <row r="30" spans="1:26" s="92" customFormat="1" x14ac:dyDescent="0.2">
      <c r="A30" s="102"/>
      <c r="B30" s="111" t="s">
        <v>218</v>
      </c>
      <c r="C30" s="105" t="s">
        <v>201</v>
      </c>
      <c r="D30" s="133">
        <v>0.13</v>
      </c>
      <c r="E30" s="118">
        <v>275</v>
      </c>
      <c r="F30" s="118">
        <v>900</v>
      </c>
      <c r="G30" s="115">
        <f>F30-E30</f>
        <v>625</v>
      </c>
      <c r="H30" s="91"/>
      <c r="I30" s="91"/>
      <c r="J30" s="91"/>
      <c r="K30" s="91"/>
      <c r="L30" s="153"/>
      <c r="M30" s="102"/>
      <c r="N30" s="111" t="s">
        <v>218</v>
      </c>
      <c r="O30" s="105" t="s">
        <v>201</v>
      </c>
      <c r="P30" s="133">
        <f t="shared" ref="P30:R31" si="16">D30</f>
        <v>0.13</v>
      </c>
      <c r="Q30" s="118">
        <f t="shared" si="16"/>
        <v>275</v>
      </c>
      <c r="R30" s="118">
        <f t="shared" si="16"/>
        <v>900</v>
      </c>
      <c r="S30" s="115">
        <f>R30-Q30</f>
        <v>625</v>
      </c>
      <c r="T30" s="91"/>
      <c r="U30" s="91"/>
      <c r="V30" s="91"/>
      <c r="W30" s="91"/>
      <c r="X30" s="91"/>
      <c r="Y30" s="91"/>
      <c r="Z30" s="91"/>
    </row>
    <row r="31" spans="1:26" s="92" customFormat="1" x14ac:dyDescent="0.2">
      <c r="A31" s="102"/>
      <c r="B31" s="112" t="s">
        <v>219</v>
      </c>
      <c r="C31" s="105" t="s">
        <v>220</v>
      </c>
      <c r="D31" s="133">
        <f>10.8</f>
        <v>10.8</v>
      </c>
      <c r="E31" s="118">
        <v>4</v>
      </c>
      <c r="F31" s="118">
        <v>10</v>
      </c>
      <c r="G31" s="115">
        <f t="shared" ref="G31:G44" si="17">F31-E31</f>
        <v>6</v>
      </c>
      <c r="H31" s="91"/>
      <c r="I31" s="91"/>
      <c r="J31" s="91"/>
      <c r="K31" s="91"/>
      <c r="L31" s="153"/>
      <c r="M31" s="102"/>
      <c r="N31" s="112" t="s">
        <v>219</v>
      </c>
      <c r="O31" s="105" t="s">
        <v>220</v>
      </c>
      <c r="P31" s="133">
        <f t="shared" si="16"/>
        <v>10.8</v>
      </c>
      <c r="Q31" s="118">
        <f t="shared" si="16"/>
        <v>4</v>
      </c>
      <c r="R31" s="118">
        <f t="shared" si="16"/>
        <v>10</v>
      </c>
      <c r="S31" s="115">
        <f t="shared" ref="S31:S35" si="18">R31-Q31</f>
        <v>6</v>
      </c>
      <c r="T31" s="91"/>
      <c r="U31" s="91"/>
      <c r="V31" s="91"/>
      <c r="W31" s="91"/>
      <c r="X31" s="91"/>
      <c r="Y31" s="91"/>
      <c r="Z31" s="91"/>
    </row>
    <row r="32" spans="1:26" s="92" customFormat="1" x14ac:dyDescent="0.2">
      <c r="A32" s="102"/>
      <c r="B32" s="112" t="s">
        <v>221</v>
      </c>
      <c r="C32" s="105" t="s">
        <v>220</v>
      </c>
      <c r="D32" s="133"/>
      <c r="E32" s="118">
        <v>0</v>
      </c>
      <c r="F32" s="118">
        <v>0</v>
      </c>
      <c r="G32" s="115">
        <f t="shared" si="17"/>
        <v>0</v>
      </c>
      <c r="H32" s="91"/>
      <c r="I32" s="91"/>
      <c r="J32" s="91"/>
      <c r="K32" s="91"/>
      <c r="L32" s="153"/>
      <c r="M32" s="102"/>
      <c r="N32" s="112" t="s">
        <v>221</v>
      </c>
      <c r="O32" s="105" t="s">
        <v>220</v>
      </c>
      <c r="P32" s="133"/>
      <c r="Q32" s="118">
        <f>E32</f>
        <v>0</v>
      </c>
      <c r="R32" s="118">
        <f>F32</f>
        <v>0</v>
      </c>
      <c r="S32" s="115">
        <f t="shared" si="18"/>
        <v>0</v>
      </c>
      <c r="T32" s="91"/>
      <c r="U32" s="91"/>
      <c r="V32" s="91"/>
      <c r="W32" s="91"/>
      <c r="X32" s="91"/>
      <c r="Y32" s="91"/>
      <c r="Z32" s="91"/>
    </row>
    <row r="33" spans="1:26" s="92" customFormat="1" x14ac:dyDescent="0.2">
      <c r="A33" s="102"/>
      <c r="B33" s="111" t="s">
        <v>222</v>
      </c>
      <c r="C33" s="105" t="s">
        <v>223</v>
      </c>
      <c r="D33" s="133">
        <v>5.4</v>
      </c>
      <c r="E33" s="118">
        <v>0</v>
      </c>
      <c r="F33" s="118">
        <v>3</v>
      </c>
      <c r="G33" s="115">
        <f t="shared" si="17"/>
        <v>3</v>
      </c>
      <c r="H33" s="91"/>
      <c r="I33" s="91"/>
      <c r="J33" s="91"/>
      <c r="K33" s="91"/>
      <c r="L33" s="153"/>
      <c r="M33" s="102"/>
      <c r="N33" s="111" t="s">
        <v>222</v>
      </c>
      <c r="O33" s="105" t="s">
        <v>223</v>
      </c>
      <c r="P33" s="133">
        <f>D33</f>
        <v>5.4</v>
      </c>
      <c r="Q33" s="118">
        <f>E33</f>
        <v>0</v>
      </c>
      <c r="R33" s="118">
        <f>F33</f>
        <v>3</v>
      </c>
      <c r="S33" s="115">
        <f t="shared" si="18"/>
        <v>3</v>
      </c>
      <c r="T33" s="91"/>
      <c r="U33" s="91"/>
      <c r="V33" s="91"/>
      <c r="W33" s="91"/>
      <c r="X33" s="91"/>
      <c r="Y33" s="91"/>
      <c r="Z33" s="91"/>
    </row>
    <row r="34" spans="1:26" s="92" customFormat="1" ht="30" x14ac:dyDescent="0.2">
      <c r="A34" s="102"/>
      <c r="B34" s="111" t="s">
        <v>224</v>
      </c>
      <c r="C34" s="105" t="s">
        <v>225</v>
      </c>
      <c r="D34" s="133">
        <v>7</v>
      </c>
      <c r="E34" s="118"/>
      <c r="F34" s="118"/>
      <c r="G34" s="115"/>
      <c r="H34" s="91"/>
      <c r="I34" s="91"/>
      <c r="J34" s="91"/>
      <c r="K34" s="91"/>
      <c r="L34" s="153"/>
      <c r="M34" s="102"/>
      <c r="N34" s="192" t="str">
        <f>B34</f>
        <v xml:space="preserve">Labour </v>
      </c>
      <c r="O34" s="193" t="str">
        <f>C34</f>
        <v>$/Mandays(MDs)</v>
      </c>
      <c r="P34" s="189">
        <f>D34*Z24</f>
        <v>2.916666666666667</v>
      </c>
      <c r="Q34" s="118"/>
      <c r="R34" s="118"/>
      <c r="S34" s="115"/>
      <c r="T34" s="91"/>
      <c r="U34" s="91"/>
      <c r="V34" s="91"/>
      <c r="W34" s="91"/>
      <c r="X34" s="91"/>
      <c r="Y34" s="91"/>
      <c r="Z34" s="91"/>
    </row>
    <row r="35" spans="1:26" s="92" customFormat="1" x14ac:dyDescent="0.2">
      <c r="A35" s="87"/>
      <c r="B35" s="111" t="s">
        <v>226</v>
      </c>
      <c r="C35" s="105" t="s">
        <v>227</v>
      </c>
      <c r="D35" s="136">
        <f>Dashboard!B43</f>
        <v>0.08</v>
      </c>
      <c r="E35" s="123">
        <v>3</v>
      </c>
      <c r="F35" s="123">
        <v>3</v>
      </c>
      <c r="G35" s="115">
        <f t="shared" si="17"/>
        <v>0</v>
      </c>
      <c r="H35" s="91"/>
      <c r="I35" s="91"/>
      <c r="J35" s="91"/>
      <c r="K35" s="91"/>
      <c r="L35" s="153"/>
      <c r="M35" s="87"/>
      <c r="N35" s="111" t="s">
        <v>226</v>
      </c>
      <c r="O35" s="105" t="s">
        <v>227</v>
      </c>
      <c r="P35" s="136">
        <f>D35</f>
        <v>0.08</v>
      </c>
      <c r="Q35" s="123">
        <v>3</v>
      </c>
      <c r="R35" s="123">
        <v>3</v>
      </c>
      <c r="S35" s="115">
        <f t="shared" si="18"/>
        <v>0</v>
      </c>
      <c r="T35" s="91"/>
      <c r="U35" s="91"/>
      <c r="V35" s="91"/>
      <c r="W35" s="91"/>
      <c r="X35" s="91"/>
      <c r="Y35" s="91"/>
      <c r="Z35" s="91"/>
    </row>
    <row r="36" spans="1:26" s="92" customFormat="1" x14ac:dyDescent="0.2">
      <c r="A36" s="102" t="s">
        <v>228</v>
      </c>
      <c r="B36" s="112"/>
      <c r="C36" s="121"/>
      <c r="D36" s="134"/>
      <c r="E36" s="118"/>
      <c r="F36" s="118"/>
      <c r="G36" s="115"/>
      <c r="H36" s="91"/>
      <c r="I36" s="91"/>
      <c r="J36" s="91"/>
      <c r="K36" s="91"/>
      <c r="L36" s="153"/>
      <c r="M36" s="102" t="s">
        <v>228</v>
      </c>
      <c r="N36" s="112"/>
      <c r="O36" s="121"/>
      <c r="P36" s="134"/>
      <c r="Q36" s="118"/>
      <c r="R36" s="118"/>
      <c r="S36" s="115"/>
      <c r="T36" s="91"/>
      <c r="U36" s="91"/>
      <c r="V36" s="91"/>
      <c r="W36" s="91"/>
      <c r="X36" s="91"/>
      <c r="Y36" s="91"/>
      <c r="Z36" s="91"/>
    </row>
    <row r="37" spans="1:26" s="92" customFormat="1" x14ac:dyDescent="0.2">
      <c r="A37" s="102"/>
      <c r="B37" s="112" t="s">
        <v>229</v>
      </c>
      <c r="C37" s="121" t="s">
        <v>230</v>
      </c>
      <c r="D37" s="134">
        <f>D34</f>
        <v>7</v>
      </c>
      <c r="E37" s="118">
        <v>15</v>
      </c>
      <c r="F37" s="118">
        <v>15</v>
      </c>
      <c r="G37" s="115">
        <f t="shared" si="17"/>
        <v>0</v>
      </c>
      <c r="H37" s="91"/>
      <c r="I37" s="91"/>
      <c r="J37" s="91"/>
      <c r="K37" s="91"/>
      <c r="L37" s="153"/>
      <c r="M37" s="102"/>
      <c r="N37" s="112" t="s">
        <v>229</v>
      </c>
      <c r="O37" s="121" t="s">
        <v>231</v>
      </c>
      <c r="P37" s="134">
        <f>P34</f>
        <v>2.916666666666667</v>
      </c>
      <c r="Q37" s="118">
        <f>E37</f>
        <v>15</v>
      </c>
      <c r="R37" s="118">
        <f>F37</f>
        <v>15</v>
      </c>
      <c r="S37" s="115">
        <f t="shared" ref="S37:S41" si="19">R37-Q37</f>
        <v>0</v>
      </c>
      <c r="T37" s="91"/>
      <c r="U37" s="91"/>
      <c r="V37" s="91"/>
      <c r="W37" s="91"/>
      <c r="X37" s="91"/>
      <c r="Y37" s="91"/>
      <c r="Z37" s="91"/>
    </row>
    <row r="38" spans="1:26" s="92" customFormat="1" x14ac:dyDescent="0.2">
      <c r="A38" s="102"/>
      <c r="B38" s="102" t="s">
        <v>232</v>
      </c>
      <c r="C38" s="121" t="s">
        <v>230</v>
      </c>
      <c r="D38" s="134">
        <f>D37</f>
        <v>7</v>
      </c>
      <c r="E38" s="118">
        <v>10</v>
      </c>
      <c r="F38" s="118">
        <v>10</v>
      </c>
      <c r="G38" s="115">
        <f t="shared" si="17"/>
        <v>0</v>
      </c>
      <c r="H38" s="91"/>
      <c r="I38" s="91"/>
      <c r="J38" s="91"/>
      <c r="K38" s="91"/>
      <c r="L38" s="153"/>
      <c r="M38" s="102"/>
      <c r="N38" s="102" t="s">
        <v>232</v>
      </c>
      <c r="O38" s="121" t="s">
        <v>231</v>
      </c>
      <c r="P38" s="134">
        <f>P37</f>
        <v>2.916666666666667</v>
      </c>
      <c r="Q38" s="118">
        <f t="shared" ref="Q38:Q48" si="20">E38</f>
        <v>10</v>
      </c>
      <c r="R38" s="118">
        <f t="shared" ref="R38:R48" si="21">F38</f>
        <v>10</v>
      </c>
      <c r="S38" s="115">
        <f t="shared" si="19"/>
        <v>0</v>
      </c>
      <c r="T38" s="91"/>
      <c r="U38" s="91"/>
      <c r="V38" s="91"/>
      <c r="W38" s="91"/>
      <c r="X38" s="91"/>
      <c r="Y38" s="91"/>
      <c r="Z38" s="91"/>
    </row>
    <row r="39" spans="1:26" s="92" customFormat="1" x14ac:dyDescent="0.2">
      <c r="A39" s="102"/>
      <c r="B39" s="102" t="s">
        <v>233</v>
      </c>
      <c r="C39" s="121" t="s">
        <v>230</v>
      </c>
      <c r="D39" s="134">
        <f t="shared" ref="D39:D45" si="22">D38</f>
        <v>7</v>
      </c>
      <c r="E39" s="118">
        <v>8</v>
      </c>
      <c r="F39" s="118">
        <v>8</v>
      </c>
      <c r="G39" s="115">
        <f t="shared" si="17"/>
        <v>0</v>
      </c>
      <c r="H39" s="91"/>
      <c r="I39" s="91"/>
      <c r="J39" s="91"/>
      <c r="K39" s="91"/>
      <c r="L39" s="153"/>
      <c r="M39" s="102"/>
      <c r="N39" s="102" t="s">
        <v>233</v>
      </c>
      <c r="O39" s="121" t="s">
        <v>231</v>
      </c>
      <c r="P39" s="134">
        <f t="shared" ref="P39:P45" si="23">P38</f>
        <v>2.916666666666667</v>
      </c>
      <c r="Q39" s="118">
        <f t="shared" si="20"/>
        <v>8</v>
      </c>
      <c r="R39" s="118">
        <f t="shared" si="21"/>
        <v>8</v>
      </c>
      <c r="S39" s="115">
        <f t="shared" si="19"/>
        <v>0</v>
      </c>
      <c r="T39" s="91"/>
      <c r="U39" s="91"/>
      <c r="V39" s="91"/>
      <c r="W39" s="91"/>
      <c r="X39" s="91"/>
      <c r="Y39" s="91"/>
      <c r="Z39" s="91"/>
    </row>
    <row r="40" spans="1:26" s="92" customFormat="1" x14ac:dyDescent="0.2">
      <c r="A40" s="102"/>
      <c r="B40" s="102" t="s">
        <v>234</v>
      </c>
      <c r="C40" s="121" t="s">
        <v>230</v>
      </c>
      <c r="D40" s="134">
        <f t="shared" si="22"/>
        <v>7</v>
      </c>
      <c r="E40" s="118">
        <v>8</v>
      </c>
      <c r="F40" s="118">
        <v>12</v>
      </c>
      <c r="G40" s="115">
        <f t="shared" si="17"/>
        <v>4</v>
      </c>
      <c r="H40" s="91"/>
      <c r="I40" s="91"/>
      <c r="J40" s="91"/>
      <c r="K40" s="91"/>
      <c r="L40" s="153"/>
      <c r="M40" s="102"/>
      <c r="N40" s="102" t="s">
        <v>234</v>
      </c>
      <c r="O40" s="121" t="s">
        <v>231</v>
      </c>
      <c r="P40" s="134">
        <f t="shared" si="23"/>
        <v>2.916666666666667</v>
      </c>
      <c r="Q40" s="118">
        <f t="shared" si="20"/>
        <v>8</v>
      </c>
      <c r="R40" s="118">
        <f t="shared" si="21"/>
        <v>12</v>
      </c>
      <c r="S40" s="115">
        <f t="shared" si="19"/>
        <v>4</v>
      </c>
      <c r="T40" s="91"/>
      <c r="U40" s="91"/>
      <c r="V40" s="91"/>
      <c r="W40" s="91"/>
      <c r="X40" s="91"/>
      <c r="Y40" s="91"/>
      <c r="Z40" s="91"/>
    </row>
    <row r="41" spans="1:26" s="92" customFormat="1" x14ac:dyDescent="0.2">
      <c r="A41" s="102"/>
      <c r="B41" s="102" t="s">
        <v>235</v>
      </c>
      <c r="C41" s="121" t="s">
        <v>230</v>
      </c>
      <c r="D41" s="134">
        <f t="shared" si="22"/>
        <v>7</v>
      </c>
      <c r="E41" s="118">
        <v>8</v>
      </c>
      <c r="F41" s="118">
        <v>12</v>
      </c>
      <c r="G41" s="115">
        <f t="shared" si="17"/>
        <v>4</v>
      </c>
      <c r="H41" s="91"/>
      <c r="I41" s="91"/>
      <c r="J41" s="91"/>
      <c r="K41" s="91"/>
      <c r="L41" s="153"/>
      <c r="M41" s="102"/>
      <c r="N41" s="102" t="s">
        <v>235</v>
      </c>
      <c r="O41" s="121" t="s">
        <v>231</v>
      </c>
      <c r="P41" s="134">
        <f t="shared" si="23"/>
        <v>2.916666666666667</v>
      </c>
      <c r="Q41" s="118">
        <f t="shared" si="20"/>
        <v>8</v>
      </c>
      <c r="R41" s="118">
        <f t="shared" si="21"/>
        <v>12</v>
      </c>
      <c r="S41" s="115">
        <f t="shared" si="19"/>
        <v>4</v>
      </c>
      <c r="T41" s="91"/>
      <c r="U41" s="91"/>
      <c r="V41" s="91"/>
      <c r="W41" s="91"/>
      <c r="X41" s="91"/>
      <c r="Y41" s="91"/>
      <c r="Z41" s="91"/>
    </row>
    <row r="42" spans="1:26" s="92" customFormat="1" x14ac:dyDescent="0.2">
      <c r="A42" s="102"/>
      <c r="B42" s="102" t="s">
        <v>236</v>
      </c>
      <c r="C42" s="121" t="s">
        <v>230</v>
      </c>
      <c r="D42" s="134">
        <f t="shared" si="22"/>
        <v>7</v>
      </c>
      <c r="E42" s="118">
        <v>8</v>
      </c>
      <c r="F42" s="118">
        <v>12</v>
      </c>
      <c r="G42" s="115">
        <f>F42-E42</f>
        <v>4</v>
      </c>
      <c r="H42" s="91"/>
      <c r="I42" s="91"/>
      <c r="J42" s="91"/>
      <c r="K42" s="91"/>
      <c r="L42" s="153"/>
      <c r="M42" s="102"/>
      <c r="N42" s="102" t="s">
        <v>236</v>
      </c>
      <c r="O42" s="121" t="s">
        <v>231</v>
      </c>
      <c r="P42" s="134">
        <f t="shared" si="23"/>
        <v>2.916666666666667</v>
      </c>
      <c r="Q42" s="118">
        <f t="shared" si="20"/>
        <v>8</v>
      </c>
      <c r="R42" s="118">
        <f t="shared" si="21"/>
        <v>12</v>
      </c>
      <c r="S42" s="115">
        <f>R42-Q42</f>
        <v>4</v>
      </c>
      <c r="T42" s="91"/>
      <c r="U42" s="91"/>
      <c r="V42" s="91"/>
      <c r="W42" s="91"/>
      <c r="X42" s="91"/>
      <c r="Y42" s="91"/>
      <c r="Z42" s="91"/>
    </row>
    <row r="43" spans="1:26" s="92" customFormat="1" x14ac:dyDescent="0.2">
      <c r="A43" s="102"/>
      <c r="B43" s="102" t="s">
        <v>237</v>
      </c>
      <c r="C43" s="121" t="s">
        <v>230</v>
      </c>
      <c r="D43" s="134">
        <f t="shared" si="22"/>
        <v>7</v>
      </c>
      <c r="E43" s="118">
        <v>6</v>
      </c>
      <c r="F43" s="118">
        <v>6</v>
      </c>
      <c r="G43" s="115">
        <f t="shared" si="17"/>
        <v>0</v>
      </c>
      <c r="H43" s="91"/>
      <c r="I43" s="91"/>
      <c r="J43" s="91"/>
      <c r="K43" s="91"/>
      <c r="L43" s="153"/>
      <c r="M43" s="102"/>
      <c r="N43" s="102" t="s">
        <v>237</v>
      </c>
      <c r="O43" s="121" t="s">
        <v>231</v>
      </c>
      <c r="P43" s="134">
        <f t="shared" si="23"/>
        <v>2.916666666666667</v>
      </c>
      <c r="Q43" s="118">
        <f t="shared" si="20"/>
        <v>6</v>
      </c>
      <c r="R43" s="118">
        <f t="shared" si="21"/>
        <v>6</v>
      </c>
      <c r="S43" s="115">
        <f t="shared" ref="S43:S44" si="24">R43-Q43</f>
        <v>0</v>
      </c>
      <c r="T43" s="91"/>
      <c r="U43" s="91"/>
      <c r="V43" s="91"/>
      <c r="W43" s="91"/>
      <c r="X43" s="91"/>
      <c r="Y43" s="91"/>
      <c r="Z43" s="91"/>
    </row>
    <row r="44" spans="1:26" s="92" customFormat="1" x14ac:dyDescent="0.2">
      <c r="A44" s="102"/>
      <c r="B44" s="111" t="s">
        <v>238</v>
      </c>
      <c r="C44" s="121" t="s">
        <v>230</v>
      </c>
      <c r="D44" s="134">
        <f t="shared" si="22"/>
        <v>7</v>
      </c>
      <c r="E44" s="118">
        <v>15</v>
      </c>
      <c r="F44" s="118">
        <v>15</v>
      </c>
      <c r="G44" s="119">
        <f t="shared" si="17"/>
        <v>0</v>
      </c>
      <c r="H44" s="91"/>
      <c r="I44" s="91"/>
      <c r="J44" s="91"/>
      <c r="K44" s="91"/>
      <c r="L44" s="153"/>
      <c r="M44" s="102"/>
      <c r="N44" s="111" t="s">
        <v>238</v>
      </c>
      <c r="O44" s="121" t="s">
        <v>231</v>
      </c>
      <c r="P44" s="134">
        <f t="shared" si="23"/>
        <v>2.916666666666667</v>
      </c>
      <c r="Q44" s="118">
        <f t="shared" si="20"/>
        <v>15</v>
      </c>
      <c r="R44" s="118">
        <f t="shared" si="21"/>
        <v>15</v>
      </c>
      <c r="S44" s="119">
        <f t="shared" si="24"/>
        <v>0</v>
      </c>
      <c r="T44" s="91"/>
      <c r="U44" s="91"/>
      <c r="V44" s="91"/>
      <c r="W44" s="91"/>
      <c r="X44" s="91"/>
      <c r="Y44" s="91"/>
      <c r="Z44" s="91"/>
    </row>
    <row r="45" spans="1:26" s="92" customFormat="1" x14ac:dyDescent="0.2">
      <c r="A45" s="102"/>
      <c r="B45" s="111" t="s">
        <v>239</v>
      </c>
      <c r="C45" s="105" t="str">
        <f>C37</f>
        <v>MDs</v>
      </c>
      <c r="D45" s="133">
        <f t="shared" si="22"/>
        <v>7</v>
      </c>
      <c r="E45" s="118">
        <v>15</v>
      </c>
      <c r="F45" s="118">
        <v>15</v>
      </c>
      <c r="G45" s="115">
        <v>5</v>
      </c>
      <c r="H45" s="91"/>
      <c r="I45" s="91"/>
      <c r="J45" s="91"/>
      <c r="K45" s="91"/>
      <c r="L45" s="153"/>
      <c r="M45" s="102"/>
      <c r="N45" s="111" t="s">
        <v>239</v>
      </c>
      <c r="O45" s="105" t="s">
        <v>231</v>
      </c>
      <c r="P45" s="133">
        <f t="shared" si="23"/>
        <v>2.916666666666667</v>
      </c>
      <c r="Q45" s="118">
        <f t="shared" si="20"/>
        <v>15</v>
      </c>
      <c r="R45" s="118">
        <f t="shared" si="21"/>
        <v>15</v>
      </c>
      <c r="S45" s="115">
        <v>5</v>
      </c>
      <c r="T45" s="91"/>
      <c r="U45" s="91"/>
      <c r="V45" s="91"/>
      <c r="W45" s="91"/>
      <c r="X45" s="91"/>
      <c r="Y45" s="91"/>
      <c r="Z45" s="91"/>
    </row>
    <row r="46" spans="1:26" s="92" customFormat="1" x14ac:dyDescent="0.2">
      <c r="A46" s="102"/>
      <c r="B46" s="111" t="s">
        <v>189</v>
      </c>
      <c r="C46" s="105" t="s">
        <v>240</v>
      </c>
      <c r="D46" s="133"/>
      <c r="E46" s="128">
        <v>0.25</v>
      </c>
      <c r="F46" s="128">
        <v>0.15</v>
      </c>
      <c r="G46" s="126">
        <f>F46-E46</f>
        <v>-0.1</v>
      </c>
      <c r="H46" s="91"/>
      <c r="I46" s="91"/>
      <c r="J46" s="91"/>
      <c r="K46" s="91"/>
      <c r="L46" s="153"/>
      <c r="M46" s="102"/>
      <c r="N46" s="111" t="s">
        <v>189</v>
      </c>
      <c r="O46" s="105" t="s">
        <v>240</v>
      </c>
      <c r="P46" s="133"/>
      <c r="Q46" s="733">
        <v>0.25</v>
      </c>
      <c r="R46" s="128">
        <f t="shared" si="21"/>
        <v>0.15</v>
      </c>
      <c r="S46" s="126">
        <f>R46-Q46</f>
        <v>-0.1</v>
      </c>
      <c r="T46" s="91"/>
      <c r="U46" s="91"/>
      <c r="V46" s="91"/>
      <c r="W46" s="91"/>
      <c r="X46" s="91"/>
      <c r="Y46" s="91"/>
      <c r="Z46" s="91"/>
    </row>
    <row r="47" spans="1:26" s="92" customFormat="1" x14ac:dyDescent="0.2">
      <c r="A47" s="102"/>
      <c r="B47" s="102" t="s">
        <v>241</v>
      </c>
      <c r="C47" s="105" t="str">
        <f>C46</f>
        <v>Percent (%)</v>
      </c>
      <c r="D47" s="133"/>
      <c r="E47" s="128">
        <v>0.05</v>
      </c>
      <c r="F47" s="128">
        <v>0.05</v>
      </c>
      <c r="G47" s="126">
        <f>F47-E47</f>
        <v>0</v>
      </c>
      <c r="H47" s="91"/>
      <c r="I47" s="91"/>
      <c r="J47" s="91"/>
      <c r="K47" s="91"/>
      <c r="L47" s="153"/>
      <c r="M47" s="102"/>
      <c r="N47" s="102" t="s">
        <v>241</v>
      </c>
      <c r="O47" s="105" t="str">
        <f>O46</f>
        <v>Percent (%)</v>
      </c>
      <c r="P47" s="133"/>
      <c r="Q47" s="128">
        <f t="shared" si="20"/>
        <v>0.05</v>
      </c>
      <c r="R47" s="128">
        <f t="shared" si="21"/>
        <v>0.05</v>
      </c>
      <c r="S47" s="126">
        <f>R47-Q47</f>
        <v>0</v>
      </c>
      <c r="T47" s="91"/>
      <c r="U47" s="91"/>
      <c r="V47" s="91"/>
      <c r="W47" s="91"/>
      <c r="X47" s="91"/>
      <c r="Y47" s="91"/>
      <c r="Z47" s="91"/>
    </row>
    <row r="48" spans="1:26" s="92" customFormat="1" x14ac:dyDescent="0.2">
      <c r="A48" s="87"/>
      <c r="B48" s="102" t="s">
        <v>242</v>
      </c>
      <c r="C48" s="105" t="str">
        <f>C42</f>
        <v>MDs</v>
      </c>
      <c r="D48" s="133">
        <f>D45</f>
        <v>7</v>
      </c>
      <c r="E48" s="118">
        <v>60</v>
      </c>
      <c r="F48" s="118">
        <v>125</v>
      </c>
      <c r="G48" s="115">
        <f>F48-E48</f>
        <v>65</v>
      </c>
      <c r="H48" s="91"/>
      <c r="I48" s="91"/>
      <c r="J48" s="91"/>
      <c r="K48" s="91"/>
      <c r="L48" s="153"/>
      <c r="M48" s="87"/>
      <c r="N48" s="102" t="s">
        <v>242</v>
      </c>
      <c r="O48" s="105" t="str">
        <f>O45</f>
        <v>Mandays (MDs)</v>
      </c>
      <c r="P48" s="133">
        <f>P45</f>
        <v>2.916666666666667</v>
      </c>
      <c r="Q48" s="118">
        <f t="shared" si="20"/>
        <v>60</v>
      </c>
      <c r="R48" s="118">
        <f t="shared" si="21"/>
        <v>125</v>
      </c>
      <c r="S48" s="115">
        <f>R48-Q48</f>
        <v>65</v>
      </c>
      <c r="T48" s="91"/>
      <c r="U48" s="91"/>
      <c r="V48" s="91"/>
      <c r="W48" s="91"/>
      <c r="X48" s="91"/>
      <c r="Y48" s="91"/>
      <c r="Z48" s="91"/>
    </row>
    <row r="49" spans="1:27" s="92" customFormat="1" x14ac:dyDescent="0.2">
      <c r="A49" s="87" t="s">
        <v>243</v>
      </c>
      <c r="B49" s="102"/>
      <c r="C49" s="105"/>
      <c r="D49" s="105"/>
      <c r="E49" s="122"/>
      <c r="F49" s="123"/>
      <c r="G49" s="116"/>
      <c r="H49" s="91"/>
      <c r="I49" s="91"/>
      <c r="J49" s="91"/>
      <c r="K49" s="91"/>
      <c r="L49" s="153"/>
      <c r="M49" s="213" t="str">
        <f>A49</f>
        <v>Cost Summary ($)</v>
      </c>
      <c r="N49" s="102"/>
      <c r="O49" s="105"/>
      <c r="P49" s="105"/>
      <c r="Q49" s="220"/>
      <c r="R49" s="220"/>
      <c r="S49" s="116"/>
      <c r="T49" s="90"/>
      <c r="U49" s="90"/>
      <c r="V49" s="91"/>
      <c r="W49" s="91"/>
      <c r="X49" s="91"/>
      <c r="Y49" s="91"/>
      <c r="Z49" s="91"/>
    </row>
    <row r="50" spans="1:27" s="92" customFormat="1" x14ac:dyDescent="0.2">
      <c r="A50" s="87"/>
      <c r="B50" s="102" t="s">
        <v>244</v>
      </c>
      <c r="C50" s="105" t="s">
        <v>245</v>
      </c>
      <c r="D50" s="105"/>
      <c r="E50" s="155">
        <f>(D22*E22)+(D23*E23)+(D24*E24)+(D25*E25)+(D26*E26)+(D27*E27)+(D28*E28)+(D29*E29)+(D30+E30)+(D31+E31)+(D32*E32)+(D33*E33)+D19+E21</f>
        <v>1888.0009666666665</v>
      </c>
      <c r="F50" s="155">
        <f>(D22*F22)+(D23*F23)+(D24*F24)+(D25*F25)+(D26*F26)+(D27*F27)+(D28*F28)+(D29*F29)+(D30*F30)+(D31*F31)+(D33*F33)+F19</f>
        <v>2026.4333333333334</v>
      </c>
      <c r="G50" s="172">
        <f>F50-E50</f>
        <v>138.43236666666689</v>
      </c>
      <c r="H50" s="91"/>
      <c r="I50" s="91"/>
      <c r="J50" s="91"/>
      <c r="K50" s="91"/>
      <c r="L50" s="153"/>
      <c r="M50" s="91"/>
      <c r="N50" s="102" t="s">
        <v>244</v>
      </c>
      <c r="O50" s="105" t="s">
        <v>245</v>
      </c>
      <c r="P50" s="105"/>
      <c r="Q50" s="221">
        <f>(P22*Q22)+(P23*Q23)+(P24*Q24)+(P25*Q25)+(P26*Q26)+(P27*Q27)+(P28*Q28)+(P29*Q29)+(P30+Q30)+(P31+Q31)+(P32*Q32)+(P33*Q33)+Q19+P21</f>
        <v>1770.9456585824528</v>
      </c>
      <c r="R50" s="221">
        <f>(P22*R22)+(P23*R23)+(P24*R24)+(P25*R25)+(P26*R26)+(P27*R27)+(P28*R28)+(P29*R29)+(P30*R30)+(P31*R31)+(P33*R33)+R19</f>
        <v>1877.6662164585996</v>
      </c>
      <c r="S50" s="139">
        <f>R50-Q50</f>
        <v>106.72055787614681</v>
      </c>
      <c r="T50" s="139"/>
      <c r="U50" s="139"/>
      <c r="V50" s="91"/>
      <c r="W50" s="91"/>
      <c r="X50" s="91"/>
      <c r="Y50" s="91"/>
      <c r="Z50" s="91"/>
    </row>
    <row r="51" spans="1:27" s="92" customFormat="1" x14ac:dyDescent="0.2">
      <c r="A51" s="87"/>
      <c r="B51" s="102" t="s">
        <v>246</v>
      </c>
      <c r="C51" s="105" t="s">
        <v>245</v>
      </c>
      <c r="D51" s="105"/>
      <c r="E51" s="155">
        <f>(D37*E37)+(D38*E38)+(D39*E39)+(D40*E40)+(D41*E41)+(D42*E42)+(D43*E43)+(D44*E44)+(D45*E45)+(D48*E48)</f>
        <v>1071</v>
      </c>
      <c r="F51" s="155">
        <f>(D37*F37)+(D38*F38)+(D39+F39)+(D40*F40)+(D41*F41)+(D42*F42)+(D43*F43)+(D44*F44)+(D45+F45)+(D48*F48)</f>
        <v>1486</v>
      </c>
      <c r="G51" s="172">
        <f>F51-E51</f>
        <v>415</v>
      </c>
      <c r="H51" s="91"/>
      <c r="I51" s="91"/>
      <c r="J51" s="91"/>
      <c r="K51" s="91"/>
      <c r="L51" s="153"/>
      <c r="M51" s="91"/>
      <c r="N51" s="102" t="s">
        <v>246</v>
      </c>
      <c r="O51" s="105" t="s">
        <v>245</v>
      </c>
      <c r="P51" s="105"/>
      <c r="Q51" s="221">
        <f>(P37*Q37)+(P38*Q38)+(P39*Q39)+(P40*Q40)+(P41*Q41)+(P42*Q42)+(P43*Q43)+(P44*Q44)+(P45*Q45)+(P48*Q48)</f>
        <v>446.25000000000011</v>
      </c>
      <c r="R51" s="221">
        <f>(P37*R37)+(P38*R38)+(P39+R39)+(P40*R40)+(P41*R41)+(P42*R42)+(P43*R43)+(P44*R44)+(P45+R45)+(P48*R48)</f>
        <v>632.58333333333348</v>
      </c>
      <c r="S51" s="139">
        <f>R51-Q51</f>
        <v>186.33333333333337</v>
      </c>
      <c r="T51" s="139"/>
      <c r="U51" s="139"/>
      <c r="V51" s="91"/>
      <c r="W51" s="91"/>
      <c r="X51" s="91"/>
      <c r="Y51" s="91"/>
      <c r="Z51" s="91"/>
    </row>
    <row r="52" spans="1:27" s="92" customFormat="1" x14ac:dyDescent="0.2">
      <c r="A52" s="87"/>
      <c r="B52" s="102" t="s">
        <v>247</v>
      </c>
      <c r="C52" s="105" t="s">
        <v>245</v>
      </c>
      <c r="D52" s="105"/>
      <c r="E52" s="155">
        <f>5/100*E19</f>
        <v>50</v>
      </c>
      <c r="F52" s="155">
        <f>5/100*F19</f>
        <v>50</v>
      </c>
      <c r="G52" s="172"/>
      <c r="H52" s="91"/>
      <c r="I52" s="91"/>
      <c r="J52" s="91"/>
      <c r="K52" s="91"/>
      <c r="L52" s="153"/>
      <c r="M52" s="91"/>
      <c r="N52" s="102" t="s">
        <v>247</v>
      </c>
      <c r="O52" s="105" t="s">
        <v>245</v>
      </c>
      <c r="P52" s="105"/>
      <c r="Q52" s="221">
        <f>5/100*Q19</f>
        <v>46.996862168923478</v>
      </c>
      <c r="R52" s="221">
        <f>5/100*R19</f>
        <v>46.996862168923478</v>
      </c>
      <c r="S52" s="139">
        <f>5/100*R19</f>
        <v>46.996862168923478</v>
      </c>
      <c r="T52" s="139"/>
      <c r="U52" s="139"/>
      <c r="V52" s="91"/>
      <c r="W52" s="91"/>
      <c r="X52" s="91"/>
      <c r="Y52" s="91"/>
      <c r="Z52" s="91"/>
    </row>
    <row r="53" spans="1:27" s="92" customFormat="1" x14ac:dyDescent="0.2">
      <c r="A53" s="87"/>
      <c r="B53" s="87" t="s">
        <v>388</v>
      </c>
      <c r="C53" s="105"/>
      <c r="D53" s="105"/>
      <c r="E53" s="141">
        <f>8/100*E50*E35</f>
        <v>453.12023199999999</v>
      </c>
      <c r="F53" s="141">
        <f>8/100*F50*F35</f>
        <v>486.34399999999999</v>
      </c>
      <c r="G53" s="172">
        <f t="shared" ref="G53" si="25">F53-E53</f>
        <v>33.223768000000007</v>
      </c>
      <c r="H53" s="91"/>
      <c r="I53" s="91"/>
      <c r="J53" s="91"/>
      <c r="K53" s="91"/>
      <c r="L53" s="715"/>
      <c r="M53" s="91"/>
      <c r="N53" s="87" t="s">
        <v>388</v>
      </c>
      <c r="O53" s="87"/>
      <c r="P53" s="105"/>
      <c r="Q53" s="251">
        <f>8/100*Q50*Q35</f>
        <v>425.02695805978874</v>
      </c>
      <c r="R53" s="251">
        <f>8/100*R50*R35</f>
        <v>450.63989195006388</v>
      </c>
      <c r="S53" s="155">
        <f t="shared" ref="S53" si="26">R53-Q53</f>
        <v>25.612933890275144</v>
      </c>
      <c r="T53" s="139"/>
      <c r="U53" s="139"/>
      <c r="V53" s="91"/>
      <c r="W53" s="91"/>
      <c r="X53" s="91"/>
      <c r="Y53" s="91"/>
      <c r="Z53" s="91"/>
    </row>
    <row r="54" spans="1:27" s="245" customFormat="1" x14ac:dyDescent="0.2">
      <c r="A54" s="145"/>
      <c r="B54" s="145" t="s">
        <v>250</v>
      </c>
      <c r="C54" s="239"/>
      <c r="D54" s="239"/>
      <c r="E54" s="147">
        <f>SUM(E50:E53)</f>
        <v>3462.1211986666667</v>
      </c>
      <c r="F54" s="147">
        <f>SUM(F50:F53)</f>
        <v>4048.7773333333334</v>
      </c>
      <c r="G54" s="148">
        <f>SUM(G50:G53)</f>
        <v>586.65613466666696</v>
      </c>
      <c r="H54" s="240"/>
      <c r="I54" s="240"/>
      <c r="J54" s="240"/>
      <c r="K54" s="240"/>
      <c r="L54" s="241"/>
      <c r="M54" s="242"/>
      <c r="N54" s="145"/>
      <c r="O54" s="248" t="s">
        <v>250</v>
      </c>
      <c r="P54" s="239"/>
      <c r="Q54" s="199">
        <f>SUM(Q50:Q53)</f>
        <v>2689.2194788111651</v>
      </c>
      <c r="R54" s="199">
        <f>SUM(R50:R53)</f>
        <v>3007.8863039109206</v>
      </c>
      <c r="S54" s="243">
        <f>SUM(S50:S53)</f>
        <v>365.66368726867881</v>
      </c>
      <c r="T54" s="244"/>
      <c r="U54" s="214"/>
      <c r="V54" s="240"/>
      <c r="W54" s="240"/>
      <c r="X54" s="240"/>
      <c r="Y54" s="240"/>
      <c r="Z54" s="240"/>
      <c r="AA54" s="151"/>
    </row>
    <row r="55" spans="1:27" s="92" customFormat="1" x14ac:dyDescent="0.2">
      <c r="A55" s="87" t="s">
        <v>251</v>
      </c>
      <c r="B55" s="102"/>
      <c r="C55" s="105"/>
      <c r="D55" s="105"/>
      <c r="E55" s="122"/>
      <c r="F55" s="122"/>
      <c r="G55" s="116"/>
      <c r="H55" s="91"/>
      <c r="I55" s="91"/>
      <c r="J55" s="91"/>
      <c r="K55" s="91"/>
      <c r="L55" s="153"/>
      <c r="M55" s="87" t="s">
        <v>251</v>
      </c>
      <c r="N55" s="102"/>
      <c r="O55" s="105"/>
      <c r="P55" s="105"/>
      <c r="Q55" s="123"/>
      <c r="R55" s="123"/>
      <c r="S55" s="187"/>
      <c r="T55" s="187"/>
      <c r="U55" s="139"/>
      <c r="V55" s="91"/>
      <c r="W55" s="91"/>
      <c r="X55" s="91"/>
      <c r="Y55" s="91"/>
      <c r="Z55" s="91"/>
    </row>
    <row r="56" spans="1:27" s="92" customFormat="1" x14ac:dyDescent="0.2">
      <c r="A56" s="87"/>
      <c r="B56" s="102" t="s">
        <v>451</v>
      </c>
      <c r="C56" s="105" t="s">
        <v>245</v>
      </c>
      <c r="D56" s="105"/>
      <c r="E56" s="155">
        <f>K11</f>
        <v>1040.1148559999999</v>
      </c>
      <c r="F56" s="155">
        <f>J11</f>
        <v>472.77948000000009</v>
      </c>
      <c r="G56" s="172">
        <f>F56-E56</f>
        <v>-567.33537599999977</v>
      </c>
      <c r="H56" s="91"/>
      <c r="I56" s="91"/>
      <c r="J56" s="91"/>
      <c r="K56" s="91"/>
      <c r="L56" s="153"/>
      <c r="M56" s="87"/>
      <c r="N56" s="102" t="s">
        <v>451</v>
      </c>
      <c r="O56" s="105" t="s">
        <v>245</v>
      </c>
      <c r="P56" s="105"/>
      <c r="Q56" s="155">
        <f>V18</f>
        <v>1044.2304267733784</v>
      </c>
      <c r="R56" s="155">
        <f>W18</f>
        <v>651.59978630658816</v>
      </c>
      <c r="S56" s="172">
        <f>R56-Q56</f>
        <v>-392.63064046679028</v>
      </c>
      <c r="T56" s="172"/>
      <c r="U56" s="187"/>
      <c r="V56" s="91"/>
      <c r="W56" s="91"/>
      <c r="X56" s="91"/>
      <c r="Y56" s="91"/>
      <c r="Z56" s="91"/>
    </row>
    <row r="57" spans="1:27" s="92" customFormat="1" x14ac:dyDescent="0.2">
      <c r="A57" s="87"/>
      <c r="B57" s="102" t="s">
        <v>253</v>
      </c>
      <c r="C57" s="105" t="str">
        <f>C52</f>
        <v>$/Ha</v>
      </c>
      <c r="D57" s="105"/>
      <c r="E57" s="155">
        <f>H11</f>
        <v>4727.7948000000006</v>
      </c>
      <c r="F57" s="155">
        <f>I11</f>
        <v>4916.9065919999994</v>
      </c>
      <c r="G57" s="172">
        <f>F57-E57</f>
        <v>189.11179199999879</v>
      </c>
      <c r="H57" s="91"/>
      <c r="I57" s="91"/>
      <c r="J57" s="91"/>
      <c r="K57" s="91"/>
      <c r="L57" s="153"/>
      <c r="M57" s="87"/>
      <c r="N57" s="102" t="s">
        <v>253</v>
      </c>
      <c r="O57" s="105" t="str">
        <f>O52</f>
        <v>$/Ha</v>
      </c>
      <c r="P57" s="105"/>
      <c r="Q57" s="155">
        <f>T18</f>
        <v>4176.9217070935138</v>
      </c>
      <c r="R57" s="155">
        <f>U18</f>
        <v>4343.9985753772544</v>
      </c>
      <c r="S57" s="172">
        <f>R57-Q57</f>
        <v>167.07686828374062</v>
      </c>
      <c r="T57" s="172"/>
      <c r="U57" s="172"/>
      <c r="V57" s="91"/>
      <c r="W57" s="91"/>
      <c r="X57" s="91"/>
      <c r="Y57" s="91"/>
      <c r="Z57" s="91"/>
    </row>
    <row r="58" spans="1:27" s="92" customFormat="1" x14ac:dyDescent="0.2">
      <c r="A58" s="87"/>
      <c r="B58" s="102" t="s">
        <v>254</v>
      </c>
      <c r="C58" s="105" t="str">
        <f>C57</f>
        <v>$/Ha</v>
      </c>
      <c r="D58" s="105"/>
      <c r="E58" s="155">
        <f>E57-E56</f>
        <v>3687.6799440000004</v>
      </c>
      <c r="F58" s="155">
        <f>F57-F56</f>
        <v>4444.1271119999992</v>
      </c>
      <c r="G58" s="172">
        <f>F58-E58</f>
        <v>756.44716799999878</v>
      </c>
      <c r="H58" s="91"/>
      <c r="I58" s="91"/>
      <c r="J58" s="91"/>
      <c r="K58" s="91"/>
      <c r="L58" s="153"/>
      <c r="M58" s="87"/>
      <c r="N58" s="102" t="s">
        <v>255</v>
      </c>
      <c r="O58" s="105" t="s">
        <v>256</v>
      </c>
      <c r="P58" s="105" t="s">
        <v>257</v>
      </c>
      <c r="Q58" s="155">
        <v>0</v>
      </c>
      <c r="R58" s="155" t="str">
        <f>P58</f>
        <v>$51</v>
      </c>
      <c r="S58" s="172" t="str">
        <f>P58</f>
        <v>$51</v>
      </c>
      <c r="T58" s="172"/>
      <c r="U58" s="172"/>
      <c r="V58" s="91"/>
      <c r="W58" s="91"/>
      <c r="X58" s="91"/>
      <c r="Y58" s="91"/>
      <c r="Z58" s="91"/>
    </row>
    <row r="59" spans="1:27" s="92" customFormat="1" x14ac:dyDescent="0.2">
      <c r="A59" s="87"/>
      <c r="B59" s="102"/>
      <c r="C59" s="105"/>
      <c r="D59" s="105"/>
      <c r="E59" s="123"/>
      <c r="F59" s="123"/>
      <c r="G59" s="187"/>
      <c r="H59" s="91"/>
      <c r="I59" s="91"/>
      <c r="J59" s="91"/>
      <c r="K59" s="91"/>
      <c r="L59" s="153"/>
      <c r="M59" s="87"/>
      <c r="N59" s="102" t="s">
        <v>254</v>
      </c>
      <c r="O59" s="105" t="str">
        <f>O57</f>
        <v>$/Ha</v>
      </c>
      <c r="P59" s="105"/>
      <c r="Q59" s="155">
        <f>Q57-Q56</f>
        <v>3132.6912803201353</v>
      </c>
      <c r="R59" s="155">
        <f>R57-R56</f>
        <v>3692.3987890706662</v>
      </c>
      <c r="S59" s="172">
        <f>R59-Q59</f>
        <v>559.70750875053091</v>
      </c>
      <c r="T59" s="172"/>
      <c r="U59" s="172"/>
      <c r="V59" s="91"/>
      <c r="W59" s="91"/>
      <c r="X59" s="91"/>
      <c r="Y59" s="91"/>
      <c r="Z59" s="91"/>
    </row>
    <row r="60" spans="1:27" s="92" customFormat="1" x14ac:dyDescent="0.2">
      <c r="A60" s="87" t="s">
        <v>258</v>
      </c>
      <c r="B60" s="102" t="s">
        <v>259</v>
      </c>
      <c r="C60" s="105" t="s">
        <v>245</v>
      </c>
      <c r="D60" s="105"/>
      <c r="E60" s="141">
        <f>E58-E54</f>
        <v>225.55874533333372</v>
      </c>
      <c r="F60" s="141">
        <f>F58-F54</f>
        <v>395.34977866666577</v>
      </c>
      <c r="G60" s="188">
        <f>F60-E60</f>
        <v>169.79103333333205</v>
      </c>
      <c r="H60" s="91"/>
      <c r="I60" s="91"/>
      <c r="J60" s="91"/>
      <c r="K60" s="91"/>
      <c r="L60" s="153"/>
      <c r="M60" s="87" t="s">
        <v>258</v>
      </c>
      <c r="N60" s="102"/>
      <c r="O60" s="105"/>
      <c r="P60" s="105"/>
      <c r="Q60" s="123"/>
      <c r="R60" s="123"/>
      <c r="S60" s="187"/>
      <c r="T60" s="116"/>
      <c r="U60" s="172"/>
      <c r="V60" s="91"/>
      <c r="W60" s="91"/>
      <c r="X60" s="91"/>
      <c r="Y60" s="91"/>
      <c r="Z60" s="91"/>
    </row>
    <row r="61" spans="1:27" s="92" customFormat="1" x14ac:dyDescent="0.2">
      <c r="A61" s="102"/>
      <c r="B61" s="246" t="s">
        <v>260</v>
      </c>
      <c r="C61" s="247" t="str">
        <f>C57</f>
        <v>$/Ha</v>
      </c>
      <c r="D61" s="247"/>
      <c r="E61" s="233">
        <f>E60-E62</f>
        <v>-845.44125466666628</v>
      </c>
      <c r="F61" s="233">
        <f>F60-F51</f>
        <v>-1090.6502213333342</v>
      </c>
      <c r="G61" s="234">
        <f>F61-E61</f>
        <v>-245.20896666666795</v>
      </c>
      <c r="H61" s="91"/>
      <c r="I61" s="91"/>
      <c r="J61" s="91"/>
      <c r="K61" s="91"/>
      <c r="L61" s="153"/>
      <c r="M61" s="102"/>
      <c r="N61" s="102" t="s">
        <v>259</v>
      </c>
      <c r="O61" s="105" t="s">
        <v>245</v>
      </c>
      <c r="P61" s="105"/>
      <c r="Q61" s="141">
        <f>Q59-Q54</f>
        <v>443.4718015089702</v>
      </c>
      <c r="R61" s="141">
        <f>R59-R54</f>
        <v>684.51248515974567</v>
      </c>
      <c r="S61" s="188">
        <f>R61-Q61</f>
        <v>241.04068365077546</v>
      </c>
      <c r="T61" s="157"/>
      <c r="U61" s="116"/>
      <c r="V61" s="91"/>
      <c r="W61" s="91"/>
      <c r="X61" s="91"/>
      <c r="Y61" s="91"/>
      <c r="Z61" s="91"/>
    </row>
    <row r="62" spans="1:27" x14ac:dyDescent="0.2">
      <c r="A62" s="213"/>
      <c r="B62" s="102" t="s">
        <v>261</v>
      </c>
      <c r="C62" s="105" t="str">
        <f>C61</f>
        <v>$/Ha</v>
      </c>
      <c r="D62" s="105"/>
      <c r="E62" s="141">
        <f>E51</f>
        <v>1071</v>
      </c>
      <c r="F62" s="141">
        <f>F51</f>
        <v>1486</v>
      </c>
      <c r="G62" s="188">
        <f>F62-E62</f>
        <v>415</v>
      </c>
      <c r="H62" s="91"/>
      <c r="I62" s="91"/>
      <c r="J62" s="91"/>
      <c r="K62" s="91"/>
      <c r="M62" s="213"/>
      <c r="N62" s="246" t="s">
        <v>260</v>
      </c>
      <c r="O62" s="247" t="str">
        <f>O57</f>
        <v>$/Ha</v>
      </c>
      <c r="P62" s="247"/>
      <c r="Q62" s="233">
        <f>Q61-Q63</f>
        <v>-2.7781984910299116</v>
      </c>
      <c r="R62" s="233">
        <f>R61-R51</f>
        <v>51.929151826412181</v>
      </c>
      <c r="S62" s="234">
        <f>R62-Q62</f>
        <v>54.707350317442092</v>
      </c>
      <c r="T62" s="157"/>
      <c r="U62" s="157"/>
      <c r="V62" s="91"/>
    </row>
    <row r="63" spans="1:27" x14ac:dyDescent="0.2">
      <c r="A63" s="213"/>
      <c r="B63" s="213" t="s">
        <v>389</v>
      </c>
      <c r="C63" s="213"/>
      <c r="D63" s="213"/>
      <c r="E63" s="172">
        <f>NPV(Dashboard!F4,E61)</f>
        <v>-783.90473311698315</v>
      </c>
      <c r="F63" s="172">
        <f>NPV(Dashboard!F4,F61)</f>
        <v>-1011.2658519548764</v>
      </c>
      <c r="G63" s="188">
        <f>F63-E63</f>
        <v>-227.36111883789329</v>
      </c>
      <c r="H63" s="91"/>
      <c r="I63" s="91"/>
      <c r="J63" s="91"/>
      <c r="K63" s="91"/>
      <c r="M63" s="213"/>
      <c r="N63" s="213" t="s">
        <v>261</v>
      </c>
      <c r="O63" s="224" t="str">
        <f>O62</f>
        <v>$/Ha</v>
      </c>
      <c r="P63" s="213"/>
      <c r="Q63" s="188">
        <f>Q51</f>
        <v>446.25000000000011</v>
      </c>
      <c r="R63" s="188">
        <f>R51</f>
        <v>632.58333333333348</v>
      </c>
      <c r="S63" s="188">
        <f>R63-Q63</f>
        <v>186.33333333333337</v>
      </c>
      <c r="T63" s="156"/>
      <c r="U63" s="157"/>
      <c r="V63" s="91"/>
    </row>
    <row r="64" spans="1:27" x14ac:dyDescent="0.2">
      <c r="A64" s="91"/>
      <c r="B64" s="91"/>
      <c r="C64" s="91"/>
      <c r="D64" s="91"/>
      <c r="E64" s="114"/>
      <c r="F64" s="91"/>
      <c r="G64" s="115"/>
      <c r="H64" s="91"/>
      <c r="I64" s="91"/>
      <c r="J64" s="91"/>
      <c r="K64" s="91"/>
      <c r="M64" s="91"/>
      <c r="N64" s="213" t="s">
        <v>390</v>
      </c>
      <c r="O64" s="228">
        <f>Dashboard!G4</f>
        <v>0.1</v>
      </c>
      <c r="P64" s="223"/>
      <c r="Q64" s="172">
        <f>NPV(Dashboard!G4,Q62)</f>
        <v>-2.525634991845374</v>
      </c>
      <c r="R64" s="172">
        <f>NPV(Dashboard!G4,R62)</f>
        <v>47.208319842192886</v>
      </c>
      <c r="S64" s="188">
        <f>R64-Q64</f>
        <v>49.733954834038258</v>
      </c>
      <c r="T64" s="156"/>
      <c r="U64" s="156"/>
      <c r="V64" s="91"/>
    </row>
    <row r="65" spans="1:26" x14ac:dyDescent="0.2">
      <c r="U65" s="156"/>
    </row>
    <row r="67" spans="1:26" s="570" customFormat="1" x14ac:dyDescent="0.2">
      <c r="A67" s="571" t="s">
        <v>448</v>
      </c>
      <c r="B67" s="571"/>
      <c r="C67" s="571"/>
      <c r="D67" s="571"/>
      <c r="E67" s="571"/>
      <c r="F67" s="571"/>
      <c r="G67" s="571"/>
      <c r="H67" s="571"/>
      <c r="I67" s="571"/>
      <c r="J67" s="571"/>
      <c r="K67" s="571"/>
      <c r="L67" s="572"/>
      <c r="M67" s="569"/>
      <c r="N67" s="568"/>
      <c r="O67" s="568"/>
      <c r="P67" s="573" t="s">
        <v>443</v>
      </c>
      <c r="Q67" s="573"/>
      <c r="U67" s="10"/>
      <c r="V67" s="10"/>
      <c r="W67" s="10"/>
      <c r="X67" s="10"/>
      <c r="Y67" s="10"/>
      <c r="Z67" s="10"/>
    </row>
    <row r="68" spans="1:26" s="570" customFormat="1" x14ac:dyDescent="0.2">
      <c r="A68" s="568"/>
      <c r="B68" s="568"/>
      <c r="C68" s="568"/>
      <c r="D68" s="568"/>
      <c r="E68" s="568"/>
      <c r="F68" s="568"/>
      <c r="G68" s="568"/>
      <c r="H68" s="568"/>
      <c r="I68" s="568"/>
      <c r="J68" s="568"/>
      <c r="K68" s="568"/>
      <c r="L68" s="568"/>
      <c r="M68" s="568"/>
      <c r="N68" s="568"/>
      <c r="O68" s="573"/>
      <c r="P68" s="573"/>
      <c r="U68" s="10"/>
      <c r="V68" s="10"/>
      <c r="W68" s="10"/>
      <c r="X68" s="10"/>
      <c r="Y68" s="10"/>
    </row>
    <row r="69" spans="1:26" x14ac:dyDescent="0.2">
      <c r="A69" s="10" t="s">
        <v>458</v>
      </c>
      <c r="B69" s="534">
        <f>[3]GCF_Beneficiaries!$G$13</f>
        <v>110000</v>
      </c>
      <c r="C69" s="368" t="s">
        <v>423</v>
      </c>
      <c r="E69" s="96"/>
      <c r="F69" s="98"/>
      <c r="G69" s="117"/>
      <c r="L69" s="10"/>
      <c r="P69"/>
      <c r="Q69"/>
      <c r="R69"/>
      <c r="S69"/>
      <c r="T69" s="570"/>
      <c r="U69" s="570"/>
      <c r="V69" s="570"/>
      <c r="W69" s="570"/>
      <c r="X69" s="570"/>
      <c r="Y69" s="570"/>
      <c r="Z69"/>
    </row>
    <row r="70" spans="1:26" x14ac:dyDescent="0.2">
      <c r="A70" s="91" t="s">
        <v>426</v>
      </c>
      <c r="B70" s="277">
        <f>B69/5</f>
        <v>22000</v>
      </c>
      <c r="C70" s="368"/>
      <c r="D70" s="10" t="s">
        <v>425</v>
      </c>
      <c r="E70" s="96"/>
      <c r="F70" s="98"/>
      <c r="G70" s="117"/>
      <c r="L70" s="10"/>
      <c r="P70"/>
      <c r="Q70"/>
      <c r="R70"/>
      <c r="S70"/>
      <c r="T70"/>
      <c r="U70" s="570"/>
      <c r="V70" s="570"/>
      <c r="W70" s="570"/>
      <c r="X70" s="570"/>
      <c r="Y70" s="570"/>
      <c r="Z70"/>
    </row>
    <row r="71" spans="1:26" x14ac:dyDescent="0.2">
      <c r="A71" s="91" t="s">
        <v>427</v>
      </c>
      <c r="B71" s="277"/>
      <c r="C71" s="1129" t="s">
        <v>435</v>
      </c>
      <c r="D71" s="1129"/>
      <c r="E71" s="1129"/>
      <c r="F71" s="1129"/>
      <c r="G71" s="1129"/>
      <c r="H71" s="1129"/>
      <c r="I71" s="1129"/>
      <c r="J71" s="1129"/>
      <c r="K71" s="1129"/>
      <c r="L71" s="10"/>
      <c r="P71"/>
      <c r="Q71"/>
      <c r="R71"/>
      <c r="S71"/>
      <c r="T71"/>
      <c r="U71"/>
      <c r="V71"/>
      <c r="W71"/>
      <c r="X71"/>
      <c r="Y71"/>
      <c r="Z71"/>
    </row>
    <row r="72" spans="1:26" x14ac:dyDescent="0.2">
      <c r="A72" s="91" t="s">
        <v>428</v>
      </c>
      <c r="B72" s="277" t="s">
        <v>432</v>
      </c>
      <c r="C72" s="278">
        <v>1</v>
      </c>
      <c r="D72" s="278">
        <v>1</v>
      </c>
      <c r="E72" s="278">
        <v>1</v>
      </c>
      <c r="F72" s="278">
        <v>1</v>
      </c>
      <c r="G72" s="278">
        <v>1</v>
      </c>
      <c r="H72" s="278">
        <v>1</v>
      </c>
      <c r="I72" s="278">
        <v>1</v>
      </c>
      <c r="J72" s="278"/>
      <c r="K72" s="278"/>
      <c r="L72" s="278"/>
      <c r="P72"/>
      <c r="Q72"/>
      <c r="R72"/>
      <c r="S72"/>
      <c r="T72"/>
      <c r="U72"/>
      <c r="V72"/>
      <c r="W72"/>
      <c r="X72"/>
      <c r="Y72"/>
      <c r="Z72"/>
    </row>
    <row r="73" spans="1:26" x14ac:dyDescent="0.2">
      <c r="A73" s="102" t="s">
        <v>429</v>
      </c>
      <c r="B73" s="277"/>
      <c r="C73" s="539" t="s">
        <v>116</v>
      </c>
      <c r="D73" s="539" t="s">
        <v>117</v>
      </c>
      <c r="E73" s="539" t="s">
        <v>118</v>
      </c>
      <c r="F73" s="539" t="s">
        <v>119</v>
      </c>
      <c r="G73" s="539" t="s">
        <v>120</v>
      </c>
      <c r="H73" s="539" t="s">
        <v>121</v>
      </c>
      <c r="I73" s="653" t="s">
        <v>122</v>
      </c>
      <c r="J73" s="101"/>
      <c r="O73" s="277"/>
      <c r="P73" s="8" t="s">
        <v>461</v>
      </c>
      <c r="Q73"/>
      <c r="R73"/>
      <c r="S73"/>
      <c r="T73"/>
      <c r="U73"/>
      <c r="V73"/>
      <c r="W73"/>
      <c r="X73"/>
      <c r="Y73"/>
      <c r="Z73"/>
    </row>
    <row r="74" spans="1:26" x14ac:dyDescent="0.2">
      <c r="A74" s="102" t="s">
        <v>430</v>
      </c>
      <c r="B74" s="277"/>
      <c r="C74" s="540">
        <f>B69</f>
        <v>110000</v>
      </c>
      <c r="D74" s="540">
        <f>B69</f>
        <v>110000</v>
      </c>
      <c r="E74" s="540">
        <f>D74</f>
        <v>110000</v>
      </c>
      <c r="F74" s="540">
        <f>E74</f>
        <v>110000</v>
      </c>
      <c r="G74" s="540">
        <f>F74</f>
        <v>110000</v>
      </c>
      <c r="H74" s="540">
        <f>G74</f>
        <v>110000</v>
      </c>
      <c r="I74" s="654">
        <f>H74</f>
        <v>110000</v>
      </c>
      <c r="J74" s="277"/>
      <c r="K74" s="277"/>
      <c r="P74"/>
      <c r="Q74"/>
      <c r="R74"/>
      <c r="S74"/>
      <c r="T74"/>
      <c r="U74"/>
      <c r="V74"/>
      <c r="W74"/>
      <c r="X74"/>
      <c r="Y74"/>
      <c r="Z74"/>
    </row>
    <row r="75" spans="1:26" x14ac:dyDescent="0.2">
      <c r="B75" s="658" t="s">
        <v>459</v>
      </c>
      <c r="C75" s="540">
        <f>C74</f>
        <v>110000</v>
      </c>
      <c r="D75" s="540">
        <f t="shared" ref="D75:H75" si="27">D74</f>
        <v>110000</v>
      </c>
      <c r="E75" s="540">
        <f t="shared" si="27"/>
        <v>110000</v>
      </c>
      <c r="F75" s="540">
        <f t="shared" si="27"/>
        <v>110000</v>
      </c>
      <c r="G75" s="540">
        <f t="shared" si="27"/>
        <v>110000</v>
      </c>
      <c r="H75" s="540">
        <f t="shared" si="27"/>
        <v>110000</v>
      </c>
      <c r="I75" s="654">
        <f>B69</f>
        <v>110000</v>
      </c>
      <c r="J75" s="277"/>
      <c r="P75"/>
      <c r="Q75"/>
      <c r="R75"/>
      <c r="S75"/>
      <c r="T75"/>
      <c r="U75"/>
      <c r="V75"/>
      <c r="W75"/>
      <c r="X75"/>
      <c r="Y75"/>
      <c r="Z75"/>
    </row>
    <row r="76" spans="1:26" x14ac:dyDescent="0.2">
      <c r="A76" s="10" t="s">
        <v>462</v>
      </c>
      <c r="E76" s="96"/>
      <c r="F76" s="98"/>
      <c r="G76" s="117"/>
      <c r="L76" s="10"/>
      <c r="M76" s="153"/>
      <c r="Q76"/>
      <c r="R76"/>
      <c r="S76"/>
      <c r="T76"/>
      <c r="U76"/>
      <c r="V76"/>
      <c r="W76"/>
      <c r="X76"/>
      <c r="Y76"/>
      <c r="Z76"/>
    </row>
    <row r="77" spans="1:26" s="663" customFormat="1" x14ac:dyDescent="0.2">
      <c r="A77" s="658" t="s">
        <v>460</v>
      </c>
      <c r="B77" s="658"/>
      <c r="C77" s="658"/>
      <c r="D77" s="658"/>
      <c r="E77" s="659"/>
      <c r="F77" s="660"/>
      <c r="G77" s="661"/>
      <c r="H77" s="658"/>
      <c r="I77" s="658"/>
      <c r="J77" s="658"/>
      <c r="K77" s="658"/>
      <c r="L77" s="658"/>
      <c r="M77" s="662"/>
      <c r="N77" s="658"/>
      <c r="O77" s="658"/>
      <c r="P77" s="658"/>
      <c r="U77"/>
      <c r="V77"/>
      <c r="W77"/>
      <c r="X77"/>
      <c r="Y77"/>
      <c r="Z77"/>
    </row>
    <row r="78" spans="1:26" x14ac:dyDescent="0.2">
      <c r="C78" s="278">
        <v>1</v>
      </c>
      <c r="D78" s="278">
        <v>1</v>
      </c>
      <c r="E78" s="278">
        <v>1</v>
      </c>
      <c r="F78" s="278">
        <v>1</v>
      </c>
      <c r="G78" s="278">
        <v>1</v>
      </c>
      <c r="H78" s="278">
        <v>1</v>
      </c>
      <c r="I78" s="278">
        <v>1</v>
      </c>
      <c r="J78" s="278"/>
      <c r="K78" s="278"/>
      <c r="L78" s="10"/>
      <c r="M78" s="153"/>
      <c r="Q78"/>
      <c r="R78"/>
      <c r="S78"/>
      <c r="T78"/>
      <c r="U78" s="663"/>
      <c r="V78"/>
      <c r="W78"/>
      <c r="X78"/>
      <c r="Y78"/>
      <c r="Z78"/>
    </row>
    <row r="79" spans="1:26" x14ac:dyDescent="0.2">
      <c r="C79" s="539" t="s">
        <v>116</v>
      </c>
      <c r="D79" s="539" t="s">
        <v>117</v>
      </c>
      <c r="E79" s="539" t="s">
        <v>118</v>
      </c>
      <c r="F79" s="539" t="s">
        <v>119</v>
      </c>
      <c r="G79" s="539" t="s">
        <v>120</v>
      </c>
      <c r="H79" s="539" t="s">
        <v>121</v>
      </c>
      <c r="I79" s="653" t="str">
        <f>I73</f>
        <v>Year 7</v>
      </c>
      <c r="J79" s="101"/>
      <c r="P79"/>
      <c r="Q79"/>
      <c r="R79"/>
      <c r="S79"/>
      <c r="T79"/>
      <c r="U79" s="663"/>
      <c r="V79" s="663"/>
      <c r="W79" s="663"/>
      <c r="X79" s="663"/>
      <c r="Y79" s="663"/>
      <c r="Z79"/>
    </row>
    <row r="80" spans="1:26" x14ac:dyDescent="0.2">
      <c r="B80" s="10" t="s">
        <v>480</v>
      </c>
      <c r="C80" s="540">
        <f>B69</f>
        <v>110000</v>
      </c>
      <c r="D80" s="540">
        <f t="shared" ref="D80:I80" si="28">D75</f>
        <v>110000</v>
      </c>
      <c r="E80" s="540">
        <f t="shared" si="28"/>
        <v>110000</v>
      </c>
      <c r="F80" s="540">
        <f t="shared" si="28"/>
        <v>110000</v>
      </c>
      <c r="G80" s="540">
        <f t="shared" si="28"/>
        <v>110000</v>
      </c>
      <c r="H80" s="540">
        <f t="shared" si="28"/>
        <v>110000</v>
      </c>
      <c r="I80" s="654">
        <f t="shared" si="28"/>
        <v>110000</v>
      </c>
      <c r="J80" s="277"/>
      <c r="P80"/>
      <c r="Q80"/>
      <c r="R80"/>
      <c r="S80"/>
      <c r="T80"/>
      <c r="U80"/>
      <c r="V80"/>
      <c r="W80"/>
      <c r="X80"/>
      <c r="Y80"/>
      <c r="Z80"/>
    </row>
    <row r="81" spans="1:27" x14ac:dyDescent="0.2">
      <c r="C81" s="587"/>
      <c r="D81" s="587"/>
      <c r="E81" s="588"/>
      <c r="F81" s="586"/>
      <c r="G81" s="589"/>
      <c r="H81" s="587"/>
      <c r="I81" s="655"/>
      <c r="P81"/>
      <c r="Q81"/>
      <c r="R81"/>
      <c r="S81"/>
      <c r="T81"/>
      <c r="U81"/>
      <c r="V81"/>
      <c r="W81"/>
      <c r="X81"/>
      <c r="Y81"/>
      <c r="Z81"/>
    </row>
    <row r="82" spans="1:27" s="547" customFormat="1" x14ac:dyDescent="0.2">
      <c r="A82" s="1078" t="s">
        <v>438</v>
      </c>
      <c r="B82" s="1078"/>
      <c r="C82" s="1078"/>
      <c r="D82" s="1078"/>
      <c r="E82" s="1078"/>
      <c r="F82" s="1078"/>
      <c r="G82" s="1078"/>
      <c r="H82" s="1078"/>
      <c r="I82" s="1078"/>
      <c r="J82" s="1078"/>
      <c r="K82" s="1078"/>
      <c r="L82" s="1079"/>
      <c r="M82" s="576"/>
      <c r="N82" s="10"/>
      <c r="O82" s="10"/>
      <c r="P82" s="10"/>
      <c r="Q82"/>
      <c r="R82"/>
      <c r="S82"/>
      <c r="T82"/>
      <c r="U82"/>
      <c r="V82"/>
      <c r="W82"/>
      <c r="X82"/>
      <c r="Y82"/>
      <c r="Z82"/>
    </row>
    <row r="83" spans="1:27" s="547" customFormat="1" x14ac:dyDescent="0.2">
      <c r="A83" s="713"/>
      <c r="B83" s="714">
        <v>2023</v>
      </c>
      <c r="C83" s="714">
        <v>2024</v>
      </c>
      <c r="D83" s="714">
        <v>2025</v>
      </c>
      <c r="E83" s="714">
        <v>2026</v>
      </c>
      <c r="F83" s="714">
        <v>2027</v>
      </c>
      <c r="G83" s="714">
        <v>2028</v>
      </c>
      <c r="H83" s="714">
        <v>2029</v>
      </c>
      <c r="I83" s="714">
        <v>2030</v>
      </c>
      <c r="J83" s="714">
        <v>2031</v>
      </c>
      <c r="K83" s="714">
        <v>2032</v>
      </c>
      <c r="L83" s="714">
        <v>2033</v>
      </c>
      <c r="M83" s="714">
        <v>2034</v>
      </c>
      <c r="N83" s="714">
        <v>2035</v>
      </c>
      <c r="O83" s="714">
        <v>2036</v>
      </c>
      <c r="P83" s="714">
        <v>2037</v>
      </c>
      <c r="Q83" s="714">
        <v>2038</v>
      </c>
      <c r="R83" s="714">
        <v>2039</v>
      </c>
      <c r="S83" s="714">
        <v>2040</v>
      </c>
      <c r="T83" s="714">
        <v>2041</v>
      </c>
      <c r="U83" s="714">
        <v>2042</v>
      </c>
      <c r="V83" s="714">
        <v>2043</v>
      </c>
      <c r="W83"/>
      <c r="X83"/>
    </row>
    <row r="84" spans="1:27" s="547" customFormat="1" x14ac:dyDescent="0.2">
      <c r="A84" s="714" t="s">
        <v>436</v>
      </c>
      <c r="B84" s="721">
        <v>51</v>
      </c>
      <c r="C84" s="721">
        <v>52</v>
      </c>
      <c r="D84" s="721">
        <v>53</v>
      </c>
      <c r="E84" s="721">
        <v>54</v>
      </c>
      <c r="F84" s="721">
        <v>56</v>
      </c>
      <c r="G84" s="721">
        <v>57</v>
      </c>
      <c r="H84" s="721">
        <v>58</v>
      </c>
      <c r="I84" s="721">
        <v>59</v>
      </c>
      <c r="J84" s="721">
        <v>60</v>
      </c>
      <c r="K84" s="721">
        <v>61</v>
      </c>
      <c r="L84" s="721">
        <v>63</v>
      </c>
      <c r="M84" s="721">
        <v>65</v>
      </c>
      <c r="N84" s="721">
        <v>66</v>
      </c>
      <c r="O84" s="721">
        <v>67</v>
      </c>
      <c r="P84" s="721">
        <v>69</v>
      </c>
      <c r="Q84" s="721">
        <v>71</v>
      </c>
      <c r="R84" s="721">
        <v>72</v>
      </c>
      <c r="S84" s="721">
        <v>74</v>
      </c>
      <c r="T84" s="721">
        <v>76</v>
      </c>
      <c r="U84" s="721">
        <v>77</v>
      </c>
      <c r="V84" s="721">
        <v>79</v>
      </c>
      <c r="W84"/>
      <c r="AA84" s="673"/>
    </row>
    <row r="85" spans="1:27" s="673" customFormat="1" ht="14" x14ac:dyDescent="0.2">
      <c r="A85" s="714" t="s">
        <v>437</v>
      </c>
      <c r="B85" s="721">
        <v>102</v>
      </c>
      <c r="C85" s="721">
        <v>103</v>
      </c>
      <c r="D85" s="721">
        <v>105</v>
      </c>
      <c r="E85" s="721">
        <v>108</v>
      </c>
      <c r="F85" s="721">
        <v>111</v>
      </c>
      <c r="G85" s="721">
        <v>113</v>
      </c>
      <c r="H85" s="721">
        <v>116</v>
      </c>
      <c r="I85" s="721">
        <v>118</v>
      </c>
      <c r="J85" s="721">
        <v>121</v>
      </c>
      <c r="K85" s="721">
        <v>124</v>
      </c>
      <c r="L85" s="721">
        <v>126</v>
      </c>
      <c r="M85" s="721">
        <v>129</v>
      </c>
      <c r="N85" s="721">
        <v>132</v>
      </c>
      <c r="O85" s="721">
        <v>135</v>
      </c>
      <c r="P85" s="721">
        <v>138</v>
      </c>
      <c r="Q85" s="721">
        <v>142</v>
      </c>
      <c r="R85" s="721">
        <v>144</v>
      </c>
      <c r="S85" s="721">
        <v>148</v>
      </c>
      <c r="T85" s="721">
        <v>151</v>
      </c>
      <c r="U85" s="721">
        <v>155</v>
      </c>
      <c r="V85" s="721">
        <v>158</v>
      </c>
      <c r="W85" s="712"/>
      <c r="X85" s="547"/>
      <c r="Y85" s="547"/>
      <c r="AA85" s="678"/>
    </row>
    <row r="86" spans="1:27" s="678" customFormat="1" ht="14" x14ac:dyDescent="0.2">
      <c r="A86" s="674" t="s">
        <v>5</v>
      </c>
      <c r="B86" s="722">
        <f t="shared" ref="B86:V86" si="29">AVERAGE(B84:B85)</f>
        <v>76.5</v>
      </c>
      <c r="C86" s="722">
        <f t="shared" si="29"/>
        <v>77.5</v>
      </c>
      <c r="D86" s="722">
        <f t="shared" si="29"/>
        <v>79</v>
      </c>
      <c r="E86" s="722">
        <f t="shared" si="29"/>
        <v>81</v>
      </c>
      <c r="F86" s="722">
        <f t="shared" si="29"/>
        <v>83.5</v>
      </c>
      <c r="G86" s="722">
        <f t="shared" si="29"/>
        <v>85</v>
      </c>
      <c r="H86" s="722">
        <f t="shared" si="29"/>
        <v>87</v>
      </c>
      <c r="I86" s="722">
        <f t="shared" si="29"/>
        <v>88.5</v>
      </c>
      <c r="J86" s="722">
        <f t="shared" si="29"/>
        <v>90.5</v>
      </c>
      <c r="K86" s="723">
        <f t="shared" si="29"/>
        <v>92.5</v>
      </c>
      <c r="L86" s="722">
        <f t="shared" si="29"/>
        <v>94.5</v>
      </c>
      <c r="M86" s="722">
        <f t="shared" si="29"/>
        <v>97</v>
      </c>
      <c r="N86" s="722">
        <f t="shared" si="29"/>
        <v>99</v>
      </c>
      <c r="O86" s="724">
        <f t="shared" si="29"/>
        <v>101</v>
      </c>
      <c r="P86" s="724">
        <f t="shared" si="29"/>
        <v>103.5</v>
      </c>
      <c r="Q86" s="724">
        <f t="shared" si="29"/>
        <v>106.5</v>
      </c>
      <c r="R86" s="724">
        <f t="shared" si="29"/>
        <v>108</v>
      </c>
      <c r="S86" s="724">
        <f t="shared" si="29"/>
        <v>111</v>
      </c>
      <c r="T86" s="724">
        <f t="shared" si="29"/>
        <v>113.5</v>
      </c>
      <c r="U86" s="724">
        <f t="shared" si="29"/>
        <v>116</v>
      </c>
      <c r="V86" s="724">
        <f t="shared" si="29"/>
        <v>118.5</v>
      </c>
      <c r="W86" s="712"/>
      <c r="X86" s="547"/>
      <c r="Y86" s="673"/>
      <c r="AA86" s="673"/>
    </row>
    <row r="87" spans="1:27" s="673" customFormat="1" ht="14" x14ac:dyDescent="0.2">
      <c r="A87" s="681" t="s">
        <v>487</v>
      </c>
      <c r="B87" s="679">
        <f>B86*C80/C90</f>
        <v>841.5</v>
      </c>
      <c r="C87" s="680">
        <f t="shared" ref="C87:H87" si="30">C86*D80/10000</f>
        <v>852.5</v>
      </c>
      <c r="D87" s="680">
        <f t="shared" si="30"/>
        <v>869</v>
      </c>
      <c r="E87" s="680">
        <f t="shared" si="30"/>
        <v>891</v>
      </c>
      <c r="F87" s="680">
        <f t="shared" si="30"/>
        <v>918.5</v>
      </c>
      <c r="G87" s="680">
        <f t="shared" si="30"/>
        <v>935</v>
      </c>
      <c r="H87" s="680">
        <f t="shared" si="30"/>
        <v>957</v>
      </c>
      <c r="I87" s="680">
        <f>I86*I80/10000</f>
        <v>973.5</v>
      </c>
      <c r="J87" s="680">
        <f>J86*I80/10000</f>
        <v>995.5</v>
      </c>
      <c r="K87" s="680">
        <f>K86*I80/10000</f>
        <v>1017.5</v>
      </c>
      <c r="L87" s="680">
        <f>L86*I80/10000</f>
        <v>1039.5</v>
      </c>
      <c r="M87" s="680">
        <f>M86*I80/10000</f>
        <v>1067</v>
      </c>
      <c r="N87" s="680">
        <f>N86*I80/10000</f>
        <v>1089</v>
      </c>
      <c r="O87" s="680">
        <f>O86*I80/10000</f>
        <v>1111</v>
      </c>
      <c r="P87" s="680">
        <f>P86*I80/10000</f>
        <v>1138.5</v>
      </c>
      <c r="Q87" s="680">
        <f>Q86*I80/10000</f>
        <v>1171.5</v>
      </c>
      <c r="R87" s="680">
        <f>R86*I80/10000</f>
        <v>1188</v>
      </c>
      <c r="S87" s="680">
        <f>S86*I80/10000</f>
        <v>1221</v>
      </c>
      <c r="T87" s="680">
        <f>T86*I80/10000</f>
        <v>1248.5</v>
      </c>
      <c r="U87" s="680">
        <f>U86*I80/10000</f>
        <v>1276</v>
      </c>
      <c r="V87" s="680">
        <f>V86*I80/10000</f>
        <v>1303.5</v>
      </c>
      <c r="Y87" s="678"/>
    </row>
    <row r="88" spans="1:27" x14ac:dyDescent="0.2">
      <c r="Y88" s="678"/>
      <c r="Z88" s="678"/>
    </row>
    <row r="89" spans="1:27" x14ac:dyDescent="0.2">
      <c r="Y89" s="673"/>
      <c r="Z89" s="673"/>
    </row>
    <row r="90" spans="1:27" x14ac:dyDescent="0.2">
      <c r="C90" s="10">
        <v>10000</v>
      </c>
    </row>
  </sheetData>
  <mergeCells count="3">
    <mergeCell ref="V11:W11"/>
    <mergeCell ref="C71:K71"/>
    <mergeCell ref="A82:L82"/>
  </mergeCells>
  <hyperlinks>
    <hyperlink ref="H13" r:id="rId1" location="data. " xr:uid="{9069B8AB-C25F-49D8-A5F4-2BF53AF1D2E6}"/>
    <hyperlink ref="H14" r:id="rId2" location="data. " xr:uid="{C5E3E911-61F7-4D92-9A02-B10192C43BB9}"/>
    <hyperlink ref="H15" r:id="rId3" location="data. " xr:uid="{9859E267-4493-4CD3-A7FF-B07CA0D2DF0C}"/>
    <hyperlink ref="H16" r:id="rId4" location="data. " xr:uid="{F284CC0D-0E72-45E1-A63D-8D9E279A1A0E}"/>
    <hyperlink ref="H17" r:id="rId5" location="data. " xr:uid="{8B66978C-DFC6-4530-AE25-43461E789F00}"/>
    <hyperlink ref="P67" r:id="rId6" xr:uid="{CE046555-AC77-49E5-A4C4-231952E90B70}"/>
    <hyperlink ref="P73" r:id="rId7" xr:uid="{C48CDE16-6642-4551-8575-8DD9666B0335}"/>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6A3010-6B8C-47E8-8684-6C909B3D4F24}">
  <sheetPr>
    <tabColor rgb="FFD14FFF"/>
  </sheetPr>
  <dimension ref="A1:AD111"/>
  <sheetViews>
    <sheetView topLeftCell="A86" workbookViewId="0">
      <selection activeCell="F60" sqref="F60"/>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6" width="12.5" style="1" bestFit="1" customWidth="1"/>
    <col min="7" max="7" width="11.5" style="1" bestFit="1" customWidth="1"/>
    <col min="8" max="30" width="11.66406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Modelling_Assump_Djibouti_Holti!$B$13</f>
        <v>Beans, dry</v>
      </c>
      <c r="B5" s="446">
        <f>Model_Assump_Holti_Ethiopia!E13</f>
        <v>3482.4</v>
      </c>
      <c r="C5" s="446">
        <f>Model_Assump_Holti_Ethiopia!D13</f>
        <v>0.4</v>
      </c>
      <c r="D5" s="447" t="s">
        <v>268</v>
      </c>
      <c r="E5" s="446">
        <v>0</v>
      </c>
      <c r="F5" s="446">
        <f>$B$5*$C$5</f>
        <v>1392.96</v>
      </c>
      <c r="G5" s="446">
        <f>$B$5*$C$5</f>
        <v>1392.96</v>
      </c>
      <c r="H5" s="446">
        <f t="shared" ref="H5:AD5" si="0">$B$5*$C$5</f>
        <v>1392.96</v>
      </c>
      <c r="I5" s="446">
        <f t="shared" si="0"/>
        <v>1392.96</v>
      </c>
      <c r="J5" s="446">
        <f t="shared" si="0"/>
        <v>1392.96</v>
      </c>
      <c r="K5" s="446">
        <f t="shared" si="0"/>
        <v>1392.96</v>
      </c>
      <c r="L5" s="446">
        <f t="shared" si="0"/>
        <v>1392.96</v>
      </c>
      <c r="M5" s="446">
        <f t="shared" si="0"/>
        <v>1392.96</v>
      </c>
      <c r="N5" s="446">
        <f t="shared" si="0"/>
        <v>1392.96</v>
      </c>
      <c r="O5" s="446">
        <f t="shared" si="0"/>
        <v>1392.96</v>
      </c>
      <c r="P5" s="446">
        <f t="shared" si="0"/>
        <v>1392.96</v>
      </c>
      <c r="Q5" s="446">
        <f t="shared" si="0"/>
        <v>1392.96</v>
      </c>
      <c r="R5" s="446">
        <f t="shared" si="0"/>
        <v>1392.96</v>
      </c>
      <c r="S5" s="446">
        <f t="shared" si="0"/>
        <v>1392.96</v>
      </c>
      <c r="T5" s="446">
        <f t="shared" si="0"/>
        <v>1392.96</v>
      </c>
      <c r="U5" s="446">
        <f t="shared" si="0"/>
        <v>1392.96</v>
      </c>
      <c r="V5" s="446">
        <f t="shared" si="0"/>
        <v>1392.96</v>
      </c>
      <c r="W5" s="446">
        <f t="shared" si="0"/>
        <v>1392.96</v>
      </c>
      <c r="X5" s="446">
        <f t="shared" si="0"/>
        <v>1392.96</v>
      </c>
      <c r="Y5" s="446">
        <f t="shared" si="0"/>
        <v>1392.96</v>
      </c>
      <c r="Z5" s="446">
        <f t="shared" si="0"/>
        <v>1392.96</v>
      </c>
      <c r="AA5" s="446">
        <f t="shared" si="0"/>
        <v>1392.96</v>
      </c>
      <c r="AB5" s="446">
        <f t="shared" si="0"/>
        <v>1392.96</v>
      </c>
      <c r="AC5" s="446">
        <f t="shared" si="0"/>
        <v>1392.96</v>
      </c>
      <c r="AD5" s="446">
        <f t="shared" si="0"/>
        <v>1392.96</v>
      </c>
    </row>
    <row r="6" spans="1:30" x14ac:dyDescent="0.2">
      <c r="A6" s="445" t="str">
        <f>Modelling_Assump_Djibouti_Holti!$B$8</f>
        <v>Cabbages</v>
      </c>
      <c r="B6" s="446">
        <f>Model_Assump_Holti_Ethiopia!E14</f>
        <v>3855</v>
      </c>
      <c r="C6" s="446">
        <f>Model_Assump_Holti_Ethiopia!D14</f>
        <v>0.36</v>
      </c>
      <c r="D6" s="447" t="s">
        <v>268</v>
      </c>
      <c r="E6" s="446">
        <v>0</v>
      </c>
      <c r="F6" s="446">
        <f t="shared" ref="F6:AD6" si="1">$B$6*$C$6</f>
        <v>1387.8</v>
      </c>
      <c r="G6" s="446">
        <f t="shared" si="1"/>
        <v>1387.8</v>
      </c>
      <c r="H6" s="446">
        <f t="shared" si="1"/>
        <v>1387.8</v>
      </c>
      <c r="I6" s="446">
        <f t="shared" si="1"/>
        <v>1387.8</v>
      </c>
      <c r="J6" s="446">
        <f t="shared" si="1"/>
        <v>1387.8</v>
      </c>
      <c r="K6" s="446">
        <f t="shared" si="1"/>
        <v>1387.8</v>
      </c>
      <c r="L6" s="446">
        <f t="shared" si="1"/>
        <v>1387.8</v>
      </c>
      <c r="M6" s="446">
        <f t="shared" si="1"/>
        <v>1387.8</v>
      </c>
      <c r="N6" s="446">
        <f t="shared" si="1"/>
        <v>1387.8</v>
      </c>
      <c r="O6" s="446">
        <f t="shared" si="1"/>
        <v>1387.8</v>
      </c>
      <c r="P6" s="446">
        <f t="shared" si="1"/>
        <v>1387.8</v>
      </c>
      <c r="Q6" s="446">
        <f t="shared" si="1"/>
        <v>1387.8</v>
      </c>
      <c r="R6" s="446">
        <f t="shared" si="1"/>
        <v>1387.8</v>
      </c>
      <c r="S6" s="446">
        <f t="shared" si="1"/>
        <v>1387.8</v>
      </c>
      <c r="T6" s="446">
        <f t="shared" si="1"/>
        <v>1387.8</v>
      </c>
      <c r="U6" s="446">
        <f t="shared" si="1"/>
        <v>1387.8</v>
      </c>
      <c r="V6" s="446">
        <f t="shared" si="1"/>
        <v>1387.8</v>
      </c>
      <c r="W6" s="446">
        <f t="shared" si="1"/>
        <v>1387.8</v>
      </c>
      <c r="X6" s="446">
        <f t="shared" si="1"/>
        <v>1387.8</v>
      </c>
      <c r="Y6" s="446">
        <f t="shared" si="1"/>
        <v>1387.8</v>
      </c>
      <c r="Z6" s="446">
        <f t="shared" si="1"/>
        <v>1387.8</v>
      </c>
      <c r="AA6" s="446">
        <f t="shared" si="1"/>
        <v>1387.8</v>
      </c>
      <c r="AB6" s="446">
        <f t="shared" si="1"/>
        <v>1387.8</v>
      </c>
      <c r="AC6" s="446">
        <f t="shared" si="1"/>
        <v>1387.8</v>
      </c>
      <c r="AD6" s="446">
        <f t="shared" si="1"/>
        <v>1387.8</v>
      </c>
    </row>
    <row r="7" spans="1:30" x14ac:dyDescent="0.2">
      <c r="A7" s="445" t="str">
        <f>Modelling_Assump_Djibouti_Holti!$B$15</f>
        <v>Maize (Corn)</v>
      </c>
      <c r="B7" s="446">
        <f>Model_Assump_Holti_Ethiopia!E15</f>
        <v>1695.1599999999999</v>
      </c>
      <c r="C7" s="446">
        <f>Model_Assump_Holti_Ethiopia!D15</f>
        <v>0.68</v>
      </c>
      <c r="D7" s="447" t="s">
        <v>268</v>
      </c>
      <c r="E7" s="446">
        <v>0</v>
      </c>
      <c r="F7" s="446">
        <f t="shared" ref="F7:AD7" si="2">$B$7*$C$7</f>
        <v>1152.7087999999999</v>
      </c>
      <c r="G7" s="446">
        <f t="shared" si="2"/>
        <v>1152.7087999999999</v>
      </c>
      <c r="H7" s="446">
        <f t="shared" si="2"/>
        <v>1152.7087999999999</v>
      </c>
      <c r="I7" s="446">
        <f t="shared" si="2"/>
        <v>1152.7087999999999</v>
      </c>
      <c r="J7" s="446">
        <f t="shared" si="2"/>
        <v>1152.7087999999999</v>
      </c>
      <c r="K7" s="446">
        <f t="shared" si="2"/>
        <v>1152.7087999999999</v>
      </c>
      <c r="L7" s="446">
        <f t="shared" si="2"/>
        <v>1152.7087999999999</v>
      </c>
      <c r="M7" s="446">
        <f t="shared" si="2"/>
        <v>1152.7087999999999</v>
      </c>
      <c r="N7" s="446">
        <f t="shared" si="2"/>
        <v>1152.7087999999999</v>
      </c>
      <c r="O7" s="446">
        <f t="shared" si="2"/>
        <v>1152.7087999999999</v>
      </c>
      <c r="P7" s="446">
        <f t="shared" si="2"/>
        <v>1152.7087999999999</v>
      </c>
      <c r="Q7" s="446">
        <f t="shared" si="2"/>
        <v>1152.7087999999999</v>
      </c>
      <c r="R7" s="446">
        <f t="shared" si="2"/>
        <v>1152.7087999999999</v>
      </c>
      <c r="S7" s="446">
        <f t="shared" si="2"/>
        <v>1152.7087999999999</v>
      </c>
      <c r="T7" s="446">
        <f t="shared" si="2"/>
        <v>1152.7087999999999</v>
      </c>
      <c r="U7" s="446">
        <f t="shared" si="2"/>
        <v>1152.7087999999999</v>
      </c>
      <c r="V7" s="446">
        <f t="shared" si="2"/>
        <v>1152.7087999999999</v>
      </c>
      <c r="W7" s="446">
        <f t="shared" si="2"/>
        <v>1152.7087999999999</v>
      </c>
      <c r="X7" s="446">
        <f t="shared" si="2"/>
        <v>1152.7087999999999</v>
      </c>
      <c r="Y7" s="446">
        <f t="shared" si="2"/>
        <v>1152.7087999999999</v>
      </c>
      <c r="Z7" s="446">
        <f t="shared" si="2"/>
        <v>1152.7087999999999</v>
      </c>
      <c r="AA7" s="446">
        <f t="shared" si="2"/>
        <v>1152.7087999999999</v>
      </c>
      <c r="AB7" s="446">
        <f t="shared" si="2"/>
        <v>1152.7087999999999</v>
      </c>
      <c r="AC7" s="446">
        <f t="shared" si="2"/>
        <v>1152.7087999999999</v>
      </c>
      <c r="AD7" s="446">
        <f t="shared" si="2"/>
        <v>1152.7087999999999</v>
      </c>
    </row>
    <row r="8" spans="1:30" x14ac:dyDescent="0.2">
      <c r="A8" s="445" t="str">
        <f>Modelling_Assump_Djibouti_Holti!$B$16</f>
        <v>Tomatoes</v>
      </c>
      <c r="B8" s="446">
        <f>Model_Assump_Holti_Ethiopia!E16</f>
        <v>2498.1200000000003</v>
      </c>
      <c r="C8" s="446">
        <f>Model_Assump_Holti_Ethiopia!D16</f>
        <v>0.15</v>
      </c>
      <c r="D8" s="447" t="s">
        <v>268</v>
      </c>
      <c r="E8" s="446">
        <v>0</v>
      </c>
      <c r="F8" s="446">
        <f t="shared" ref="F8:AD8" si="3">$B$8*$C$8</f>
        <v>374.71800000000002</v>
      </c>
      <c r="G8" s="446">
        <f t="shared" si="3"/>
        <v>374.71800000000002</v>
      </c>
      <c r="H8" s="446">
        <f t="shared" si="3"/>
        <v>374.71800000000002</v>
      </c>
      <c r="I8" s="446">
        <f t="shared" si="3"/>
        <v>374.71800000000002</v>
      </c>
      <c r="J8" s="446">
        <f t="shared" si="3"/>
        <v>374.71800000000002</v>
      </c>
      <c r="K8" s="446">
        <f t="shared" si="3"/>
        <v>374.71800000000002</v>
      </c>
      <c r="L8" s="446">
        <f t="shared" si="3"/>
        <v>374.71800000000002</v>
      </c>
      <c r="M8" s="446">
        <f t="shared" si="3"/>
        <v>374.71800000000002</v>
      </c>
      <c r="N8" s="446">
        <f t="shared" si="3"/>
        <v>374.71800000000002</v>
      </c>
      <c r="O8" s="446">
        <f t="shared" si="3"/>
        <v>374.71800000000002</v>
      </c>
      <c r="P8" s="446">
        <f t="shared" si="3"/>
        <v>374.71800000000002</v>
      </c>
      <c r="Q8" s="446">
        <f t="shared" si="3"/>
        <v>374.71800000000002</v>
      </c>
      <c r="R8" s="446">
        <f t="shared" si="3"/>
        <v>374.71800000000002</v>
      </c>
      <c r="S8" s="446">
        <f t="shared" si="3"/>
        <v>374.71800000000002</v>
      </c>
      <c r="T8" s="446">
        <f t="shared" si="3"/>
        <v>374.71800000000002</v>
      </c>
      <c r="U8" s="446">
        <f t="shared" si="3"/>
        <v>374.71800000000002</v>
      </c>
      <c r="V8" s="446">
        <f t="shared" si="3"/>
        <v>374.71800000000002</v>
      </c>
      <c r="W8" s="446">
        <f t="shared" si="3"/>
        <v>374.71800000000002</v>
      </c>
      <c r="X8" s="446">
        <f t="shared" si="3"/>
        <v>374.71800000000002</v>
      </c>
      <c r="Y8" s="446">
        <f t="shared" si="3"/>
        <v>374.71800000000002</v>
      </c>
      <c r="Z8" s="446">
        <f t="shared" si="3"/>
        <v>374.71800000000002</v>
      </c>
      <c r="AA8" s="446">
        <f t="shared" si="3"/>
        <v>374.71800000000002</v>
      </c>
      <c r="AB8" s="446">
        <f t="shared" si="3"/>
        <v>374.71800000000002</v>
      </c>
      <c r="AC8" s="446">
        <f t="shared" si="3"/>
        <v>374.71800000000002</v>
      </c>
      <c r="AD8" s="446">
        <f t="shared" si="3"/>
        <v>374.71800000000002</v>
      </c>
    </row>
    <row r="9" spans="1:30" ht="16" thickBot="1" x14ac:dyDescent="0.25">
      <c r="A9" s="437" t="str">
        <f>Modelling_Assump_Djibouti_Holti!$B$17</f>
        <v>Lettuce</v>
      </c>
      <c r="B9" s="446">
        <f>Model_Assump_Holti_Ethiopia!E17</f>
        <v>711.2</v>
      </c>
      <c r="C9" s="446">
        <f>Model_Assump_Holti_Ethiopia!D17</f>
        <v>0.59</v>
      </c>
      <c r="D9" s="439" t="s">
        <v>268</v>
      </c>
      <c r="E9" s="446">
        <v>0</v>
      </c>
      <c r="F9" s="446">
        <f t="shared" ref="F9:AD9" si="4">$B$9*$C$9</f>
        <v>419.608</v>
      </c>
      <c r="G9" s="446">
        <f t="shared" si="4"/>
        <v>419.608</v>
      </c>
      <c r="H9" s="446">
        <f t="shared" si="4"/>
        <v>419.608</v>
      </c>
      <c r="I9" s="446">
        <f t="shared" si="4"/>
        <v>419.608</v>
      </c>
      <c r="J9" s="446">
        <f t="shared" si="4"/>
        <v>419.608</v>
      </c>
      <c r="K9" s="446">
        <f t="shared" si="4"/>
        <v>419.608</v>
      </c>
      <c r="L9" s="446">
        <f t="shared" si="4"/>
        <v>419.608</v>
      </c>
      <c r="M9" s="446">
        <f t="shared" si="4"/>
        <v>419.608</v>
      </c>
      <c r="N9" s="446">
        <f t="shared" si="4"/>
        <v>419.608</v>
      </c>
      <c r="O9" s="446">
        <f t="shared" si="4"/>
        <v>419.608</v>
      </c>
      <c r="P9" s="446">
        <f t="shared" si="4"/>
        <v>419.608</v>
      </c>
      <c r="Q9" s="446">
        <f t="shared" si="4"/>
        <v>419.608</v>
      </c>
      <c r="R9" s="446">
        <f t="shared" si="4"/>
        <v>419.608</v>
      </c>
      <c r="S9" s="446">
        <f t="shared" si="4"/>
        <v>419.608</v>
      </c>
      <c r="T9" s="446">
        <f t="shared" si="4"/>
        <v>419.608</v>
      </c>
      <c r="U9" s="446">
        <f t="shared" si="4"/>
        <v>419.608</v>
      </c>
      <c r="V9" s="446">
        <f t="shared" si="4"/>
        <v>419.608</v>
      </c>
      <c r="W9" s="446">
        <f t="shared" si="4"/>
        <v>419.608</v>
      </c>
      <c r="X9" s="446">
        <f t="shared" si="4"/>
        <v>419.608</v>
      </c>
      <c r="Y9" s="446">
        <f t="shared" si="4"/>
        <v>419.608</v>
      </c>
      <c r="Z9" s="446">
        <f t="shared" si="4"/>
        <v>419.608</v>
      </c>
      <c r="AA9" s="446">
        <f t="shared" si="4"/>
        <v>419.608</v>
      </c>
      <c r="AB9" s="446">
        <f t="shared" si="4"/>
        <v>419.608</v>
      </c>
      <c r="AC9" s="446">
        <f t="shared" si="4"/>
        <v>419.608</v>
      </c>
      <c r="AD9" s="446">
        <f t="shared" si="4"/>
        <v>419.608</v>
      </c>
    </row>
    <row r="10" spans="1:30" ht="16" thickBot="1" x14ac:dyDescent="0.25">
      <c r="A10" s="441" t="s">
        <v>269</v>
      </c>
      <c r="B10" s="442"/>
      <c r="C10" s="442"/>
      <c r="D10" s="443" t="s">
        <v>268</v>
      </c>
      <c r="E10" s="442">
        <f>SUM(E5:E9)</f>
        <v>0</v>
      </c>
      <c r="F10" s="442">
        <f t="shared" ref="F10:AD10" si="5">SUM(F5:F9)</f>
        <v>4727.7948000000006</v>
      </c>
      <c r="G10" s="442">
        <f t="shared" si="5"/>
        <v>4727.7948000000006</v>
      </c>
      <c r="H10" s="442">
        <f t="shared" si="5"/>
        <v>4727.7948000000006</v>
      </c>
      <c r="I10" s="442">
        <f t="shared" si="5"/>
        <v>4727.7948000000006</v>
      </c>
      <c r="J10" s="442">
        <f t="shared" si="5"/>
        <v>4727.7948000000006</v>
      </c>
      <c r="K10" s="442">
        <f t="shared" si="5"/>
        <v>4727.7948000000006</v>
      </c>
      <c r="L10" s="442">
        <f t="shared" si="5"/>
        <v>4727.7948000000006</v>
      </c>
      <c r="M10" s="442">
        <f t="shared" si="5"/>
        <v>4727.7948000000006</v>
      </c>
      <c r="N10" s="442">
        <f t="shared" si="5"/>
        <v>4727.7948000000006</v>
      </c>
      <c r="O10" s="442">
        <f t="shared" si="5"/>
        <v>4727.7948000000006</v>
      </c>
      <c r="P10" s="442">
        <f t="shared" si="5"/>
        <v>4727.7948000000006</v>
      </c>
      <c r="Q10" s="442">
        <f t="shared" si="5"/>
        <v>4727.7948000000006</v>
      </c>
      <c r="R10" s="442">
        <f t="shared" si="5"/>
        <v>4727.7948000000006</v>
      </c>
      <c r="S10" s="442">
        <f t="shared" si="5"/>
        <v>4727.7948000000006</v>
      </c>
      <c r="T10" s="442">
        <f t="shared" si="5"/>
        <v>4727.7948000000006</v>
      </c>
      <c r="U10" s="442">
        <f t="shared" si="5"/>
        <v>4727.7948000000006</v>
      </c>
      <c r="V10" s="442">
        <f t="shared" si="5"/>
        <v>4727.7948000000006</v>
      </c>
      <c r="W10" s="442">
        <f t="shared" si="5"/>
        <v>4727.7948000000006</v>
      </c>
      <c r="X10" s="442">
        <f t="shared" si="5"/>
        <v>4727.7948000000006</v>
      </c>
      <c r="Y10" s="442">
        <f t="shared" si="5"/>
        <v>4727.7948000000006</v>
      </c>
      <c r="Z10" s="442">
        <f t="shared" si="5"/>
        <v>4727.7948000000006</v>
      </c>
      <c r="AA10" s="442">
        <f t="shared" si="5"/>
        <v>4727.7948000000006</v>
      </c>
      <c r="AB10" s="442">
        <f t="shared" si="5"/>
        <v>4727.7948000000006</v>
      </c>
      <c r="AC10" s="442">
        <f t="shared" si="5"/>
        <v>4727.7948000000006</v>
      </c>
      <c r="AD10" s="442">
        <f t="shared" si="5"/>
        <v>4727.7948000000006</v>
      </c>
    </row>
    <row r="11" spans="1:30" x14ac:dyDescent="0.2">
      <c r="A11" s="430" t="s">
        <v>270</v>
      </c>
      <c r="B11" s="433"/>
      <c r="C11" s="433"/>
      <c r="D11" s="431"/>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Model_Assump_Holti_Ethiopia!E50</f>
        <v>1888.0009666666665</v>
      </c>
      <c r="D12" s="447" t="s">
        <v>268</v>
      </c>
      <c r="E12" s="446">
        <f>$C$12</f>
        <v>1888.0009666666665</v>
      </c>
      <c r="F12" s="446">
        <f t="shared" ref="F12:AD12" si="6">$C$12</f>
        <v>1888.0009666666665</v>
      </c>
      <c r="G12" s="446">
        <f t="shared" si="6"/>
        <v>1888.0009666666665</v>
      </c>
      <c r="H12" s="446">
        <f t="shared" si="6"/>
        <v>1888.0009666666665</v>
      </c>
      <c r="I12" s="446">
        <f t="shared" si="6"/>
        <v>1888.0009666666665</v>
      </c>
      <c r="J12" s="446">
        <f t="shared" si="6"/>
        <v>1888.0009666666665</v>
      </c>
      <c r="K12" s="446">
        <f t="shared" si="6"/>
        <v>1888.0009666666665</v>
      </c>
      <c r="L12" s="446">
        <f t="shared" si="6"/>
        <v>1888.0009666666665</v>
      </c>
      <c r="M12" s="446">
        <f t="shared" si="6"/>
        <v>1888.0009666666665</v>
      </c>
      <c r="N12" s="446">
        <f t="shared" si="6"/>
        <v>1888.0009666666665</v>
      </c>
      <c r="O12" s="446">
        <f t="shared" si="6"/>
        <v>1888.0009666666665</v>
      </c>
      <c r="P12" s="446">
        <f t="shared" si="6"/>
        <v>1888.0009666666665</v>
      </c>
      <c r="Q12" s="446">
        <f t="shared" si="6"/>
        <v>1888.0009666666665</v>
      </c>
      <c r="R12" s="446">
        <f t="shared" si="6"/>
        <v>1888.0009666666665</v>
      </c>
      <c r="S12" s="446">
        <f t="shared" si="6"/>
        <v>1888.0009666666665</v>
      </c>
      <c r="T12" s="446">
        <f t="shared" si="6"/>
        <v>1888.0009666666665</v>
      </c>
      <c r="U12" s="446">
        <f t="shared" si="6"/>
        <v>1888.0009666666665</v>
      </c>
      <c r="V12" s="446">
        <f t="shared" si="6"/>
        <v>1888.0009666666665</v>
      </c>
      <c r="W12" s="446">
        <f t="shared" si="6"/>
        <v>1888.0009666666665</v>
      </c>
      <c r="X12" s="446">
        <f t="shared" si="6"/>
        <v>1888.0009666666665</v>
      </c>
      <c r="Y12" s="446">
        <f t="shared" si="6"/>
        <v>1888.0009666666665</v>
      </c>
      <c r="Z12" s="446">
        <f t="shared" si="6"/>
        <v>1888.0009666666665</v>
      </c>
      <c r="AA12" s="446">
        <f t="shared" si="6"/>
        <v>1888.0009666666665</v>
      </c>
      <c r="AB12" s="446">
        <f t="shared" si="6"/>
        <v>1888.0009666666665</v>
      </c>
      <c r="AC12" s="446">
        <f t="shared" si="6"/>
        <v>1888.0009666666665</v>
      </c>
      <c r="AD12" s="446">
        <f t="shared" si="6"/>
        <v>1888.0009666666665</v>
      </c>
    </row>
    <row r="13" spans="1:30" x14ac:dyDescent="0.2">
      <c r="A13" s="445" t="str">
        <f>Modelling_Assump_Djibouti_Holti!$B$51</f>
        <v>Labour Input Cost</v>
      </c>
      <c r="B13" s="446"/>
      <c r="C13" s="446">
        <f>Model_Assump_Holti_Ethiopia!E51</f>
        <v>1071</v>
      </c>
      <c r="D13" s="447" t="s">
        <v>268</v>
      </c>
      <c r="E13" s="446">
        <f>$C$13</f>
        <v>1071</v>
      </c>
      <c r="F13" s="446">
        <f t="shared" ref="F13:AD13" si="7">$C$13</f>
        <v>1071</v>
      </c>
      <c r="G13" s="446">
        <f t="shared" si="7"/>
        <v>1071</v>
      </c>
      <c r="H13" s="446">
        <f t="shared" si="7"/>
        <v>1071</v>
      </c>
      <c r="I13" s="446">
        <f t="shared" si="7"/>
        <v>1071</v>
      </c>
      <c r="J13" s="446">
        <f t="shared" si="7"/>
        <v>1071</v>
      </c>
      <c r="K13" s="446">
        <f t="shared" si="7"/>
        <v>1071</v>
      </c>
      <c r="L13" s="446">
        <f t="shared" si="7"/>
        <v>1071</v>
      </c>
      <c r="M13" s="446">
        <f t="shared" si="7"/>
        <v>1071</v>
      </c>
      <c r="N13" s="446">
        <f t="shared" si="7"/>
        <v>1071</v>
      </c>
      <c r="O13" s="446">
        <f t="shared" si="7"/>
        <v>1071</v>
      </c>
      <c r="P13" s="446">
        <f t="shared" si="7"/>
        <v>1071</v>
      </c>
      <c r="Q13" s="446">
        <f t="shared" si="7"/>
        <v>1071</v>
      </c>
      <c r="R13" s="446">
        <f t="shared" si="7"/>
        <v>1071</v>
      </c>
      <c r="S13" s="446">
        <f t="shared" si="7"/>
        <v>1071</v>
      </c>
      <c r="T13" s="446">
        <f t="shared" si="7"/>
        <v>1071</v>
      </c>
      <c r="U13" s="446">
        <f t="shared" si="7"/>
        <v>1071</v>
      </c>
      <c r="V13" s="446">
        <f t="shared" si="7"/>
        <v>1071</v>
      </c>
      <c r="W13" s="446">
        <f t="shared" si="7"/>
        <v>1071</v>
      </c>
      <c r="X13" s="446">
        <f t="shared" si="7"/>
        <v>1071</v>
      </c>
      <c r="Y13" s="446">
        <f t="shared" si="7"/>
        <v>1071</v>
      </c>
      <c r="Z13" s="446">
        <f t="shared" si="7"/>
        <v>1071</v>
      </c>
      <c r="AA13" s="446">
        <f t="shared" si="7"/>
        <v>1071</v>
      </c>
      <c r="AB13" s="446">
        <f t="shared" si="7"/>
        <v>1071</v>
      </c>
      <c r="AC13" s="446">
        <f t="shared" si="7"/>
        <v>1071</v>
      </c>
      <c r="AD13" s="446">
        <f t="shared" si="7"/>
        <v>1071</v>
      </c>
    </row>
    <row r="14" spans="1:30" x14ac:dyDescent="0.2">
      <c r="A14" s="665" t="s">
        <v>486</v>
      </c>
      <c r="B14" s="446"/>
      <c r="C14" s="446">
        <f>Model_Assump_Holti_Ethiopia!K11</f>
        <v>1040.1148559999999</v>
      </c>
      <c r="D14" s="447" t="s">
        <v>268</v>
      </c>
      <c r="E14" s="637">
        <v>0</v>
      </c>
      <c r="F14" s="446">
        <f t="shared" ref="F14:AD14" si="8">$C$14</f>
        <v>1040.1148559999999</v>
      </c>
      <c r="G14" s="446">
        <f t="shared" si="8"/>
        <v>1040.1148559999999</v>
      </c>
      <c r="H14" s="446">
        <f t="shared" si="8"/>
        <v>1040.1148559999999</v>
      </c>
      <c r="I14" s="446">
        <f t="shared" si="8"/>
        <v>1040.1148559999999</v>
      </c>
      <c r="J14" s="446">
        <f t="shared" si="8"/>
        <v>1040.1148559999999</v>
      </c>
      <c r="K14" s="446">
        <f t="shared" si="8"/>
        <v>1040.1148559999999</v>
      </c>
      <c r="L14" s="446">
        <f t="shared" si="8"/>
        <v>1040.1148559999999</v>
      </c>
      <c r="M14" s="446">
        <f t="shared" si="8"/>
        <v>1040.1148559999999</v>
      </c>
      <c r="N14" s="446">
        <f t="shared" si="8"/>
        <v>1040.1148559999999</v>
      </c>
      <c r="O14" s="446">
        <f t="shared" si="8"/>
        <v>1040.1148559999999</v>
      </c>
      <c r="P14" s="446">
        <f t="shared" si="8"/>
        <v>1040.1148559999999</v>
      </c>
      <c r="Q14" s="446">
        <f t="shared" si="8"/>
        <v>1040.1148559999999</v>
      </c>
      <c r="R14" s="446">
        <f t="shared" si="8"/>
        <v>1040.1148559999999</v>
      </c>
      <c r="S14" s="446">
        <f t="shared" si="8"/>
        <v>1040.1148559999999</v>
      </c>
      <c r="T14" s="446">
        <f t="shared" si="8"/>
        <v>1040.1148559999999</v>
      </c>
      <c r="U14" s="446">
        <f t="shared" si="8"/>
        <v>1040.1148559999999</v>
      </c>
      <c r="V14" s="446">
        <f t="shared" si="8"/>
        <v>1040.1148559999999</v>
      </c>
      <c r="W14" s="446">
        <f t="shared" si="8"/>
        <v>1040.1148559999999</v>
      </c>
      <c r="X14" s="446">
        <f t="shared" si="8"/>
        <v>1040.1148559999999</v>
      </c>
      <c r="Y14" s="446">
        <f t="shared" si="8"/>
        <v>1040.1148559999999</v>
      </c>
      <c r="Z14" s="446">
        <f t="shared" si="8"/>
        <v>1040.1148559999999</v>
      </c>
      <c r="AA14" s="446">
        <f t="shared" si="8"/>
        <v>1040.1148559999999</v>
      </c>
      <c r="AB14" s="446">
        <f t="shared" si="8"/>
        <v>1040.1148559999999</v>
      </c>
      <c r="AC14" s="446">
        <f t="shared" si="8"/>
        <v>1040.1148559999999</v>
      </c>
      <c r="AD14" s="446">
        <f t="shared" si="8"/>
        <v>1040.1148559999999</v>
      </c>
    </row>
    <row r="15" spans="1:30" x14ac:dyDescent="0.2">
      <c r="A15" s="664" t="s">
        <v>247</v>
      </c>
      <c r="B15" s="446"/>
      <c r="C15" s="446">
        <f>Model_Assump_Holti_Ethiopia!E52</f>
        <v>50</v>
      </c>
      <c r="D15" s="447" t="s">
        <v>268</v>
      </c>
      <c r="E15" s="446">
        <f>$C$15</f>
        <v>50</v>
      </c>
      <c r="F15" s="446">
        <f t="shared" ref="F15:AD15" si="9">$C$15</f>
        <v>50</v>
      </c>
      <c r="G15" s="446">
        <f t="shared" si="9"/>
        <v>50</v>
      </c>
      <c r="H15" s="446">
        <f t="shared" si="9"/>
        <v>50</v>
      </c>
      <c r="I15" s="446">
        <f t="shared" si="9"/>
        <v>50</v>
      </c>
      <c r="J15" s="446">
        <f t="shared" si="9"/>
        <v>50</v>
      </c>
      <c r="K15" s="446">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6">
        <f t="shared" si="9"/>
        <v>50</v>
      </c>
    </row>
    <row r="16" spans="1:30" ht="16" thickBot="1" x14ac:dyDescent="0.25">
      <c r="A16" s="445" t="str">
        <f>Model_Assump_Holti_Ethiopia!B53</f>
        <v>Interest Rate (8% of Input Cost)</v>
      </c>
      <c r="B16" s="446"/>
      <c r="C16" s="446">
        <f>Model_Assump_Holti_Ethiopia!E53</f>
        <v>453.12023199999999</v>
      </c>
      <c r="D16" s="447" t="s">
        <v>268</v>
      </c>
      <c r="E16" s="446">
        <f>$C$16</f>
        <v>453.12023199999999</v>
      </c>
      <c r="F16" s="446">
        <f t="shared" ref="F16:K16" si="10">$C$16</f>
        <v>453.12023199999999</v>
      </c>
      <c r="G16" s="446">
        <f t="shared" si="10"/>
        <v>453.12023199999999</v>
      </c>
      <c r="H16" s="446">
        <f t="shared" si="10"/>
        <v>453.12023199999999</v>
      </c>
      <c r="I16" s="446">
        <f t="shared" si="10"/>
        <v>453.12023199999999</v>
      </c>
      <c r="J16" s="446">
        <f t="shared" si="10"/>
        <v>453.12023199999999</v>
      </c>
      <c r="K16" s="446">
        <f t="shared" si="10"/>
        <v>453.12023199999999</v>
      </c>
      <c r="L16" s="446">
        <v>0</v>
      </c>
      <c r="M16" s="446">
        <v>0</v>
      </c>
      <c r="N16" s="446">
        <v>0</v>
      </c>
      <c r="O16" s="446">
        <v>0</v>
      </c>
      <c r="P16" s="446">
        <v>0</v>
      </c>
      <c r="Q16" s="446">
        <v>0</v>
      </c>
      <c r="R16" s="446">
        <v>0</v>
      </c>
      <c r="S16" s="446">
        <v>0</v>
      </c>
      <c r="T16" s="446">
        <v>0</v>
      </c>
      <c r="U16" s="446">
        <v>0</v>
      </c>
      <c r="V16" s="446">
        <v>0</v>
      </c>
      <c r="W16" s="446">
        <v>0</v>
      </c>
      <c r="X16" s="446">
        <v>0</v>
      </c>
      <c r="Y16" s="446">
        <v>0</v>
      </c>
      <c r="Z16" s="446">
        <v>0</v>
      </c>
      <c r="AA16" s="446">
        <v>0</v>
      </c>
      <c r="AB16" s="446">
        <v>0</v>
      </c>
      <c r="AC16" s="446">
        <v>0</v>
      </c>
      <c r="AD16" s="446">
        <v>0</v>
      </c>
    </row>
    <row r="17" spans="1:30" ht="16" thickBot="1" x14ac:dyDescent="0.25">
      <c r="A17" s="441" t="s">
        <v>271</v>
      </c>
      <c r="B17" s="442"/>
      <c r="C17" s="442"/>
      <c r="D17" s="443" t="s">
        <v>268</v>
      </c>
      <c r="E17" s="442">
        <f>SUM(E12:E16)</f>
        <v>3462.1211986666667</v>
      </c>
      <c r="F17" s="442">
        <f t="shared" ref="F17:AD17" si="11">SUM(F12:F16)</f>
        <v>4502.2360546666669</v>
      </c>
      <c r="G17" s="442">
        <f t="shared" si="11"/>
        <v>4502.2360546666669</v>
      </c>
      <c r="H17" s="442">
        <f t="shared" si="11"/>
        <v>4502.2360546666669</v>
      </c>
      <c r="I17" s="442">
        <f t="shared" si="11"/>
        <v>4502.2360546666669</v>
      </c>
      <c r="J17" s="442">
        <f t="shared" si="11"/>
        <v>4502.2360546666669</v>
      </c>
      <c r="K17" s="442">
        <f t="shared" si="11"/>
        <v>4502.2360546666669</v>
      </c>
      <c r="L17" s="442">
        <f t="shared" si="11"/>
        <v>4049.1158226666666</v>
      </c>
      <c r="M17" s="442">
        <f t="shared" si="11"/>
        <v>4049.1158226666666</v>
      </c>
      <c r="N17" s="442">
        <f t="shared" si="11"/>
        <v>4049.1158226666666</v>
      </c>
      <c r="O17" s="442">
        <f t="shared" si="11"/>
        <v>4049.1158226666666</v>
      </c>
      <c r="P17" s="442">
        <f t="shared" si="11"/>
        <v>4049.1158226666666</v>
      </c>
      <c r="Q17" s="442">
        <f t="shared" si="11"/>
        <v>4049.1158226666666</v>
      </c>
      <c r="R17" s="442">
        <f t="shared" si="11"/>
        <v>4049.1158226666666</v>
      </c>
      <c r="S17" s="442">
        <f t="shared" si="11"/>
        <v>4049.1158226666666</v>
      </c>
      <c r="T17" s="442">
        <f t="shared" si="11"/>
        <v>4049.1158226666666</v>
      </c>
      <c r="U17" s="442">
        <f t="shared" si="11"/>
        <v>4049.1158226666666</v>
      </c>
      <c r="V17" s="442">
        <f t="shared" si="11"/>
        <v>4049.1158226666666</v>
      </c>
      <c r="W17" s="442">
        <f t="shared" si="11"/>
        <v>4049.1158226666666</v>
      </c>
      <c r="X17" s="442">
        <f t="shared" si="11"/>
        <v>4049.1158226666666</v>
      </c>
      <c r="Y17" s="442">
        <f t="shared" si="11"/>
        <v>4049.1158226666666</v>
      </c>
      <c r="Z17" s="442">
        <f t="shared" si="11"/>
        <v>4049.1158226666666</v>
      </c>
      <c r="AA17" s="442">
        <f t="shared" si="11"/>
        <v>4049.1158226666666</v>
      </c>
      <c r="AB17" s="442">
        <f t="shared" si="11"/>
        <v>4049.1158226666666</v>
      </c>
      <c r="AC17" s="442">
        <f t="shared" si="11"/>
        <v>4049.1158226666666</v>
      </c>
      <c r="AD17" s="442">
        <f t="shared" si="11"/>
        <v>4049.1158226666666</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row>
    <row r="19" spans="1:30" ht="16" thickBot="1" x14ac:dyDescent="0.25">
      <c r="A19" s="450" t="s">
        <v>272</v>
      </c>
      <c r="B19" s="442"/>
      <c r="C19" s="442"/>
      <c r="D19" s="443" t="s">
        <v>268</v>
      </c>
      <c r="E19" s="442">
        <f t="shared" ref="E19:AD19" si="12">E10-E17</f>
        <v>-3462.1211986666667</v>
      </c>
      <c r="F19" s="442">
        <f t="shared" si="12"/>
        <v>225.55874533333372</v>
      </c>
      <c r="G19" s="442">
        <f t="shared" si="12"/>
        <v>225.55874533333372</v>
      </c>
      <c r="H19" s="442">
        <f t="shared" si="12"/>
        <v>225.55874533333372</v>
      </c>
      <c r="I19" s="442">
        <f t="shared" si="12"/>
        <v>225.55874533333372</v>
      </c>
      <c r="J19" s="442">
        <f t="shared" si="12"/>
        <v>225.55874533333372</v>
      </c>
      <c r="K19" s="442">
        <f t="shared" si="12"/>
        <v>225.55874533333372</v>
      </c>
      <c r="L19" s="442">
        <f t="shared" si="12"/>
        <v>678.67897733333393</v>
      </c>
      <c r="M19" s="442">
        <f t="shared" si="12"/>
        <v>678.67897733333393</v>
      </c>
      <c r="N19" s="442">
        <f t="shared" si="12"/>
        <v>678.67897733333393</v>
      </c>
      <c r="O19" s="442">
        <f t="shared" si="12"/>
        <v>678.67897733333393</v>
      </c>
      <c r="P19" s="442">
        <f t="shared" si="12"/>
        <v>678.67897733333393</v>
      </c>
      <c r="Q19" s="442">
        <f t="shared" si="12"/>
        <v>678.67897733333393</v>
      </c>
      <c r="R19" s="442">
        <f t="shared" si="12"/>
        <v>678.67897733333393</v>
      </c>
      <c r="S19" s="442">
        <f t="shared" si="12"/>
        <v>678.67897733333393</v>
      </c>
      <c r="T19" s="442">
        <f t="shared" si="12"/>
        <v>678.67897733333393</v>
      </c>
      <c r="U19" s="442">
        <f t="shared" si="12"/>
        <v>678.67897733333393</v>
      </c>
      <c r="V19" s="442">
        <f t="shared" si="12"/>
        <v>678.67897733333393</v>
      </c>
      <c r="W19" s="442">
        <f t="shared" si="12"/>
        <v>678.67897733333393</v>
      </c>
      <c r="X19" s="442">
        <f t="shared" si="12"/>
        <v>678.67897733333393</v>
      </c>
      <c r="Y19" s="442">
        <f t="shared" si="12"/>
        <v>678.67897733333393</v>
      </c>
      <c r="Z19" s="442">
        <f t="shared" si="12"/>
        <v>678.67897733333393</v>
      </c>
      <c r="AA19" s="442">
        <f t="shared" si="12"/>
        <v>678.67897733333393</v>
      </c>
      <c r="AB19" s="442">
        <f t="shared" si="12"/>
        <v>678.67897733333393</v>
      </c>
      <c r="AC19" s="442">
        <f t="shared" si="12"/>
        <v>678.67897733333393</v>
      </c>
      <c r="AD19" s="442">
        <f t="shared" si="12"/>
        <v>678.67897733333393</v>
      </c>
    </row>
    <row r="20" spans="1:30" x14ac:dyDescent="0.2">
      <c r="A20" s="478"/>
      <c r="B20" s="479"/>
      <c r="C20" s="479"/>
      <c r="D20" s="479"/>
      <c r="E20" s="480"/>
      <c r="F20" s="480"/>
      <c r="G20" s="480"/>
      <c r="H20" s="480"/>
      <c r="I20" s="480"/>
      <c r="J20" s="480"/>
      <c r="K20" s="480"/>
      <c r="L20" s="480"/>
      <c r="M20" s="480"/>
      <c r="N20" s="480"/>
      <c r="O20" s="480"/>
      <c r="P20" s="480"/>
      <c r="Q20" s="480"/>
      <c r="R20" s="480"/>
      <c r="S20" s="480"/>
      <c r="T20" s="480"/>
      <c r="U20" s="480"/>
      <c r="V20" s="480"/>
      <c r="W20" s="480"/>
      <c r="Z20" s="481"/>
      <c r="AA20" s="481"/>
      <c r="AB20" s="481"/>
      <c r="AC20" s="481"/>
      <c r="AD20" s="482"/>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483"/>
    </row>
    <row r="22" spans="1:30" ht="16" thickBot="1" x14ac:dyDescent="0.25">
      <c r="A22" s="1146" t="s">
        <v>273</v>
      </c>
      <c r="B22" s="1147"/>
      <c r="C22" s="1147"/>
      <c r="D22" s="1148"/>
      <c r="E22" s="459"/>
      <c r="F22" s="460"/>
      <c r="G22" s="460"/>
      <c r="H22" s="460"/>
      <c r="I22" s="460"/>
      <c r="J22" s="460"/>
      <c r="K22" s="460"/>
      <c r="L22" s="460"/>
      <c r="M22" s="460"/>
      <c r="N22" s="460"/>
      <c r="O22" s="460"/>
      <c r="P22" s="460"/>
      <c r="Q22" s="460"/>
      <c r="R22" s="460"/>
      <c r="S22" s="460"/>
      <c r="T22" s="460"/>
      <c r="U22" s="460"/>
      <c r="V22" s="460"/>
      <c r="W22" s="460"/>
      <c r="AD22" s="483"/>
    </row>
    <row r="23" spans="1:30" ht="16" thickBot="1" x14ac:dyDescent="0.25">
      <c r="A23" s="1149" t="s">
        <v>274</v>
      </c>
      <c r="B23" s="1150"/>
      <c r="C23" s="1151"/>
      <c r="D23" s="461">
        <f>Dashboard!F4</f>
        <v>7.85E-2</v>
      </c>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483"/>
    </row>
    <row r="25" spans="1:30" x14ac:dyDescent="0.2">
      <c r="A25" s="1131" t="s">
        <v>276</v>
      </c>
      <c r="B25" s="1132"/>
      <c r="C25" s="1133"/>
      <c r="D25" s="463">
        <f>NPV(D23,E19:AD19)</f>
        <v>1643.1506188659582</v>
      </c>
      <c r="E25" s="462" t="s">
        <v>268</v>
      </c>
      <c r="F25" s="460"/>
      <c r="G25" s="460"/>
      <c r="H25" s="460"/>
      <c r="I25" s="460"/>
      <c r="J25" s="460"/>
      <c r="K25" s="460"/>
      <c r="L25" s="460"/>
      <c r="M25" s="460"/>
      <c r="N25" s="460"/>
      <c r="O25" s="460"/>
      <c r="P25" s="460"/>
      <c r="Q25" s="460"/>
      <c r="R25" s="460"/>
      <c r="S25" s="460"/>
      <c r="T25" s="460"/>
      <c r="U25" s="460"/>
      <c r="V25" s="460"/>
      <c r="W25" s="460"/>
      <c r="AD25" s="483"/>
    </row>
    <row r="26" spans="1:30" x14ac:dyDescent="0.2">
      <c r="A26" s="1134" t="s">
        <v>137</v>
      </c>
      <c r="B26" s="1135"/>
      <c r="C26" s="1136"/>
      <c r="D26" s="464">
        <f>IRR(E19:AD19,D23)</f>
        <v>0.11993339380193913</v>
      </c>
      <c r="E26" s="465" t="s">
        <v>177</v>
      </c>
      <c r="F26" s="466"/>
      <c r="G26" s="466"/>
      <c r="H26" s="466"/>
      <c r="I26" s="466"/>
      <c r="J26" s="466"/>
      <c r="K26" s="466"/>
      <c r="L26" s="466"/>
      <c r="M26" s="466"/>
      <c r="N26" s="466"/>
      <c r="O26" s="466"/>
      <c r="P26" s="466"/>
      <c r="Q26" s="466"/>
      <c r="R26" s="466"/>
      <c r="S26" s="466"/>
      <c r="T26" s="466"/>
      <c r="U26" s="466"/>
      <c r="V26" s="466"/>
      <c r="W26" s="466"/>
      <c r="AD26" s="483"/>
    </row>
    <row r="27" spans="1:30" ht="16" thickBot="1" x14ac:dyDescent="0.25">
      <c r="A27" s="1137" t="s">
        <v>277</v>
      </c>
      <c r="B27" s="1138"/>
      <c r="C27" s="1139"/>
      <c r="D27" s="468">
        <f>MIRR(E19:AD19,D23,D23)</f>
        <v>9.6479881551931435E-2</v>
      </c>
      <c r="E27" s="462"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408"/>
      <c r="Y28" s="408"/>
      <c r="Z28" s="408"/>
      <c r="AA28" s="408"/>
      <c r="AB28" s="408"/>
      <c r="AC28" s="408"/>
      <c r="AD28" s="487"/>
    </row>
    <row r="29" spans="1:30" ht="17" thickBot="1" x14ac:dyDescent="0.25">
      <c r="A29" s="1152" t="s">
        <v>424</v>
      </c>
      <c r="B29" s="1153"/>
      <c r="C29" s="1153"/>
      <c r="D29" s="1153"/>
      <c r="E29" s="1153"/>
      <c r="F29" s="1153"/>
      <c r="G29" s="1153"/>
      <c r="H29" s="1153"/>
      <c r="I29" s="1153"/>
      <c r="J29" s="1153"/>
      <c r="K29" s="1153"/>
      <c r="L29" s="1153"/>
      <c r="M29" s="1153"/>
      <c r="N29" s="1153"/>
      <c r="O29" s="1153"/>
      <c r="P29" s="1153"/>
      <c r="Q29" s="1153"/>
      <c r="R29" s="1153"/>
      <c r="S29" s="1153"/>
      <c r="T29" s="1153"/>
      <c r="U29" s="1153"/>
      <c r="V29" s="1153"/>
      <c r="W29" s="1153"/>
      <c r="X29" s="1153"/>
      <c r="Y29" s="1153"/>
      <c r="Z29" s="1153"/>
      <c r="AA29" s="1153"/>
      <c r="AB29" s="1153"/>
      <c r="AC29" s="1153"/>
      <c r="AD29" s="1154"/>
    </row>
    <row r="30" spans="1:30" ht="28" x14ac:dyDescent="0.2">
      <c r="A30" s="427"/>
      <c r="B30" s="535" t="s">
        <v>431</v>
      </c>
      <c r="C30" s="428" t="str">
        <f>C3</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429"/>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562">
        <v>0</v>
      </c>
      <c r="F32" s="536">
        <f>F5*Model_Assump_Holti_Ethiopia!C74/D32</f>
        <v>15322.56</v>
      </c>
      <c r="G32" s="536">
        <f>$F$32</f>
        <v>15322.56</v>
      </c>
      <c r="H32" s="536">
        <f t="shared" ref="H32:AD32" si="13">$F$32</f>
        <v>15322.56</v>
      </c>
      <c r="I32" s="536">
        <f t="shared" si="13"/>
        <v>15322.56</v>
      </c>
      <c r="J32" s="536">
        <f t="shared" si="13"/>
        <v>15322.56</v>
      </c>
      <c r="K32" s="536">
        <f t="shared" si="13"/>
        <v>15322.56</v>
      </c>
      <c r="L32" s="536">
        <f t="shared" si="13"/>
        <v>15322.56</v>
      </c>
      <c r="M32" s="536">
        <f t="shared" si="13"/>
        <v>15322.56</v>
      </c>
      <c r="N32" s="536">
        <f t="shared" si="13"/>
        <v>15322.56</v>
      </c>
      <c r="O32" s="536">
        <f t="shared" si="13"/>
        <v>15322.56</v>
      </c>
      <c r="P32" s="536">
        <f t="shared" si="13"/>
        <v>15322.56</v>
      </c>
      <c r="Q32" s="536">
        <f t="shared" si="13"/>
        <v>15322.56</v>
      </c>
      <c r="R32" s="536">
        <f t="shared" si="13"/>
        <v>15322.56</v>
      </c>
      <c r="S32" s="536">
        <f t="shared" si="13"/>
        <v>15322.56</v>
      </c>
      <c r="T32" s="536">
        <f t="shared" si="13"/>
        <v>15322.56</v>
      </c>
      <c r="U32" s="536">
        <f t="shared" si="13"/>
        <v>15322.56</v>
      </c>
      <c r="V32" s="536">
        <f t="shared" si="13"/>
        <v>15322.56</v>
      </c>
      <c r="W32" s="536">
        <f t="shared" si="13"/>
        <v>15322.56</v>
      </c>
      <c r="X32" s="536">
        <f t="shared" si="13"/>
        <v>15322.56</v>
      </c>
      <c r="Y32" s="536">
        <f t="shared" si="13"/>
        <v>15322.56</v>
      </c>
      <c r="Z32" s="536">
        <f t="shared" si="13"/>
        <v>15322.56</v>
      </c>
      <c r="AA32" s="536">
        <f t="shared" si="13"/>
        <v>15322.56</v>
      </c>
      <c r="AB32" s="536">
        <f t="shared" si="13"/>
        <v>15322.56</v>
      </c>
      <c r="AC32" s="536">
        <f t="shared" si="13"/>
        <v>15322.56</v>
      </c>
      <c r="AD32" s="536">
        <f t="shared" si="13"/>
        <v>15322.56</v>
      </c>
    </row>
    <row r="33" spans="1:30" x14ac:dyDescent="0.2">
      <c r="A33" s="445" t="str">
        <f t="shared" ref="A33:A36" si="14">A6</f>
        <v>Cabbages</v>
      </c>
      <c r="B33" s="657"/>
      <c r="C33" s="446"/>
      <c r="D33" s="711">
        <v>10000</v>
      </c>
      <c r="E33" s="562">
        <v>0</v>
      </c>
      <c r="F33" s="536">
        <f>F6*Model_Assump_Holti_Ethiopia!C74/D33</f>
        <v>15265.8</v>
      </c>
      <c r="G33" s="536">
        <f>$F$33</f>
        <v>15265.8</v>
      </c>
      <c r="H33" s="536">
        <f t="shared" ref="H33:AD33" si="15">$F$33</f>
        <v>15265.8</v>
      </c>
      <c r="I33" s="536">
        <f t="shared" si="15"/>
        <v>15265.8</v>
      </c>
      <c r="J33" s="536">
        <f t="shared" si="15"/>
        <v>15265.8</v>
      </c>
      <c r="K33" s="536">
        <f t="shared" si="15"/>
        <v>15265.8</v>
      </c>
      <c r="L33" s="536">
        <f t="shared" si="15"/>
        <v>15265.8</v>
      </c>
      <c r="M33" s="536">
        <f t="shared" si="15"/>
        <v>15265.8</v>
      </c>
      <c r="N33" s="536">
        <f t="shared" si="15"/>
        <v>15265.8</v>
      </c>
      <c r="O33" s="536">
        <f t="shared" si="15"/>
        <v>15265.8</v>
      </c>
      <c r="P33" s="536">
        <f t="shared" si="15"/>
        <v>15265.8</v>
      </c>
      <c r="Q33" s="536">
        <f t="shared" si="15"/>
        <v>15265.8</v>
      </c>
      <c r="R33" s="536">
        <f t="shared" si="15"/>
        <v>15265.8</v>
      </c>
      <c r="S33" s="536">
        <f t="shared" si="15"/>
        <v>15265.8</v>
      </c>
      <c r="T33" s="536">
        <f t="shared" si="15"/>
        <v>15265.8</v>
      </c>
      <c r="U33" s="536">
        <f t="shared" si="15"/>
        <v>15265.8</v>
      </c>
      <c r="V33" s="536">
        <f t="shared" si="15"/>
        <v>15265.8</v>
      </c>
      <c r="W33" s="536">
        <f t="shared" si="15"/>
        <v>15265.8</v>
      </c>
      <c r="X33" s="536">
        <f t="shared" si="15"/>
        <v>15265.8</v>
      </c>
      <c r="Y33" s="536">
        <f t="shared" si="15"/>
        <v>15265.8</v>
      </c>
      <c r="Z33" s="536">
        <f t="shared" si="15"/>
        <v>15265.8</v>
      </c>
      <c r="AA33" s="536">
        <f t="shared" si="15"/>
        <v>15265.8</v>
      </c>
      <c r="AB33" s="536">
        <f t="shared" si="15"/>
        <v>15265.8</v>
      </c>
      <c r="AC33" s="536">
        <f t="shared" si="15"/>
        <v>15265.8</v>
      </c>
      <c r="AD33" s="536">
        <f t="shared" si="15"/>
        <v>15265.8</v>
      </c>
    </row>
    <row r="34" spans="1:30" x14ac:dyDescent="0.2">
      <c r="A34" s="445" t="str">
        <f t="shared" si="14"/>
        <v>Maize (Corn)</v>
      </c>
      <c r="B34" s="657"/>
      <c r="C34" s="446"/>
      <c r="D34" s="711">
        <v>10000</v>
      </c>
      <c r="E34" s="562">
        <v>0</v>
      </c>
      <c r="F34" s="536">
        <f>F7*Model_Assump_Holti_Ethiopia!C74/D34</f>
        <v>12679.796799999998</v>
      </c>
      <c r="G34" s="536">
        <f>$F$34</f>
        <v>12679.796799999998</v>
      </c>
      <c r="H34" s="536">
        <f t="shared" ref="H34:AD34" si="16">$F$34</f>
        <v>12679.796799999998</v>
      </c>
      <c r="I34" s="536">
        <f t="shared" si="16"/>
        <v>12679.796799999998</v>
      </c>
      <c r="J34" s="536">
        <f t="shared" si="16"/>
        <v>12679.796799999998</v>
      </c>
      <c r="K34" s="536">
        <f t="shared" si="16"/>
        <v>12679.796799999998</v>
      </c>
      <c r="L34" s="536">
        <f t="shared" si="16"/>
        <v>12679.796799999998</v>
      </c>
      <c r="M34" s="536">
        <f t="shared" si="16"/>
        <v>12679.796799999998</v>
      </c>
      <c r="N34" s="536">
        <f t="shared" si="16"/>
        <v>12679.796799999998</v>
      </c>
      <c r="O34" s="536">
        <f t="shared" si="16"/>
        <v>12679.796799999998</v>
      </c>
      <c r="P34" s="536">
        <f t="shared" si="16"/>
        <v>12679.796799999998</v>
      </c>
      <c r="Q34" s="536">
        <f t="shared" si="16"/>
        <v>12679.796799999998</v>
      </c>
      <c r="R34" s="536">
        <f t="shared" si="16"/>
        <v>12679.796799999998</v>
      </c>
      <c r="S34" s="536">
        <f t="shared" si="16"/>
        <v>12679.796799999998</v>
      </c>
      <c r="T34" s="536">
        <f t="shared" si="16"/>
        <v>12679.796799999998</v>
      </c>
      <c r="U34" s="536">
        <f t="shared" si="16"/>
        <v>12679.796799999998</v>
      </c>
      <c r="V34" s="536">
        <f t="shared" si="16"/>
        <v>12679.796799999998</v>
      </c>
      <c r="W34" s="536">
        <f t="shared" si="16"/>
        <v>12679.796799999998</v>
      </c>
      <c r="X34" s="536">
        <f t="shared" si="16"/>
        <v>12679.796799999998</v>
      </c>
      <c r="Y34" s="536">
        <f t="shared" si="16"/>
        <v>12679.796799999998</v>
      </c>
      <c r="Z34" s="536">
        <f t="shared" si="16"/>
        <v>12679.796799999998</v>
      </c>
      <c r="AA34" s="536">
        <f t="shared" si="16"/>
        <v>12679.796799999998</v>
      </c>
      <c r="AB34" s="536">
        <f t="shared" si="16"/>
        <v>12679.796799999998</v>
      </c>
      <c r="AC34" s="536">
        <f t="shared" si="16"/>
        <v>12679.796799999998</v>
      </c>
      <c r="AD34" s="536">
        <f t="shared" si="16"/>
        <v>12679.796799999998</v>
      </c>
    </row>
    <row r="35" spans="1:30" x14ac:dyDescent="0.2">
      <c r="A35" s="445" t="str">
        <f t="shared" si="14"/>
        <v>Tomatoes</v>
      </c>
      <c r="B35" s="657"/>
      <c r="C35" s="446"/>
      <c r="D35" s="711">
        <v>10000</v>
      </c>
      <c r="E35" s="562">
        <v>0</v>
      </c>
      <c r="F35" s="536">
        <f>F8*Model_Assump_Holti_Ethiopia!C74/D35</f>
        <v>4121.8980000000001</v>
      </c>
      <c r="G35" s="536">
        <f>$F$35</f>
        <v>4121.8980000000001</v>
      </c>
      <c r="H35" s="536">
        <f t="shared" ref="H35:AD35" si="17">$F$35</f>
        <v>4121.8980000000001</v>
      </c>
      <c r="I35" s="536">
        <f t="shared" si="17"/>
        <v>4121.8980000000001</v>
      </c>
      <c r="J35" s="536">
        <f t="shared" si="17"/>
        <v>4121.8980000000001</v>
      </c>
      <c r="K35" s="536">
        <f t="shared" si="17"/>
        <v>4121.8980000000001</v>
      </c>
      <c r="L35" s="536">
        <f t="shared" si="17"/>
        <v>4121.8980000000001</v>
      </c>
      <c r="M35" s="536">
        <f t="shared" si="17"/>
        <v>4121.8980000000001</v>
      </c>
      <c r="N35" s="536">
        <f t="shared" si="17"/>
        <v>4121.8980000000001</v>
      </c>
      <c r="O35" s="536">
        <f t="shared" si="17"/>
        <v>4121.8980000000001</v>
      </c>
      <c r="P35" s="536">
        <f t="shared" si="17"/>
        <v>4121.8980000000001</v>
      </c>
      <c r="Q35" s="536">
        <f t="shared" si="17"/>
        <v>4121.8980000000001</v>
      </c>
      <c r="R35" s="536">
        <f t="shared" si="17"/>
        <v>4121.8980000000001</v>
      </c>
      <c r="S35" s="536">
        <f t="shared" si="17"/>
        <v>4121.8980000000001</v>
      </c>
      <c r="T35" s="536">
        <f t="shared" si="17"/>
        <v>4121.8980000000001</v>
      </c>
      <c r="U35" s="536">
        <f t="shared" si="17"/>
        <v>4121.8980000000001</v>
      </c>
      <c r="V35" s="536">
        <f t="shared" si="17"/>
        <v>4121.8980000000001</v>
      </c>
      <c r="W35" s="536">
        <f t="shared" si="17"/>
        <v>4121.8980000000001</v>
      </c>
      <c r="X35" s="536">
        <f t="shared" si="17"/>
        <v>4121.8980000000001</v>
      </c>
      <c r="Y35" s="536">
        <f t="shared" si="17"/>
        <v>4121.8980000000001</v>
      </c>
      <c r="Z35" s="536">
        <f t="shared" si="17"/>
        <v>4121.8980000000001</v>
      </c>
      <c r="AA35" s="536">
        <f t="shared" si="17"/>
        <v>4121.8980000000001</v>
      </c>
      <c r="AB35" s="536">
        <f t="shared" si="17"/>
        <v>4121.8980000000001</v>
      </c>
      <c r="AC35" s="536">
        <f t="shared" si="17"/>
        <v>4121.8980000000001</v>
      </c>
      <c r="AD35" s="536">
        <f t="shared" si="17"/>
        <v>4121.8980000000001</v>
      </c>
    </row>
    <row r="36" spans="1:30" ht="16" thickBot="1" x14ac:dyDescent="0.25">
      <c r="A36" s="445" t="str">
        <f t="shared" si="14"/>
        <v>Lettuce</v>
      </c>
      <c r="B36" s="657"/>
      <c r="C36" s="446"/>
      <c r="D36" s="711">
        <v>10000</v>
      </c>
      <c r="E36" s="562">
        <v>0</v>
      </c>
      <c r="F36" s="536">
        <f>F9*Model_Assump_Holti_Ethiopia!C80/D36</f>
        <v>4615.6880000000001</v>
      </c>
      <c r="G36" s="536">
        <f>$F$36</f>
        <v>4615.6880000000001</v>
      </c>
      <c r="H36" s="536">
        <f t="shared" ref="H36:AD36" si="18">$F$36</f>
        <v>4615.6880000000001</v>
      </c>
      <c r="I36" s="536">
        <f t="shared" si="18"/>
        <v>4615.6880000000001</v>
      </c>
      <c r="J36" s="536">
        <f t="shared" si="18"/>
        <v>4615.6880000000001</v>
      </c>
      <c r="K36" s="536">
        <f t="shared" si="18"/>
        <v>4615.6880000000001</v>
      </c>
      <c r="L36" s="536">
        <f t="shared" si="18"/>
        <v>4615.6880000000001</v>
      </c>
      <c r="M36" s="536">
        <f t="shared" si="18"/>
        <v>4615.6880000000001</v>
      </c>
      <c r="N36" s="536">
        <f t="shared" si="18"/>
        <v>4615.6880000000001</v>
      </c>
      <c r="O36" s="536">
        <f t="shared" si="18"/>
        <v>4615.6880000000001</v>
      </c>
      <c r="P36" s="536">
        <f t="shared" si="18"/>
        <v>4615.6880000000001</v>
      </c>
      <c r="Q36" s="536">
        <f t="shared" si="18"/>
        <v>4615.6880000000001</v>
      </c>
      <c r="R36" s="536">
        <f t="shared" si="18"/>
        <v>4615.6880000000001</v>
      </c>
      <c r="S36" s="536">
        <f t="shared" si="18"/>
        <v>4615.6880000000001</v>
      </c>
      <c r="T36" s="536">
        <f t="shared" si="18"/>
        <v>4615.6880000000001</v>
      </c>
      <c r="U36" s="536">
        <f t="shared" si="18"/>
        <v>4615.6880000000001</v>
      </c>
      <c r="V36" s="536">
        <f t="shared" si="18"/>
        <v>4615.6880000000001</v>
      </c>
      <c r="W36" s="536">
        <f t="shared" si="18"/>
        <v>4615.6880000000001</v>
      </c>
      <c r="X36" s="536">
        <f t="shared" si="18"/>
        <v>4615.6880000000001</v>
      </c>
      <c r="Y36" s="536">
        <f t="shared" si="18"/>
        <v>4615.6880000000001</v>
      </c>
      <c r="Z36" s="536">
        <f t="shared" si="18"/>
        <v>4615.6880000000001</v>
      </c>
      <c r="AA36" s="536">
        <f t="shared" si="18"/>
        <v>4615.6880000000001</v>
      </c>
      <c r="AB36" s="536">
        <f t="shared" si="18"/>
        <v>4615.6880000000001</v>
      </c>
      <c r="AC36" s="536">
        <f t="shared" si="18"/>
        <v>4615.6880000000001</v>
      </c>
      <c r="AD36" s="536">
        <f t="shared" si="18"/>
        <v>4615.6880000000001</v>
      </c>
    </row>
    <row r="37" spans="1:30" ht="16" thickBot="1" x14ac:dyDescent="0.25">
      <c r="A37" s="441" t="s">
        <v>269</v>
      </c>
      <c r="B37" s="442"/>
      <c r="C37" s="442"/>
      <c r="D37" s="443" t="s">
        <v>268</v>
      </c>
      <c r="E37" s="442">
        <f>SUM(E31:E36)</f>
        <v>0</v>
      </c>
      <c r="F37" s="442">
        <f>SUM(F32:F36)</f>
        <v>52005.7428</v>
      </c>
      <c r="G37" s="442">
        <f t="shared" ref="G37:AD37" si="19">SUM(G32:G36)</f>
        <v>52005.7428</v>
      </c>
      <c r="H37" s="442">
        <f t="shared" si="19"/>
        <v>52005.7428</v>
      </c>
      <c r="I37" s="442">
        <f t="shared" si="19"/>
        <v>52005.7428</v>
      </c>
      <c r="J37" s="442">
        <f t="shared" si="19"/>
        <v>52005.7428</v>
      </c>
      <c r="K37" s="442">
        <f t="shared" si="19"/>
        <v>52005.7428</v>
      </c>
      <c r="L37" s="442">
        <f t="shared" si="19"/>
        <v>52005.7428</v>
      </c>
      <c r="M37" s="442">
        <f t="shared" si="19"/>
        <v>52005.7428</v>
      </c>
      <c r="N37" s="442">
        <f t="shared" si="19"/>
        <v>52005.7428</v>
      </c>
      <c r="O37" s="442">
        <f t="shared" si="19"/>
        <v>52005.7428</v>
      </c>
      <c r="P37" s="442">
        <f t="shared" si="19"/>
        <v>52005.7428</v>
      </c>
      <c r="Q37" s="442">
        <f t="shared" si="19"/>
        <v>52005.7428</v>
      </c>
      <c r="R37" s="442">
        <f t="shared" si="19"/>
        <v>52005.7428</v>
      </c>
      <c r="S37" s="442">
        <f t="shared" si="19"/>
        <v>52005.7428</v>
      </c>
      <c r="T37" s="442">
        <f t="shared" si="19"/>
        <v>52005.7428</v>
      </c>
      <c r="U37" s="442">
        <f t="shared" si="19"/>
        <v>52005.7428</v>
      </c>
      <c r="V37" s="442">
        <f t="shared" si="19"/>
        <v>52005.7428</v>
      </c>
      <c r="W37" s="442">
        <f t="shared" si="19"/>
        <v>52005.7428</v>
      </c>
      <c r="X37" s="442">
        <f t="shared" si="19"/>
        <v>52005.7428</v>
      </c>
      <c r="Y37" s="442">
        <f t="shared" si="19"/>
        <v>52005.7428</v>
      </c>
      <c r="Z37" s="442">
        <f t="shared" si="19"/>
        <v>52005.7428</v>
      </c>
      <c r="AA37" s="442">
        <f t="shared" si="19"/>
        <v>52005.7428</v>
      </c>
      <c r="AB37" s="442">
        <f t="shared" si="19"/>
        <v>52005.7428</v>
      </c>
      <c r="AC37" s="442">
        <f t="shared" si="19"/>
        <v>52005.7428</v>
      </c>
      <c r="AD37" s="442">
        <f t="shared" si="19"/>
        <v>52005.7428</v>
      </c>
    </row>
    <row r="38" spans="1:30" x14ac:dyDescent="0.2">
      <c r="A38" s="430" t="s">
        <v>270</v>
      </c>
      <c r="B38" s="538"/>
      <c r="C38" s="432"/>
      <c r="D38" s="428"/>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row>
    <row r="39" spans="1:30" x14ac:dyDescent="0.2">
      <c r="A39" s="445" t="str">
        <f>A12</f>
        <v>Cost of Input</v>
      </c>
      <c r="B39" s="446"/>
      <c r="C39" s="446"/>
      <c r="D39" s="711">
        <f>D32</f>
        <v>10000</v>
      </c>
      <c r="E39" s="446">
        <f>E12*Model_Assump_Holti_Ethiopia!C74/D39</f>
        <v>20768.010633333331</v>
      </c>
      <c r="F39" s="446">
        <f>$E$39</f>
        <v>20768.010633333331</v>
      </c>
      <c r="G39" s="446">
        <f t="shared" ref="G39:AD39" si="20">$E$39</f>
        <v>20768.010633333331</v>
      </c>
      <c r="H39" s="446">
        <f t="shared" si="20"/>
        <v>20768.010633333331</v>
      </c>
      <c r="I39" s="446">
        <f t="shared" si="20"/>
        <v>20768.010633333331</v>
      </c>
      <c r="J39" s="446">
        <f t="shared" si="20"/>
        <v>20768.010633333331</v>
      </c>
      <c r="K39" s="446">
        <f t="shared" si="20"/>
        <v>20768.010633333331</v>
      </c>
      <c r="L39" s="446">
        <f t="shared" si="20"/>
        <v>20768.010633333331</v>
      </c>
      <c r="M39" s="446">
        <f t="shared" si="20"/>
        <v>20768.010633333331</v>
      </c>
      <c r="N39" s="446">
        <f t="shared" si="20"/>
        <v>20768.010633333331</v>
      </c>
      <c r="O39" s="446">
        <f t="shared" si="20"/>
        <v>20768.010633333331</v>
      </c>
      <c r="P39" s="446">
        <f t="shared" si="20"/>
        <v>20768.010633333331</v>
      </c>
      <c r="Q39" s="446">
        <f t="shared" si="20"/>
        <v>20768.010633333331</v>
      </c>
      <c r="R39" s="446">
        <f t="shared" si="20"/>
        <v>20768.010633333331</v>
      </c>
      <c r="S39" s="446">
        <f t="shared" si="20"/>
        <v>20768.010633333331</v>
      </c>
      <c r="T39" s="446">
        <f t="shared" si="20"/>
        <v>20768.010633333331</v>
      </c>
      <c r="U39" s="446">
        <f t="shared" si="20"/>
        <v>20768.010633333331</v>
      </c>
      <c r="V39" s="446">
        <f t="shared" si="20"/>
        <v>20768.010633333331</v>
      </c>
      <c r="W39" s="446">
        <f t="shared" si="20"/>
        <v>20768.010633333331</v>
      </c>
      <c r="X39" s="446">
        <f t="shared" si="20"/>
        <v>20768.010633333331</v>
      </c>
      <c r="Y39" s="446">
        <f t="shared" si="20"/>
        <v>20768.010633333331</v>
      </c>
      <c r="Z39" s="446">
        <f t="shared" si="20"/>
        <v>20768.010633333331</v>
      </c>
      <c r="AA39" s="446">
        <f t="shared" si="20"/>
        <v>20768.010633333331</v>
      </c>
      <c r="AB39" s="446">
        <f t="shared" si="20"/>
        <v>20768.010633333331</v>
      </c>
      <c r="AC39" s="446">
        <f t="shared" si="20"/>
        <v>20768.010633333331</v>
      </c>
      <c r="AD39" s="446">
        <f t="shared" si="20"/>
        <v>20768.010633333331</v>
      </c>
    </row>
    <row r="40" spans="1:30" x14ac:dyDescent="0.2">
      <c r="A40" s="445" t="str">
        <f t="shared" ref="A40:A43" si="21">A13</f>
        <v>Labour Input Cost</v>
      </c>
      <c r="B40" s="446"/>
      <c r="C40" s="446"/>
      <c r="D40" s="711">
        <f t="shared" ref="D40:D43" si="22">D33</f>
        <v>10000</v>
      </c>
      <c r="E40" s="446">
        <f>E13*Model_Assump_Holti_Ethiopia!C74/D40</f>
        <v>11781</v>
      </c>
      <c r="F40" s="446">
        <f>$E$40</f>
        <v>11781</v>
      </c>
      <c r="G40" s="446">
        <f t="shared" ref="G40:AD40" si="23">$E$40</f>
        <v>11781</v>
      </c>
      <c r="H40" s="446">
        <f t="shared" si="23"/>
        <v>11781</v>
      </c>
      <c r="I40" s="446">
        <f t="shared" si="23"/>
        <v>11781</v>
      </c>
      <c r="J40" s="446">
        <f t="shared" si="23"/>
        <v>11781</v>
      </c>
      <c r="K40" s="446">
        <f t="shared" si="23"/>
        <v>11781</v>
      </c>
      <c r="L40" s="446">
        <f t="shared" si="23"/>
        <v>11781</v>
      </c>
      <c r="M40" s="446">
        <f t="shared" si="23"/>
        <v>11781</v>
      </c>
      <c r="N40" s="446">
        <f t="shared" si="23"/>
        <v>11781</v>
      </c>
      <c r="O40" s="446">
        <f t="shared" si="23"/>
        <v>11781</v>
      </c>
      <c r="P40" s="446">
        <f t="shared" si="23"/>
        <v>11781</v>
      </c>
      <c r="Q40" s="446">
        <f t="shared" si="23"/>
        <v>11781</v>
      </c>
      <c r="R40" s="446">
        <f t="shared" si="23"/>
        <v>11781</v>
      </c>
      <c r="S40" s="446">
        <f t="shared" si="23"/>
        <v>11781</v>
      </c>
      <c r="T40" s="446">
        <f t="shared" si="23"/>
        <v>11781</v>
      </c>
      <c r="U40" s="446">
        <f t="shared" si="23"/>
        <v>11781</v>
      </c>
      <c r="V40" s="446">
        <f t="shared" si="23"/>
        <v>11781</v>
      </c>
      <c r="W40" s="446">
        <f t="shared" si="23"/>
        <v>11781</v>
      </c>
      <c r="X40" s="446">
        <f t="shared" si="23"/>
        <v>11781</v>
      </c>
      <c r="Y40" s="446">
        <f t="shared" si="23"/>
        <v>11781</v>
      </c>
      <c r="Z40" s="446">
        <f t="shared" si="23"/>
        <v>11781</v>
      </c>
      <c r="AA40" s="446">
        <f t="shared" si="23"/>
        <v>11781</v>
      </c>
      <c r="AB40" s="446">
        <f t="shared" si="23"/>
        <v>11781</v>
      </c>
      <c r="AC40" s="446">
        <f t="shared" si="23"/>
        <v>11781</v>
      </c>
      <c r="AD40" s="446">
        <f t="shared" si="23"/>
        <v>11781</v>
      </c>
    </row>
    <row r="41" spans="1:30" x14ac:dyDescent="0.2">
      <c r="A41" s="445" t="str">
        <f t="shared" si="21"/>
        <v>Post-harvest Losses PHL (20% of Yield)</v>
      </c>
      <c r="B41" s="446"/>
      <c r="C41" s="446"/>
      <c r="D41" s="711">
        <f t="shared" si="22"/>
        <v>10000</v>
      </c>
      <c r="E41" s="446">
        <f>E14*Model_Assump_Holti_Ethiopia!C74/D41</f>
        <v>0</v>
      </c>
      <c r="F41" s="446">
        <f>F14*Model_Assump_Holti_Ethiopia!C74/D41</f>
        <v>11441.263416</v>
      </c>
      <c r="G41" s="446">
        <f>$F$41</f>
        <v>11441.263416</v>
      </c>
      <c r="H41" s="446">
        <f t="shared" ref="H41:AD41" si="24">$F$41</f>
        <v>11441.263416</v>
      </c>
      <c r="I41" s="446">
        <f t="shared" si="24"/>
        <v>11441.263416</v>
      </c>
      <c r="J41" s="446">
        <f t="shared" si="24"/>
        <v>11441.263416</v>
      </c>
      <c r="K41" s="446">
        <f t="shared" si="24"/>
        <v>11441.263416</v>
      </c>
      <c r="L41" s="446">
        <f t="shared" si="24"/>
        <v>11441.263416</v>
      </c>
      <c r="M41" s="446">
        <f t="shared" si="24"/>
        <v>11441.263416</v>
      </c>
      <c r="N41" s="446">
        <f t="shared" si="24"/>
        <v>11441.263416</v>
      </c>
      <c r="O41" s="446">
        <f t="shared" si="24"/>
        <v>11441.263416</v>
      </c>
      <c r="P41" s="446">
        <f t="shared" si="24"/>
        <v>11441.263416</v>
      </c>
      <c r="Q41" s="446">
        <f t="shared" si="24"/>
        <v>11441.263416</v>
      </c>
      <c r="R41" s="446">
        <f t="shared" si="24"/>
        <v>11441.263416</v>
      </c>
      <c r="S41" s="446">
        <f t="shared" si="24"/>
        <v>11441.263416</v>
      </c>
      <c r="T41" s="446">
        <f t="shared" si="24"/>
        <v>11441.263416</v>
      </c>
      <c r="U41" s="446">
        <f t="shared" si="24"/>
        <v>11441.263416</v>
      </c>
      <c r="V41" s="446">
        <f t="shared" si="24"/>
        <v>11441.263416</v>
      </c>
      <c r="W41" s="446">
        <f t="shared" si="24"/>
        <v>11441.263416</v>
      </c>
      <c r="X41" s="446">
        <f t="shared" si="24"/>
        <v>11441.263416</v>
      </c>
      <c r="Y41" s="446">
        <f t="shared" si="24"/>
        <v>11441.263416</v>
      </c>
      <c r="Z41" s="446">
        <f t="shared" si="24"/>
        <v>11441.263416</v>
      </c>
      <c r="AA41" s="446">
        <f t="shared" si="24"/>
        <v>11441.263416</v>
      </c>
      <c r="AB41" s="446">
        <f t="shared" si="24"/>
        <v>11441.263416</v>
      </c>
      <c r="AC41" s="446">
        <f t="shared" si="24"/>
        <v>11441.263416</v>
      </c>
      <c r="AD41" s="446">
        <f t="shared" si="24"/>
        <v>11441.263416</v>
      </c>
    </row>
    <row r="42" spans="1:30" x14ac:dyDescent="0.2">
      <c r="A42" s="445" t="str">
        <f t="shared" si="21"/>
        <v>O&amp;M for DIDS (5% Cost of DIDS)</v>
      </c>
      <c r="B42" s="446"/>
      <c r="C42" s="446"/>
      <c r="D42" s="711">
        <f t="shared" si="22"/>
        <v>10000</v>
      </c>
      <c r="E42" s="446">
        <f>E15*Model_Assump_Holti_Ethiopia!C74/D42</f>
        <v>550</v>
      </c>
      <c r="F42" s="446">
        <f>$E$42</f>
        <v>550</v>
      </c>
      <c r="G42" s="446">
        <f t="shared" ref="G42:AD42" si="25">$E$42</f>
        <v>550</v>
      </c>
      <c r="H42" s="446">
        <f t="shared" si="25"/>
        <v>550</v>
      </c>
      <c r="I42" s="446">
        <f t="shared" si="25"/>
        <v>550</v>
      </c>
      <c r="J42" s="446">
        <f t="shared" si="25"/>
        <v>550</v>
      </c>
      <c r="K42" s="446">
        <f t="shared" si="25"/>
        <v>550</v>
      </c>
      <c r="L42" s="446">
        <f t="shared" si="25"/>
        <v>550</v>
      </c>
      <c r="M42" s="446">
        <f t="shared" si="25"/>
        <v>550</v>
      </c>
      <c r="N42" s="446">
        <f t="shared" si="25"/>
        <v>550</v>
      </c>
      <c r="O42" s="446">
        <f t="shared" si="25"/>
        <v>550</v>
      </c>
      <c r="P42" s="446">
        <f t="shared" si="25"/>
        <v>550</v>
      </c>
      <c r="Q42" s="446">
        <f t="shared" si="25"/>
        <v>550</v>
      </c>
      <c r="R42" s="446">
        <f t="shared" si="25"/>
        <v>550</v>
      </c>
      <c r="S42" s="446">
        <f t="shared" si="25"/>
        <v>550</v>
      </c>
      <c r="T42" s="446">
        <f t="shared" si="25"/>
        <v>550</v>
      </c>
      <c r="U42" s="446">
        <f t="shared" si="25"/>
        <v>550</v>
      </c>
      <c r="V42" s="446">
        <f t="shared" si="25"/>
        <v>550</v>
      </c>
      <c r="W42" s="446">
        <f t="shared" si="25"/>
        <v>550</v>
      </c>
      <c r="X42" s="446">
        <f t="shared" si="25"/>
        <v>550</v>
      </c>
      <c r="Y42" s="446">
        <f t="shared" si="25"/>
        <v>550</v>
      </c>
      <c r="Z42" s="446">
        <f t="shared" si="25"/>
        <v>550</v>
      </c>
      <c r="AA42" s="446">
        <f t="shared" si="25"/>
        <v>550</v>
      </c>
      <c r="AB42" s="446">
        <f t="shared" si="25"/>
        <v>550</v>
      </c>
      <c r="AC42" s="446">
        <f t="shared" si="25"/>
        <v>550</v>
      </c>
      <c r="AD42" s="446">
        <f t="shared" si="25"/>
        <v>550</v>
      </c>
    </row>
    <row r="43" spans="1:30" ht="16" thickBot="1" x14ac:dyDescent="0.25">
      <c r="A43" s="445" t="str">
        <f t="shared" si="21"/>
        <v>Interest Rate (8% of Input Cost)</v>
      </c>
      <c r="B43" s="446"/>
      <c r="C43" s="446"/>
      <c r="D43" s="711">
        <f t="shared" si="22"/>
        <v>10000</v>
      </c>
      <c r="E43" s="446">
        <f>E16*Model_Assump_Holti_Ethiopia!C74/D43</f>
        <v>4984.3225519999996</v>
      </c>
      <c r="F43" s="446">
        <f>$E$43</f>
        <v>4984.3225519999996</v>
      </c>
      <c r="G43" s="446">
        <f t="shared" ref="G43:K43" si="26">$E$43</f>
        <v>4984.3225519999996</v>
      </c>
      <c r="H43" s="446">
        <f t="shared" si="26"/>
        <v>4984.3225519999996</v>
      </c>
      <c r="I43" s="446">
        <f t="shared" si="26"/>
        <v>4984.3225519999996</v>
      </c>
      <c r="J43" s="446">
        <f t="shared" si="26"/>
        <v>4984.3225519999996</v>
      </c>
      <c r="K43" s="446">
        <f t="shared" si="26"/>
        <v>4984.3225519999996</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row>
    <row r="44" spans="1:30" ht="16" thickBot="1" x14ac:dyDescent="0.25">
      <c r="A44" s="441" t="s">
        <v>271</v>
      </c>
      <c r="B44" s="442"/>
      <c r="C44" s="442"/>
      <c r="D44" s="443" t="s">
        <v>268</v>
      </c>
      <c r="E44" s="442">
        <f t="shared" ref="E44:AD44" si="27">SUM(E39:E43)</f>
        <v>38083.333185333329</v>
      </c>
      <c r="F44" s="442">
        <f t="shared" si="27"/>
        <v>49524.596601333331</v>
      </c>
      <c r="G44" s="442">
        <f t="shared" si="27"/>
        <v>49524.596601333331</v>
      </c>
      <c r="H44" s="442">
        <f t="shared" si="27"/>
        <v>49524.596601333331</v>
      </c>
      <c r="I44" s="442">
        <f t="shared" si="27"/>
        <v>49524.596601333331</v>
      </c>
      <c r="J44" s="442">
        <f t="shared" si="27"/>
        <v>49524.596601333331</v>
      </c>
      <c r="K44" s="442">
        <f t="shared" si="27"/>
        <v>49524.596601333331</v>
      </c>
      <c r="L44" s="442">
        <f t="shared" si="27"/>
        <v>44540.274049333333</v>
      </c>
      <c r="M44" s="442">
        <f t="shared" si="27"/>
        <v>44540.274049333333</v>
      </c>
      <c r="N44" s="442">
        <f t="shared" si="27"/>
        <v>44540.274049333333</v>
      </c>
      <c r="O44" s="442">
        <f t="shared" si="27"/>
        <v>44540.274049333333</v>
      </c>
      <c r="P44" s="442">
        <f t="shared" si="27"/>
        <v>44540.274049333333</v>
      </c>
      <c r="Q44" s="442">
        <f t="shared" si="27"/>
        <v>44540.274049333333</v>
      </c>
      <c r="R44" s="442">
        <f t="shared" si="27"/>
        <v>44540.274049333333</v>
      </c>
      <c r="S44" s="442">
        <f t="shared" si="27"/>
        <v>44540.274049333333</v>
      </c>
      <c r="T44" s="442">
        <f t="shared" si="27"/>
        <v>44540.274049333333</v>
      </c>
      <c r="U44" s="442">
        <f t="shared" si="27"/>
        <v>44540.274049333333</v>
      </c>
      <c r="V44" s="442">
        <f t="shared" si="27"/>
        <v>44540.274049333333</v>
      </c>
      <c r="W44" s="442">
        <f t="shared" si="27"/>
        <v>44540.274049333333</v>
      </c>
      <c r="X44" s="442">
        <f t="shared" si="27"/>
        <v>44540.274049333333</v>
      </c>
      <c r="Y44" s="442">
        <f t="shared" si="27"/>
        <v>44540.274049333333</v>
      </c>
      <c r="Z44" s="442">
        <f t="shared" si="27"/>
        <v>44540.274049333333</v>
      </c>
      <c r="AA44" s="442">
        <f t="shared" si="27"/>
        <v>44540.274049333333</v>
      </c>
      <c r="AB44" s="442">
        <f t="shared" si="27"/>
        <v>44540.274049333333</v>
      </c>
      <c r="AC44" s="442">
        <f t="shared" si="27"/>
        <v>44540.274049333333</v>
      </c>
      <c r="AD44" s="442">
        <f t="shared" si="27"/>
        <v>44540.274049333333</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row>
    <row r="46" spans="1:30" ht="16" thickBot="1" x14ac:dyDescent="0.25">
      <c r="A46" s="450" t="s">
        <v>272</v>
      </c>
      <c r="B46" s="442"/>
      <c r="C46" s="442"/>
      <c r="D46" s="443" t="s">
        <v>268</v>
      </c>
      <c r="E46" s="442">
        <f>E37-E44</f>
        <v>-38083.333185333329</v>
      </c>
      <c r="F46" s="442">
        <f t="shared" ref="F46:AD46" si="28">F37-F44</f>
        <v>2481.1461986666691</v>
      </c>
      <c r="G46" s="442">
        <f t="shared" si="28"/>
        <v>2481.1461986666691</v>
      </c>
      <c r="H46" s="442">
        <f t="shared" si="28"/>
        <v>2481.1461986666691</v>
      </c>
      <c r="I46" s="442">
        <f t="shared" si="28"/>
        <v>2481.1461986666691</v>
      </c>
      <c r="J46" s="442">
        <f t="shared" si="28"/>
        <v>2481.1461986666691</v>
      </c>
      <c r="K46" s="442">
        <f t="shared" si="28"/>
        <v>2481.1461986666691</v>
      </c>
      <c r="L46" s="442">
        <f t="shared" si="28"/>
        <v>7465.4687506666669</v>
      </c>
      <c r="M46" s="442">
        <f t="shared" si="28"/>
        <v>7465.4687506666669</v>
      </c>
      <c r="N46" s="442">
        <f t="shared" si="28"/>
        <v>7465.4687506666669</v>
      </c>
      <c r="O46" s="442">
        <f t="shared" si="28"/>
        <v>7465.4687506666669</v>
      </c>
      <c r="P46" s="442">
        <f t="shared" si="28"/>
        <v>7465.4687506666669</v>
      </c>
      <c r="Q46" s="442">
        <f t="shared" si="28"/>
        <v>7465.4687506666669</v>
      </c>
      <c r="R46" s="442">
        <f t="shared" si="28"/>
        <v>7465.4687506666669</v>
      </c>
      <c r="S46" s="442">
        <f t="shared" si="28"/>
        <v>7465.4687506666669</v>
      </c>
      <c r="T46" s="442">
        <f t="shared" si="28"/>
        <v>7465.4687506666669</v>
      </c>
      <c r="U46" s="442">
        <f t="shared" si="28"/>
        <v>7465.4687506666669</v>
      </c>
      <c r="V46" s="442">
        <f t="shared" si="28"/>
        <v>7465.4687506666669</v>
      </c>
      <c r="W46" s="442">
        <f t="shared" si="28"/>
        <v>7465.4687506666669</v>
      </c>
      <c r="X46" s="442">
        <f t="shared" si="28"/>
        <v>7465.4687506666669</v>
      </c>
      <c r="Y46" s="442">
        <f t="shared" si="28"/>
        <v>7465.4687506666669</v>
      </c>
      <c r="Z46" s="442">
        <f t="shared" si="28"/>
        <v>7465.4687506666669</v>
      </c>
      <c r="AA46" s="442">
        <f t="shared" si="28"/>
        <v>7465.4687506666669</v>
      </c>
      <c r="AB46" s="442">
        <f t="shared" si="28"/>
        <v>7465.4687506666669</v>
      </c>
      <c r="AC46" s="442">
        <f t="shared" si="28"/>
        <v>7465.4687506666669</v>
      </c>
      <c r="AD46" s="442">
        <f t="shared" si="28"/>
        <v>7465.4687506666669</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481"/>
      <c r="AA47" s="481"/>
      <c r="AB47" s="481"/>
      <c r="AC47" s="481"/>
      <c r="AD47" s="482"/>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483"/>
    </row>
    <row r="49" spans="1:30" ht="16" thickBot="1" x14ac:dyDescent="0.25">
      <c r="A49" s="1146" t="s">
        <v>278</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483"/>
    </row>
    <row r="50" spans="1:30" ht="16" thickBot="1" x14ac:dyDescent="0.25">
      <c r="A50" s="1149" t="s">
        <v>274</v>
      </c>
      <c r="B50" s="1150"/>
      <c r="C50" s="1151"/>
      <c r="D50" s="461">
        <f>D23</f>
        <v>7.85E-2</v>
      </c>
      <c r="E50" s="459"/>
      <c r="F50" s="460"/>
      <c r="G50" s="460"/>
      <c r="H50" s="460"/>
      <c r="I50" s="460"/>
      <c r="J50" s="460"/>
      <c r="K50" s="460"/>
      <c r="L50" s="460"/>
      <c r="M50" s="460"/>
      <c r="N50" s="460"/>
      <c r="O50" s="460"/>
      <c r="P50" s="460"/>
      <c r="Q50" s="460"/>
      <c r="R50" s="460"/>
      <c r="S50" s="460"/>
      <c r="T50" s="460"/>
      <c r="U50" s="460"/>
      <c r="V50" s="460"/>
      <c r="W50" s="460"/>
      <c r="AD50" s="483"/>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483"/>
    </row>
    <row r="52" spans="1:30" x14ac:dyDescent="0.2">
      <c r="A52" s="1131" t="s">
        <v>276</v>
      </c>
      <c r="B52" s="1132"/>
      <c r="C52" s="1133"/>
      <c r="D52" s="463">
        <f>NPV(D50,E46:AD46)</f>
        <v>18074.656807525498</v>
      </c>
      <c r="E52" s="630" t="s">
        <v>479</v>
      </c>
      <c r="F52" s="460"/>
      <c r="G52" s="460"/>
      <c r="H52" s="460"/>
      <c r="I52" s="460"/>
      <c r="J52" s="460"/>
      <c r="K52" s="460"/>
      <c r="L52" s="460"/>
      <c r="M52" s="460"/>
      <c r="N52" s="460"/>
      <c r="O52" s="460"/>
      <c r="P52" s="460"/>
      <c r="Q52" s="460"/>
      <c r="R52" s="460"/>
      <c r="S52" s="460"/>
      <c r="T52" s="460"/>
      <c r="U52" s="460"/>
      <c r="V52" s="460"/>
      <c r="W52" s="460"/>
      <c r="AD52" s="483"/>
    </row>
    <row r="53" spans="1:30" x14ac:dyDescent="0.2">
      <c r="A53" s="1134" t="s">
        <v>137</v>
      </c>
      <c r="B53" s="1135"/>
      <c r="C53" s="1136"/>
      <c r="D53" s="464">
        <f>IRR(E46:AD46,D50)</f>
        <v>0.1199333938019389</v>
      </c>
      <c r="E53" s="465" t="s">
        <v>177</v>
      </c>
      <c r="F53" s="466"/>
      <c r="G53" s="466"/>
      <c r="H53" s="466"/>
      <c r="I53" s="466"/>
      <c r="J53" s="466"/>
      <c r="K53" s="466"/>
      <c r="L53" s="466"/>
      <c r="M53" s="466"/>
      <c r="N53" s="466"/>
      <c r="O53" s="466"/>
      <c r="P53" s="466"/>
      <c r="Q53" s="466"/>
      <c r="R53" s="466"/>
      <c r="S53" s="466"/>
      <c r="T53" s="466"/>
      <c r="U53" s="466"/>
      <c r="V53" s="466"/>
      <c r="W53" s="466"/>
      <c r="AD53" s="483"/>
    </row>
    <row r="54" spans="1:30" ht="16" thickBot="1" x14ac:dyDescent="0.25">
      <c r="A54" s="1137" t="s">
        <v>277</v>
      </c>
      <c r="B54" s="1138"/>
      <c r="C54" s="1139"/>
      <c r="D54" s="468">
        <f>MIRR(E46:AD46,D50,D50)</f>
        <v>9.6479881551931213E-2</v>
      </c>
      <c r="E54" s="462" t="s">
        <v>177</v>
      </c>
      <c r="F54" s="466"/>
      <c r="G54" s="466"/>
      <c r="H54" s="466"/>
      <c r="I54" s="466"/>
      <c r="J54" s="466"/>
      <c r="K54" s="466"/>
      <c r="L54" s="466"/>
      <c r="M54" s="466"/>
      <c r="N54" s="466"/>
      <c r="O54" s="466"/>
      <c r="P54" s="466"/>
      <c r="Q54" s="466"/>
      <c r="R54" s="466"/>
      <c r="S54" s="466"/>
      <c r="T54" s="466"/>
      <c r="U54" s="466"/>
      <c r="V54" s="466"/>
      <c r="W54" s="466"/>
      <c r="AD54" s="483"/>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473"/>
      <c r="Z55" s="2"/>
      <c r="AA55" s="2"/>
      <c r="AB55" s="2"/>
      <c r="AC55" s="2"/>
      <c r="AD55" s="489"/>
    </row>
    <row r="56" spans="1:30" ht="17" thickBot="1" x14ac:dyDescent="0.25">
      <c r="A56" s="1152" t="s">
        <v>279</v>
      </c>
      <c r="B56" s="1153"/>
      <c r="C56" s="1153"/>
      <c r="D56" s="1153"/>
      <c r="E56" s="1153"/>
      <c r="F56" s="1153"/>
      <c r="G56" s="1153"/>
      <c r="H56" s="1153"/>
      <c r="I56" s="1153"/>
      <c r="J56" s="1153"/>
      <c r="K56" s="1153"/>
      <c r="L56" s="1153"/>
      <c r="M56" s="1153"/>
      <c r="N56" s="1153"/>
      <c r="O56" s="1153"/>
      <c r="P56" s="1153"/>
      <c r="Q56" s="1153"/>
      <c r="R56" s="1153"/>
      <c r="S56" s="1153"/>
      <c r="T56" s="1153"/>
      <c r="U56" s="1153"/>
      <c r="V56" s="1153"/>
      <c r="W56" s="1153"/>
      <c r="X56" s="1153"/>
      <c r="Y56" s="1153"/>
      <c r="Z56" s="1153"/>
      <c r="AA56" s="1153"/>
      <c r="AB56" s="1153"/>
      <c r="AC56" s="1153"/>
      <c r="AD56" s="1154"/>
    </row>
    <row r="57" spans="1:30" ht="17" thickBot="1" x14ac:dyDescent="0.25">
      <c r="A57" s="1152" t="s">
        <v>507</v>
      </c>
      <c r="B57" s="1153"/>
      <c r="C57" s="1153"/>
      <c r="D57" s="1153"/>
      <c r="E57" s="1153"/>
      <c r="F57" s="1153"/>
      <c r="G57" s="1153"/>
      <c r="H57" s="1153"/>
      <c r="I57" s="1153"/>
      <c r="J57" s="1153"/>
      <c r="K57" s="1153"/>
      <c r="L57" s="1153"/>
      <c r="M57" s="1153"/>
      <c r="N57" s="1153"/>
      <c r="O57" s="1153"/>
      <c r="P57" s="1153"/>
      <c r="Q57" s="1153"/>
      <c r="R57" s="1153"/>
      <c r="S57" s="1153"/>
      <c r="T57" s="1153"/>
      <c r="U57" s="1153"/>
      <c r="V57" s="1153"/>
      <c r="W57" s="1153"/>
      <c r="X57" s="1153"/>
      <c r="Y57" s="1153"/>
      <c r="Z57" s="1153"/>
      <c r="AA57" s="1153"/>
      <c r="AB57" s="1153"/>
      <c r="AC57" s="1153"/>
      <c r="AD57" s="1154"/>
    </row>
    <row r="58" spans="1:30" x14ac:dyDescent="0.2">
      <c r="A58" s="427"/>
      <c r="B58" s="492" t="str">
        <f>B3</f>
        <v>Qtty WOP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t="s">
        <v>268</v>
      </c>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A5</f>
        <v>Beans, dry</v>
      </c>
      <c r="B60" s="446">
        <f>Model_Assump_Holti_Ethiopia!Q13</f>
        <v>3273.2374563411822</v>
      </c>
      <c r="C60" s="446">
        <f>Model_Assump_Holti_Ethiopia!P13</f>
        <v>0.37597489735138784</v>
      </c>
      <c r="D60" s="711" t="s">
        <v>268</v>
      </c>
      <c r="E60" s="446">
        <v>0</v>
      </c>
      <c r="F60" s="446">
        <f>$B$60*$C$60</f>
        <v>1230.6551166545937</v>
      </c>
      <c r="G60" s="446">
        <f>$B$60*$C$60</f>
        <v>1230.6551166545937</v>
      </c>
      <c r="H60" s="446">
        <f t="shared" ref="H60:AD60" si="29">$B$60*$C$60</f>
        <v>1230.6551166545937</v>
      </c>
      <c r="I60" s="446">
        <f t="shared" si="29"/>
        <v>1230.6551166545937</v>
      </c>
      <c r="J60" s="446">
        <f t="shared" si="29"/>
        <v>1230.6551166545937</v>
      </c>
      <c r="K60" s="446">
        <f t="shared" si="29"/>
        <v>1230.6551166545937</v>
      </c>
      <c r="L60" s="446">
        <f t="shared" si="29"/>
        <v>1230.6551166545937</v>
      </c>
      <c r="M60" s="446">
        <f t="shared" si="29"/>
        <v>1230.6551166545937</v>
      </c>
      <c r="N60" s="446">
        <f t="shared" si="29"/>
        <v>1230.6551166545937</v>
      </c>
      <c r="O60" s="446">
        <f t="shared" si="29"/>
        <v>1230.6551166545937</v>
      </c>
      <c r="P60" s="446">
        <f t="shared" si="29"/>
        <v>1230.6551166545937</v>
      </c>
      <c r="Q60" s="446">
        <f t="shared" si="29"/>
        <v>1230.6551166545937</v>
      </c>
      <c r="R60" s="446">
        <f t="shared" si="29"/>
        <v>1230.6551166545937</v>
      </c>
      <c r="S60" s="446">
        <f t="shared" si="29"/>
        <v>1230.6551166545937</v>
      </c>
      <c r="T60" s="446">
        <f t="shared" si="29"/>
        <v>1230.6551166545937</v>
      </c>
      <c r="U60" s="446">
        <f t="shared" si="29"/>
        <v>1230.6551166545937</v>
      </c>
      <c r="V60" s="446">
        <f t="shared" si="29"/>
        <v>1230.6551166545937</v>
      </c>
      <c r="W60" s="446">
        <f t="shared" si="29"/>
        <v>1230.6551166545937</v>
      </c>
      <c r="X60" s="446">
        <f t="shared" si="29"/>
        <v>1230.6551166545937</v>
      </c>
      <c r="Y60" s="446">
        <f t="shared" si="29"/>
        <v>1230.6551166545937</v>
      </c>
      <c r="Z60" s="446">
        <f t="shared" si="29"/>
        <v>1230.6551166545937</v>
      </c>
      <c r="AA60" s="446">
        <f t="shared" si="29"/>
        <v>1230.6551166545937</v>
      </c>
      <c r="AB60" s="446">
        <f t="shared" si="29"/>
        <v>1230.6551166545937</v>
      </c>
      <c r="AC60" s="446">
        <f t="shared" si="29"/>
        <v>1230.6551166545937</v>
      </c>
      <c r="AD60" s="446">
        <f t="shared" si="29"/>
        <v>1230.6551166545937</v>
      </c>
    </row>
    <row r="61" spans="1:30" x14ac:dyDescent="0.2">
      <c r="A61" s="445" t="str">
        <f t="shared" ref="A61:A64" si="30">A6</f>
        <v>Cabbages</v>
      </c>
      <c r="B61" s="446">
        <f>Model_Assump_Holti_Ethiopia!Q14</f>
        <v>3623.4580732240001</v>
      </c>
      <c r="C61" s="446">
        <f>Model_Assump_Holti_Ethiopia!P14</f>
        <v>0.33837740761624902</v>
      </c>
      <c r="D61" s="711" t="s">
        <v>268</v>
      </c>
      <c r="E61" s="446">
        <v>0</v>
      </c>
      <c r="F61" s="446">
        <f>$B$61*$C$61</f>
        <v>1226.0963494237058</v>
      </c>
      <c r="G61" s="446">
        <f>$B$61*$C$61</f>
        <v>1226.0963494237058</v>
      </c>
      <c r="H61" s="446">
        <f t="shared" ref="H61:AD61" si="31">$B$61*$C$61</f>
        <v>1226.0963494237058</v>
      </c>
      <c r="I61" s="446">
        <f t="shared" si="31"/>
        <v>1226.0963494237058</v>
      </c>
      <c r="J61" s="446">
        <f t="shared" si="31"/>
        <v>1226.0963494237058</v>
      </c>
      <c r="K61" s="446">
        <f t="shared" si="31"/>
        <v>1226.0963494237058</v>
      </c>
      <c r="L61" s="446">
        <f t="shared" si="31"/>
        <v>1226.0963494237058</v>
      </c>
      <c r="M61" s="446">
        <f t="shared" si="31"/>
        <v>1226.0963494237058</v>
      </c>
      <c r="N61" s="446">
        <f t="shared" si="31"/>
        <v>1226.0963494237058</v>
      </c>
      <c r="O61" s="446">
        <f t="shared" si="31"/>
        <v>1226.0963494237058</v>
      </c>
      <c r="P61" s="446">
        <f t="shared" si="31"/>
        <v>1226.0963494237058</v>
      </c>
      <c r="Q61" s="446">
        <f t="shared" si="31"/>
        <v>1226.0963494237058</v>
      </c>
      <c r="R61" s="446">
        <f t="shared" si="31"/>
        <v>1226.0963494237058</v>
      </c>
      <c r="S61" s="446">
        <f t="shared" si="31"/>
        <v>1226.0963494237058</v>
      </c>
      <c r="T61" s="446">
        <f t="shared" si="31"/>
        <v>1226.0963494237058</v>
      </c>
      <c r="U61" s="446">
        <f t="shared" si="31"/>
        <v>1226.0963494237058</v>
      </c>
      <c r="V61" s="446">
        <f t="shared" si="31"/>
        <v>1226.0963494237058</v>
      </c>
      <c r="W61" s="446">
        <f t="shared" si="31"/>
        <v>1226.0963494237058</v>
      </c>
      <c r="X61" s="446">
        <f t="shared" si="31"/>
        <v>1226.0963494237058</v>
      </c>
      <c r="Y61" s="446">
        <f t="shared" si="31"/>
        <v>1226.0963494237058</v>
      </c>
      <c r="Z61" s="446">
        <f t="shared" si="31"/>
        <v>1226.0963494237058</v>
      </c>
      <c r="AA61" s="446">
        <f t="shared" si="31"/>
        <v>1226.0963494237058</v>
      </c>
      <c r="AB61" s="446">
        <f t="shared" si="31"/>
        <v>1226.0963494237058</v>
      </c>
      <c r="AC61" s="446">
        <f t="shared" si="31"/>
        <v>1226.0963494237058</v>
      </c>
      <c r="AD61" s="446">
        <f t="shared" si="31"/>
        <v>1226.0963494237058</v>
      </c>
    </row>
    <row r="62" spans="1:30" x14ac:dyDescent="0.2">
      <c r="A62" s="445" t="str">
        <f t="shared" si="30"/>
        <v>Maize (Corn)</v>
      </c>
      <c r="B62" s="446">
        <f>Model_Assump_Holti_Ethiopia!Q15</f>
        <v>1593.3440174854463</v>
      </c>
      <c r="C62" s="446">
        <f>Model_Assump_Holti_Ethiopia!P15</f>
        <v>0.63915732549735926</v>
      </c>
      <c r="D62" s="711" t="s">
        <v>268</v>
      </c>
      <c r="E62" s="446">
        <v>0</v>
      </c>
      <c r="F62" s="446">
        <f>$B$62*$C$62</f>
        <v>1018.3975008132155</v>
      </c>
      <c r="G62" s="446">
        <f>$B$62*$C$62</f>
        <v>1018.3975008132155</v>
      </c>
      <c r="H62" s="446">
        <f t="shared" ref="H62:AD62" si="32">$B$62*$C$62</f>
        <v>1018.3975008132155</v>
      </c>
      <c r="I62" s="446">
        <f t="shared" si="32"/>
        <v>1018.3975008132155</v>
      </c>
      <c r="J62" s="446">
        <f t="shared" si="32"/>
        <v>1018.3975008132155</v>
      </c>
      <c r="K62" s="446">
        <f t="shared" si="32"/>
        <v>1018.3975008132155</v>
      </c>
      <c r="L62" s="446">
        <f t="shared" si="32"/>
        <v>1018.3975008132155</v>
      </c>
      <c r="M62" s="446">
        <f t="shared" si="32"/>
        <v>1018.3975008132155</v>
      </c>
      <c r="N62" s="446">
        <f t="shared" si="32"/>
        <v>1018.3975008132155</v>
      </c>
      <c r="O62" s="446">
        <f t="shared" si="32"/>
        <v>1018.3975008132155</v>
      </c>
      <c r="P62" s="446">
        <f t="shared" si="32"/>
        <v>1018.3975008132155</v>
      </c>
      <c r="Q62" s="446">
        <f t="shared" si="32"/>
        <v>1018.3975008132155</v>
      </c>
      <c r="R62" s="446">
        <f t="shared" si="32"/>
        <v>1018.3975008132155</v>
      </c>
      <c r="S62" s="446">
        <f t="shared" si="32"/>
        <v>1018.3975008132155</v>
      </c>
      <c r="T62" s="446">
        <f t="shared" si="32"/>
        <v>1018.3975008132155</v>
      </c>
      <c r="U62" s="446">
        <f t="shared" si="32"/>
        <v>1018.3975008132155</v>
      </c>
      <c r="V62" s="446">
        <f t="shared" si="32"/>
        <v>1018.3975008132155</v>
      </c>
      <c r="W62" s="446">
        <f t="shared" si="32"/>
        <v>1018.3975008132155</v>
      </c>
      <c r="X62" s="446">
        <f t="shared" si="32"/>
        <v>1018.3975008132155</v>
      </c>
      <c r="Y62" s="446">
        <f t="shared" si="32"/>
        <v>1018.3975008132155</v>
      </c>
      <c r="Z62" s="446">
        <f t="shared" si="32"/>
        <v>1018.3975008132155</v>
      </c>
      <c r="AA62" s="446">
        <f t="shared" si="32"/>
        <v>1018.3975008132155</v>
      </c>
      <c r="AB62" s="446">
        <f t="shared" si="32"/>
        <v>1018.3975008132155</v>
      </c>
      <c r="AC62" s="446">
        <f t="shared" si="32"/>
        <v>1018.3975008132155</v>
      </c>
      <c r="AD62" s="446">
        <f t="shared" si="32"/>
        <v>1018.3975008132155</v>
      </c>
    </row>
    <row r="63" spans="1:30" x14ac:dyDescent="0.2">
      <c r="A63" s="445" t="str">
        <f t="shared" si="30"/>
        <v>Tomatoes</v>
      </c>
      <c r="B63" s="446">
        <f>Model_Assump_Holti_Ethiopia!Q16</f>
        <v>2348.0760264286228</v>
      </c>
      <c r="C63" s="446">
        <f>Model_Assump_Holti_Ethiopia!P16</f>
        <v>0.14099058650677043</v>
      </c>
      <c r="D63" s="711" t="s">
        <v>268</v>
      </c>
      <c r="E63" s="446">
        <v>0</v>
      </c>
      <c r="F63" s="446">
        <f>$B$63*$C$63</f>
        <v>331.0566161286585</v>
      </c>
      <c r="G63" s="446">
        <f>$B$63*$C$63</f>
        <v>331.0566161286585</v>
      </c>
      <c r="H63" s="446">
        <f t="shared" ref="H63:AD63" si="33">$B$63*$C$63</f>
        <v>331.0566161286585</v>
      </c>
      <c r="I63" s="446">
        <f t="shared" si="33"/>
        <v>331.0566161286585</v>
      </c>
      <c r="J63" s="446">
        <f t="shared" si="33"/>
        <v>331.0566161286585</v>
      </c>
      <c r="K63" s="446">
        <f t="shared" si="33"/>
        <v>331.0566161286585</v>
      </c>
      <c r="L63" s="446">
        <f t="shared" si="33"/>
        <v>331.0566161286585</v>
      </c>
      <c r="M63" s="446">
        <f t="shared" si="33"/>
        <v>331.0566161286585</v>
      </c>
      <c r="N63" s="446">
        <f t="shared" si="33"/>
        <v>331.0566161286585</v>
      </c>
      <c r="O63" s="446">
        <f t="shared" si="33"/>
        <v>331.0566161286585</v>
      </c>
      <c r="P63" s="446">
        <f t="shared" si="33"/>
        <v>331.0566161286585</v>
      </c>
      <c r="Q63" s="446">
        <f t="shared" si="33"/>
        <v>331.0566161286585</v>
      </c>
      <c r="R63" s="446">
        <f t="shared" si="33"/>
        <v>331.0566161286585</v>
      </c>
      <c r="S63" s="446">
        <f t="shared" si="33"/>
        <v>331.0566161286585</v>
      </c>
      <c r="T63" s="446">
        <f t="shared" si="33"/>
        <v>331.0566161286585</v>
      </c>
      <c r="U63" s="446">
        <f t="shared" si="33"/>
        <v>331.0566161286585</v>
      </c>
      <c r="V63" s="446">
        <f t="shared" si="33"/>
        <v>331.0566161286585</v>
      </c>
      <c r="W63" s="446">
        <f t="shared" si="33"/>
        <v>331.0566161286585</v>
      </c>
      <c r="X63" s="446">
        <f t="shared" si="33"/>
        <v>331.0566161286585</v>
      </c>
      <c r="Y63" s="446">
        <f t="shared" si="33"/>
        <v>331.0566161286585</v>
      </c>
      <c r="Z63" s="446">
        <f t="shared" si="33"/>
        <v>331.0566161286585</v>
      </c>
      <c r="AA63" s="446">
        <f t="shared" si="33"/>
        <v>331.0566161286585</v>
      </c>
      <c r="AB63" s="446">
        <f t="shared" si="33"/>
        <v>331.0566161286585</v>
      </c>
      <c r="AC63" s="446">
        <f t="shared" si="33"/>
        <v>331.0566161286585</v>
      </c>
      <c r="AD63" s="446">
        <f t="shared" si="33"/>
        <v>331.0566161286585</v>
      </c>
    </row>
    <row r="64" spans="1:30" ht="16" thickBot="1" x14ac:dyDescent="0.25">
      <c r="A64" s="445" t="str">
        <f t="shared" si="30"/>
        <v>Lettuce</v>
      </c>
      <c r="B64" s="446">
        <f>Model_Assump_Holti_Ethiopia!Q17</f>
        <v>668.48336749076759</v>
      </c>
      <c r="C64" s="446">
        <f>Model_Assump_Holti_Ethiopia!P17</f>
        <v>0.55456297359329698</v>
      </c>
      <c r="D64" s="711" t="s">
        <v>268</v>
      </c>
      <c r="E64" s="446">
        <v>0</v>
      </c>
      <c r="F64" s="438">
        <f>$B$64*$C$64</f>
        <v>370.71612407334078</v>
      </c>
      <c r="G64" s="438">
        <f t="shared" ref="G64:AD64" si="34">$B$64*$C$64</f>
        <v>370.71612407334078</v>
      </c>
      <c r="H64" s="438">
        <f t="shared" si="34"/>
        <v>370.71612407334078</v>
      </c>
      <c r="I64" s="438">
        <f t="shared" si="34"/>
        <v>370.71612407334078</v>
      </c>
      <c r="J64" s="438">
        <f t="shared" si="34"/>
        <v>370.71612407334078</v>
      </c>
      <c r="K64" s="438">
        <f t="shared" si="34"/>
        <v>370.71612407334078</v>
      </c>
      <c r="L64" s="438">
        <f t="shared" si="34"/>
        <v>370.71612407334078</v>
      </c>
      <c r="M64" s="438">
        <f t="shared" si="34"/>
        <v>370.71612407334078</v>
      </c>
      <c r="N64" s="438">
        <f t="shared" si="34"/>
        <v>370.71612407334078</v>
      </c>
      <c r="O64" s="438">
        <f t="shared" si="34"/>
        <v>370.71612407334078</v>
      </c>
      <c r="P64" s="438">
        <f t="shared" si="34"/>
        <v>370.71612407334078</v>
      </c>
      <c r="Q64" s="438">
        <f t="shared" si="34"/>
        <v>370.71612407334078</v>
      </c>
      <c r="R64" s="438">
        <f t="shared" si="34"/>
        <v>370.71612407334078</v>
      </c>
      <c r="S64" s="438">
        <f t="shared" si="34"/>
        <v>370.71612407334078</v>
      </c>
      <c r="T64" s="438">
        <f t="shared" si="34"/>
        <v>370.71612407334078</v>
      </c>
      <c r="U64" s="438">
        <f t="shared" si="34"/>
        <v>370.71612407334078</v>
      </c>
      <c r="V64" s="438">
        <f t="shared" si="34"/>
        <v>370.71612407334078</v>
      </c>
      <c r="W64" s="438">
        <f t="shared" si="34"/>
        <v>370.71612407334078</v>
      </c>
      <c r="X64" s="438">
        <f t="shared" si="34"/>
        <v>370.71612407334078</v>
      </c>
      <c r="Y64" s="438">
        <f t="shared" si="34"/>
        <v>370.71612407334078</v>
      </c>
      <c r="Z64" s="438">
        <f t="shared" si="34"/>
        <v>370.71612407334078</v>
      </c>
      <c r="AA64" s="438">
        <f t="shared" si="34"/>
        <v>370.71612407334078</v>
      </c>
      <c r="AB64" s="438">
        <f t="shared" si="34"/>
        <v>370.71612407334078</v>
      </c>
      <c r="AC64" s="438">
        <f t="shared" si="34"/>
        <v>370.71612407334078</v>
      </c>
      <c r="AD64" s="438">
        <f t="shared" si="34"/>
        <v>370.71612407334078</v>
      </c>
    </row>
    <row r="65" spans="1:30" ht="16" thickBot="1" x14ac:dyDescent="0.25">
      <c r="A65" s="441" t="s">
        <v>281</v>
      </c>
      <c r="B65" s="442"/>
      <c r="C65" s="442"/>
      <c r="D65" s="443" t="s">
        <v>268</v>
      </c>
      <c r="E65" s="442">
        <f>SUM(E60:E64)</f>
        <v>0</v>
      </c>
      <c r="F65" s="442">
        <f>SUM(F60:F64)</f>
        <v>4176.9217070935138</v>
      </c>
      <c r="G65" s="442">
        <f t="shared" ref="G65:AD65" si="35">SUM(G60:G64)</f>
        <v>4176.9217070935138</v>
      </c>
      <c r="H65" s="442">
        <f t="shared" si="35"/>
        <v>4176.9217070935138</v>
      </c>
      <c r="I65" s="442">
        <f t="shared" si="35"/>
        <v>4176.9217070935138</v>
      </c>
      <c r="J65" s="442">
        <f t="shared" si="35"/>
        <v>4176.9217070935138</v>
      </c>
      <c r="K65" s="442">
        <f t="shared" si="35"/>
        <v>4176.9217070935138</v>
      </c>
      <c r="L65" s="442">
        <f t="shared" si="35"/>
        <v>4176.9217070935138</v>
      </c>
      <c r="M65" s="442">
        <f t="shared" si="35"/>
        <v>4176.9217070935138</v>
      </c>
      <c r="N65" s="442">
        <f t="shared" si="35"/>
        <v>4176.9217070935138</v>
      </c>
      <c r="O65" s="442">
        <f t="shared" si="35"/>
        <v>4176.9217070935138</v>
      </c>
      <c r="P65" s="442">
        <f t="shared" si="35"/>
        <v>4176.9217070935138</v>
      </c>
      <c r="Q65" s="442">
        <f t="shared" si="35"/>
        <v>4176.9217070935138</v>
      </c>
      <c r="R65" s="442">
        <f t="shared" si="35"/>
        <v>4176.9217070935138</v>
      </c>
      <c r="S65" s="442">
        <f t="shared" si="35"/>
        <v>4176.9217070935138</v>
      </c>
      <c r="T65" s="442">
        <f t="shared" si="35"/>
        <v>4176.9217070935138</v>
      </c>
      <c r="U65" s="442">
        <f t="shared" si="35"/>
        <v>4176.9217070935138</v>
      </c>
      <c r="V65" s="442">
        <f t="shared" si="35"/>
        <v>4176.9217070935138</v>
      </c>
      <c r="W65" s="442">
        <f t="shared" si="35"/>
        <v>4176.9217070935138</v>
      </c>
      <c r="X65" s="442">
        <f t="shared" si="35"/>
        <v>4176.9217070935138</v>
      </c>
      <c r="Y65" s="442">
        <f t="shared" si="35"/>
        <v>4176.9217070935138</v>
      </c>
      <c r="Z65" s="442">
        <f t="shared" si="35"/>
        <v>4176.9217070935138</v>
      </c>
      <c r="AA65" s="442">
        <f t="shared" si="35"/>
        <v>4176.9217070935138</v>
      </c>
      <c r="AB65" s="442">
        <f t="shared" si="35"/>
        <v>4176.9217070935138</v>
      </c>
      <c r="AC65" s="442">
        <f t="shared" si="35"/>
        <v>4176.9217070935138</v>
      </c>
      <c r="AD65" s="442">
        <f t="shared" si="35"/>
        <v>4176.9217070935138</v>
      </c>
    </row>
    <row r="66" spans="1:30" x14ac:dyDescent="0.2">
      <c r="A66" s="430" t="s">
        <v>282</v>
      </c>
      <c r="B66" s="432"/>
      <c r="C66" s="432"/>
      <c r="D66" s="428"/>
      <c r="E66" s="446"/>
      <c r="F66" s="446"/>
      <c r="G66" s="446"/>
      <c r="H66" s="446"/>
      <c r="I66" s="446"/>
      <c r="J66" s="446"/>
      <c r="K66" s="446"/>
      <c r="L66" s="446"/>
      <c r="M66" s="446"/>
      <c r="N66" s="446"/>
      <c r="O66" s="446"/>
      <c r="P66" s="446"/>
      <c r="Q66" s="446"/>
      <c r="R66" s="446"/>
      <c r="S66" s="446"/>
      <c r="T66" s="446"/>
      <c r="U66" s="446"/>
      <c r="V66" s="446"/>
      <c r="W66" s="446"/>
      <c r="X66" s="446"/>
      <c r="Y66" s="446"/>
      <c r="Z66" s="446"/>
      <c r="AA66" s="446"/>
      <c r="AB66" s="446"/>
      <c r="AC66" s="446"/>
      <c r="AD66" s="448"/>
    </row>
    <row r="67" spans="1:30" x14ac:dyDescent="0.2">
      <c r="A67" s="445" t="str">
        <f>A12</f>
        <v>Cost of Input</v>
      </c>
      <c r="B67" s="446"/>
      <c r="C67" s="446">
        <f>Model_Assump_Holti_Ethiopia!Q50</f>
        <v>1770.9456585824528</v>
      </c>
      <c r="D67" s="711" t="str">
        <f>D60</f>
        <v>USD</v>
      </c>
      <c r="E67" s="446">
        <f>$C$67</f>
        <v>1770.9456585824528</v>
      </c>
      <c r="F67" s="446">
        <f>$C$67</f>
        <v>1770.9456585824528</v>
      </c>
      <c r="G67" s="446">
        <f t="shared" ref="G67:AD67" si="36">$C$67</f>
        <v>1770.9456585824528</v>
      </c>
      <c r="H67" s="446">
        <f t="shared" si="36"/>
        <v>1770.9456585824528</v>
      </c>
      <c r="I67" s="446">
        <f t="shared" si="36"/>
        <v>1770.9456585824528</v>
      </c>
      <c r="J67" s="446">
        <f t="shared" si="36"/>
        <v>1770.9456585824528</v>
      </c>
      <c r="K67" s="446">
        <f t="shared" si="36"/>
        <v>1770.9456585824528</v>
      </c>
      <c r="L67" s="446">
        <f t="shared" si="36"/>
        <v>1770.9456585824528</v>
      </c>
      <c r="M67" s="446">
        <f t="shared" si="36"/>
        <v>1770.9456585824528</v>
      </c>
      <c r="N67" s="446">
        <f t="shared" si="36"/>
        <v>1770.9456585824528</v>
      </c>
      <c r="O67" s="446">
        <f t="shared" si="36"/>
        <v>1770.9456585824528</v>
      </c>
      <c r="P67" s="446">
        <f t="shared" si="36"/>
        <v>1770.9456585824528</v>
      </c>
      <c r="Q67" s="446">
        <f t="shared" si="36"/>
        <v>1770.9456585824528</v>
      </c>
      <c r="R67" s="446">
        <f t="shared" si="36"/>
        <v>1770.9456585824528</v>
      </c>
      <c r="S67" s="446">
        <f t="shared" si="36"/>
        <v>1770.9456585824528</v>
      </c>
      <c r="T67" s="446">
        <f t="shared" si="36"/>
        <v>1770.9456585824528</v>
      </c>
      <c r="U67" s="446">
        <f t="shared" si="36"/>
        <v>1770.9456585824528</v>
      </c>
      <c r="V67" s="446">
        <f t="shared" si="36"/>
        <v>1770.9456585824528</v>
      </c>
      <c r="W67" s="446">
        <f t="shared" si="36"/>
        <v>1770.9456585824528</v>
      </c>
      <c r="X67" s="446">
        <f t="shared" si="36"/>
        <v>1770.9456585824528</v>
      </c>
      <c r="Y67" s="446">
        <f t="shared" si="36"/>
        <v>1770.9456585824528</v>
      </c>
      <c r="Z67" s="446">
        <f t="shared" si="36"/>
        <v>1770.9456585824528</v>
      </c>
      <c r="AA67" s="446">
        <f t="shared" si="36"/>
        <v>1770.9456585824528</v>
      </c>
      <c r="AB67" s="446">
        <f t="shared" si="36"/>
        <v>1770.9456585824528</v>
      </c>
      <c r="AC67" s="446">
        <f t="shared" si="36"/>
        <v>1770.9456585824528</v>
      </c>
      <c r="AD67" s="446">
        <f t="shared" si="36"/>
        <v>1770.9456585824528</v>
      </c>
    </row>
    <row r="68" spans="1:30" x14ac:dyDescent="0.2">
      <c r="A68" s="445" t="str">
        <f t="shared" ref="A68:A71" si="37">A13</f>
        <v>Labour Input Cost</v>
      </c>
      <c r="B68" s="446"/>
      <c r="C68" s="446">
        <f>Model_Assump_Holti_Ethiopia!Q51</f>
        <v>446.25000000000011</v>
      </c>
      <c r="D68" s="711" t="str">
        <f t="shared" ref="D68:D71" si="38">D61</f>
        <v>USD</v>
      </c>
      <c r="E68" s="446">
        <f>$C$68</f>
        <v>446.25000000000011</v>
      </c>
      <c r="F68" s="446">
        <f>$C$68</f>
        <v>446.25000000000011</v>
      </c>
      <c r="G68" s="446">
        <f t="shared" ref="G68:AD68" si="39">$C$68</f>
        <v>446.25000000000011</v>
      </c>
      <c r="H68" s="446">
        <f t="shared" si="39"/>
        <v>446.25000000000011</v>
      </c>
      <c r="I68" s="446">
        <f t="shared" si="39"/>
        <v>446.25000000000011</v>
      </c>
      <c r="J68" s="446">
        <f t="shared" si="39"/>
        <v>446.25000000000011</v>
      </c>
      <c r="K68" s="446">
        <f t="shared" si="39"/>
        <v>446.25000000000011</v>
      </c>
      <c r="L68" s="446">
        <f t="shared" si="39"/>
        <v>446.25000000000011</v>
      </c>
      <c r="M68" s="446">
        <f t="shared" si="39"/>
        <v>446.25000000000011</v>
      </c>
      <c r="N68" s="446">
        <f t="shared" si="39"/>
        <v>446.25000000000011</v>
      </c>
      <c r="O68" s="446">
        <f t="shared" si="39"/>
        <v>446.25000000000011</v>
      </c>
      <c r="P68" s="446">
        <f t="shared" si="39"/>
        <v>446.25000000000011</v>
      </c>
      <c r="Q68" s="446">
        <f t="shared" si="39"/>
        <v>446.25000000000011</v>
      </c>
      <c r="R68" s="446">
        <f t="shared" si="39"/>
        <v>446.25000000000011</v>
      </c>
      <c r="S68" s="446">
        <f t="shared" si="39"/>
        <v>446.25000000000011</v>
      </c>
      <c r="T68" s="446">
        <f t="shared" si="39"/>
        <v>446.25000000000011</v>
      </c>
      <c r="U68" s="446">
        <f t="shared" si="39"/>
        <v>446.25000000000011</v>
      </c>
      <c r="V68" s="446">
        <f t="shared" si="39"/>
        <v>446.25000000000011</v>
      </c>
      <c r="W68" s="446">
        <f t="shared" si="39"/>
        <v>446.25000000000011</v>
      </c>
      <c r="X68" s="446">
        <f t="shared" si="39"/>
        <v>446.25000000000011</v>
      </c>
      <c r="Y68" s="446">
        <f t="shared" si="39"/>
        <v>446.25000000000011</v>
      </c>
      <c r="Z68" s="446">
        <f t="shared" si="39"/>
        <v>446.25000000000011</v>
      </c>
      <c r="AA68" s="446">
        <f t="shared" si="39"/>
        <v>446.25000000000011</v>
      </c>
      <c r="AB68" s="446">
        <f t="shared" si="39"/>
        <v>446.25000000000011</v>
      </c>
      <c r="AC68" s="446">
        <f t="shared" si="39"/>
        <v>446.25000000000011</v>
      </c>
      <c r="AD68" s="446">
        <f t="shared" si="39"/>
        <v>446.25000000000011</v>
      </c>
    </row>
    <row r="69" spans="1:30" x14ac:dyDescent="0.2">
      <c r="A69" s="445" t="str">
        <f t="shared" si="37"/>
        <v>Post-harvest Losses PHL (20% of Yield)</v>
      </c>
      <c r="B69" s="446"/>
      <c r="C69" s="446">
        <f>Model_Assump_Holti_Ethiopia!V18</f>
        <v>1044.2304267733784</v>
      </c>
      <c r="D69" s="711" t="str">
        <f t="shared" si="38"/>
        <v>USD</v>
      </c>
      <c r="E69" s="656">
        <v>0</v>
      </c>
      <c r="F69" s="446">
        <f>$C$69</f>
        <v>1044.2304267733784</v>
      </c>
      <c r="G69" s="446">
        <f t="shared" ref="G69:AD69" si="40">$C$69</f>
        <v>1044.2304267733784</v>
      </c>
      <c r="H69" s="446">
        <f t="shared" si="40"/>
        <v>1044.2304267733784</v>
      </c>
      <c r="I69" s="446">
        <f t="shared" si="40"/>
        <v>1044.2304267733784</v>
      </c>
      <c r="J69" s="446">
        <f t="shared" si="40"/>
        <v>1044.2304267733784</v>
      </c>
      <c r="K69" s="446">
        <f t="shared" si="40"/>
        <v>1044.2304267733784</v>
      </c>
      <c r="L69" s="446">
        <f t="shared" si="40"/>
        <v>1044.2304267733784</v>
      </c>
      <c r="M69" s="446">
        <f t="shared" si="40"/>
        <v>1044.2304267733784</v>
      </c>
      <c r="N69" s="446">
        <f t="shared" si="40"/>
        <v>1044.2304267733784</v>
      </c>
      <c r="O69" s="446">
        <f t="shared" si="40"/>
        <v>1044.2304267733784</v>
      </c>
      <c r="P69" s="446">
        <f t="shared" si="40"/>
        <v>1044.2304267733784</v>
      </c>
      <c r="Q69" s="446">
        <f t="shared" si="40"/>
        <v>1044.2304267733784</v>
      </c>
      <c r="R69" s="446">
        <f t="shared" si="40"/>
        <v>1044.2304267733784</v>
      </c>
      <c r="S69" s="446">
        <f t="shared" si="40"/>
        <v>1044.2304267733784</v>
      </c>
      <c r="T69" s="446">
        <f t="shared" si="40"/>
        <v>1044.2304267733784</v>
      </c>
      <c r="U69" s="446">
        <f t="shared" si="40"/>
        <v>1044.2304267733784</v>
      </c>
      <c r="V69" s="446">
        <f t="shared" si="40"/>
        <v>1044.2304267733784</v>
      </c>
      <c r="W69" s="446">
        <f t="shared" si="40"/>
        <v>1044.2304267733784</v>
      </c>
      <c r="X69" s="446">
        <f t="shared" si="40"/>
        <v>1044.2304267733784</v>
      </c>
      <c r="Y69" s="446">
        <f t="shared" si="40"/>
        <v>1044.2304267733784</v>
      </c>
      <c r="Z69" s="446">
        <f t="shared" si="40"/>
        <v>1044.2304267733784</v>
      </c>
      <c r="AA69" s="446">
        <f t="shared" si="40"/>
        <v>1044.2304267733784</v>
      </c>
      <c r="AB69" s="446">
        <f t="shared" si="40"/>
        <v>1044.2304267733784</v>
      </c>
      <c r="AC69" s="446">
        <f t="shared" si="40"/>
        <v>1044.2304267733784</v>
      </c>
      <c r="AD69" s="446">
        <f t="shared" si="40"/>
        <v>1044.2304267733784</v>
      </c>
    </row>
    <row r="70" spans="1:30" x14ac:dyDescent="0.2">
      <c r="A70" s="445" t="str">
        <f t="shared" si="37"/>
        <v>O&amp;M for DIDS (5% Cost of DIDS)</v>
      </c>
      <c r="B70" s="446"/>
      <c r="C70" s="446">
        <f>Model_Assump_Holti_Ethiopia!Q52</f>
        <v>46.996862168923478</v>
      </c>
      <c r="D70" s="711" t="str">
        <f t="shared" si="38"/>
        <v>USD</v>
      </c>
      <c r="E70" s="446">
        <f>$C$70</f>
        <v>46.996862168923478</v>
      </c>
      <c r="F70" s="446">
        <f>$C$70</f>
        <v>46.996862168923478</v>
      </c>
      <c r="G70" s="446">
        <f t="shared" ref="G70:AD70" si="41">$C$70</f>
        <v>46.996862168923478</v>
      </c>
      <c r="H70" s="446">
        <f t="shared" si="41"/>
        <v>46.996862168923478</v>
      </c>
      <c r="I70" s="446">
        <f t="shared" si="41"/>
        <v>46.996862168923478</v>
      </c>
      <c r="J70" s="446">
        <f t="shared" si="41"/>
        <v>46.996862168923478</v>
      </c>
      <c r="K70" s="446">
        <f t="shared" si="41"/>
        <v>46.996862168923478</v>
      </c>
      <c r="L70" s="446">
        <f t="shared" si="41"/>
        <v>46.996862168923478</v>
      </c>
      <c r="M70" s="446">
        <f t="shared" si="41"/>
        <v>46.996862168923478</v>
      </c>
      <c r="N70" s="446">
        <f t="shared" si="41"/>
        <v>46.996862168923478</v>
      </c>
      <c r="O70" s="446">
        <f t="shared" si="41"/>
        <v>46.996862168923478</v>
      </c>
      <c r="P70" s="446">
        <f t="shared" si="41"/>
        <v>46.996862168923478</v>
      </c>
      <c r="Q70" s="446">
        <f t="shared" si="41"/>
        <v>46.996862168923478</v>
      </c>
      <c r="R70" s="446">
        <f t="shared" si="41"/>
        <v>46.996862168923478</v>
      </c>
      <c r="S70" s="446">
        <f t="shared" si="41"/>
        <v>46.996862168923478</v>
      </c>
      <c r="T70" s="446">
        <f t="shared" si="41"/>
        <v>46.996862168923478</v>
      </c>
      <c r="U70" s="446">
        <f t="shared" si="41"/>
        <v>46.996862168923478</v>
      </c>
      <c r="V70" s="446">
        <f t="shared" si="41"/>
        <v>46.996862168923478</v>
      </c>
      <c r="W70" s="446">
        <f t="shared" si="41"/>
        <v>46.996862168923478</v>
      </c>
      <c r="X70" s="446">
        <f t="shared" si="41"/>
        <v>46.996862168923478</v>
      </c>
      <c r="Y70" s="446">
        <f t="shared" si="41"/>
        <v>46.996862168923478</v>
      </c>
      <c r="Z70" s="446">
        <f t="shared" si="41"/>
        <v>46.996862168923478</v>
      </c>
      <c r="AA70" s="446">
        <f t="shared" si="41"/>
        <v>46.996862168923478</v>
      </c>
      <c r="AB70" s="446">
        <f t="shared" si="41"/>
        <v>46.996862168923478</v>
      </c>
      <c r="AC70" s="446">
        <f t="shared" si="41"/>
        <v>46.996862168923478</v>
      </c>
      <c r="AD70" s="446">
        <f t="shared" si="41"/>
        <v>46.996862168923478</v>
      </c>
    </row>
    <row r="71" spans="1:30" ht="16" thickBot="1" x14ac:dyDescent="0.25">
      <c r="A71" s="445" t="str">
        <f t="shared" si="37"/>
        <v>Interest Rate (8% of Input Cost)</v>
      </c>
      <c r="B71" s="438"/>
      <c r="C71" s="446">
        <f>Model_Assump_Holti_Ethiopia!Q53</f>
        <v>425.02695805978874</v>
      </c>
      <c r="D71" s="711" t="str">
        <f t="shared" si="38"/>
        <v>USD</v>
      </c>
      <c r="E71" s="446">
        <f>$C$71</f>
        <v>425.02695805978874</v>
      </c>
      <c r="F71" s="446">
        <f t="shared" ref="F71:K71" si="42">$C$71</f>
        <v>425.02695805978874</v>
      </c>
      <c r="G71" s="446">
        <f t="shared" si="42"/>
        <v>425.02695805978874</v>
      </c>
      <c r="H71" s="446">
        <f t="shared" si="42"/>
        <v>425.02695805978874</v>
      </c>
      <c r="I71" s="446">
        <f t="shared" si="42"/>
        <v>425.02695805978874</v>
      </c>
      <c r="J71" s="446">
        <f t="shared" si="42"/>
        <v>425.02695805978874</v>
      </c>
      <c r="K71" s="446">
        <f t="shared" si="42"/>
        <v>425.02695805978874</v>
      </c>
      <c r="L71" s="446">
        <v>0</v>
      </c>
      <c r="M71" s="446">
        <v>0</v>
      </c>
      <c r="N71" s="446">
        <v>0</v>
      </c>
      <c r="O71" s="446">
        <v>0</v>
      </c>
      <c r="P71" s="446">
        <v>0</v>
      </c>
      <c r="Q71" s="446">
        <v>0</v>
      </c>
      <c r="R71" s="446">
        <v>0</v>
      </c>
      <c r="S71" s="446">
        <v>0</v>
      </c>
      <c r="T71" s="446">
        <v>0</v>
      </c>
      <c r="U71" s="446">
        <v>0</v>
      </c>
      <c r="V71" s="446">
        <v>0</v>
      </c>
      <c r="W71" s="446">
        <v>0</v>
      </c>
      <c r="X71" s="446">
        <v>0</v>
      </c>
      <c r="Y71" s="446">
        <v>0</v>
      </c>
      <c r="Z71" s="446">
        <v>0</v>
      </c>
      <c r="AA71" s="446">
        <v>0</v>
      </c>
      <c r="AB71" s="446">
        <v>0</v>
      </c>
      <c r="AC71" s="446">
        <v>0</v>
      </c>
      <c r="AD71" s="446">
        <v>0</v>
      </c>
    </row>
    <row r="72" spans="1:30" ht="16" thickBot="1" x14ac:dyDescent="0.25">
      <c r="A72" s="441" t="s">
        <v>283</v>
      </c>
      <c r="B72" s="442"/>
      <c r="C72" s="442"/>
      <c r="D72" s="443" t="s">
        <v>268</v>
      </c>
      <c r="E72" s="442">
        <f>SUM(E67:E71)</f>
        <v>2689.2194788111651</v>
      </c>
      <c r="F72" s="442">
        <f t="shared" ref="F72:AD72" si="43">SUM(F67:F71)</f>
        <v>3733.4499055845436</v>
      </c>
      <c r="G72" s="442">
        <f t="shared" si="43"/>
        <v>3733.4499055845436</v>
      </c>
      <c r="H72" s="442">
        <f t="shared" si="43"/>
        <v>3733.4499055845436</v>
      </c>
      <c r="I72" s="442">
        <f t="shared" si="43"/>
        <v>3733.4499055845436</v>
      </c>
      <c r="J72" s="442">
        <f t="shared" si="43"/>
        <v>3733.4499055845436</v>
      </c>
      <c r="K72" s="442">
        <f t="shared" si="43"/>
        <v>3733.4499055845436</v>
      </c>
      <c r="L72" s="442">
        <f t="shared" si="43"/>
        <v>3308.4229475247548</v>
      </c>
      <c r="M72" s="442">
        <f t="shared" si="43"/>
        <v>3308.4229475247548</v>
      </c>
      <c r="N72" s="442">
        <f t="shared" si="43"/>
        <v>3308.4229475247548</v>
      </c>
      <c r="O72" s="442">
        <f t="shared" si="43"/>
        <v>3308.4229475247548</v>
      </c>
      <c r="P72" s="442">
        <f t="shared" si="43"/>
        <v>3308.4229475247548</v>
      </c>
      <c r="Q72" s="442">
        <f t="shared" si="43"/>
        <v>3308.4229475247548</v>
      </c>
      <c r="R72" s="442">
        <f t="shared" si="43"/>
        <v>3308.4229475247548</v>
      </c>
      <c r="S72" s="442">
        <f t="shared" si="43"/>
        <v>3308.4229475247548</v>
      </c>
      <c r="T72" s="442">
        <f t="shared" si="43"/>
        <v>3308.4229475247548</v>
      </c>
      <c r="U72" s="442">
        <f t="shared" si="43"/>
        <v>3308.4229475247548</v>
      </c>
      <c r="V72" s="442">
        <f t="shared" si="43"/>
        <v>3308.4229475247548</v>
      </c>
      <c r="W72" s="442">
        <f t="shared" si="43"/>
        <v>3308.4229475247548</v>
      </c>
      <c r="X72" s="442">
        <f t="shared" si="43"/>
        <v>3308.4229475247548</v>
      </c>
      <c r="Y72" s="442">
        <f t="shared" si="43"/>
        <v>3308.4229475247548</v>
      </c>
      <c r="Z72" s="442">
        <f t="shared" si="43"/>
        <v>3308.4229475247548</v>
      </c>
      <c r="AA72" s="442">
        <f t="shared" si="43"/>
        <v>3308.4229475247548</v>
      </c>
      <c r="AB72" s="442">
        <f t="shared" si="43"/>
        <v>3308.4229475247548</v>
      </c>
      <c r="AC72" s="442">
        <f t="shared" si="43"/>
        <v>3308.4229475247548</v>
      </c>
      <c r="AD72" s="442">
        <f t="shared" si="43"/>
        <v>3308.4229475247548</v>
      </c>
    </row>
    <row r="73" spans="1:30" ht="16" thickBot="1" x14ac:dyDescent="0.25">
      <c r="A73" s="449"/>
      <c r="B73" s="435"/>
      <c r="C73" s="435"/>
      <c r="D73" s="434"/>
      <c r="E73" s="435"/>
      <c r="F73" s="435"/>
      <c r="G73" s="435"/>
      <c r="H73" s="435"/>
      <c r="I73" s="435"/>
      <c r="J73" s="435"/>
      <c r="K73" s="435"/>
      <c r="L73" s="435"/>
      <c r="M73" s="435"/>
      <c r="N73" s="435"/>
      <c r="O73" s="435"/>
      <c r="P73" s="435"/>
      <c r="Q73" s="435"/>
      <c r="R73" s="435"/>
      <c r="S73" s="435"/>
      <c r="T73" s="435"/>
      <c r="U73" s="435"/>
      <c r="V73" s="435"/>
      <c r="W73" s="435"/>
      <c r="X73" s="435"/>
      <c r="Y73" s="435"/>
      <c r="Z73" s="435"/>
      <c r="AA73" s="435"/>
      <c r="AB73" s="435"/>
      <c r="AC73" s="435"/>
      <c r="AD73" s="436"/>
    </row>
    <row r="74" spans="1:30" ht="16" thickBot="1" x14ac:dyDescent="0.25">
      <c r="A74" s="450" t="s">
        <v>284</v>
      </c>
      <c r="B74" s="442"/>
      <c r="C74" s="442"/>
      <c r="D74" s="443" t="s">
        <v>268</v>
      </c>
      <c r="E74" s="442">
        <f>E65-E72</f>
        <v>-2689.2194788111651</v>
      </c>
      <c r="F74" s="442">
        <f>F65-F72</f>
        <v>443.4718015089702</v>
      </c>
      <c r="G74" s="442">
        <f t="shared" ref="G74:AD74" si="44">G65-G72</f>
        <v>443.4718015089702</v>
      </c>
      <c r="H74" s="442">
        <f t="shared" si="44"/>
        <v>443.4718015089702</v>
      </c>
      <c r="I74" s="442">
        <f t="shared" si="44"/>
        <v>443.4718015089702</v>
      </c>
      <c r="J74" s="442">
        <f t="shared" si="44"/>
        <v>443.4718015089702</v>
      </c>
      <c r="K74" s="442">
        <f t="shared" si="44"/>
        <v>443.4718015089702</v>
      </c>
      <c r="L74" s="442">
        <f t="shared" si="44"/>
        <v>868.49875956875894</v>
      </c>
      <c r="M74" s="442">
        <f t="shared" si="44"/>
        <v>868.49875956875894</v>
      </c>
      <c r="N74" s="442">
        <f t="shared" si="44"/>
        <v>868.49875956875894</v>
      </c>
      <c r="O74" s="442">
        <f t="shared" si="44"/>
        <v>868.49875956875894</v>
      </c>
      <c r="P74" s="442">
        <f t="shared" si="44"/>
        <v>868.49875956875894</v>
      </c>
      <c r="Q74" s="442">
        <f t="shared" si="44"/>
        <v>868.49875956875894</v>
      </c>
      <c r="R74" s="442">
        <f t="shared" si="44"/>
        <v>868.49875956875894</v>
      </c>
      <c r="S74" s="442">
        <f t="shared" si="44"/>
        <v>868.49875956875894</v>
      </c>
      <c r="T74" s="442">
        <f t="shared" si="44"/>
        <v>868.49875956875894</v>
      </c>
      <c r="U74" s="442">
        <f t="shared" si="44"/>
        <v>868.49875956875894</v>
      </c>
      <c r="V74" s="442">
        <f t="shared" si="44"/>
        <v>868.49875956875894</v>
      </c>
      <c r="W74" s="442">
        <f t="shared" si="44"/>
        <v>868.49875956875894</v>
      </c>
      <c r="X74" s="442">
        <f t="shared" si="44"/>
        <v>868.49875956875894</v>
      </c>
      <c r="Y74" s="442">
        <f t="shared" si="44"/>
        <v>868.49875956875894</v>
      </c>
      <c r="Z74" s="442">
        <f t="shared" si="44"/>
        <v>868.49875956875894</v>
      </c>
      <c r="AA74" s="442">
        <f t="shared" si="44"/>
        <v>868.49875956875894</v>
      </c>
      <c r="AB74" s="442">
        <f t="shared" si="44"/>
        <v>868.49875956875894</v>
      </c>
      <c r="AC74" s="442">
        <f t="shared" si="44"/>
        <v>868.49875956875894</v>
      </c>
      <c r="AD74" s="442">
        <f t="shared" si="44"/>
        <v>868.49875956875894</v>
      </c>
    </row>
    <row r="75" spans="1:30" x14ac:dyDescent="0.2">
      <c r="A75" s="478"/>
      <c r="B75" s="479"/>
      <c r="C75" s="479"/>
      <c r="D75" s="479"/>
      <c r="E75" s="480"/>
      <c r="F75" s="480"/>
      <c r="G75" s="480"/>
      <c r="H75" s="480"/>
      <c r="I75" s="480"/>
      <c r="J75" s="480"/>
      <c r="K75" s="480"/>
      <c r="L75" s="480"/>
      <c r="M75" s="480"/>
      <c r="N75" s="480"/>
      <c r="O75" s="480"/>
      <c r="P75" s="480"/>
      <c r="Q75" s="480"/>
      <c r="R75" s="480"/>
      <c r="S75" s="480"/>
      <c r="T75" s="480"/>
      <c r="U75" s="480"/>
      <c r="V75" s="480"/>
      <c r="W75" s="480"/>
      <c r="Z75" s="481"/>
      <c r="AA75" s="481"/>
      <c r="AB75" s="481"/>
      <c r="AC75" s="481"/>
      <c r="AD75" s="482"/>
    </row>
    <row r="76" spans="1:30" ht="16" thickBot="1" x14ac:dyDescent="0.25">
      <c r="A76" s="455"/>
      <c r="B76" s="456"/>
      <c r="C76" s="456"/>
      <c r="D76" s="457"/>
      <c r="E76" s="458"/>
      <c r="F76" s="458"/>
      <c r="G76" s="458"/>
      <c r="H76" s="458"/>
      <c r="I76" s="458"/>
      <c r="J76" s="458"/>
      <c r="K76" s="458"/>
      <c r="L76" s="458"/>
      <c r="M76" s="458"/>
      <c r="N76" s="458"/>
      <c r="O76" s="458"/>
      <c r="P76" s="458"/>
      <c r="Q76" s="458"/>
      <c r="R76" s="458"/>
      <c r="S76" s="458"/>
      <c r="T76" s="458"/>
      <c r="U76" s="458"/>
      <c r="V76" s="458"/>
      <c r="W76" s="458"/>
      <c r="AD76" s="483"/>
    </row>
    <row r="77" spans="1:30" ht="16" thickBot="1" x14ac:dyDescent="0.25">
      <c r="A77" s="1146" t="s">
        <v>285</v>
      </c>
      <c r="B77" s="1147"/>
      <c r="C77" s="1147"/>
      <c r="D77" s="1148"/>
      <c r="E77" s="459"/>
      <c r="F77" s="460"/>
      <c r="G77" s="460"/>
      <c r="H77" s="460"/>
      <c r="I77" s="460"/>
      <c r="J77" s="460"/>
      <c r="K77" s="460"/>
      <c r="L77" s="460"/>
      <c r="M77" s="460"/>
      <c r="N77" s="460"/>
      <c r="O77" s="460"/>
      <c r="P77" s="460"/>
      <c r="Q77" s="460"/>
      <c r="R77" s="460"/>
      <c r="S77" s="460"/>
      <c r="T77" s="460"/>
      <c r="U77" s="460"/>
      <c r="V77" s="460"/>
      <c r="W77" s="460"/>
      <c r="AD77" s="483"/>
    </row>
    <row r="78" spans="1:30" ht="16" thickBot="1" x14ac:dyDescent="0.25">
      <c r="A78" s="1149" t="s">
        <v>274</v>
      </c>
      <c r="B78" s="1150"/>
      <c r="C78" s="1151"/>
      <c r="D78" s="461">
        <f>Dashboard!G4</f>
        <v>0.1</v>
      </c>
      <c r="E78" s="459"/>
      <c r="F78" s="460"/>
      <c r="G78" s="460"/>
      <c r="H78" s="460"/>
      <c r="I78" s="460"/>
      <c r="J78" s="460"/>
      <c r="K78" s="460"/>
      <c r="L78" s="460"/>
      <c r="M78" s="460"/>
      <c r="N78" s="460"/>
      <c r="O78" s="460"/>
      <c r="P78" s="460"/>
      <c r="Q78" s="460"/>
      <c r="R78" s="460"/>
      <c r="S78" s="460"/>
      <c r="T78" s="460"/>
      <c r="U78" s="460"/>
      <c r="V78" s="460"/>
      <c r="W78" s="460"/>
      <c r="AD78" s="483"/>
    </row>
    <row r="79" spans="1:30" ht="16" thickBot="1" x14ac:dyDescent="0.25">
      <c r="A79" s="1143" t="s">
        <v>275</v>
      </c>
      <c r="B79" s="1144"/>
      <c r="C79" s="1144"/>
      <c r="D79" s="1145"/>
      <c r="E79" s="462"/>
      <c r="F79" s="460"/>
      <c r="G79" s="460"/>
      <c r="H79" s="460"/>
      <c r="I79" s="460"/>
      <c r="J79" s="460"/>
      <c r="K79" s="460"/>
      <c r="L79" s="460"/>
      <c r="M79" s="460"/>
      <c r="N79" s="460"/>
      <c r="O79" s="460"/>
      <c r="P79" s="460"/>
      <c r="Q79" s="460"/>
      <c r="R79" s="460"/>
      <c r="S79" s="460"/>
      <c r="T79" s="460"/>
      <c r="U79" s="460"/>
      <c r="V79" s="460"/>
      <c r="W79" s="460"/>
      <c r="AD79" s="483"/>
    </row>
    <row r="80" spans="1:30" x14ac:dyDescent="0.2">
      <c r="A80" s="1131" t="s">
        <v>286</v>
      </c>
      <c r="B80" s="1132"/>
      <c r="C80" s="1133"/>
      <c r="D80" s="463">
        <f>NPV(D78,E74:AD74)</f>
        <v>3039.1593735702127</v>
      </c>
      <c r="E80" s="462" t="s">
        <v>268</v>
      </c>
      <c r="F80" s="460"/>
      <c r="G80" s="460"/>
      <c r="H80" s="460"/>
      <c r="I80" s="460"/>
      <c r="J80" s="460"/>
      <c r="K80" s="460"/>
      <c r="L80" s="460"/>
      <c r="M80" s="460"/>
      <c r="N80" s="460"/>
      <c r="O80" s="460"/>
      <c r="P80" s="460"/>
      <c r="Q80" s="460"/>
      <c r="R80" s="460"/>
      <c r="S80" s="460"/>
      <c r="T80" s="460"/>
      <c r="U80" s="460"/>
      <c r="V80" s="460"/>
      <c r="W80" s="460"/>
      <c r="AD80" s="483"/>
    </row>
    <row r="81" spans="1:30" x14ac:dyDescent="0.2">
      <c r="A81" s="1134" t="s">
        <v>158</v>
      </c>
      <c r="B81" s="1135"/>
      <c r="C81" s="1136"/>
      <c r="D81" s="464">
        <f>IRR(E74:AD74,D78)</f>
        <v>0.21210899932908167</v>
      </c>
      <c r="E81" s="465" t="s">
        <v>177</v>
      </c>
      <c r="F81" s="466"/>
      <c r="G81" s="466"/>
      <c r="H81" s="466"/>
      <c r="I81" s="466"/>
      <c r="J81" s="466"/>
      <c r="K81" s="466"/>
      <c r="L81" s="466"/>
      <c r="M81" s="466"/>
      <c r="N81" s="466"/>
      <c r="O81" s="466"/>
      <c r="P81" s="466"/>
      <c r="Q81" s="466"/>
      <c r="R81" s="466"/>
      <c r="S81" s="466"/>
      <c r="T81" s="466"/>
      <c r="U81" s="466"/>
      <c r="V81" s="466"/>
      <c r="W81" s="466"/>
      <c r="AD81" s="483"/>
    </row>
    <row r="82" spans="1:30" ht="16" thickBot="1" x14ac:dyDescent="0.25">
      <c r="A82" s="1137" t="s">
        <v>287</v>
      </c>
      <c r="B82" s="1138"/>
      <c r="C82" s="1139"/>
      <c r="D82" s="468">
        <f>MIRR(E74:AD74,D78,D78)</f>
        <v>0.13612714792555991</v>
      </c>
      <c r="E82" s="462" t="s">
        <v>177</v>
      </c>
      <c r="F82" s="466"/>
      <c r="G82" s="466"/>
      <c r="H82" s="466"/>
      <c r="I82" s="466"/>
      <c r="J82" s="466"/>
      <c r="K82" s="466"/>
      <c r="L82" s="466"/>
      <c r="M82" s="466"/>
      <c r="N82" s="466"/>
      <c r="O82" s="466"/>
      <c r="P82" s="466"/>
      <c r="Q82" s="466"/>
      <c r="R82" s="466"/>
      <c r="S82" s="466"/>
      <c r="T82" s="466"/>
      <c r="U82" s="466"/>
      <c r="V82" s="466"/>
      <c r="W82" s="466"/>
      <c r="AD82" s="483"/>
    </row>
    <row r="83" spans="1:30" ht="16" thickBot="1" x14ac:dyDescent="0.25">
      <c r="A83" s="484"/>
      <c r="B83" s="485"/>
      <c r="C83" s="485"/>
      <c r="D83" s="470"/>
      <c r="E83" s="486"/>
      <c r="F83" s="486"/>
      <c r="G83" s="486"/>
      <c r="H83" s="486"/>
      <c r="I83" s="486"/>
      <c r="J83" s="486"/>
      <c r="K83" s="486"/>
      <c r="L83" s="486"/>
      <c r="M83" s="486"/>
      <c r="N83" s="486"/>
      <c r="O83" s="486"/>
      <c r="P83" s="486"/>
      <c r="Q83" s="486"/>
      <c r="R83" s="486"/>
      <c r="S83" s="486"/>
      <c r="T83" s="486"/>
      <c r="U83" s="486"/>
      <c r="V83" s="486"/>
      <c r="W83" s="486"/>
      <c r="X83" s="408"/>
      <c r="Y83" s="408"/>
      <c r="Z83" s="408"/>
      <c r="AA83" s="408"/>
      <c r="AB83" s="408"/>
      <c r="AC83" s="408"/>
      <c r="AD83" s="487"/>
    </row>
    <row r="84" spans="1:30" ht="16" thickBot="1" x14ac:dyDescent="0.25">
      <c r="A84" s="490"/>
      <c r="B84" s="460"/>
      <c r="C84" s="460"/>
      <c r="D84" s="460"/>
      <c r="E84" s="460"/>
      <c r="F84" s="460"/>
      <c r="G84" s="466"/>
      <c r="H84" s="466"/>
      <c r="I84" s="466"/>
      <c r="J84" s="466"/>
      <c r="K84" s="466"/>
      <c r="L84" s="466"/>
      <c r="M84" s="466"/>
      <c r="N84" s="466"/>
      <c r="O84" s="466"/>
      <c r="P84" s="466"/>
      <c r="Q84" s="466"/>
      <c r="R84" s="466"/>
      <c r="S84" s="466"/>
      <c r="T84" s="466"/>
      <c r="U84" s="466"/>
      <c r="V84" s="466"/>
      <c r="W84" s="466"/>
      <c r="X84" s="467"/>
      <c r="Y84" s="426"/>
      <c r="AD84" s="483"/>
    </row>
    <row r="85" spans="1:30" ht="17" thickBot="1" x14ac:dyDescent="0.25">
      <c r="A85" s="1152" t="s">
        <v>506</v>
      </c>
      <c r="B85" s="1153"/>
      <c r="C85" s="1153"/>
      <c r="D85" s="1153"/>
      <c r="E85" s="1153"/>
      <c r="F85" s="1153"/>
      <c r="G85" s="1153"/>
      <c r="H85" s="1153"/>
      <c r="I85" s="1153"/>
      <c r="J85" s="1153"/>
      <c r="K85" s="1153"/>
      <c r="L85" s="1153"/>
      <c r="M85" s="1153"/>
      <c r="N85" s="1153"/>
      <c r="O85" s="1153"/>
      <c r="P85" s="1153"/>
      <c r="Q85" s="1153"/>
      <c r="R85" s="1153"/>
      <c r="S85" s="1153"/>
      <c r="T85" s="1153"/>
      <c r="U85" s="1153"/>
      <c r="V85" s="1153"/>
      <c r="W85" s="1153"/>
      <c r="X85" s="1153"/>
      <c r="Y85" s="1153"/>
      <c r="Z85" s="1153"/>
      <c r="AA85" s="1153"/>
      <c r="AB85" s="1153"/>
      <c r="AC85" s="1153"/>
      <c r="AD85" s="1154"/>
    </row>
    <row r="86" spans="1:30" ht="28" x14ac:dyDescent="0.2">
      <c r="A86" s="427"/>
      <c r="B86" s="535" t="str">
        <f>B30</f>
        <v>Qtty*Ha (WOP)</v>
      </c>
      <c r="C86" s="428" t="str">
        <f>C58</f>
        <v>Unit Price ($)</v>
      </c>
      <c r="D86" s="428" t="s">
        <v>266</v>
      </c>
      <c r="E86" s="428">
        <v>2024</v>
      </c>
      <c r="F86" s="428">
        <v>2025</v>
      </c>
      <c r="G86" s="428">
        <v>2026</v>
      </c>
      <c r="H86" s="428">
        <v>2027</v>
      </c>
      <c r="I86" s="428">
        <v>2028</v>
      </c>
      <c r="J86" s="428">
        <v>2029</v>
      </c>
      <c r="K86" s="428">
        <v>2030</v>
      </c>
      <c r="L86" s="428">
        <v>2031</v>
      </c>
      <c r="M86" s="428">
        <v>2032</v>
      </c>
      <c r="N86" s="428">
        <v>2033</v>
      </c>
      <c r="O86" s="428">
        <v>2034</v>
      </c>
      <c r="P86" s="428">
        <v>2035</v>
      </c>
      <c r="Q86" s="428">
        <v>2036</v>
      </c>
      <c r="R86" s="428">
        <v>2037</v>
      </c>
      <c r="S86" s="428">
        <v>2038</v>
      </c>
      <c r="T86" s="428">
        <v>2039</v>
      </c>
      <c r="U86" s="428">
        <v>2040</v>
      </c>
      <c r="V86" s="428">
        <v>2041</v>
      </c>
      <c r="W86" s="428">
        <v>2042</v>
      </c>
      <c r="X86" s="428">
        <v>2043</v>
      </c>
      <c r="Y86" s="428">
        <v>2044</v>
      </c>
      <c r="Z86" s="428">
        <v>2045</v>
      </c>
      <c r="AA86" s="428">
        <v>2046</v>
      </c>
      <c r="AB86" s="428">
        <v>2047</v>
      </c>
      <c r="AC86" s="428">
        <v>2048</v>
      </c>
      <c r="AD86" s="477">
        <v>2049</v>
      </c>
    </row>
    <row r="87" spans="1:30" x14ac:dyDescent="0.2">
      <c r="A87" s="430" t="s">
        <v>280</v>
      </c>
      <c r="B87" s="451"/>
      <c r="C87" s="451"/>
      <c r="D87" s="429" t="s">
        <v>268</v>
      </c>
      <c r="E87" s="452"/>
      <c r="F87" s="452"/>
      <c r="G87" s="452"/>
      <c r="H87" s="452"/>
      <c r="I87" s="452"/>
      <c r="J87" s="452"/>
      <c r="K87" s="452"/>
      <c r="L87" s="452"/>
      <c r="M87" s="452"/>
      <c r="N87" s="452"/>
      <c r="O87" s="452"/>
      <c r="P87" s="452"/>
      <c r="Q87" s="452"/>
      <c r="R87" s="452"/>
      <c r="S87" s="452"/>
      <c r="T87" s="452"/>
      <c r="U87" s="452"/>
      <c r="V87" s="452"/>
      <c r="W87" s="452"/>
      <c r="X87" s="453"/>
      <c r="Y87" s="453"/>
      <c r="Z87" s="453"/>
      <c r="AA87" s="453"/>
      <c r="AB87" s="453"/>
      <c r="AC87" s="453"/>
      <c r="AD87" s="454"/>
    </row>
    <row r="88" spans="1:30" x14ac:dyDescent="0.2">
      <c r="A88" s="445" t="str">
        <f>A60</f>
        <v>Beans, dry</v>
      </c>
      <c r="B88" s="656"/>
      <c r="C88" s="446"/>
      <c r="D88" s="711">
        <v>10000</v>
      </c>
      <c r="E88" s="446">
        <v>0</v>
      </c>
      <c r="F88" s="446">
        <f>F60*Model_Assump_Holti_Ethiopia!C74/'Holti.Ethiopia.WOP'!D89</f>
        <v>13537.206283200532</v>
      </c>
      <c r="G88" s="446">
        <f>$F$88</f>
        <v>13537.206283200532</v>
      </c>
      <c r="H88" s="446">
        <f t="shared" ref="H88:AD88" si="45">$F$88</f>
        <v>13537.206283200532</v>
      </c>
      <c r="I88" s="446">
        <f t="shared" si="45"/>
        <v>13537.206283200532</v>
      </c>
      <c r="J88" s="446">
        <f t="shared" si="45"/>
        <v>13537.206283200532</v>
      </c>
      <c r="K88" s="446">
        <f t="shared" si="45"/>
        <v>13537.206283200532</v>
      </c>
      <c r="L88" s="446">
        <f t="shared" si="45"/>
        <v>13537.206283200532</v>
      </c>
      <c r="M88" s="446">
        <f t="shared" si="45"/>
        <v>13537.206283200532</v>
      </c>
      <c r="N88" s="446">
        <f t="shared" si="45"/>
        <v>13537.206283200532</v>
      </c>
      <c r="O88" s="446">
        <f t="shared" si="45"/>
        <v>13537.206283200532</v>
      </c>
      <c r="P88" s="446">
        <f t="shared" si="45"/>
        <v>13537.206283200532</v>
      </c>
      <c r="Q88" s="446">
        <f t="shared" si="45"/>
        <v>13537.206283200532</v>
      </c>
      <c r="R88" s="446">
        <f t="shared" si="45"/>
        <v>13537.206283200532</v>
      </c>
      <c r="S88" s="446">
        <f t="shared" si="45"/>
        <v>13537.206283200532</v>
      </c>
      <c r="T88" s="446">
        <f t="shared" si="45"/>
        <v>13537.206283200532</v>
      </c>
      <c r="U88" s="446">
        <f t="shared" si="45"/>
        <v>13537.206283200532</v>
      </c>
      <c r="V88" s="446">
        <f t="shared" si="45"/>
        <v>13537.206283200532</v>
      </c>
      <c r="W88" s="446">
        <f t="shared" si="45"/>
        <v>13537.206283200532</v>
      </c>
      <c r="X88" s="446">
        <f t="shared" si="45"/>
        <v>13537.206283200532</v>
      </c>
      <c r="Y88" s="446">
        <f t="shared" si="45"/>
        <v>13537.206283200532</v>
      </c>
      <c r="Z88" s="446">
        <f t="shared" si="45"/>
        <v>13537.206283200532</v>
      </c>
      <c r="AA88" s="446">
        <f t="shared" si="45"/>
        <v>13537.206283200532</v>
      </c>
      <c r="AB88" s="446">
        <f t="shared" si="45"/>
        <v>13537.206283200532</v>
      </c>
      <c r="AC88" s="446">
        <f t="shared" si="45"/>
        <v>13537.206283200532</v>
      </c>
      <c r="AD88" s="446">
        <f t="shared" si="45"/>
        <v>13537.206283200532</v>
      </c>
    </row>
    <row r="89" spans="1:30" x14ac:dyDescent="0.2">
      <c r="A89" s="445" t="str">
        <f t="shared" ref="A89:A92" si="46">A61</f>
        <v>Cabbages</v>
      </c>
      <c r="B89" s="656"/>
      <c r="C89" s="446"/>
      <c r="D89" s="711">
        <v>10000</v>
      </c>
      <c r="E89" s="446">
        <v>0</v>
      </c>
      <c r="F89" s="446">
        <f>F61*Model_Assump_Holti_Ethiopia!C74/'Holti.Ethiopia.WOP'!D90</f>
        <v>13487.059843660763</v>
      </c>
      <c r="G89" s="446">
        <f>$F$89</f>
        <v>13487.059843660763</v>
      </c>
      <c r="H89" s="446">
        <f t="shared" ref="H89:AD89" si="47">$F$89</f>
        <v>13487.059843660763</v>
      </c>
      <c r="I89" s="446">
        <f t="shared" si="47"/>
        <v>13487.059843660763</v>
      </c>
      <c r="J89" s="446">
        <f t="shared" si="47"/>
        <v>13487.059843660763</v>
      </c>
      <c r="K89" s="446">
        <f t="shared" si="47"/>
        <v>13487.059843660763</v>
      </c>
      <c r="L89" s="446">
        <f t="shared" si="47"/>
        <v>13487.059843660763</v>
      </c>
      <c r="M89" s="446">
        <f t="shared" si="47"/>
        <v>13487.059843660763</v>
      </c>
      <c r="N89" s="446">
        <f t="shared" si="47"/>
        <v>13487.059843660763</v>
      </c>
      <c r="O89" s="446">
        <f t="shared" si="47"/>
        <v>13487.059843660763</v>
      </c>
      <c r="P89" s="446">
        <f t="shared" si="47"/>
        <v>13487.059843660763</v>
      </c>
      <c r="Q89" s="446">
        <f t="shared" si="47"/>
        <v>13487.059843660763</v>
      </c>
      <c r="R89" s="446">
        <f t="shared" si="47"/>
        <v>13487.059843660763</v>
      </c>
      <c r="S89" s="446">
        <f t="shared" si="47"/>
        <v>13487.059843660763</v>
      </c>
      <c r="T89" s="446">
        <f t="shared" si="47"/>
        <v>13487.059843660763</v>
      </c>
      <c r="U89" s="446">
        <f t="shared" si="47"/>
        <v>13487.059843660763</v>
      </c>
      <c r="V89" s="446">
        <f t="shared" si="47"/>
        <v>13487.059843660763</v>
      </c>
      <c r="W89" s="446">
        <f t="shared" si="47"/>
        <v>13487.059843660763</v>
      </c>
      <c r="X89" s="446">
        <f t="shared" si="47"/>
        <v>13487.059843660763</v>
      </c>
      <c r="Y89" s="446">
        <f t="shared" si="47"/>
        <v>13487.059843660763</v>
      </c>
      <c r="Z89" s="446">
        <f t="shared" si="47"/>
        <v>13487.059843660763</v>
      </c>
      <c r="AA89" s="446">
        <f t="shared" si="47"/>
        <v>13487.059843660763</v>
      </c>
      <c r="AB89" s="446">
        <f t="shared" si="47"/>
        <v>13487.059843660763</v>
      </c>
      <c r="AC89" s="446">
        <f t="shared" si="47"/>
        <v>13487.059843660763</v>
      </c>
      <c r="AD89" s="446">
        <f t="shared" si="47"/>
        <v>13487.059843660763</v>
      </c>
    </row>
    <row r="90" spans="1:30" x14ac:dyDescent="0.2">
      <c r="A90" s="445" t="str">
        <f t="shared" si="46"/>
        <v>Maize (Corn)</v>
      </c>
      <c r="B90" s="656"/>
      <c r="C90" s="446"/>
      <c r="D90" s="711">
        <v>10000</v>
      </c>
      <c r="E90" s="446">
        <v>0</v>
      </c>
      <c r="F90" s="446">
        <f>F62*Model_Assump_Holti_Ethiopia!C74/'Holti.Ethiopia.WOP'!D91</f>
        <v>11202.372508945371</v>
      </c>
      <c r="G90" s="446">
        <f>$F$90</f>
        <v>11202.372508945371</v>
      </c>
      <c r="H90" s="446">
        <f t="shared" ref="H90:AD90" si="48">$F$90</f>
        <v>11202.372508945371</v>
      </c>
      <c r="I90" s="446">
        <f t="shared" si="48"/>
        <v>11202.372508945371</v>
      </c>
      <c r="J90" s="446">
        <f t="shared" si="48"/>
        <v>11202.372508945371</v>
      </c>
      <c r="K90" s="446">
        <f t="shared" si="48"/>
        <v>11202.372508945371</v>
      </c>
      <c r="L90" s="446">
        <f t="shared" si="48"/>
        <v>11202.372508945371</v>
      </c>
      <c r="M90" s="446">
        <f t="shared" si="48"/>
        <v>11202.372508945371</v>
      </c>
      <c r="N90" s="446">
        <f t="shared" si="48"/>
        <v>11202.372508945371</v>
      </c>
      <c r="O90" s="446">
        <f t="shared" si="48"/>
        <v>11202.372508945371</v>
      </c>
      <c r="P90" s="446">
        <f t="shared" si="48"/>
        <v>11202.372508945371</v>
      </c>
      <c r="Q90" s="446">
        <f t="shared" si="48"/>
        <v>11202.372508945371</v>
      </c>
      <c r="R90" s="446">
        <f t="shared" si="48"/>
        <v>11202.372508945371</v>
      </c>
      <c r="S90" s="446">
        <f t="shared" si="48"/>
        <v>11202.372508945371</v>
      </c>
      <c r="T90" s="446">
        <f t="shared" si="48"/>
        <v>11202.372508945371</v>
      </c>
      <c r="U90" s="446">
        <f t="shared" si="48"/>
        <v>11202.372508945371</v>
      </c>
      <c r="V90" s="446">
        <f t="shared" si="48"/>
        <v>11202.372508945371</v>
      </c>
      <c r="W90" s="446">
        <f t="shared" si="48"/>
        <v>11202.372508945371</v>
      </c>
      <c r="X90" s="446">
        <f t="shared" si="48"/>
        <v>11202.372508945371</v>
      </c>
      <c r="Y90" s="446">
        <f t="shared" si="48"/>
        <v>11202.372508945371</v>
      </c>
      <c r="Z90" s="446">
        <f t="shared" si="48"/>
        <v>11202.372508945371</v>
      </c>
      <c r="AA90" s="446">
        <f t="shared" si="48"/>
        <v>11202.372508945371</v>
      </c>
      <c r="AB90" s="446">
        <f t="shared" si="48"/>
        <v>11202.372508945371</v>
      </c>
      <c r="AC90" s="446">
        <f t="shared" si="48"/>
        <v>11202.372508945371</v>
      </c>
      <c r="AD90" s="446">
        <f t="shared" si="48"/>
        <v>11202.372508945371</v>
      </c>
    </row>
    <row r="91" spans="1:30" x14ac:dyDescent="0.2">
      <c r="A91" s="445" t="str">
        <f t="shared" si="46"/>
        <v>Tomatoes</v>
      </c>
      <c r="B91" s="656"/>
      <c r="C91" s="446"/>
      <c r="D91" s="711">
        <v>10000</v>
      </c>
      <c r="E91" s="446">
        <v>0</v>
      </c>
      <c r="F91" s="446">
        <f>F63*Model_Assump_Holti_Ethiopia!C74/'Holti.Ethiopia.WOP'!D92</f>
        <v>3641.6227774152435</v>
      </c>
      <c r="G91" s="446">
        <f>$F$91</f>
        <v>3641.6227774152435</v>
      </c>
      <c r="H91" s="446">
        <f t="shared" ref="H91:AD91" si="49">$F$91</f>
        <v>3641.6227774152435</v>
      </c>
      <c r="I91" s="446">
        <f t="shared" si="49"/>
        <v>3641.6227774152435</v>
      </c>
      <c r="J91" s="446">
        <f t="shared" si="49"/>
        <v>3641.6227774152435</v>
      </c>
      <c r="K91" s="446">
        <f t="shared" si="49"/>
        <v>3641.6227774152435</v>
      </c>
      <c r="L91" s="446">
        <f t="shared" si="49"/>
        <v>3641.6227774152435</v>
      </c>
      <c r="M91" s="446">
        <f t="shared" si="49"/>
        <v>3641.6227774152435</v>
      </c>
      <c r="N91" s="446">
        <f t="shared" si="49"/>
        <v>3641.6227774152435</v>
      </c>
      <c r="O91" s="446">
        <f t="shared" si="49"/>
        <v>3641.6227774152435</v>
      </c>
      <c r="P91" s="446">
        <f t="shared" si="49"/>
        <v>3641.6227774152435</v>
      </c>
      <c r="Q91" s="446">
        <f t="shared" si="49"/>
        <v>3641.6227774152435</v>
      </c>
      <c r="R91" s="446">
        <f t="shared" si="49"/>
        <v>3641.6227774152435</v>
      </c>
      <c r="S91" s="446">
        <f t="shared" si="49"/>
        <v>3641.6227774152435</v>
      </c>
      <c r="T91" s="446">
        <f t="shared" si="49"/>
        <v>3641.6227774152435</v>
      </c>
      <c r="U91" s="446">
        <f t="shared" si="49"/>
        <v>3641.6227774152435</v>
      </c>
      <c r="V91" s="446">
        <f t="shared" si="49"/>
        <v>3641.6227774152435</v>
      </c>
      <c r="W91" s="446">
        <f t="shared" si="49"/>
        <v>3641.6227774152435</v>
      </c>
      <c r="X91" s="446">
        <f t="shared" si="49"/>
        <v>3641.6227774152435</v>
      </c>
      <c r="Y91" s="446">
        <f t="shared" si="49"/>
        <v>3641.6227774152435</v>
      </c>
      <c r="Z91" s="446">
        <f t="shared" si="49"/>
        <v>3641.6227774152435</v>
      </c>
      <c r="AA91" s="446">
        <f t="shared" si="49"/>
        <v>3641.6227774152435</v>
      </c>
      <c r="AB91" s="446">
        <f t="shared" si="49"/>
        <v>3641.6227774152435</v>
      </c>
      <c r="AC91" s="446">
        <f t="shared" si="49"/>
        <v>3641.6227774152435</v>
      </c>
      <c r="AD91" s="446">
        <f t="shared" si="49"/>
        <v>3641.6227774152435</v>
      </c>
    </row>
    <row r="92" spans="1:30" ht="16" thickBot="1" x14ac:dyDescent="0.25">
      <c r="A92" s="445" t="str">
        <f t="shared" si="46"/>
        <v>Lettuce</v>
      </c>
      <c r="B92" s="656"/>
      <c r="C92" s="446"/>
      <c r="D92" s="711">
        <v>10000</v>
      </c>
      <c r="E92" s="446">
        <v>0</v>
      </c>
      <c r="F92" s="446">
        <f>F64*Model_Assump_Holti_Ethiopia!C74/D92</f>
        <v>4077.877364806749</v>
      </c>
      <c r="G92" s="446">
        <f>$F$92</f>
        <v>4077.877364806749</v>
      </c>
      <c r="H92" s="446">
        <f t="shared" ref="H92:AD92" si="50">$F$92</f>
        <v>4077.877364806749</v>
      </c>
      <c r="I92" s="446">
        <f t="shared" si="50"/>
        <v>4077.877364806749</v>
      </c>
      <c r="J92" s="446">
        <f t="shared" si="50"/>
        <v>4077.877364806749</v>
      </c>
      <c r="K92" s="446">
        <f t="shared" si="50"/>
        <v>4077.877364806749</v>
      </c>
      <c r="L92" s="446">
        <f t="shared" si="50"/>
        <v>4077.877364806749</v>
      </c>
      <c r="M92" s="446">
        <f t="shared" si="50"/>
        <v>4077.877364806749</v>
      </c>
      <c r="N92" s="446">
        <f t="shared" si="50"/>
        <v>4077.877364806749</v>
      </c>
      <c r="O92" s="446">
        <f t="shared" si="50"/>
        <v>4077.877364806749</v>
      </c>
      <c r="P92" s="446">
        <f t="shared" si="50"/>
        <v>4077.877364806749</v>
      </c>
      <c r="Q92" s="446">
        <f t="shared" si="50"/>
        <v>4077.877364806749</v>
      </c>
      <c r="R92" s="446">
        <f t="shared" si="50"/>
        <v>4077.877364806749</v>
      </c>
      <c r="S92" s="446">
        <f t="shared" si="50"/>
        <v>4077.877364806749</v>
      </c>
      <c r="T92" s="446">
        <f t="shared" si="50"/>
        <v>4077.877364806749</v>
      </c>
      <c r="U92" s="446">
        <f t="shared" si="50"/>
        <v>4077.877364806749</v>
      </c>
      <c r="V92" s="446">
        <f t="shared" si="50"/>
        <v>4077.877364806749</v>
      </c>
      <c r="W92" s="446">
        <f t="shared" si="50"/>
        <v>4077.877364806749</v>
      </c>
      <c r="X92" s="446">
        <f t="shared" si="50"/>
        <v>4077.877364806749</v>
      </c>
      <c r="Y92" s="446">
        <f t="shared" si="50"/>
        <v>4077.877364806749</v>
      </c>
      <c r="Z92" s="446">
        <f t="shared" si="50"/>
        <v>4077.877364806749</v>
      </c>
      <c r="AA92" s="446">
        <f t="shared" si="50"/>
        <v>4077.877364806749</v>
      </c>
      <c r="AB92" s="446">
        <f t="shared" si="50"/>
        <v>4077.877364806749</v>
      </c>
      <c r="AC92" s="446">
        <f t="shared" si="50"/>
        <v>4077.877364806749</v>
      </c>
      <c r="AD92" s="446">
        <f t="shared" si="50"/>
        <v>4077.877364806749</v>
      </c>
    </row>
    <row r="93" spans="1:30" ht="16" thickBot="1" x14ac:dyDescent="0.25">
      <c r="A93" s="441" t="s">
        <v>281</v>
      </c>
      <c r="B93" s="442"/>
      <c r="C93" s="442"/>
      <c r="D93" s="443" t="s">
        <v>268</v>
      </c>
      <c r="E93" s="442">
        <f>SUM(E88:E92)</f>
        <v>0</v>
      </c>
      <c r="F93" s="442">
        <f>SUM(F88:F92)</f>
        <v>45946.13877802866</v>
      </c>
      <c r="G93" s="442">
        <f t="shared" ref="G93:AD93" si="51">SUM(G88:G92)</f>
        <v>45946.13877802866</v>
      </c>
      <c r="H93" s="442">
        <f t="shared" si="51"/>
        <v>45946.13877802866</v>
      </c>
      <c r="I93" s="442">
        <f t="shared" si="51"/>
        <v>45946.13877802866</v>
      </c>
      <c r="J93" s="442">
        <f t="shared" si="51"/>
        <v>45946.13877802866</v>
      </c>
      <c r="K93" s="442">
        <f t="shared" si="51"/>
        <v>45946.13877802866</v>
      </c>
      <c r="L93" s="442">
        <f t="shared" si="51"/>
        <v>45946.13877802866</v>
      </c>
      <c r="M93" s="442">
        <f t="shared" si="51"/>
        <v>45946.13877802866</v>
      </c>
      <c r="N93" s="442">
        <f t="shared" si="51"/>
        <v>45946.13877802866</v>
      </c>
      <c r="O93" s="442">
        <f t="shared" si="51"/>
        <v>45946.13877802866</v>
      </c>
      <c r="P93" s="442">
        <f t="shared" si="51"/>
        <v>45946.13877802866</v>
      </c>
      <c r="Q93" s="442">
        <f t="shared" si="51"/>
        <v>45946.13877802866</v>
      </c>
      <c r="R93" s="442">
        <f t="shared" si="51"/>
        <v>45946.13877802866</v>
      </c>
      <c r="S93" s="442">
        <f t="shared" si="51"/>
        <v>45946.13877802866</v>
      </c>
      <c r="T93" s="442">
        <f t="shared" si="51"/>
        <v>45946.13877802866</v>
      </c>
      <c r="U93" s="442">
        <f t="shared" si="51"/>
        <v>45946.13877802866</v>
      </c>
      <c r="V93" s="442">
        <f t="shared" si="51"/>
        <v>45946.13877802866</v>
      </c>
      <c r="W93" s="442">
        <f t="shared" si="51"/>
        <v>45946.13877802866</v>
      </c>
      <c r="X93" s="442">
        <f t="shared" si="51"/>
        <v>45946.13877802866</v>
      </c>
      <c r="Y93" s="442">
        <f t="shared" si="51"/>
        <v>45946.13877802866</v>
      </c>
      <c r="Z93" s="442">
        <f t="shared" si="51"/>
        <v>45946.13877802866</v>
      </c>
      <c r="AA93" s="442">
        <f t="shared" si="51"/>
        <v>45946.13877802866</v>
      </c>
      <c r="AB93" s="442">
        <f t="shared" si="51"/>
        <v>45946.13877802866</v>
      </c>
      <c r="AC93" s="442">
        <f t="shared" si="51"/>
        <v>45946.13877802866</v>
      </c>
      <c r="AD93" s="442">
        <f t="shared" si="51"/>
        <v>45946.13877802866</v>
      </c>
    </row>
    <row r="94" spans="1:30" x14ac:dyDescent="0.2">
      <c r="A94" s="430" t="s">
        <v>282</v>
      </c>
      <c r="B94" s="432"/>
      <c r="C94" s="432"/>
      <c r="D94" s="428"/>
      <c r="E94" s="446"/>
      <c r="F94" s="446"/>
      <c r="G94" s="446"/>
      <c r="H94" s="446"/>
      <c r="I94" s="446"/>
      <c r="J94" s="446"/>
      <c r="K94" s="446"/>
      <c r="L94" s="446"/>
      <c r="M94" s="446"/>
      <c r="N94" s="446"/>
      <c r="O94" s="446"/>
      <c r="P94" s="446"/>
      <c r="Q94" s="446"/>
      <c r="R94" s="446"/>
      <c r="S94" s="446"/>
      <c r="T94" s="446"/>
      <c r="U94" s="446"/>
      <c r="V94" s="446"/>
      <c r="W94" s="446"/>
      <c r="X94" s="446"/>
      <c r="Y94" s="446"/>
      <c r="Z94" s="446"/>
      <c r="AA94" s="446"/>
      <c r="AB94" s="446"/>
      <c r="AC94" s="446"/>
      <c r="AD94" s="448"/>
    </row>
    <row r="95" spans="1:30" x14ac:dyDescent="0.2">
      <c r="A95" s="445" t="str">
        <f>A67</f>
        <v>Cost of Input</v>
      </c>
      <c r="B95" s="446"/>
      <c r="C95" s="446"/>
      <c r="D95" s="711">
        <f>D88</f>
        <v>10000</v>
      </c>
      <c r="E95" s="446">
        <f>E67*Model_Assump_Holti_Ethiopia!C80/'Holti.Ethiopia.WOP'!D95</f>
        <v>19480.402244406981</v>
      </c>
      <c r="F95" s="446">
        <f>$E$95</f>
        <v>19480.402244406981</v>
      </c>
      <c r="G95" s="446">
        <f t="shared" ref="G95:AD95" si="52">$E$95</f>
        <v>19480.402244406981</v>
      </c>
      <c r="H95" s="446">
        <f t="shared" si="52"/>
        <v>19480.402244406981</v>
      </c>
      <c r="I95" s="446">
        <f t="shared" si="52"/>
        <v>19480.402244406981</v>
      </c>
      <c r="J95" s="446">
        <f t="shared" si="52"/>
        <v>19480.402244406981</v>
      </c>
      <c r="K95" s="446">
        <f t="shared" si="52"/>
        <v>19480.402244406981</v>
      </c>
      <c r="L95" s="446">
        <f t="shared" si="52"/>
        <v>19480.402244406981</v>
      </c>
      <c r="M95" s="446">
        <f t="shared" si="52"/>
        <v>19480.402244406981</v>
      </c>
      <c r="N95" s="446">
        <f t="shared" si="52"/>
        <v>19480.402244406981</v>
      </c>
      <c r="O95" s="446">
        <f t="shared" si="52"/>
        <v>19480.402244406981</v>
      </c>
      <c r="P95" s="446">
        <f t="shared" si="52"/>
        <v>19480.402244406981</v>
      </c>
      <c r="Q95" s="446">
        <f t="shared" si="52"/>
        <v>19480.402244406981</v>
      </c>
      <c r="R95" s="446">
        <f t="shared" si="52"/>
        <v>19480.402244406981</v>
      </c>
      <c r="S95" s="446">
        <f t="shared" si="52"/>
        <v>19480.402244406981</v>
      </c>
      <c r="T95" s="446">
        <f t="shared" si="52"/>
        <v>19480.402244406981</v>
      </c>
      <c r="U95" s="446">
        <f t="shared" si="52"/>
        <v>19480.402244406981</v>
      </c>
      <c r="V95" s="446">
        <f t="shared" si="52"/>
        <v>19480.402244406981</v>
      </c>
      <c r="W95" s="446">
        <f t="shared" si="52"/>
        <v>19480.402244406981</v>
      </c>
      <c r="X95" s="446">
        <f t="shared" si="52"/>
        <v>19480.402244406981</v>
      </c>
      <c r="Y95" s="446">
        <f t="shared" si="52"/>
        <v>19480.402244406981</v>
      </c>
      <c r="Z95" s="446">
        <f t="shared" si="52"/>
        <v>19480.402244406981</v>
      </c>
      <c r="AA95" s="446">
        <f t="shared" si="52"/>
        <v>19480.402244406981</v>
      </c>
      <c r="AB95" s="446">
        <f t="shared" si="52"/>
        <v>19480.402244406981</v>
      </c>
      <c r="AC95" s="446">
        <f t="shared" si="52"/>
        <v>19480.402244406981</v>
      </c>
      <c r="AD95" s="446">
        <f t="shared" si="52"/>
        <v>19480.402244406981</v>
      </c>
    </row>
    <row r="96" spans="1:30" x14ac:dyDescent="0.2">
      <c r="A96" s="445" t="str">
        <f t="shared" ref="A96:A99" si="53">A68</f>
        <v>Labour Input Cost</v>
      </c>
      <c r="B96" s="446"/>
      <c r="C96" s="446"/>
      <c r="D96" s="711">
        <f t="shared" ref="D96:D99" si="54">D89</f>
        <v>10000</v>
      </c>
      <c r="E96" s="446">
        <f>E68*Model_Assump_Holti_Ethiopia!C80/'Holti.Ethiopia.WOP'!D96</f>
        <v>4908.7500000000018</v>
      </c>
      <c r="F96" s="446">
        <f>$E$96</f>
        <v>4908.7500000000018</v>
      </c>
      <c r="G96" s="446">
        <f>$E$96</f>
        <v>4908.7500000000018</v>
      </c>
      <c r="H96" s="446">
        <f t="shared" ref="H96:AD96" si="55">$E$96</f>
        <v>4908.7500000000018</v>
      </c>
      <c r="I96" s="446">
        <f t="shared" si="55"/>
        <v>4908.7500000000018</v>
      </c>
      <c r="J96" s="446">
        <f t="shared" si="55"/>
        <v>4908.7500000000018</v>
      </c>
      <c r="K96" s="446">
        <f t="shared" si="55"/>
        <v>4908.7500000000018</v>
      </c>
      <c r="L96" s="446">
        <f t="shared" si="55"/>
        <v>4908.7500000000018</v>
      </c>
      <c r="M96" s="446">
        <f t="shared" si="55"/>
        <v>4908.7500000000018</v>
      </c>
      <c r="N96" s="446">
        <f t="shared" si="55"/>
        <v>4908.7500000000018</v>
      </c>
      <c r="O96" s="446">
        <f t="shared" si="55"/>
        <v>4908.7500000000018</v>
      </c>
      <c r="P96" s="446">
        <f t="shared" si="55"/>
        <v>4908.7500000000018</v>
      </c>
      <c r="Q96" s="446">
        <f t="shared" si="55"/>
        <v>4908.7500000000018</v>
      </c>
      <c r="R96" s="446">
        <f t="shared" si="55"/>
        <v>4908.7500000000018</v>
      </c>
      <c r="S96" s="446">
        <f t="shared" si="55"/>
        <v>4908.7500000000018</v>
      </c>
      <c r="T96" s="446">
        <f t="shared" si="55"/>
        <v>4908.7500000000018</v>
      </c>
      <c r="U96" s="446">
        <f t="shared" si="55"/>
        <v>4908.7500000000018</v>
      </c>
      <c r="V96" s="446">
        <f t="shared" si="55"/>
        <v>4908.7500000000018</v>
      </c>
      <c r="W96" s="446">
        <f t="shared" si="55"/>
        <v>4908.7500000000018</v>
      </c>
      <c r="X96" s="446">
        <f t="shared" si="55"/>
        <v>4908.7500000000018</v>
      </c>
      <c r="Y96" s="446">
        <f t="shared" si="55"/>
        <v>4908.7500000000018</v>
      </c>
      <c r="Z96" s="446">
        <f t="shared" si="55"/>
        <v>4908.7500000000018</v>
      </c>
      <c r="AA96" s="446">
        <f t="shared" si="55"/>
        <v>4908.7500000000018</v>
      </c>
      <c r="AB96" s="446">
        <f t="shared" si="55"/>
        <v>4908.7500000000018</v>
      </c>
      <c r="AC96" s="446">
        <f t="shared" si="55"/>
        <v>4908.7500000000018</v>
      </c>
      <c r="AD96" s="446">
        <f t="shared" si="55"/>
        <v>4908.7500000000018</v>
      </c>
    </row>
    <row r="97" spans="1:30" x14ac:dyDescent="0.2">
      <c r="A97" s="445" t="str">
        <f t="shared" si="53"/>
        <v>Post-harvest Losses PHL (20% of Yield)</v>
      </c>
      <c r="B97" s="446"/>
      <c r="C97" s="446"/>
      <c r="D97" s="711">
        <f t="shared" si="54"/>
        <v>10000</v>
      </c>
      <c r="E97" s="446">
        <f>E69*Model_Assump_Holti_Ethiopia!C80/'Holti.Ethiopia.WOP'!D97</f>
        <v>0</v>
      </c>
      <c r="F97" s="446">
        <f>F69*Model_Assump_Holti_Ethiopia!C80/'Holti.Ethiopia.WOP'!D98</f>
        <v>11486.534694507161</v>
      </c>
      <c r="G97" s="446">
        <f>$F$97</f>
        <v>11486.534694507161</v>
      </c>
      <c r="H97" s="446">
        <f t="shared" ref="H97:AD97" si="56">$F$97</f>
        <v>11486.534694507161</v>
      </c>
      <c r="I97" s="446">
        <f t="shared" si="56"/>
        <v>11486.534694507161</v>
      </c>
      <c r="J97" s="446">
        <f t="shared" si="56"/>
        <v>11486.534694507161</v>
      </c>
      <c r="K97" s="446">
        <f t="shared" si="56"/>
        <v>11486.534694507161</v>
      </c>
      <c r="L97" s="446">
        <f t="shared" si="56"/>
        <v>11486.534694507161</v>
      </c>
      <c r="M97" s="446">
        <f t="shared" si="56"/>
        <v>11486.534694507161</v>
      </c>
      <c r="N97" s="446">
        <f t="shared" si="56"/>
        <v>11486.534694507161</v>
      </c>
      <c r="O97" s="446">
        <f t="shared" si="56"/>
        <v>11486.534694507161</v>
      </c>
      <c r="P97" s="446">
        <f t="shared" si="56"/>
        <v>11486.534694507161</v>
      </c>
      <c r="Q97" s="446">
        <f t="shared" si="56"/>
        <v>11486.534694507161</v>
      </c>
      <c r="R97" s="446">
        <f t="shared" si="56"/>
        <v>11486.534694507161</v>
      </c>
      <c r="S97" s="446">
        <f t="shared" si="56"/>
        <v>11486.534694507161</v>
      </c>
      <c r="T97" s="446">
        <f t="shared" si="56"/>
        <v>11486.534694507161</v>
      </c>
      <c r="U97" s="446">
        <f t="shared" si="56"/>
        <v>11486.534694507161</v>
      </c>
      <c r="V97" s="446">
        <f t="shared" si="56"/>
        <v>11486.534694507161</v>
      </c>
      <c r="W97" s="446">
        <f t="shared" si="56"/>
        <v>11486.534694507161</v>
      </c>
      <c r="X97" s="446">
        <f t="shared" si="56"/>
        <v>11486.534694507161</v>
      </c>
      <c r="Y97" s="446">
        <f t="shared" si="56"/>
        <v>11486.534694507161</v>
      </c>
      <c r="Z97" s="446">
        <f t="shared" si="56"/>
        <v>11486.534694507161</v>
      </c>
      <c r="AA97" s="446">
        <f t="shared" si="56"/>
        <v>11486.534694507161</v>
      </c>
      <c r="AB97" s="446">
        <f t="shared" si="56"/>
        <v>11486.534694507161</v>
      </c>
      <c r="AC97" s="446">
        <f t="shared" si="56"/>
        <v>11486.534694507161</v>
      </c>
      <c r="AD97" s="446">
        <f t="shared" si="56"/>
        <v>11486.534694507161</v>
      </c>
    </row>
    <row r="98" spans="1:30" x14ac:dyDescent="0.2">
      <c r="A98" s="445" t="str">
        <f t="shared" si="53"/>
        <v>O&amp;M for DIDS (5% Cost of DIDS)</v>
      </c>
      <c r="B98" s="446"/>
      <c r="C98" s="446"/>
      <c r="D98" s="711">
        <f t="shared" si="54"/>
        <v>10000</v>
      </c>
      <c r="E98" s="446">
        <f>E70*Model_Assump_Holti_Ethiopia!C80/'Holti.Ethiopia.WOP'!D98</f>
        <v>516.96548385815822</v>
      </c>
      <c r="F98" s="446">
        <f>$E$98</f>
        <v>516.96548385815822</v>
      </c>
      <c r="G98" s="446">
        <f t="shared" ref="G98:AD98" si="57">$E$98</f>
        <v>516.96548385815822</v>
      </c>
      <c r="H98" s="446">
        <f t="shared" si="57"/>
        <v>516.96548385815822</v>
      </c>
      <c r="I98" s="446">
        <f t="shared" si="57"/>
        <v>516.96548385815822</v>
      </c>
      <c r="J98" s="446">
        <f t="shared" si="57"/>
        <v>516.96548385815822</v>
      </c>
      <c r="K98" s="446">
        <f t="shared" si="57"/>
        <v>516.96548385815822</v>
      </c>
      <c r="L98" s="446">
        <f t="shared" si="57"/>
        <v>516.96548385815822</v>
      </c>
      <c r="M98" s="446">
        <f t="shared" si="57"/>
        <v>516.96548385815822</v>
      </c>
      <c r="N98" s="446">
        <f t="shared" si="57"/>
        <v>516.96548385815822</v>
      </c>
      <c r="O98" s="446">
        <f t="shared" si="57"/>
        <v>516.96548385815822</v>
      </c>
      <c r="P98" s="446">
        <f t="shared" si="57"/>
        <v>516.96548385815822</v>
      </c>
      <c r="Q98" s="446">
        <f t="shared" si="57"/>
        <v>516.96548385815822</v>
      </c>
      <c r="R98" s="446">
        <f t="shared" si="57"/>
        <v>516.96548385815822</v>
      </c>
      <c r="S98" s="446">
        <f t="shared" si="57"/>
        <v>516.96548385815822</v>
      </c>
      <c r="T98" s="446">
        <f t="shared" si="57"/>
        <v>516.96548385815822</v>
      </c>
      <c r="U98" s="446">
        <f t="shared" si="57"/>
        <v>516.96548385815822</v>
      </c>
      <c r="V98" s="446">
        <f t="shared" si="57"/>
        <v>516.96548385815822</v>
      </c>
      <c r="W98" s="446">
        <f t="shared" si="57"/>
        <v>516.96548385815822</v>
      </c>
      <c r="X98" s="446">
        <f t="shared" si="57"/>
        <v>516.96548385815822</v>
      </c>
      <c r="Y98" s="446">
        <f t="shared" si="57"/>
        <v>516.96548385815822</v>
      </c>
      <c r="Z98" s="446">
        <f t="shared" si="57"/>
        <v>516.96548385815822</v>
      </c>
      <c r="AA98" s="446">
        <f t="shared" si="57"/>
        <v>516.96548385815822</v>
      </c>
      <c r="AB98" s="446">
        <f t="shared" si="57"/>
        <v>516.96548385815822</v>
      </c>
      <c r="AC98" s="446">
        <f t="shared" si="57"/>
        <v>516.96548385815822</v>
      </c>
      <c r="AD98" s="446">
        <f t="shared" si="57"/>
        <v>516.96548385815822</v>
      </c>
    </row>
    <row r="99" spans="1:30" ht="16" thickBot="1" x14ac:dyDescent="0.25">
      <c r="A99" s="445" t="str">
        <f t="shared" si="53"/>
        <v>Interest Rate (8% of Input Cost)</v>
      </c>
      <c r="B99" s="438"/>
      <c r="C99" s="446"/>
      <c r="D99" s="711">
        <f t="shared" si="54"/>
        <v>10000</v>
      </c>
      <c r="E99" s="446">
        <f>E71*Model_Assump_Holti_Ethiopia!C80/'Holti.Ethiopia.WOP'!D99</f>
        <v>4675.2965386576761</v>
      </c>
      <c r="F99" s="446">
        <f>$E$99</f>
        <v>4675.2965386576761</v>
      </c>
      <c r="G99" s="446">
        <f t="shared" ref="G99:K99" si="58">$E$99</f>
        <v>4675.2965386576761</v>
      </c>
      <c r="H99" s="446">
        <f t="shared" si="58"/>
        <v>4675.2965386576761</v>
      </c>
      <c r="I99" s="446">
        <f t="shared" si="58"/>
        <v>4675.2965386576761</v>
      </c>
      <c r="J99" s="446">
        <f t="shared" si="58"/>
        <v>4675.2965386576761</v>
      </c>
      <c r="K99" s="446">
        <f t="shared" si="58"/>
        <v>4675.2965386576761</v>
      </c>
      <c r="L99" s="446">
        <v>0</v>
      </c>
      <c r="M99" s="446">
        <v>0</v>
      </c>
      <c r="N99" s="446">
        <v>0</v>
      </c>
      <c r="O99" s="446">
        <v>0</v>
      </c>
      <c r="P99" s="446">
        <v>0</v>
      </c>
      <c r="Q99" s="446">
        <v>0</v>
      </c>
      <c r="R99" s="446">
        <v>0</v>
      </c>
      <c r="S99" s="446">
        <v>0</v>
      </c>
      <c r="T99" s="446">
        <v>0</v>
      </c>
      <c r="U99" s="446">
        <v>0</v>
      </c>
      <c r="V99" s="446">
        <v>0</v>
      </c>
      <c r="W99" s="446">
        <v>0</v>
      </c>
      <c r="X99" s="446">
        <v>0</v>
      </c>
      <c r="Y99" s="446">
        <v>0</v>
      </c>
      <c r="Z99" s="446">
        <v>0</v>
      </c>
      <c r="AA99" s="446">
        <v>0</v>
      </c>
      <c r="AB99" s="446">
        <v>0</v>
      </c>
      <c r="AC99" s="446">
        <v>0</v>
      </c>
      <c r="AD99" s="446">
        <v>0</v>
      </c>
    </row>
    <row r="100" spans="1:30" ht="16" thickBot="1" x14ac:dyDescent="0.25">
      <c r="A100" s="441" t="s">
        <v>283</v>
      </c>
      <c r="B100" s="442"/>
      <c r="C100" s="442"/>
      <c r="D100" s="443" t="s">
        <v>268</v>
      </c>
      <c r="E100" s="442">
        <f>SUM(E95:E99)</f>
        <v>29581.41426692282</v>
      </c>
      <c r="F100" s="442">
        <f t="shared" ref="F100:AD100" si="59">SUM(F95:F99)</f>
        <v>41067.948961429982</v>
      </c>
      <c r="G100" s="442">
        <f t="shared" si="59"/>
        <v>41067.948961429982</v>
      </c>
      <c r="H100" s="442">
        <f t="shared" si="59"/>
        <v>41067.948961429982</v>
      </c>
      <c r="I100" s="442">
        <f t="shared" si="59"/>
        <v>41067.948961429982</v>
      </c>
      <c r="J100" s="442">
        <f t="shared" si="59"/>
        <v>41067.948961429982</v>
      </c>
      <c r="K100" s="442">
        <f t="shared" si="59"/>
        <v>41067.948961429982</v>
      </c>
      <c r="L100" s="442">
        <f t="shared" si="59"/>
        <v>36392.652422772306</v>
      </c>
      <c r="M100" s="442">
        <f t="shared" si="59"/>
        <v>36392.652422772306</v>
      </c>
      <c r="N100" s="442">
        <f t="shared" si="59"/>
        <v>36392.652422772306</v>
      </c>
      <c r="O100" s="442">
        <f t="shared" si="59"/>
        <v>36392.652422772306</v>
      </c>
      <c r="P100" s="442">
        <f t="shared" si="59"/>
        <v>36392.652422772306</v>
      </c>
      <c r="Q100" s="442">
        <f t="shared" si="59"/>
        <v>36392.652422772306</v>
      </c>
      <c r="R100" s="442">
        <f t="shared" si="59"/>
        <v>36392.652422772306</v>
      </c>
      <c r="S100" s="442">
        <f t="shared" si="59"/>
        <v>36392.652422772306</v>
      </c>
      <c r="T100" s="442">
        <f t="shared" si="59"/>
        <v>36392.652422772306</v>
      </c>
      <c r="U100" s="442">
        <f t="shared" si="59"/>
        <v>36392.652422772306</v>
      </c>
      <c r="V100" s="442">
        <f t="shared" si="59"/>
        <v>36392.652422772306</v>
      </c>
      <c r="W100" s="442">
        <f t="shared" si="59"/>
        <v>36392.652422772306</v>
      </c>
      <c r="X100" s="442">
        <f t="shared" si="59"/>
        <v>36392.652422772306</v>
      </c>
      <c r="Y100" s="442">
        <f t="shared" si="59"/>
        <v>36392.652422772306</v>
      </c>
      <c r="Z100" s="442">
        <f t="shared" si="59"/>
        <v>36392.652422772306</v>
      </c>
      <c r="AA100" s="442">
        <f t="shared" si="59"/>
        <v>36392.652422772306</v>
      </c>
      <c r="AB100" s="442">
        <f t="shared" si="59"/>
        <v>36392.652422772306</v>
      </c>
      <c r="AC100" s="442">
        <f t="shared" si="59"/>
        <v>36392.652422772306</v>
      </c>
      <c r="AD100" s="444">
        <f t="shared" si="59"/>
        <v>36392.652422772306</v>
      </c>
    </row>
    <row r="101" spans="1:30" ht="16" thickBot="1" x14ac:dyDescent="0.25">
      <c r="A101" s="449"/>
      <c r="B101" s="435"/>
      <c r="C101" s="435"/>
      <c r="D101" s="434"/>
      <c r="E101" s="435"/>
      <c r="F101" s="435"/>
      <c r="G101" s="435"/>
      <c r="H101" s="435"/>
      <c r="I101" s="435"/>
      <c r="J101" s="435"/>
      <c r="K101" s="435"/>
      <c r="L101" s="435"/>
      <c r="M101" s="435"/>
      <c r="N101" s="435"/>
      <c r="O101" s="435"/>
      <c r="P101" s="435"/>
      <c r="Q101" s="435"/>
      <c r="R101" s="435"/>
      <c r="S101" s="435"/>
      <c r="T101" s="435"/>
      <c r="U101" s="435"/>
      <c r="V101" s="435"/>
      <c r="W101" s="435"/>
      <c r="X101" s="435"/>
      <c r="Y101" s="435"/>
      <c r="Z101" s="435"/>
      <c r="AA101" s="435"/>
      <c r="AB101" s="435"/>
      <c r="AC101" s="435"/>
      <c r="AD101" s="436"/>
    </row>
    <row r="102" spans="1:30" ht="16" thickBot="1" x14ac:dyDescent="0.25">
      <c r="A102" s="450" t="s">
        <v>284</v>
      </c>
      <c r="B102" s="442"/>
      <c r="C102" s="442"/>
      <c r="D102" s="443" t="s">
        <v>268</v>
      </c>
      <c r="E102" s="442">
        <f>E93-E100</f>
        <v>-29581.41426692282</v>
      </c>
      <c r="F102" s="442">
        <f t="shared" ref="F102:AD102" si="60">F93-F100</f>
        <v>4878.1898165986786</v>
      </c>
      <c r="G102" s="442">
        <f t="shared" si="60"/>
        <v>4878.1898165986786</v>
      </c>
      <c r="H102" s="442">
        <f t="shared" si="60"/>
        <v>4878.1898165986786</v>
      </c>
      <c r="I102" s="442">
        <f t="shared" si="60"/>
        <v>4878.1898165986786</v>
      </c>
      <c r="J102" s="442">
        <f t="shared" si="60"/>
        <v>4878.1898165986786</v>
      </c>
      <c r="K102" s="442">
        <f t="shared" si="60"/>
        <v>4878.1898165986786</v>
      </c>
      <c r="L102" s="442">
        <f t="shared" si="60"/>
        <v>9553.4863552563547</v>
      </c>
      <c r="M102" s="442">
        <f t="shared" si="60"/>
        <v>9553.4863552563547</v>
      </c>
      <c r="N102" s="442">
        <f t="shared" si="60"/>
        <v>9553.4863552563547</v>
      </c>
      <c r="O102" s="442">
        <f t="shared" si="60"/>
        <v>9553.4863552563547</v>
      </c>
      <c r="P102" s="442">
        <f t="shared" si="60"/>
        <v>9553.4863552563547</v>
      </c>
      <c r="Q102" s="442">
        <f t="shared" si="60"/>
        <v>9553.4863552563547</v>
      </c>
      <c r="R102" s="442">
        <f t="shared" si="60"/>
        <v>9553.4863552563547</v>
      </c>
      <c r="S102" s="442">
        <f t="shared" si="60"/>
        <v>9553.4863552563547</v>
      </c>
      <c r="T102" s="442">
        <f t="shared" si="60"/>
        <v>9553.4863552563547</v>
      </c>
      <c r="U102" s="442">
        <f t="shared" si="60"/>
        <v>9553.4863552563547</v>
      </c>
      <c r="V102" s="442">
        <f t="shared" si="60"/>
        <v>9553.4863552563547</v>
      </c>
      <c r="W102" s="442">
        <f t="shared" si="60"/>
        <v>9553.4863552563547</v>
      </c>
      <c r="X102" s="442">
        <f t="shared" si="60"/>
        <v>9553.4863552563547</v>
      </c>
      <c r="Y102" s="442">
        <f t="shared" si="60"/>
        <v>9553.4863552563547</v>
      </c>
      <c r="Z102" s="442">
        <f t="shared" si="60"/>
        <v>9553.4863552563547</v>
      </c>
      <c r="AA102" s="442">
        <f t="shared" si="60"/>
        <v>9553.4863552563547</v>
      </c>
      <c r="AB102" s="442">
        <f t="shared" si="60"/>
        <v>9553.4863552563547</v>
      </c>
      <c r="AC102" s="442">
        <f t="shared" si="60"/>
        <v>9553.4863552563547</v>
      </c>
      <c r="AD102" s="442">
        <f t="shared" si="60"/>
        <v>9553.4863552563547</v>
      </c>
    </row>
    <row r="103" spans="1:30" x14ac:dyDescent="0.2">
      <c r="A103" s="478"/>
      <c r="B103" s="479"/>
      <c r="C103" s="479"/>
      <c r="D103" s="479"/>
      <c r="E103" s="480"/>
      <c r="F103" s="480"/>
      <c r="G103" s="480"/>
      <c r="H103" s="480"/>
      <c r="I103" s="480"/>
      <c r="J103" s="480"/>
      <c r="K103" s="480"/>
      <c r="L103" s="480"/>
      <c r="M103" s="480"/>
      <c r="N103" s="480"/>
      <c r="O103" s="480"/>
      <c r="P103" s="480"/>
      <c r="Q103" s="480"/>
      <c r="R103" s="480"/>
      <c r="S103" s="480"/>
      <c r="T103" s="480"/>
      <c r="U103" s="480"/>
      <c r="V103" s="480"/>
      <c r="W103" s="480"/>
      <c r="Z103" s="481"/>
      <c r="AA103" s="481"/>
      <c r="AB103" s="481"/>
      <c r="AC103" s="481"/>
      <c r="AD103" s="482"/>
    </row>
    <row r="104" spans="1:30" ht="16" thickBot="1" x14ac:dyDescent="0.25">
      <c r="A104" s="455"/>
      <c r="B104" s="456"/>
      <c r="C104" s="456"/>
      <c r="D104" s="457"/>
      <c r="E104" s="458"/>
      <c r="F104" s="458"/>
      <c r="G104" s="458"/>
      <c r="H104" s="458"/>
      <c r="I104" s="458"/>
      <c r="J104" s="458"/>
      <c r="K104" s="458"/>
      <c r="L104" s="458"/>
      <c r="M104" s="458"/>
      <c r="N104" s="458"/>
      <c r="O104" s="458"/>
      <c r="P104" s="458"/>
      <c r="Q104" s="458"/>
      <c r="R104" s="458"/>
      <c r="S104" s="458"/>
      <c r="T104" s="458"/>
      <c r="U104" s="458"/>
      <c r="V104" s="458"/>
      <c r="W104" s="458"/>
      <c r="AD104" s="483"/>
    </row>
    <row r="105" spans="1:30" ht="16" thickBot="1" x14ac:dyDescent="0.25">
      <c r="A105" s="1146" t="s">
        <v>288</v>
      </c>
      <c r="B105" s="1147"/>
      <c r="C105" s="1147"/>
      <c r="D105" s="1148"/>
      <c r="E105" s="459"/>
      <c r="F105" s="460"/>
      <c r="G105" s="460"/>
      <c r="H105" s="460"/>
      <c r="I105" s="460"/>
      <c r="J105" s="460"/>
      <c r="K105" s="460"/>
      <c r="L105" s="460"/>
      <c r="M105" s="460"/>
      <c r="N105" s="460"/>
      <c r="O105" s="460"/>
      <c r="P105" s="460"/>
      <c r="Q105" s="460"/>
      <c r="R105" s="460"/>
      <c r="S105" s="460"/>
      <c r="T105" s="460"/>
      <c r="U105" s="460"/>
      <c r="V105" s="460"/>
      <c r="W105" s="460"/>
      <c r="AD105" s="483"/>
    </row>
    <row r="106" spans="1:30" ht="16" thickBot="1" x14ac:dyDescent="0.25">
      <c r="A106" s="1149" t="s">
        <v>274</v>
      </c>
      <c r="B106" s="1150"/>
      <c r="C106" s="1151"/>
      <c r="D106" s="461">
        <f>D78</f>
        <v>0.1</v>
      </c>
      <c r="E106" s="459"/>
      <c r="F106" s="460"/>
      <c r="G106" s="460"/>
      <c r="H106" s="460"/>
      <c r="I106" s="460"/>
      <c r="J106" s="460"/>
      <c r="K106" s="460"/>
      <c r="L106" s="460"/>
      <c r="M106" s="460"/>
      <c r="N106" s="460"/>
      <c r="O106" s="460"/>
      <c r="P106" s="460"/>
      <c r="Q106" s="460"/>
      <c r="R106" s="460"/>
      <c r="S106" s="460"/>
      <c r="T106" s="460"/>
      <c r="U106" s="460"/>
      <c r="V106" s="460"/>
      <c r="W106" s="460"/>
      <c r="AD106" s="483"/>
    </row>
    <row r="107" spans="1:30" ht="16" thickBot="1" x14ac:dyDescent="0.25">
      <c r="A107" s="1143" t="s">
        <v>275</v>
      </c>
      <c r="B107" s="1144"/>
      <c r="C107" s="1144"/>
      <c r="D107" s="1145"/>
      <c r="E107" s="462"/>
      <c r="F107" s="460"/>
      <c r="G107" s="460"/>
      <c r="H107" s="460"/>
      <c r="I107" s="460"/>
      <c r="J107" s="460"/>
      <c r="K107" s="460"/>
      <c r="L107" s="460"/>
      <c r="M107" s="460"/>
      <c r="N107" s="460"/>
      <c r="O107" s="460"/>
      <c r="P107" s="460"/>
      <c r="Q107" s="460"/>
      <c r="R107" s="460"/>
      <c r="S107" s="460"/>
      <c r="T107" s="460"/>
      <c r="U107" s="460"/>
      <c r="V107" s="460"/>
      <c r="W107" s="460"/>
      <c r="AD107" s="483"/>
    </row>
    <row r="108" spans="1:30" x14ac:dyDescent="0.2">
      <c r="A108" s="1131" t="s">
        <v>286</v>
      </c>
      <c r="B108" s="1132"/>
      <c r="C108" s="1133"/>
      <c r="D108" s="463">
        <f>NPV(D106,E102:AD102)</f>
        <v>33430.753109272395</v>
      </c>
      <c r="E108" s="630" t="s">
        <v>479</v>
      </c>
      <c r="F108" s="460"/>
      <c r="G108" s="460"/>
      <c r="H108" s="460"/>
      <c r="I108" s="460"/>
      <c r="J108" s="460"/>
      <c r="K108" s="460"/>
      <c r="L108" s="460"/>
      <c r="M108" s="460"/>
      <c r="N108" s="460"/>
      <c r="O108" s="460"/>
      <c r="P108" s="460"/>
      <c r="Q108" s="460"/>
      <c r="R108" s="460"/>
      <c r="S108" s="460"/>
      <c r="T108" s="460"/>
      <c r="U108" s="460"/>
      <c r="V108" s="460"/>
      <c r="W108" s="460"/>
      <c r="AD108" s="483"/>
    </row>
    <row r="109" spans="1:30" x14ac:dyDescent="0.2">
      <c r="A109" s="1134" t="s">
        <v>158</v>
      </c>
      <c r="B109" s="1135"/>
      <c r="C109" s="1136"/>
      <c r="D109" s="464">
        <f>IRR(E102:AD102,D106)</f>
        <v>0.21210899932908189</v>
      </c>
      <c r="E109" s="465" t="s">
        <v>177</v>
      </c>
      <c r="F109" s="466"/>
      <c r="G109" s="466"/>
      <c r="H109" s="466"/>
      <c r="I109" s="466"/>
      <c r="J109" s="466"/>
      <c r="K109" s="466"/>
      <c r="L109" s="466"/>
      <c r="M109" s="466"/>
      <c r="N109" s="466"/>
      <c r="O109" s="466"/>
      <c r="P109" s="466"/>
      <c r="Q109" s="466"/>
      <c r="R109" s="466"/>
      <c r="S109" s="466"/>
      <c r="T109" s="466"/>
      <c r="U109" s="466"/>
      <c r="V109" s="466"/>
      <c r="W109" s="466"/>
      <c r="AD109" s="483"/>
    </row>
    <row r="110" spans="1:30" ht="16" thickBot="1" x14ac:dyDescent="0.25">
      <c r="A110" s="1137" t="s">
        <v>287</v>
      </c>
      <c r="B110" s="1138"/>
      <c r="C110" s="1139"/>
      <c r="D110" s="468">
        <f>MIRR(E102:AD102,D106,D106)</f>
        <v>0.13612714792555991</v>
      </c>
      <c r="E110" s="462" t="s">
        <v>177</v>
      </c>
      <c r="F110" s="466"/>
      <c r="G110" s="466"/>
      <c r="H110" s="466"/>
      <c r="I110" s="466"/>
      <c r="J110" s="466"/>
      <c r="K110" s="466"/>
      <c r="L110" s="466"/>
      <c r="M110" s="466"/>
      <c r="N110" s="466"/>
      <c r="O110" s="466"/>
      <c r="P110" s="466"/>
      <c r="Q110" s="466"/>
      <c r="R110" s="466"/>
      <c r="S110" s="466"/>
      <c r="T110" s="466"/>
      <c r="U110" s="466"/>
      <c r="V110" s="466"/>
      <c r="W110" s="466"/>
      <c r="AD110" s="483"/>
    </row>
    <row r="111" spans="1:30" ht="16" thickBot="1" x14ac:dyDescent="0.25">
      <c r="A111" s="484"/>
      <c r="B111" s="485"/>
      <c r="C111" s="485"/>
      <c r="D111" s="470"/>
      <c r="E111" s="486"/>
      <c r="F111" s="486"/>
      <c r="G111" s="486"/>
      <c r="H111" s="486"/>
      <c r="I111" s="486"/>
      <c r="J111" s="486"/>
      <c r="K111" s="486"/>
      <c r="L111" s="486"/>
      <c r="M111" s="486"/>
      <c r="N111" s="486"/>
      <c r="O111" s="486"/>
      <c r="P111" s="486"/>
      <c r="Q111" s="486"/>
      <c r="R111" s="486"/>
      <c r="S111" s="486"/>
      <c r="T111" s="486"/>
      <c r="U111" s="486"/>
      <c r="V111" s="486"/>
      <c r="W111" s="486"/>
      <c r="X111" s="408"/>
      <c r="Y111" s="408"/>
      <c r="Z111" s="408"/>
      <c r="AA111" s="408"/>
      <c r="AB111" s="408"/>
      <c r="AC111" s="408"/>
      <c r="AD111" s="487"/>
    </row>
  </sheetData>
  <mergeCells count="30">
    <mergeCell ref="A25:C25"/>
    <mergeCell ref="A1:AD1"/>
    <mergeCell ref="A2:X2"/>
    <mergeCell ref="A22:D22"/>
    <mergeCell ref="A23:C23"/>
    <mergeCell ref="A24:D24"/>
    <mergeCell ref="A77:D77"/>
    <mergeCell ref="A26:C26"/>
    <mergeCell ref="A27:C27"/>
    <mergeCell ref="A29:AD29"/>
    <mergeCell ref="A49:D49"/>
    <mergeCell ref="A50:C50"/>
    <mergeCell ref="A51:D51"/>
    <mergeCell ref="A52:C52"/>
    <mergeCell ref="A53:C53"/>
    <mergeCell ref="A54:C54"/>
    <mergeCell ref="A56:AD56"/>
    <mergeCell ref="A57:AD57"/>
    <mergeCell ref="A110:C110"/>
    <mergeCell ref="A78:C78"/>
    <mergeCell ref="A79:D79"/>
    <mergeCell ref="A80:C80"/>
    <mergeCell ref="A81:C81"/>
    <mergeCell ref="A82:C82"/>
    <mergeCell ref="A85:AD85"/>
    <mergeCell ref="A105:D105"/>
    <mergeCell ref="A106:C106"/>
    <mergeCell ref="A107:D107"/>
    <mergeCell ref="A108:C108"/>
    <mergeCell ref="A109:C109"/>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60330B-96A3-44E4-BC13-51DCE7CB2568}">
  <sheetPr>
    <tabColor rgb="FFD14FFF"/>
  </sheetPr>
  <dimension ref="A1:AD114"/>
  <sheetViews>
    <sheetView topLeftCell="A88" workbookViewId="0">
      <selection activeCell="L27" sqref="L27"/>
    </sheetView>
  </sheetViews>
  <sheetFormatPr baseColWidth="10" defaultColWidth="8.83203125" defaultRowHeight="15" x14ac:dyDescent="0.2"/>
  <cols>
    <col min="1" max="1" width="38.6640625" style="552" bestFit="1" customWidth="1"/>
    <col min="2" max="2" width="15.83203125" style="552" bestFit="1" customWidth="1"/>
    <col min="3" max="3" width="15.5" style="552" bestFit="1" customWidth="1"/>
    <col min="4" max="4" width="14" style="552" bestFit="1" customWidth="1"/>
    <col min="5" max="5" width="16.83203125" style="552" customWidth="1"/>
    <col min="6" max="30" width="11.6640625" style="552" bestFit="1" customWidth="1"/>
  </cols>
  <sheetData>
    <row r="1" spans="1:30" ht="21.5" customHeight="1" thickBot="1" x14ac:dyDescent="0.25">
      <c r="A1" s="1155" t="s">
        <v>289</v>
      </c>
      <c r="B1" s="1156"/>
      <c r="C1" s="1156"/>
      <c r="D1" s="1156"/>
      <c r="E1" s="1156"/>
      <c r="F1" s="1156"/>
      <c r="G1" s="1156"/>
      <c r="H1" s="1156"/>
      <c r="I1" s="1156"/>
      <c r="J1" s="1156"/>
      <c r="K1" s="1156"/>
      <c r="L1" s="1156"/>
      <c r="M1" s="1156"/>
      <c r="N1" s="1156"/>
      <c r="O1" s="1156"/>
      <c r="P1" s="1156"/>
      <c r="Q1" s="1156"/>
      <c r="R1" s="1156"/>
      <c r="S1" s="1156"/>
      <c r="T1" s="1156"/>
      <c r="U1" s="1156"/>
      <c r="V1" s="1156"/>
      <c r="W1" s="1156"/>
      <c r="X1" s="1156"/>
      <c r="Y1" s="1156"/>
      <c r="Z1" s="1156"/>
      <c r="AA1" s="1156"/>
      <c r="AB1" s="1156"/>
      <c r="AC1" s="1156"/>
      <c r="AD1" s="1157"/>
    </row>
    <row r="2" spans="1:30" ht="16" thickBot="1" x14ac:dyDescent="0.25">
      <c r="A2" s="1155" t="s">
        <v>265</v>
      </c>
      <c r="B2" s="1156"/>
      <c r="C2" s="1156"/>
      <c r="D2" s="1156"/>
      <c r="E2" s="1156"/>
      <c r="F2" s="1156"/>
      <c r="G2" s="1156"/>
      <c r="H2" s="1156"/>
      <c r="I2" s="1156"/>
      <c r="J2" s="1156"/>
      <c r="K2" s="1156"/>
      <c r="L2" s="1156"/>
      <c r="M2" s="1156"/>
      <c r="N2" s="1156"/>
      <c r="O2" s="1156"/>
      <c r="P2" s="1156"/>
      <c r="Q2" s="1156"/>
      <c r="R2" s="1156"/>
      <c r="S2" s="1156"/>
      <c r="T2" s="1156"/>
      <c r="U2" s="1156"/>
      <c r="V2" s="1156"/>
      <c r="W2" s="1156"/>
      <c r="X2" s="1156"/>
      <c r="Y2" s="549"/>
      <c r="Z2" s="550"/>
      <c r="AA2" s="550"/>
      <c r="AB2" s="550"/>
      <c r="AC2" s="550"/>
      <c r="AD2" s="551"/>
    </row>
    <row r="3" spans="1:30" x14ac:dyDescent="0.2">
      <c r="A3" s="427"/>
      <c r="B3" s="428" t="str">
        <f>Modelling_Assump_Djibouti_Holti!F3</f>
        <v>Qtty WP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450</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Modelling_Assump_Djibouti_Holti!N13</f>
        <v>Beans, dry</v>
      </c>
      <c r="B5" s="446">
        <f>Model_Assump_Holti_Ethiopia!F13</f>
        <v>3621.6959999999999</v>
      </c>
      <c r="C5" s="446">
        <f>Model_Assump_Holti_Ethiopia!D13</f>
        <v>0.4</v>
      </c>
      <c r="D5" s="447" t="s">
        <v>268</v>
      </c>
      <c r="E5" s="446">
        <v>0</v>
      </c>
      <c r="F5" s="446">
        <f>$B$5*$C$5</f>
        <v>1448.6784</v>
      </c>
      <c r="G5" s="446">
        <f>$B$5*$C$5</f>
        <v>1448.6784</v>
      </c>
      <c r="H5" s="446">
        <f t="shared" ref="H5:AD5" si="0">$B$5*$C$5</f>
        <v>1448.6784</v>
      </c>
      <c r="I5" s="446">
        <f t="shared" si="0"/>
        <v>1448.6784</v>
      </c>
      <c r="J5" s="446">
        <f t="shared" si="0"/>
        <v>1448.6784</v>
      </c>
      <c r="K5" s="446">
        <f t="shared" si="0"/>
        <v>1448.6784</v>
      </c>
      <c r="L5" s="446">
        <f t="shared" si="0"/>
        <v>1448.6784</v>
      </c>
      <c r="M5" s="446">
        <f t="shared" si="0"/>
        <v>1448.6784</v>
      </c>
      <c r="N5" s="446">
        <f t="shared" si="0"/>
        <v>1448.6784</v>
      </c>
      <c r="O5" s="446">
        <f t="shared" si="0"/>
        <v>1448.6784</v>
      </c>
      <c r="P5" s="446">
        <f t="shared" si="0"/>
        <v>1448.6784</v>
      </c>
      <c r="Q5" s="446">
        <f t="shared" si="0"/>
        <v>1448.6784</v>
      </c>
      <c r="R5" s="446">
        <f t="shared" si="0"/>
        <v>1448.6784</v>
      </c>
      <c r="S5" s="446">
        <f t="shared" si="0"/>
        <v>1448.6784</v>
      </c>
      <c r="T5" s="446">
        <f t="shared" si="0"/>
        <v>1448.6784</v>
      </c>
      <c r="U5" s="446">
        <f t="shared" si="0"/>
        <v>1448.6784</v>
      </c>
      <c r="V5" s="446">
        <f t="shared" si="0"/>
        <v>1448.6784</v>
      </c>
      <c r="W5" s="446">
        <f t="shared" si="0"/>
        <v>1448.6784</v>
      </c>
      <c r="X5" s="469">
        <f t="shared" si="0"/>
        <v>1448.6784</v>
      </c>
      <c r="Y5" s="469">
        <f t="shared" si="0"/>
        <v>1448.6784</v>
      </c>
      <c r="Z5" s="469">
        <f t="shared" si="0"/>
        <v>1448.6784</v>
      </c>
      <c r="AA5" s="469">
        <f t="shared" si="0"/>
        <v>1448.6784</v>
      </c>
      <c r="AB5" s="469">
        <f t="shared" si="0"/>
        <v>1448.6784</v>
      </c>
      <c r="AC5" s="469">
        <f t="shared" si="0"/>
        <v>1448.6784</v>
      </c>
      <c r="AD5" s="448">
        <f t="shared" si="0"/>
        <v>1448.6784</v>
      </c>
    </row>
    <row r="6" spans="1:30" x14ac:dyDescent="0.2">
      <c r="A6" s="445" t="str">
        <f>Modelling_Assump_Djibouti_Holti!N14</f>
        <v>Cabbages</v>
      </c>
      <c r="B6" s="446">
        <f>Model_Assump_Holti_Ethiopia!F14</f>
        <v>4009.2</v>
      </c>
      <c r="C6" s="446">
        <f>Model_Assump_Holti_Ethiopia!D14</f>
        <v>0.36</v>
      </c>
      <c r="D6" s="447" t="s">
        <v>268</v>
      </c>
      <c r="E6" s="446">
        <v>0</v>
      </c>
      <c r="F6" s="446">
        <f>$B$6*$C$6</f>
        <v>1443.3119999999999</v>
      </c>
      <c r="G6" s="446">
        <f t="shared" ref="G6:AD6" si="1">$B$6*$C$6</f>
        <v>1443.3119999999999</v>
      </c>
      <c r="H6" s="446">
        <f t="shared" si="1"/>
        <v>1443.3119999999999</v>
      </c>
      <c r="I6" s="446">
        <f t="shared" si="1"/>
        <v>1443.3119999999999</v>
      </c>
      <c r="J6" s="446">
        <f t="shared" si="1"/>
        <v>1443.3119999999999</v>
      </c>
      <c r="K6" s="446">
        <f t="shared" si="1"/>
        <v>1443.3119999999999</v>
      </c>
      <c r="L6" s="446">
        <f t="shared" si="1"/>
        <v>1443.3119999999999</v>
      </c>
      <c r="M6" s="446">
        <f t="shared" si="1"/>
        <v>1443.3119999999999</v>
      </c>
      <c r="N6" s="446">
        <f t="shared" si="1"/>
        <v>1443.3119999999999</v>
      </c>
      <c r="O6" s="446">
        <f t="shared" si="1"/>
        <v>1443.3119999999999</v>
      </c>
      <c r="P6" s="446">
        <f t="shared" si="1"/>
        <v>1443.3119999999999</v>
      </c>
      <c r="Q6" s="446">
        <f t="shared" si="1"/>
        <v>1443.3119999999999</v>
      </c>
      <c r="R6" s="446">
        <f t="shared" si="1"/>
        <v>1443.3119999999999</v>
      </c>
      <c r="S6" s="446">
        <f t="shared" si="1"/>
        <v>1443.3119999999999</v>
      </c>
      <c r="T6" s="446">
        <f t="shared" si="1"/>
        <v>1443.3119999999999</v>
      </c>
      <c r="U6" s="446">
        <f t="shared" si="1"/>
        <v>1443.3119999999999</v>
      </c>
      <c r="V6" s="446">
        <f t="shared" si="1"/>
        <v>1443.3119999999999</v>
      </c>
      <c r="W6" s="446">
        <f t="shared" si="1"/>
        <v>1443.3119999999999</v>
      </c>
      <c r="X6" s="469">
        <f t="shared" si="1"/>
        <v>1443.3119999999999</v>
      </c>
      <c r="Y6" s="469">
        <f t="shared" si="1"/>
        <v>1443.3119999999999</v>
      </c>
      <c r="Z6" s="469">
        <f t="shared" si="1"/>
        <v>1443.3119999999999</v>
      </c>
      <c r="AA6" s="469">
        <f t="shared" si="1"/>
        <v>1443.3119999999999</v>
      </c>
      <c r="AB6" s="469">
        <f t="shared" si="1"/>
        <v>1443.3119999999999</v>
      </c>
      <c r="AC6" s="469">
        <f t="shared" si="1"/>
        <v>1443.3119999999999</v>
      </c>
      <c r="AD6" s="448">
        <f t="shared" si="1"/>
        <v>1443.3119999999999</v>
      </c>
    </row>
    <row r="7" spans="1:30" x14ac:dyDescent="0.2">
      <c r="A7" s="445" t="str">
        <f>Modelling_Assump_Djibouti_Holti!N15</f>
        <v>Maize (Corn)</v>
      </c>
      <c r="B7" s="446">
        <f>Model_Assump_Holti_Ethiopia!F15</f>
        <v>1762.9663999999998</v>
      </c>
      <c r="C7" s="446">
        <f>Model_Assump_Holti_Ethiopia!D15</f>
        <v>0.68</v>
      </c>
      <c r="D7" s="447" t="s">
        <v>268</v>
      </c>
      <c r="E7" s="446">
        <v>0</v>
      </c>
      <c r="F7" s="446">
        <f>$B$7*$C$7</f>
        <v>1198.8171519999999</v>
      </c>
      <c r="G7" s="446">
        <f t="shared" ref="G7:AD7" si="2">$B$7*$C$7</f>
        <v>1198.8171519999999</v>
      </c>
      <c r="H7" s="446">
        <f t="shared" si="2"/>
        <v>1198.8171519999999</v>
      </c>
      <c r="I7" s="446">
        <f t="shared" si="2"/>
        <v>1198.8171519999999</v>
      </c>
      <c r="J7" s="446">
        <f t="shared" si="2"/>
        <v>1198.8171519999999</v>
      </c>
      <c r="K7" s="446">
        <f t="shared" si="2"/>
        <v>1198.8171519999999</v>
      </c>
      <c r="L7" s="446">
        <f t="shared" si="2"/>
        <v>1198.8171519999999</v>
      </c>
      <c r="M7" s="446">
        <f t="shared" si="2"/>
        <v>1198.8171519999999</v>
      </c>
      <c r="N7" s="446">
        <f t="shared" si="2"/>
        <v>1198.8171519999999</v>
      </c>
      <c r="O7" s="446">
        <f t="shared" si="2"/>
        <v>1198.8171519999999</v>
      </c>
      <c r="P7" s="446">
        <f t="shared" si="2"/>
        <v>1198.8171519999999</v>
      </c>
      <c r="Q7" s="446">
        <f t="shared" si="2"/>
        <v>1198.8171519999999</v>
      </c>
      <c r="R7" s="446">
        <f t="shared" si="2"/>
        <v>1198.8171519999999</v>
      </c>
      <c r="S7" s="446">
        <f t="shared" si="2"/>
        <v>1198.8171519999999</v>
      </c>
      <c r="T7" s="446">
        <f t="shared" si="2"/>
        <v>1198.8171519999999</v>
      </c>
      <c r="U7" s="446">
        <f t="shared" si="2"/>
        <v>1198.8171519999999</v>
      </c>
      <c r="V7" s="446">
        <f t="shared" si="2"/>
        <v>1198.8171519999999</v>
      </c>
      <c r="W7" s="446">
        <f t="shared" si="2"/>
        <v>1198.8171519999999</v>
      </c>
      <c r="X7" s="469">
        <f t="shared" si="2"/>
        <v>1198.8171519999999</v>
      </c>
      <c r="Y7" s="469">
        <f t="shared" si="2"/>
        <v>1198.8171519999999</v>
      </c>
      <c r="Z7" s="469">
        <f t="shared" si="2"/>
        <v>1198.8171519999999</v>
      </c>
      <c r="AA7" s="469">
        <f t="shared" si="2"/>
        <v>1198.8171519999999</v>
      </c>
      <c r="AB7" s="469">
        <f t="shared" si="2"/>
        <v>1198.8171519999999</v>
      </c>
      <c r="AC7" s="469">
        <f t="shared" si="2"/>
        <v>1198.8171519999999</v>
      </c>
      <c r="AD7" s="448">
        <f t="shared" si="2"/>
        <v>1198.8171519999999</v>
      </c>
    </row>
    <row r="8" spans="1:30" x14ac:dyDescent="0.2">
      <c r="A8" s="437" t="str">
        <f>Modelling_Assump_Djibouti_Holti!N16</f>
        <v>Tomatoes</v>
      </c>
      <c r="B8" s="446">
        <f>Model_Assump_Holti_Ethiopia!F16</f>
        <v>2598.0448000000006</v>
      </c>
      <c r="C8" s="446">
        <f>Model_Assump_Holti_Ethiopia!D16</f>
        <v>0.15</v>
      </c>
      <c r="D8" s="439" t="s">
        <v>268</v>
      </c>
      <c r="E8" s="438">
        <v>0</v>
      </c>
      <c r="F8" s="438">
        <f>$B$8*$C$8</f>
        <v>389.70672000000008</v>
      </c>
      <c r="G8" s="438">
        <f t="shared" ref="G8:AD8" si="3">$B$8*$C$8</f>
        <v>389.70672000000008</v>
      </c>
      <c r="H8" s="438">
        <f t="shared" si="3"/>
        <v>389.70672000000008</v>
      </c>
      <c r="I8" s="438">
        <f t="shared" si="3"/>
        <v>389.70672000000008</v>
      </c>
      <c r="J8" s="438">
        <f t="shared" si="3"/>
        <v>389.70672000000008</v>
      </c>
      <c r="K8" s="438">
        <f t="shared" si="3"/>
        <v>389.70672000000008</v>
      </c>
      <c r="L8" s="438">
        <f t="shared" si="3"/>
        <v>389.70672000000008</v>
      </c>
      <c r="M8" s="438">
        <f t="shared" si="3"/>
        <v>389.70672000000008</v>
      </c>
      <c r="N8" s="438">
        <f t="shared" si="3"/>
        <v>389.70672000000008</v>
      </c>
      <c r="O8" s="438">
        <f t="shared" si="3"/>
        <v>389.70672000000008</v>
      </c>
      <c r="P8" s="438">
        <f t="shared" si="3"/>
        <v>389.70672000000008</v>
      </c>
      <c r="Q8" s="438">
        <f t="shared" si="3"/>
        <v>389.70672000000008</v>
      </c>
      <c r="R8" s="438">
        <f t="shared" si="3"/>
        <v>389.70672000000008</v>
      </c>
      <c r="S8" s="438">
        <f t="shared" si="3"/>
        <v>389.70672000000008</v>
      </c>
      <c r="T8" s="438">
        <f t="shared" si="3"/>
        <v>389.70672000000008</v>
      </c>
      <c r="U8" s="438">
        <f t="shared" si="3"/>
        <v>389.70672000000008</v>
      </c>
      <c r="V8" s="438">
        <f t="shared" si="3"/>
        <v>389.70672000000008</v>
      </c>
      <c r="W8" s="438">
        <f t="shared" si="3"/>
        <v>389.70672000000008</v>
      </c>
      <c r="X8" s="669">
        <f t="shared" si="3"/>
        <v>389.70672000000008</v>
      </c>
      <c r="Y8" s="669">
        <f t="shared" si="3"/>
        <v>389.70672000000008</v>
      </c>
      <c r="Z8" s="669">
        <f t="shared" si="3"/>
        <v>389.70672000000008</v>
      </c>
      <c r="AA8" s="669">
        <f t="shared" si="3"/>
        <v>389.70672000000008</v>
      </c>
      <c r="AB8" s="669">
        <f t="shared" si="3"/>
        <v>389.70672000000008</v>
      </c>
      <c r="AC8" s="669">
        <f t="shared" si="3"/>
        <v>389.70672000000008</v>
      </c>
      <c r="AD8" s="440">
        <f t="shared" si="3"/>
        <v>389.70672000000008</v>
      </c>
    </row>
    <row r="9" spans="1:30" x14ac:dyDescent="0.2">
      <c r="A9" s="491" t="str">
        <f>Modelling_Assump_Djibouti_Holti!N17</f>
        <v>Lettuce</v>
      </c>
      <c r="B9" s="446">
        <f>Model_Assump_Holti_Ethiopia!F17</f>
        <v>739.64800000000002</v>
      </c>
      <c r="C9" s="446">
        <f>Model_Assump_Holti_Ethiopia!D17</f>
        <v>0.59</v>
      </c>
      <c r="D9" s="447" t="s">
        <v>268</v>
      </c>
      <c r="E9" s="446">
        <v>0</v>
      </c>
      <c r="F9" s="446">
        <f>$B$9*$C$9</f>
        <v>436.39231999999998</v>
      </c>
      <c r="G9" s="446">
        <f t="shared" ref="G9:AD9" si="4">$B$9*$C$9</f>
        <v>436.39231999999998</v>
      </c>
      <c r="H9" s="446">
        <f t="shared" si="4"/>
        <v>436.39231999999998</v>
      </c>
      <c r="I9" s="446">
        <f t="shared" si="4"/>
        <v>436.39231999999998</v>
      </c>
      <c r="J9" s="446">
        <f t="shared" si="4"/>
        <v>436.39231999999998</v>
      </c>
      <c r="K9" s="446">
        <f t="shared" si="4"/>
        <v>436.39231999999998</v>
      </c>
      <c r="L9" s="446">
        <f t="shared" si="4"/>
        <v>436.39231999999998</v>
      </c>
      <c r="M9" s="446">
        <f t="shared" si="4"/>
        <v>436.39231999999998</v>
      </c>
      <c r="N9" s="446">
        <f t="shared" si="4"/>
        <v>436.39231999999998</v>
      </c>
      <c r="O9" s="446">
        <f t="shared" si="4"/>
        <v>436.39231999999998</v>
      </c>
      <c r="P9" s="446">
        <f t="shared" si="4"/>
        <v>436.39231999999998</v>
      </c>
      <c r="Q9" s="446">
        <f t="shared" si="4"/>
        <v>436.39231999999998</v>
      </c>
      <c r="R9" s="446">
        <f t="shared" si="4"/>
        <v>436.39231999999998</v>
      </c>
      <c r="S9" s="446">
        <f t="shared" si="4"/>
        <v>436.39231999999998</v>
      </c>
      <c r="T9" s="446">
        <f t="shared" si="4"/>
        <v>436.39231999999998</v>
      </c>
      <c r="U9" s="446">
        <f t="shared" si="4"/>
        <v>436.39231999999998</v>
      </c>
      <c r="V9" s="446">
        <f t="shared" si="4"/>
        <v>436.39231999999998</v>
      </c>
      <c r="W9" s="446">
        <f t="shared" si="4"/>
        <v>436.39231999999998</v>
      </c>
      <c r="X9" s="446">
        <f t="shared" si="4"/>
        <v>436.39231999999998</v>
      </c>
      <c r="Y9" s="446">
        <f t="shared" si="4"/>
        <v>436.39231999999998</v>
      </c>
      <c r="Z9" s="446">
        <f t="shared" si="4"/>
        <v>436.39231999999998</v>
      </c>
      <c r="AA9" s="446">
        <f t="shared" si="4"/>
        <v>436.39231999999998</v>
      </c>
      <c r="AB9" s="446">
        <f t="shared" si="4"/>
        <v>436.39231999999998</v>
      </c>
      <c r="AC9" s="446">
        <f t="shared" si="4"/>
        <v>436.39231999999998</v>
      </c>
      <c r="AD9" s="446">
        <f t="shared" si="4"/>
        <v>436.39231999999998</v>
      </c>
    </row>
    <row r="10" spans="1:30" ht="16" thickBot="1" x14ac:dyDescent="0.25">
      <c r="A10" s="601" t="s">
        <v>269</v>
      </c>
      <c r="B10" s="602"/>
      <c r="C10" s="602"/>
      <c r="D10" s="603" t="s">
        <v>268</v>
      </c>
      <c r="E10" s="602">
        <f t="shared" ref="E10:AD10" si="5">SUM(E5:E9)</f>
        <v>0</v>
      </c>
      <c r="F10" s="602">
        <f t="shared" si="5"/>
        <v>4916.9065919999994</v>
      </c>
      <c r="G10" s="602">
        <f t="shared" si="5"/>
        <v>4916.9065919999994</v>
      </c>
      <c r="H10" s="602">
        <f t="shared" si="5"/>
        <v>4916.9065919999994</v>
      </c>
      <c r="I10" s="602">
        <f t="shared" si="5"/>
        <v>4916.9065919999994</v>
      </c>
      <c r="J10" s="602">
        <f t="shared" si="5"/>
        <v>4916.9065919999994</v>
      </c>
      <c r="K10" s="602">
        <f t="shared" si="5"/>
        <v>4916.9065919999994</v>
      </c>
      <c r="L10" s="602">
        <f t="shared" si="5"/>
        <v>4916.9065919999994</v>
      </c>
      <c r="M10" s="602">
        <f t="shared" si="5"/>
        <v>4916.9065919999994</v>
      </c>
      <c r="N10" s="602">
        <f t="shared" si="5"/>
        <v>4916.9065919999994</v>
      </c>
      <c r="O10" s="602">
        <f t="shared" si="5"/>
        <v>4916.9065919999994</v>
      </c>
      <c r="P10" s="602">
        <f t="shared" si="5"/>
        <v>4916.9065919999994</v>
      </c>
      <c r="Q10" s="602">
        <f t="shared" si="5"/>
        <v>4916.9065919999994</v>
      </c>
      <c r="R10" s="602">
        <f t="shared" si="5"/>
        <v>4916.9065919999994</v>
      </c>
      <c r="S10" s="602">
        <f t="shared" si="5"/>
        <v>4916.9065919999994</v>
      </c>
      <c r="T10" s="602">
        <f t="shared" si="5"/>
        <v>4916.9065919999994</v>
      </c>
      <c r="U10" s="602">
        <f t="shared" si="5"/>
        <v>4916.9065919999994</v>
      </c>
      <c r="V10" s="602">
        <f t="shared" si="5"/>
        <v>4916.9065919999994</v>
      </c>
      <c r="W10" s="602">
        <f t="shared" si="5"/>
        <v>4916.9065919999994</v>
      </c>
      <c r="X10" s="602">
        <f t="shared" si="5"/>
        <v>4916.9065919999994</v>
      </c>
      <c r="Y10" s="602">
        <f t="shared" si="5"/>
        <v>4916.9065919999994</v>
      </c>
      <c r="Z10" s="602">
        <f t="shared" si="5"/>
        <v>4916.9065919999994</v>
      </c>
      <c r="AA10" s="602">
        <f t="shared" si="5"/>
        <v>4916.9065919999994</v>
      </c>
      <c r="AB10" s="602">
        <f t="shared" si="5"/>
        <v>4916.9065919999994</v>
      </c>
      <c r="AC10" s="602">
        <f t="shared" si="5"/>
        <v>4916.9065919999994</v>
      </c>
      <c r="AD10" s="628">
        <f t="shared" si="5"/>
        <v>4916.9065919999994</v>
      </c>
    </row>
    <row r="11" spans="1:30" x14ac:dyDescent="0.2">
      <c r="A11" s="430" t="s">
        <v>270</v>
      </c>
      <c r="B11" s="432"/>
      <c r="C11" s="432"/>
      <c r="D11" s="428"/>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Model_Assump_Holti_Ethiopia!F50</f>
        <v>2026.4333333333334</v>
      </c>
      <c r="D12" s="447" t="str">
        <f>D5</f>
        <v>USD</v>
      </c>
      <c r="E12" s="446">
        <f>$C$12</f>
        <v>2026.4333333333334</v>
      </c>
      <c r="F12" s="446">
        <f t="shared" ref="F12:AD12" si="6">$C$12</f>
        <v>2026.4333333333334</v>
      </c>
      <c r="G12" s="446">
        <f t="shared" si="6"/>
        <v>2026.4333333333334</v>
      </c>
      <c r="H12" s="446">
        <f t="shared" si="6"/>
        <v>2026.4333333333334</v>
      </c>
      <c r="I12" s="446">
        <f t="shared" si="6"/>
        <v>2026.4333333333334</v>
      </c>
      <c r="J12" s="446">
        <f t="shared" si="6"/>
        <v>2026.4333333333334</v>
      </c>
      <c r="K12" s="446">
        <f t="shared" si="6"/>
        <v>2026.4333333333334</v>
      </c>
      <c r="L12" s="446">
        <f t="shared" si="6"/>
        <v>2026.4333333333334</v>
      </c>
      <c r="M12" s="446">
        <f t="shared" si="6"/>
        <v>2026.4333333333334</v>
      </c>
      <c r="N12" s="446">
        <f t="shared" si="6"/>
        <v>2026.4333333333334</v>
      </c>
      <c r="O12" s="446">
        <f t="shared" si="6"/>
        <v>2026.4333333333334</v>
      </c>
      <c r="P12" s="446">
        <f t="shared" si="6"/>
        <v>2026.4333333333334</v>
      </c>
      <c r="Q12" s="446">
        <f t="shared" si="6"/>
        <v>2026.4333333333334</v>
      </c>
      <c r="R12" s="446">
        <f t="shared" si="6"/>
        <v>2026.4333333333334</v>
      </c>
      <c r="S12" s="446">
        <f t="shared" si="6"/>
        <v>2026.4333333333334</v>
      </c>
      <c r="T12" s="446">
        <f t="shared" si="6"/>
        <v>2026.4333333333334</v>
      </c>
      <c r="U12" s="446">
        <f t="shared" si="6"/>
        <v>2026.4333333333334</v>
      </c>
      <c r="V12" s="446">
        <f t="shared" si="6"/>
        <v>2026.4333333333334</v>
      </c>
      <c r="W12" s="446">
        <f t="shared" si="6"/>
        <v>2026.4333333333334</v>
      </c>
      <c r="X12" s="446">
        <f t="shared" si="6"/>
        <v>2026.4333333333334</v>
      </c>
      <c r="Y12" s="446">
        <f t="shared" si="6"/>
        <v>2026.4333333333334</v>
      </c>
      <c r="Z12" s="446">
        <f t="shared" si="6"/>
        <v>2026.4333333333334</v>
      </c>
      <c r="AA12" s="446">
        <f t="shared" si="6"/>
        <v>2026.4333333333334</v>
      </c>
      <c r="AB12" s="446">
        <f t="shared" si="6"/>
        <v>2026.4333333333334</v>
      </c>
      <c r="AC12" s="446">
        <f t="shared" si="6"/>
        <v>2026.4333333333334</v>
      </c>
      <c r="AD12" s="448">
        <f t="shared" si="6"/>
        <v>2026.4333333333334</v>
      </c>
    </row>
    <row r="13" spans="1:30" x14ac:dyDescent="0.2">
      <c r="A13" s="445" t="str">
        <f>Modelling_Assump_Djibouti_Holti!B51</f>
        <v>Labour Input Cost</v>
      </c>
      <c r="B13" s="446"/>
      <c r="C13" s="446">
        <f>Model_Assump_Holti_Ethiopia!F51</f>
        <v>1486</v>
      </c>
      <c r="D13" s="447" t="str">
        <f>D6</f>
        <v>USD</v>
      </c>
      <c r="E13" s="446">
        <f>$C$13</f>
        <v>1486</v>
      </c>
      <c r="F13" s="446">
        <f t="shared" ref="F13:AD13" si="7">$C$13</f>
        <v>1486</v>
      </c>
      <c r="G13" s="446">
        <f t="shared" si="7"/>
        <v>1486</v>
      </c>
      <c r="H13" s="446">
        <f t="shared" si="7"/>
        <v>1486</v>
      </c>
      <c r="I13" s="446">
        <f t="shared" si="7"/>
        <v>1486</v>
      </c>
      <c r="J13" s="446">
        <f t="shared" si="7"/>
        <v>1486</v>
      </c>
      <c r="K13" s="446">
        <f t="shared" si="7"/>
        <v>1486</v>
      </c>
      <c r="L13" s="446">
        <f t="shared" si="7"/>
        <v>1486</v>
      </c>
      <c r="M13" s="446">
        <f t="shared" si="7"/>
        <v>1486</v>
      </c>
      <c r="N13" s="446">
        <f t="shared" si="7"/>
        <v>1486</v>
      </c>
      <c r="O13" s="446">
        <f t="shared" si="7"/>
        <v>1486</v>
      </c>
      <c r="P13" s="446">
        <f t="shared" si="7"/>
        <v>1486</v>
      </c>
      <c r="Q13" s="446">
        <f t="shared" si="7"/>
        <v>1486</v>
      </c>
      <c r="R13" s="446">
        <f t="shared" si="7"/>
        <v>1486</v>
      </c>
      <c r="S13" s="446">
        <f t="shared" si="7"/>
        <v>1486</v>
      </c>
      <c r="T13" s="446">
        <f t="shared" si="7"/>
        <v>1486</v>
      </c>
      <c r="U13" s="446">
        <f t="shared" si="7"/>
        <v>1486</v>
      </c>
      <c r="V13" s="446">
        <f t="shared" si="7"/>
        <v>1486</v>
      </c>
      <c r="W13" s="446">
        <f t="shared" si="7"/>
        <v>1486</v>
      </c>
      <c r="X13" s="446">
        <f t="shared" si="7"/>
        <v>1486</v>
      </c>
      <c r="Y13" s="446">
        <f t="shared" si="7"/>
        <v>1486</v>
      </c>
      <c r="Z13" s="446">
        <f t="shared" si="7"/>
        <v>1486</v>
      </c>
      <c r="AA13" s="446">
        <f t="shared" si="7"/>
        <v>1486</v>
      </c>
      <c r="AB13" s="446">
        <f t="shared" si="7"/>
        <v>1486</v>
      </c>
      <c r="AC13" s="446">
        <f t="shared" si="7"/>
        <v>1486</v>
      </c>
      <c r="AD13" s="448">
        <f t="shared" si="7"/>
        <v>1486</v>
      </c>
    </row>
    <row r="14" spans="1:30" x14ac:dyDescent="0.2">
      <c r="A14" s="445" t="s">
        <v>501</v>
      </c>
      <c r="B14" s="446"/>
      <c r="C14" s="446">
        <f>Model_Assump_Holti_Ethiopia!J11</f>
        <v>472.77948000000009</v>
      </c>
      <c r="D14" s="447" t="str">
        <f>D7</f>
        <v>USD</v>
      </c>
      <c r="E14" s="637">
        <v>0</v>
      </c>
      <c r="F14" s="446">
        <f t="shared" ref="F14:AD14" si="8">$C$14</f>
        <v>472.77948000000009</v>
      </c>
      <c r="G14" s="446">
        <f t="shared" si="8"/>
        <v>472.77948000000009</v>
      </c>
      <c r="H14" s="446">
        <f t="shared" si="8"/>
        <v>472.77948000000009</v>
      </c>
      <c r="I14" s="446">
        <f t="shared" si="8"/>
        <v>472.77948000000009</v>
      </c>
      <c r="J14" s="446">
        <f t="shared" si="8"/>
        <v>472.77948000000009</v>
      </c>
      <c r="K14" s="446">
        <f t="shared" si="8"/>
        <v>472.77948000000009</v>
      </c>
      <c r="L14" s="446">
        <f t="shared" si="8"/>
        <v>472.77948000000009</v>
      </c>
      <c r="M14" s="446">
        <f t="shared" si="8"/>
        <v>472.77948000000009</v>
      </c>
      <c r="N14" s="446">
        <f t="shared" si="8"/>
        <v>472.77948000000009</v>
      </c>
      <c r="O14" s="446">
        <f t="shared" si="8"/>
        <v>472.77948000000009</v>
      </c>
      <c r="P14" s="446">
        <f t="shared" si="8"/>
        <v>472.77948000000009</v>
      </c>
      <c r="Q14" s="446">
        <f t="shared" si="8"/>
        <v>472.77948000000009</v>
      </c>
      <c r="R14" s="446">
        <f t="shared" si="8"/>
        <v>472.77948000000009</v>
      </c>
      <c r="S14" s="446">
        <f t="shared" si="8"/>
        <v>472.77948000000009</v>
      </c>
      <c r="T14" s="446">
        <f t="shared" si="8"/>
        <v>472.77948000000009</v>
      </c>
      <c r="U14" s="446">
        <f t="shared" si="8"/>
        <v>472.77948000000009</v>
      </c>
      <c r="V14" s="446">
        <f t="shared" si="8"/>
        <v>472.77948000000009</v>
      </c>
      <c r="W14" s="446">
        <f t="shared" si="8"/>
        <v>472.77948000000009</v>
      </c>
      <c r="X14" s="446">
        <f t="shared" si="8"/>
        <v>472.77948000000009</v>
      </c>
      <c r="Y14" s="446">
        <f t="shared" si="8"/>
        <v>472.77948000000009</v>
      </c>
      <c r="Z14" s="446">
        <f t="shared" si="8"/>
        <v>472.77948000000009</v>
      </c>
      <c r="AA14" s="446">
        <f t="shared" si="8"/>
        <v>472.77948000000009</v>
      </c>
      <c r="AB14" s="446">
        <f t="shared" si="8"/>
        <v>472.77948000000009</v>
      </c>
      <c r="AC14" s="446">
        <f t="shared" si="8"/>
        <v>472.77948000000009</v>
      </c>
      <c r="AD14" s="448">
        <f t="shared" si="8"/>
        <v>472.77948000000009</v>
      </c>
    </row>
    <row r="15" spans="1:30" x14ac:dyDescent="0.2">
      <c r="A15" s="445" t="str">
        <f>Modelling_Assump_Djibouti_Holti!B53</f>
        <v>O&amp;M for DIDS (5% Cost of DIDS)</v>
      </c>
      <c r="B15" s="446"/>
      <c r="C15" s="705">
        <f>Model_Assump_Holti_Ethiopia!F52</f>
        <v>50</v>
      </c>
      <c r="D15" s="703" t="str">
        <f>D8</f>
        <v>USD</v>
      </c>
      <c r="E15" s="705">
        <f>$C$15</f>
        <v>50</v>
      </c>
      <c r="F15" s="705">
        <f t="shared" ref="F15:AD15" si="9">$C$15</f>
        <v>50</v>
      </c>
      <c r="G15" s="705">
        <f t="shared" si="9"/>
        <v>50</v>
      </c>
      <c r="H15" s="705">
        <f t="shared" si="9"/>
        <v>50</v>
      </c>
      <c r="I15" s="705">
        <f t="shared" si="9"/>
        <v>50</v>
      </c>
      <c r="J15" s="705">
        <f t="shared" si="9"/>
        <v>50</v>
      </c>
      <c r="K15" s="705">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8">
        <f t="shared" si="9"/>
        <v>50</v>
      </c>
    </row>
    <row r="16" spans="1:30" ht="16" thickBot="1" x14ac:dyDescent="0.25">
      <c r="A16" s="445" t="str">
        <f>Loan_Repayment_schedule_Djibou!A10</f>
        <v>Annual payment (GCF loan facility)</v>
      </c>
      <c r="B16" s="438"/>
      <c r="C16" s="702">
        <v>43.25</v>
      </c>
      <c r="D16" s="704" t="str">
        <f>D9</f>
        <v>USD</v>
      </c>
      <c r="E16" s="704">
        <f>$C$16</f>
        <v>43.25</v>
      </c>
      <c r="F16" s="704">
        <f t="shared" ref="F16:K16" si="10">$C$16</f>
        <v>43.25</v>
      </c>
      <c r="G16" s="704">
        <f t="shared" si="10"/>
        <v>43.25</v>
      </c>
      <c r="H16" s="704">
        <f t="shared" si="10"/>
        <v>43.25</v>
      </c>
      <c r="I16" s="704">
        <f t="shared" si="10"/>
        <v>43.25</v>
      </c>
      <c r="J16" s="704">
        <f t="shared" si="10"/>
        <v>43.25</v>
      </c>
      <c r="K16" s="704">
        <f t="shared" si="10"/>
        <v>43.25</v>
      </c>
      <c r="L16" s="704">
        <v>0</v>
      </c>
      <c r="M16" s="704">
        <v>0</v>
      </c>
      <c r="N16" s="704">
        <v>0</v>
      </c>
      <c r="O16" s="704">
        <v>0</v>
      </c>
      <c r="P16" s="704">
        <v>0</v>
      </c>
      <c r="Q16" s="704">
        <v>0</v>
      </c>
      <c r="R16" s="704">
        <v>0</v>
      </c>
      <c r="S16" s="704">
        <v>0</v>
      </c>
      <c r="T16" s="704">
        <v>0</v>
      </c>
      <c r="U16" s="704">
        <v>0</v>
      </c>
      <c r="V16" s="704">
        <v>0</v>
      </c>
      <c r="W16" s="704">
        <v>0</v>
      </c>
      <c r="X16" s="704">
        <v>0</v>
      </c>
      <c r="Y16" s="704">
        <v>0</v>
      </c>
      <c r="Z16" s="704">
        <v>0</v>
      </c>
      <c r="AA16" s="704">
        <v>0</v>
      </c>
      <c r="AB16" s="704">
        <v>0</v>
      </c>
      <c r="AC16" s="704">
        <v>0</v>
      </c>
      <c r="AD16" s="704">
        <v>0</v>
      </c>
    </row>
    <row r="17" spans="1:30" ht="16" thickBot="1" x14ac:dyDescent="0.25">
      <c r="A17" s="441" t="s">
        <v>271</v>
      </c>
      <c r="B17" s="442"/>
      <c r="C17" s="442"/>
      <c r="D17" s="443" t="s">
        <v>268</v>
      </c>
      <c r="E17" s="442">
        <f t="shared" ref="E17:L17" si="11">SUM(E12:E16)</f>
        <v>3605.6833333333334</v>
      </c>
      <c r="F17" s="442">
        <f t="shared" si="11"/>
        <v>4078.4628133333335</v>
      </c>
      <c r="G17" s="442">
        <f t="shared" si="11"/>
        <v>4078.4628133333335</v>
      </c>
      <c r="H17" s="442">
        <f t="shared" si="11"/>
        <v>4078.4628133333335</v>
      </c>
      <c r="I17" s="442">
        <f t="shared" si="11"/>
        <v>4078.4628133333335</v>
      </c>
      <c r="J17" s="442">
        <f t="shared" si="11"/>
        <v>4078.4628133333335</v>
      </c>
      <c r="K17" s="442">
        <f t="shared" si="11"/>
        <v>4078.4628133333335</v>
      </c>
      <c r="L17" s="442">
        <f t="shared" si="11"/>
        <v>4035.2128133333335</v>
      </c>
      <c r="M17" s="442">
        <f t="shared" ref="M17:AD17" si="12">SUM(M12:M16)</f>
        <v>4035.2128133333335</v>
      </c>
      <c r="N17" s="442">
        <f t="shared" si="12"/>
        <v>4035.2128133333335</v>
      </c>
      <c r="O17" s="442">
        <f t="shared" si="12"/>
        <v>4035.2128133333335</v>
      </c>
      <c r="P17" s="442">
        <f t="shared" si="12"/>
        <v>4035.2128133333335</v>
      </c>
      <c r="Q17" s="442">
        <f t="shared" si="12"/>
        <v>4035.2128133333335</v>
      </c>
      <c r="R17" s="442">
        <f t="shared" si="12"/>
        <v>4035.2128133333335</v>
      </c>
      <c r="S17" s="442">
        <f t="shared" si="12"/>
        <v>4035.2128133333335</v>
      </c>
      <c r="T17" s="442">
        <f t="shared" si="12"/>
        <v>4035.2128133333335</v>
      </c>
      <c r="U17" s="442">
        <f t="shared" si="12"/>
        <v>4035.2128133333335</v>
      </c>
      <c r="V17" s="442">
        <f t="shared" si="12"/>
        <v>4035.2128133333335</v>
      </c>
      <c r="W17" s="442">
        <f t="shared" si="12"/>
        <v>4035.2128133333335</v>
      </c>
      <c r="X17" s="442">
        <f t="shared" si="12"/>
        <v>4035.2128133333335</v>
      </c>
      <c r="Y17" s="442">
        <f t="shared" si="12"/>
        <v>4035.2128133333335</v>
      </c>
      <c r="Z17" s="442">
        <f t="shared" si="12"/>
        <v>4035.2128133333335</v>
      </c>
      <c r="AA17" s="442">
        <f t="shared" si="12"/>
        <v>4035.2128133333335</v>
      </c>
      <c r="AB17" s="442">
        <f t="shared" si="12"/>
        <v>4035.2128133333335</v>
      </c>
      <c r="AC17" s="442">
        <f t="shared" si="12"/>
        <v>4035.2128133333335</v>
      </c>
      <c r="AD17" s="444">
        <f t="shared" si="12"/>
        <v>4035.2128133333335</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6"/>
    </row>
    <row r="19" spans="1:30" ht="16" thickBot="1" x14ac:dyDescent="0.25">
      <c r="A19" s="450" t="s">
        <v>272</v>
      </c>
      <c r="B19" s="442"/>
      <c r="C19" s="442"/>
      <c r="D19" s="443" t="s">
        <v>268</v>
      </c>
      <c r="E19" s="442">
        <f>E10-E17</f>
        <v>-3605.6833333333334</v>
      </c>
      <c r="F19" s="442">
        <f>F10-F17</f>
        <v>838.44377866666582</v>
      </c>
      <c r="G19" s="442">
        <f t="shared" ref="G19:AD19" si="13">G10-G17</f>
        <v>838.44377866666582</v>
      </c>
      <c r="H19" s="442">
        <f t="shared" si="13"/>
        <v>838.44377866666582</v>
      </c>
      <c r="I19" s="442">
        <f t="shared" si="13"/>
        <v>838.44377866666582</v>
      </c>
      <c r="J19" s="442">
        <f t="shared" si="13"/>
        <v>838.44377866666582</v>
      </c>
      <c r="K19" s="442">
        <f t="shared" si="13"/>
        <v>838.44377866666582</v>
      </c>
      <c r="L19" s="442">
        <f t="shared" si="13"/>
        <v>881.69377866666582</v>
      </c>
      <c r="M19" s="442">
        <f t="shared" si="13"/>
        <v>881.69377866666582</v>
      </c>
      <c r="N19" s="442">
        <f t="shared" si="13"/>
        <v>881.69377866666582</v>
      </c>
      <c r="O19" s="442">
        <f t="shared" si="13"/>
        <v>881.69377866666582</v>
      </c>
      <c r="P19" s="442">
        <f t="shared" si="13"/>
        <v>881.69377866666582</v>
      </c>
      <c r="Q19" s="442">
        <f t="shared" si="13"/>
        <v>881.69377866666582</v>
      </c>
      <c r="R19" s="442">
        <f t="shared" si="13"/>
        <v>881.69377866666582</v>
      </c>
      <c r="S19" s="442">
        <f t="shared" si="13"/>
        <v>881.69377866666582</v>
      </c>
      <c r="T19" s="442">
        <f t="shared" si="13"/>
        <v>881.69377866666582</v>
      </c>
      <c r="U19" s="442">
        <f t="shared" si="13"/>
        <v>881.69377866666582</v>
      </c>
      <c r="V19" s="442">
        <f t="shared" si="13"/>
        <v>881.69377866666582</v>
      </c>
      <c r="W19" s="442">
        <f t="shared" si="13"/>
        <v>881.69377866666582</v>
      </c>
      <c r="X19" s="442">
        <f t="shared" si="13"/>
        <v>881.69377866666582</v>
      </c>
      <c r="Y19" s="442">
        <f t="shared" si="13"/>
        <v>881.69377866666582</v>
      </c>
      <c r="Z19" s="442">
        <f t="shared" si="13"/>
        <v>881.69377866666582</v>
      </c>
      <c r="AA19" s="442">
        <f t="shared" si="13"/>
        <v>881.69377866666582</v>
      </c>
      <c r="AB19" s="442">
        <f t="shared" si="13"/>
        <v>881.69377866666582</v>
      </c>
      <c r="AC19" s="442">
        <f t="shared" si="13"/>
        <v>881.69377866666582</v>
      </c>
      <c r="AD19" s="444">
        <f t="shared" si="13"/>
        <v>881.69377866666582</v>
      </c>
    </row>
    <row r="20" spans="1:30" x14ac:dyDescent="0.2">
      <c r="A20" s="541" t="s">
        <v>484</v>
      </c>
      <c r="B20" s="479"/>
      <c r="C20" s="479"/>
      <c r="D20" s="479"/>
      <c r="E20" s="573" t="s">
        <v>443</v>
      </c>
      <c r="F20" s="480"/>
      <c r="G20" s="480"/>
      <c r="H20" s="480"/>
      <c r="I20" s="480"/>
      <c r="J20" s="480"/>
      <c r="K20" s="480"/>
      <c r="L20" s="480"/>
      <c r="M20" s="480"/>
      <c r="N20" s="480"/>
      <c r="O20" s="480"/>
      <c r="P20" s="480"/>
      <c r="Q20" s="480"/>
      <c r="R20" s="480"/>
      <c r="S20" s="480"/>
      <c r="T20" s="480"/>
      <c r="U20" s="480"/>
      <c r="V20" s="480"/>
      <c r="W20" s="480"/>
      <c r="Z20" s="553"/>
      <c r="AA20" s="553"/>
      <c r="AB20" s="553"/>
      <c r="AC20" s="553"/>
      <c r="AD20" s="554"/>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555"/>
    </row>
    <row r="22" spans="1:30" ht="16" thickBot="1" x14ac:dyDescent="0.25">
      <c r="A22" s="1146" t="s">
        <v>273</v>
      </c>
      <c r="B22" s="1147"/>
      <c r="C22" s="1147"/>
      <c r="D22" s="1148"/>
      <c r="E22" s="459"/>
      <c r="F22" s="460" t="s">
        <v>516</v>
      </c>
      <c r="G22" s="460"/>
      <c r="H22" s="754">
        <f>'Loan.Repayment.Ethiopia'!B10/Model_Assump_Holti_Ethiopia!C74</f>
        <v>-123.84078509034494</v>
      </c>
      <c r="I22" s="460"/>
      <c r="J22" s="460"/>
      <c r="K22" s="460"/>
      <c r="L22" s="460"/>
      <c r="M22" s="460"/>
      <c r="N22" s="460"/>
      <c r="O22" s="460"/>
      <c r="P22" s="460"/>
      <c r="Q22" s="460"/>
      <c r="R22" s="460"/>
      <c r="S22" s="460"/>
      <c r="T22" s="460"/>
      <c r="U22" s="460"/>
      <c r="V22" s="460"/>
      <c r="W22" s="460"/>
      <c r="AD22" s="555"/>
    </row>
    <row r="23" spans="1:30" ht="16" thickBot="1" x14ac:dyDescent="0.25">
      <c r="A23" s="1149" t="s">
        <v>274</v>
      </c>
      <c r="B23" s="1150"/>
      <c r="C23" s="1151"/>
      <c r="D23" s="461">
        <f>Dashboard!E4</f>
        <v>7.85E-2</v>
      </c>
      <c r="E23" s="459"/>
      <c r="F23" s="460"/>
      <c r="G23" s="460"/>
      <c r="H23" s="460"/>
      <c r="I23" s="460"/>
      <c r="J23" s="460"/>
      <c r="K23" s="460"/>
      <c r="L23" s="460"/>
      <c r="M23" s="460"/>
      <c r="N23" s="460"/>
      <c r="O23" s="460"/>
      <c r="P23" s="460"/>
      <c r="Q23" s="460"/>
      <c r="R23" s="460"/>
      <c r="S23" s="460"/>
      <c r="T23" s="460"/>
      <c r="U23" s="460"/>
      <c r="V23" s="460"/>
      <c r="W23" s="460"/>
      <c r="AD23" s="555"/>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555"/>
    </row>
    <row r="25" spans="1:30" x14ac:dyDescent="0.2">
      <c r="A25" s="1131" t="s">
        <v>276</v>
      </c>
      <c r="B25" s="1132"/>
      <c r="C25" s="1133"/>
      <c r="D25" s="651">
        <f>NPV(D23,E19:AD19)</f>
        <v>5310.3437422707275</v>
      </c>
      <c r="E25" s="462" t="s">
        <v>268</v>
      </c>
      <c r="F25" s="460"/>
      <c r="G25" s="460"/>
      <c r="H25" s="460"/>
      <c r="I25" s="460"/>
      <c r="J25" s="460"/>
      <c r="K25" s="460"/>
      <c r="L25" s="460"/>
      <c r="M25" s="460"/>
      <c r="N25" s="460"/>
      <c r="O25" s="460"/>
      <c r="P25" s="460"/>
      <c r="Q25" s="460"/>
      <c r="R25" s="460"/>
      <c r="S25" s="460"/>
      <c r="T25" s="460"/>
      <c r="U25" s="460"/>
      <c r="V25" s="460"/>
      <c r="W25" s="460"/>
      <c r="AD25" s="555"/>
    </row>
    <row r="26" spans="1:30" x14ac:dyDescent="0.2">
      <c r="A26" s="1134" t="s">
        <v>137</v>
      </c>
      <c r="B26" s="1135"/>
      <c r="C26" s="1136"/>
      <c r="D26" s="652">
        <f>IRR(E19:AD19,D23)</f>
        <v>0.23466228199599759</v>
      </c>
      <c r="E26" s="465" t="s">
        <v>177</v>
      </c>
      <c r="F26" s="466"/>
      <c r="G26" s="466"/>
      <c r="H26" s="466"/>
      <c r="I26" s="466"/>
      <c r="J26" s="466"/>
      <c r="K26" s="466"/>
      <c r="L26" s="466"/>
      <c r="M26" s="466"/>
      <c r="N26" s="466"/>
      <c r="O26" s="466"/>
      <c r="P26" s="466"/>
      <c r="Q26" s="466"/>
      <c r="R26" s="466"/>
      <c r="S26" s="466"/>
      <c r="T26" s="466"/>
      <c r="U26" s="466"/>
      <c r="V26" s="466"/>
      <c r="W26" s="466"/>
      <c r="AD26" s="555"/>
    </row>
    <row r="27" spans="1:30" ht="16" thickBot="1" x14ac:dyDescent="0.25">
      <c r="A27" s="1137" t="s">
        <v>277</v>
      </c>
      <c r="B27" s="1138"/>
      <c r="C27" s="1139"/>
      <c r="D27" s="468">
        <f>MIRR(E19:AD19,D23,D23)</f>
        <v>0.12031793936784552</v>
      </c>
      <c r="E27" s="462" t="s">
        <v>177</v>
      </c>
      <c r="F27" s="466"/>
      <c r="G27" s="466"/>
      <c r="H27" s="466"/>
      <c r="I27" s="466"/>
      <c r="J27" s="466"/>
      <c r="K27" s="466"/>
      <c r="L27" s="466"/>
      <c r="M27" s="466"/>
      <c r="N27" s="466"/>
      <c r="O27" s="466"/>
      <c r="P27" s="466"/>
      <c r="Q27" s="466"/>
      <c r="R27" s="466"/>
      <c r="S27" s="466"/>
      <c r="T27" s="466"/>
      <c r="U27" s="466"/>
      <c r="V27" s="466"/>
      <c r="W27" s="466"/>
      <c r="AD27" s="555"/>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556"/>
      <c r="Y28" s="556"/>
      <c r="Z28" s="556"/>
      <c r="AA28" s="556"/>
      <c r="AB28" s="556"/>
      <c r="AC28" s="556"/>
      <c r="AD28" s="557"/>
    </row>
    <row r="29" spans="1:30" ht="16" thickBot="1" x14ac:dyDescent="0.25">
      <c r="A29" s="1155" t="s">
        <v>510</v>
      </c>
      <c r="B29" s="1156"/>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row>
    <row r="30" spans="1:30" x14ac:dyDescent="0.2">
      <c r="A30" s="427"/>
      <c r="B30" s="492" t="s">
        <v>439</v>
      </c>
      <c r="C30" s="428" t="str">
        <f>'Hortic. Djib. WOP'!C30</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429"/>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f>B5*Model_Assump_Holti_Ethiopia!C74/'Holti.Ethiopia.WP'!D33</f>
        <v>39838.656000000003</v>
      </c>
      <c r="C32" s="446">
        <f>C5</f>
        <v>0.4</v>
      </c>
      <c r="D32" s="711">
        <v>10000</v>
      </c>
      <c r="E32" s="446">
        <v>0</v>
      </c>
      <c r="F32" s="536">
        <f>$B$32*$C$32</f>
        <v>15935.462400000002</v>
      </c>
      <c r="G32" s="536">
        <f>$B$32*$C$32</f>
        <v>15935.462400000002</v>
      </c>
      <c r="H32" s="536">
        <f>$B$32*$C$32</f>
        <v>15935.462400000002</v>
      </c>
      <c r="I32" s="536">
        <f t="shared" ref="I32:AD32" si="14">$B$32*$C$32</f>
        <v>15935.462400000002</v>
      </c>
      <c r="J32" s="536">
        <f t="shared" si="14"/>
        <v>15935.462400000002</v>
      </c>
      <c r="K32" s="536">
        <f t="shared" si="14"/>
        <v>15935.462400000002</v>
      </c>
      <c r="L32" s="536">
        <f t="shared" si="14"/>
        <v>15935.462400000002</v>
      </c>
      <c r="M32" s="536">
        <f t="shared" si="14"/>
        <v>15935.462400000002</v>
      </c>
      <c r="N32" s="536">
        <f t="shared" si="14"/>
        <v>15935.462400000002</v>
      </c>
      <c r="O32" s="536">
        <f t="shared" si="14"/>
        <v>15935.462400000002</v>
      </c>
      <c r="P32" s="536">
        <f t="shared" si="14"/>
        <v>15935.462400000002</v>
      </c>
      <c r="Q32" s="536">
        <f t="shared" si="14"/>
        <v>15935.462400000002</v>
      </c>
      <c r="R32" s="536">
        <f t="shared" si="14"/>
        <v>15935.462400000002</v>
      </c>
      <c r="S32" s="536">
        <f t="shared" si="14"/>
        <v>15935.462400000002</v>
      </c>
      <c r="T32" s="536">
        <f t="shared" si="14"/>
        <v>15935.462400000002</v>
      </c>
      <c r="U32" s="536">
        <f t="shared" si="14"/>
        <v>15935.462400000002</v>
      </c>
      <c r="V32" s="536">
        <f t="shared" si="14"/>
        <v>15935.462400000002</v>
      </c>
      <c r="W32" s="536">
        <f t="shared" si="14"/>
        <v>15935.462400000002</v>
      </c>
      <c r="X32" s="542">
        <f t="shared" si="14"/>
        <v>15935.462400000002</v>
      </c>
      <c r="Y32" s="542">
        <f t="shared" si="14"/>
        <v>15935.462400000002</v>
      </c>
      <c r="Z32" s="542">
        <f t="shared" si="14"/>
        <v>15935.462400000002</v>
      </c>
      <c r="AA32" s="542">
        <f t="shared" si="14"/>
        <v>15935.462400000002</v>
      </c>
      <c r="AB32" s="542">
        <f t="shared" si="14"/>
        <v>15935.462400000002</v>
      </c>
      <c r="AC32" s="542">
        <f t="shared" si="14"/>
        <v>15935.462400000002</v>
      </c>
      <c r="AD32" s="543">
        <f t="shared" si="14"/>
        <v>15935.462400000002</v>
      </c>
    </row>
    <row r="33" spans="1:30" x14ac:dyDescent="0.2">
      <c r="A33" s="445" t="str">
        <f>A6</f>
        <v>Cabbages</v>
      </c>
      <c r="B33" s="657">
        <f>B6*Model_Assump_Holti_Ethiopia!C74/'Holti.Ethiopia.WP'!D34</f>
        <v>44101.2</v>
      </c>
      <c r="C33" s="446">
        <f t="shared" ref="C33:C36" si="15">C6</f>
        <v>0.36</v>
      </c>
      <c r="D33" s="711">
        <v>10000</v>
      </c>
      <c r="E33" s="446">
        <v>0</v>
      </c>
      <c r="F33" s="536">
        <f>$B$33*$C$33</f>
        <v>15876.431999999999</v>
      </c>
      <c r="G33" s="536">
        <f>$B$33*$C$33</f>
        <v>15876.431999999999</v>
      </c>
      <c r="H33" s="536">
        <f>$B$33*$C$33</f>
        <v>15876.431999999999</v>
      </c>
      <c r="I33" s="536">
        <f t="shared" ref="I33:AD33" si="16">$B$33*$C$33</f>
        <v>15876.431999999999</v>
      </c>
      <c r="J33" s="536">
        <f t="shared" si="16"/>
        <v>15876.431999999999</v>
      </c>
      <c r="K33" s="536">
        <f t="shared" si="16"/>
        <v>15876.431999999999</v>
      </c>
      <c r="L33" s="536">
        <f t="shared" si="16"/>
        <v>15876.431999999999</v>
      </c>
      <c r="M33" s="536">
        <f t="shared" si="16"/>
        <v>15876.431999999999</v>
      </c>
      <c r="N33" s="536">
        <f t="shared" si="16"/>
        <v>15876.431999999999</v>
      </c>
      <c r="O33" s="536">
        <f t="shared" si="16"/>
        <v>15876.431999999999</v>
      </c>
      <c r="P33" s="536">
        <f t="shared" si="16"/>
        <v>15876.431999999999</v>
      </c>
      <c r="Q33" s="536">
        <f t="shared" si="16"/>
        <v>15876.431999999999</v>
      </c>
      <c r="R33" s="536">
        <f t="shared" si="16"/>
        <v>15876.431999999999</v>
      </c>
      <c r="S33" s="536">
        <f t="shared" si="16"/>
        <v>15876.431999999999</v>
      </c>
      <c r="T33" s="536">
        <f t="shared" si="16"/>
        <v>15876.431999999999</v>
      </c>
      <c r="U33" s="536">
        <f t="shared" si="16"/>
        <v>15876.431999999999</v>
      </c>
      <c r="V33" s="536">
        <f t="shared" si="16"/>
        <v>15876.431999999999</v>
      </c>
      <c r="W33" s="536">
        <f t="shared" si="16"/>
        <v>15876.431999999999</v>
      </c>
      <c r="X33" s="542">
        <f t="shared" si="16"/>
        <v>15876.431999999999</v>
      </c>
      <c r="Y33" s="542">
        <f t="shared" si="16"/>
        <v>15876.431999999999</v>
      </c>
      <c r="Z33" s="542">
        <f t="shared" si="16"/>
        <v>15876.431999999999</v>
      </c>
      <c r="AA33" s="542">
        <f t="shared" si="16"/>
        <v>15876.431999999999</v>
      </c>
      <c r="AB33" s="542">
        <f t="shared" si="16"/>
        <v>15876.431999999999</v>
      </c>
      <c r="AC33" s="542">
        <f t="shared" si="16"/>
        <v>15876.431999999999</v>
      </c>
      <c r="AD33" s="543">
        <f t="shared" si="16"/>
        <v>15876.431999999999</v>
      </c>
    </row>
    <row r="34" spans="1:30" x14ac:dyDescent="0.2">
      <c r="A34" s="445" t="str">
        <f>A7</f>
        <v>Maize (Corn)</v>
      </c>
      <c r="B34" s="657">
        <f>B7*Model_Assump_Holti_Ethiopia!C74/'Holti.Ethiopia.WP'!D35</f>
        <v>19392.630399999998</v>
      </c>
      <c r="C34" s="446">
        <f t="shared" si="15"/>
        <v>0.68</v>
      </c>
      <c r="D34" s="711">
        <v>10000</v>
      </c>
      <c r="E34" s="446">
        <v>0</v>
      </c>
      <c r="F34" s="536">
        <f>$B$34*$C$34</f>
        <v>13186.988671999999</v>
      </c>
      <c r="G34" s="536">
        <f>$B$34*$C$34</f>
        <v>13186.988671999999</v>
      </c>
      <c r="H34" s="536">
        <f>$B$34*$C$34</f>
        <v>13186.988671999999</v>
      </c>
      <c r="I34" s="536">
        <f t="shared" ref="I34:AD34" si="17">$B$34*$C$34</f>
        <v>13186.988671999999</v>
      </c>
      <c r="J34" s="536">
        <f t="shared" si="17"/>
        <v>13186.988671999999</v>
      </c>
      <c r="K34" s="536">
        <f t="shared" si="17"/>
        <v>13186.988671999999</v>
      </c>
      <c r="L34" s="536">
        <f t="shared" si="17"/>
        <v>13186.988671999999</v>
      </c>
      <c r="M34" s="536">
        <f t="shared" si="17"/>
        <v>13186.988671999999</v>
      </c>
      <c r="N34" s="536">
        <f t="shared" si="17"/>
        <v>13186.988671999999</v>
      </c>
      <c r="O34" s="536">
        <f t="shared" si="17"/>
        <v>13186.988671999999</v>
      </c>
      <c r="P34" s="536">
        <f t="shared" si="17"/>
        <v>13186.988671999999</v>
      </c>
      <c r="Q34" s="536">
        <f t="shared" si="17"/>
        <v>13186.988671999999</v>
      </c>
      <c r="R34" s="536">
        <f t="shared" si="17"/>
        <v>13186.988671999999</v>
      </c>
      <c r="S34" s="536">
        <f t="shared" si="17"/>
        <v>13186.988671999999</v>
      </c>
      <c r="T34" s="536">
        <f t="shared" si="17"/>
        <v>13186.988671999999</v>
      </c>
      <c r="U34" s="536">
        <f t="shared" si="17"/>
        <v>13186.988671999999</v>
      </c>
      <c r="V34" s="536">
        <f t="shared" si="17"/>
        <v>13186.988671999999</v>
      </c>
      <c r="W34" s="536">
        <f t="shared" si="17"/>
        <v>13186.988671999999</v>
      </c>
      <c r="X34" s="542">
        <f t="shared" si="17"/>
        <v>13186.988671999999</v>
      </c>
      <c r="Y34" s="542">
        <f t="shared" si="17"/>
        <v>13186.988671999999</v>
      </c>
      <c r="Z34" s="542">
        <f t="shared" si="17"/>
        <v>13186.988671999999</v>
      </c>
      <c r="AA34" s="542">
        <f t="shared" si="17"/>
        <v>13186.988671999999</v>
      </c>
      <c r="AB34" s="542">
        <f t="shared" si="17"/>
        <v>13186.988671999999</v>
      </c>
      <c r="AC34" s="542">
        <f t="shared" si="17"/>
        <v>13186.988671999999</v>
      </c>
      <c r="AD34" s="543">
        <f t="shared" si="17"/>
        <v>13186.988671999999</v>
      </c>
    </row>
    <row r="35" spans="1:30" x14ac:dyDescent="0.2">
      <c r="A35" s="445" t="str">
        <f>A8</f>
        <v>Tomatoes</v>
      </c>
      <c r="B35" s="657">
        <f>B8*Model_Assump_Holti_Ethiopia!C74/'Holti.Ethiopia.WP'!D36</f>
        <v>28578.492800000007</v>
      </c>
      <c r="C35" s="446">
        <f t="shared" si="15"/>
        <v>0.15</v>
      </c>
      <c r="D35" s="711">
        <v>10000</v>
      </c>
      <c r="E35" s="446">
        <v>0</v>
      </c>
      <c r="F35" s="536">
        <f>$B$35*$C$35</f>
        <v>4286.7739200000005</v>
      </c>
      <c r="G35" s="536">
        <f>$B$35*$C$35</f>
        <v>4286.7739200000005</v>
      </c>
      <c r="H35" s="536">
        <f>$B$35*$C$35</f>
        <v>4286.7739200000005</v>
      </c>
      <c r="I35" s="536">
        <f t="shared" ref="I35:AD35" si="18">$B$35*$C$35</f>
        <v>4286.7739200000005</v>
      </c>
      <c r="J35" s="536">
        <f t="shared" si="18"/>
        <v>4286.7739200000005</v>
      </c>
      <c r="K35" s="536">
        <f t="shared" si="18"/>
        <v>4286.7739200000005</v>
      </c>
      <c r="L35" s="536">
        <f t="shared" si="18"/>
        <v>4286.7739200000005</v>
      </c>
      <c r="M35" s="536">
        <f t="shared" si="18"/>
        <v>4286.7739200000005</v>
      </c>
      <c r="N35" s="536">
        <f t="shared" si="18"/>
        <v>4286.7739200000005</v>
      </c>
      <c r="O35" s="536">
        <f t="shared" si="18"/>
        <v>4286.7739200000005</v>
      </c>
      <c r="P35" s="536">
        <f t="shared" si="18"/>
        <v>4286.7739200000005</v>
      </c>
      <c r="Q35" s="536">
        <f t="shared" si="18"/>
        <v>4286.7739200000005</v>
      </c>
      <c r="R35" s="536">
        <f t="shared" si="18"/>
        <v>4286.7739200000005</v>
      </c>
      <c r="S35" s="536">
        <f t="shared" si="18"/>
        <v>4286.7739200000005</v>
      </c>
      <c r="T35" s="536">
        <f t="shared" si="18"/>
        <v>4286.7739200000005</v>
      </c>
      <c r="U35" s="536">
        <f t="shared" si="18"/>
        <v>4286.7739200000005</v>
      </c>
      <c r="V35" s="536">
        <f t="shared" si="18"/>
        <v>4286.7739200000005</v>
      </c>
      <c r="W35" s="536">
        <f t="shared" si="18"/>
        <v>4286.7739200000005</v>
      </c>
      <c r="X35" s="542">
        <f t="shared" si="18"/>
        <v>4286.7739200000005</v>
      </c>
      <c r="Y35" s="542">
        <f t="shared" si="18"/>
        <v>4286.7739200000005</v>
      </c>
      <c r="Z35" s="542">
        <f t="shared" si="18"/>
        <v>4286.7739200000005</v>
      </c>
      <c r="AA35" s="542">
        <f t="shared" si="18"/>
        <v>4286.7739200000005</v>
      </c>
      <c r="AB35" s="542">
        <f t="shared" si="18"/>
        <v>4286.7739200000005</v>
      </c>
      <c r="AC35" s="542">
        <f t="shared" si="18"/>
        <v>4286.7739200000005</v>
      </c>
      <c r="AD35" s="543">
        <f t="shared" si="18"/>
        <v>4286.7739200000005</v>
      </c>
    </row>
    <row r="36" spans="1:30" ht="16" thickBot="1" x14ac:dyDescent="0.25">
      <c r="A36" s="445" t="str">
        <f>A9</f>
        <v>Lettuce</v>
      </c>
      <c r="B36" s="657">
        <f>B9*Model_Assump_Holti_Ethiopia!C74/'Holti.Ethiopia.WP'!D36</f>
        <v>8136.1279999999997</v>
      </c>
      <c r="C36" s="446">
        <f t="shared" si="15"/>
        <v>0.59</v>
      </c>
      <c r="D36" s="711">
        <v>10000</v>
      </c>
      <c r="E36" s="438">
        <v>0</v>
      </c>
      <c r="F36" s="537">
        <f>$B$36*$C$36</f>
        <v>4800.3155199999992</v>
      </c>
      <c r="G36" s="438">
        <f>$B$36*$C$36</f>
        <v>4800.3155199999992</v>
      </c>
      <c r="H36" s="438">
        <f>$B$36*$C$36</f>
        <v>4800.3155199999992</v>
      </c>
      <c r="I36" s="438">
        <f t="shared" ref="I36:AD36" si="19">$B$36*$C$36</f>
        <v>4800.3155199999992</v>
      </c>
      <c r="J36" s="438">
        <f t="shared" si="19"/>
        <v>4800.3155199999992</v>
      </c>
      <c r="K36" s="438">
        <f t="shared" si="19"/>
        <v>4800.3155199999992</v>
      </c>
      <c r="L36" s="438">
        <f t="shared" si="19"/>
        <v>4800.3155199999992</v>
      </c>
      <c r="M36" s="438">
        <f t="shared" si="19"/>
        <v>4800.3155199999992</v>
      </c>
      <c r="N36" s="438">
        <f t="shared" si="19"/>
        <v>4800.3155199999992</v>
      </c>
      <c r="O36" s="438">
        <f t="shared" si="19"/>
        <v>4800.3155199999992</v>
      </c>
      <c r="P36" s="438">
        <f t="shared" si="19"/>
        <v>4800.3155199999992</v>
      </c>
      <c r="Q36" s="438">
        <f t="shared" si="19"/>
        <v>4800.3155199999992</v>
      </c>
      <c r="R36" s="438">
        <f t="shared" si="19"/>
        <v>4800.3155199999992</v>
      </c>
      <c r="S36" s="438">
        <f t="shared" si="19"/>
        <v>4800.3155199999992</v>
      </c>
      <c r="T36" s="438">
        <f t="shared" si="19"/>
        <v>4800.3155199999992</v>
      </c>
      <c r="U36" s="438">
        <f t="shared" si="19"/>
        <v>4800.3155199999992</v>
      </c>
      <c r="V36" s="438">
        <f t="shared" si="19"/>
        <v>4800.3155199999992</v>
      </c>
      <c r="W36" s="438">
        <f t="shared" si="19"/>
        <v>4800.3155199999992</v>
      </c>
      <c r="X36" s="438">
        <f t="shared" si="19"/>
        <v>4800.3155199999992</v>
      </c>
      <c r="Y36" s="438">
        <f t="shared" si="19"/>
        <v>4800.3155199999992</v>
      </c>
      <c r="Z36" s="438">
        <f t="shared" si="19"/>
        <v>4800.3155199999992</v>
      </c>
      <c r="AA36" s="438">
        <f t="shared" si="19"/>
        <v>4800.3155199999992</v>
      </c>
      <c r="AB36" s="438">
        <f t="shared" si="19"/>
        <v>4800.3155199999992</v>
      </c>
      <c r="AC36" s="438">
        <f t="shared" si="19"/>
        <v>4800.3155199999992</v>
      </c>
      <c r="AD36" s="440">
        <f t="shared" si="19"/>
        <v>4800.3155199999992</v>
      </c>
    </row>
    <row r="37" spans="1:30" ht="16" thickBot="1" x14ac:dyDescent="0.25">
      <c r="A37" s="441" t="s">
        <v>269</v>
      </c>
      <c r="B37" s="442"/>
      <c r="C37" s="442"/>
      <c r="D37" s="443" t="s">
        <v>268</v>
      </c>
      <c r="E37" s="442">
        <f t="shared" ref="E37:AD37" si="20">SUM(E32:E36)</f>
        <v>0</v>
      </c>
      <c r="F37" s="442">
        <f t="shared" si="20"/>
        <v>54085.972511999993</v>
      </c>
      <c r="G37" s="442">
        <f t="shared" si="20"/>
        <v>54085.972511999993</v>
      </c>
      <c r="H37" s="442">
        <f t="shared" si="20"/>
        <v>54085.972511999993</v>
      </c>
      <c r="I37" s="442">
        <f t="shared" si="20"/>
        <v>54085.972511999993</v>
      </c>
      <c r="J37" s="442">
        <f t="shared" si="20"/>
        <v>54085.972511999993</v>
      </c>
      <c r="K37" s="442">
        <f t="shared" si="20"/>
        <v>54085.972511999993</v>
      </c>
      <c r="L37" s="442">
        <f t="shared" si="20"/>
        <v>54085.972511999993</v>
      </c>
      <c r="M37" s="442">
        <f t="shared" si="20"/>
        <v>54085.972511999993</v>
      </c>
      <c r="N37" s="442">
        <f t="shared" si="20"/>
        <v>54085.972511999993</v>
      </c>
      <c r="O37" s="442">
        <f t="shared" si="20"/>
        <v>54085.972511999993</v>
      </c>
      <c r="P37" s="442">
        <f t="shared" si="20"/>
        <v>54085.972511999993</v>
      </c>
      <c r="Q37" s="442">
        <f t="shared" si="20"/>
        <v>54085.972511999993</v>
      </c>
      <c r="R37" s="442">
        <f t="shared" si="20"/>
        <v>54085.972511999993</v>
      </c>
      <c r="S37" s="442">
        <f t="shared" si="20"/>
        <v>54085.972511999993</v>
      </c>
      <c r="T37" s="442">
        <f t="shared" si="20"/>
        <v>54085.972511999993</v>
      </c>
      <c r="U37" s="442">
        <f t="shared" si="20"/>
        <v>54085.972511999993</v>
      </c>
      <c r="V37" s="442">
        <f t="shared" si="20"/>
        <v>54085.972511999993</v>
      </c>
      <c r="W37" s="442">
        <f t="shared" si="20"/>
        <v>54085.972511999993</v>
      </c>
      <c r="X37" s="442">
        <f t="shared" si="20"/>
        <v>54085.972511999993</v>
      </c>
      <c r="Y37" s="442">
        <f t="shared" si="20"/>
        <v>54085.972511999993</v>
      </c>
      <c r="Z37" s="442">
        <f t="shared" si="20"/>
        <v>54085.972511999993</v>
      </c>
      <c r="AA37" s="442">
        <f t="shared" si="20"/>
        <v>54085.972511999993</v>
      </c>
      <c r="AB37" s="442">
        <f t="shared" si="20"/>
        <v>54085.972511999993</v>
      </c>
      <c r="AC37" s="442">
        <f t="shared" si="20"/>
        <v>54085.972511999993</v>
      </c>
      <c r="AD37" s="444">
        <f t="shared" si="20"/>
        <v>54085.972511999993</v>
      </c>
    </row>
    <row r="38" spans="1:30" x14ac:dyDescent="0.2">
      <c r="A38" s="430" t="s">
        <v>270</v>
      </c>
      <c r="B38" s="432"/>
      <c r="C38" s="432"/>
      <c r="D38" s="428"/>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row>
    <row r="39" spans="1:30" x14ac:dyDescent="0.2">
      <c r="A39" s="445" t="str">
        <f>A12</f>
        <v>Cost of Input</v>
      </c>
      <c r="B39" s="446"/>
      <c r="C39" s="446">
        <f>C12*Model_Assump_Holti_Ethiopia!C74/'Holti.Ethiopia.WP'!D40</f>
        <v>22290.76666666667</v>
      </c>
      <c r="D39" s="711">
        <f>D32</f>
        <v>10000</v>
      </c>
      <c r="E39" s="446">
        <f>$C$39</f>
        <v>22290.76666666667</v>
      </c>
      <c r="F39" s="446">
        <f>$E$39</f>
        <v>22290.76666666667</v>
      </c>
      <c r="G39" s="446">
        <f>$E$39</f>
        <v>22290.76666666667</v>
      </c>
      <c r="H39" s="446">
        <f t="shared" ref="H39:AD39" si="21">$E$39</f>
        <v>22290.76666666667</v>
      </c>
      <c r="I39" s="446">
        <f t="shared" si="21"/>
        <v>22290.76666666667</v>
      </c>
      <c r="J39" s="446">
        <f t="shared" si="21"/>
        <v>22290.76666666667</v>
      </c>
      <c r="K39" s="446">
        <f t="shared" si="21"/>
        <v>22290.76666666667</v>
      </c>
      <c r="L39" s="446">
        <f t="shared" si="21"/>
        <v>22290.76666666667</v>
      </c>
      <c r="M39" s="446">
        <f t="shared" si="21"/>
        <v>22290.76666666667</v>
      </c>
      <c r="N39" s="446">
        <f t="shared" si="21"/>
        <v>22290.76666666667</v>
      </c>
      <c r="O39" s="446">
        <f t="shared" si="21"/>
        <v>22290.76666666667</v>
      </c>
      <c r="P39" s="446">
        <f t="shared" si="21"/>
        <v>22290.76666666667</v>
      </c>
      <c r="Q39" s="446">
        <f t="shared" si="21"/>
        <v>22290.76666666667</v>
      </c>
      <c r="R39" s="446">
        <f t="shared" si="21"/>
        <v>22290.76666666667</v>
      </c>
      <c r="S39" s="446">
        <f t="shared" si="21"/>
        <v>22290.76666666667</v>
      </c>
      <c r="T39" s="446">
        <f t="shared" si="21"/>
        <v>22290.76666666667</v>
      </c>
      <c r="U39" s="446">
        <f t="shared" si="21"/>
        <v>22290.76666666667</v>
      </c>
      <c r="V39" s="446">
        <f t="shared" si="21"/>
        <v>22290.76666666667</v>
      </c>
      <c r="W39" s="446">
        <f t="shared" si="21"/>
        <v>22290.76666666667</v>
      </c>
      <c r="X39" s="446">
        <f t="shared" si="21"/>
        <v>22290.76666666667</v>
      </c>
      <c r="Y39" s="446">
        <f t="shared" si="21"/>
        <v>22290.76666666667</v>
      </c>
      <c r="Z39" s="446">
        <f t="shared" si="21"/>
        <v>22290.76666666667</v>
      </c>
      <c r="AA39" s="446">
        <f t="shared" si="21"/>
        <v>22290.76666666667</v>
      </c>
      <c r="AB39" s="446">
        <f t="shared" si="21"/>
        <v>22290.76666666667</v>
      </c>
      <c r="AC39" s="446">
        <f t="shared" si="21"/>
        <v>22290.76666666667</v>
      </c>
      <c r="AD39" s="446">
        <f t="shared" si="21"/>
        <v>22290.76666666667</v>
      </c>
    </row>
    <row r="40" spans="1:30" x14ac:dyDescent="0.2">
      <c r="A40" s="445" t="str">
        <f>A13</f>
        <v>Labour Input Cost</v>
      </c>
      <c r="B40" s="446"/>
      <c r="C40" s="446">
        <f>C13*Model_Assump_Holti_Ethiopia!C74/'Holti.Ethiopia.WP'!D41</f>
        <v>16346</v>
      </c>
      <c r="D40" s="711">
        <f>D33</f>
        <v>10000</v>
      </c>
      <c r="E40" s="446">
        <f>$C$40</f>
        <v>16346</v>
      </c>
      <c r="F40" s="446">
        <f>$E$40</f>
        <v>16346</v>
      </c>
      <c r="G40" s="446">
        <f>$E$40</f>
        <v>16346</v>
      </c>
      <c r="H40" s="446">
        <f t="shared" ref="H40:AD40" si="22">$E$40</f>
        <v>16346</v>
      </c>
      <c r="I40" s="446">
        <f t="shared" si="22"/>
        <v>16346</v>
      </c>
      <c r="J40" s="446">
        <f t="shared" si="22"/>
        <v>16346</v>
      </c>
      <c r="K40" s="446">
        <f t="shared" si="22"/>
        <v>16346</v>
      </c>
      <c r="L40" s="446">
        <f t="shared" si="22"/>
        <v>16346</v>
      </c>
      <c r="M40" s="446">
        <f t="shared" si="22"/>
        <v>16346</v>
      </c>
      <c r="N40" s="446">
        <f t="shared" si="22"/>
        <v>16346</v>
      </c>
      <c r="O40" s="446">
        <f t="shared" si="22"/>
        <v>16346</v>
      </c>
      <c r="P40" s="446">
        <f t="shared" si="22"/>
        <v>16346</v>
      </c>
      <c r="Q40" s="446">
        <f t="shared" si="22"/>
        <v>16346</v>
      </c>
      <c r="R40" s="446">
        <f t="shared" si="22"/>
        <v>16346</v>
      </c>
      <c r="S40" s="446">
        <f t="shared" si="22"/>
        <v>16346</v>
      </c>
      <c r="T40" s="446">
        <f t="shared" si="22"/>
        <v>16346</v>
      </c>
      <c r="U40" s="446">
        <f t="shared" si="22"/>
        <v>16346</v>
      </c>
      <c r="V40" s="446">
        <f t="shared" si="22"/>
        <v>16346</v>
      </c>
      <c r="W40" s="446">
        <f t="shared" si="22"/>
        <v>16346</v>
      </c>
      <c r="X40" s="446">
        <f t="shared" si="22"/>
        <v>16346</v>
      </c>
      <c r="Y40" s="446">
        <f t="shared" si="22"/>
        <v>16346</v>
      </c>
      <c r="Z40" s="446">
        <f t="shared" si="22"/>
        <v>16346</v>
      </c>
      <c r="AA40" s="446">
        <f t="shared" si="22"/>
        <v>16346</v>
      </c>
      <c r="AB40" s="446">
        <f t="shared" si="22"/>
        <v>16346</v>
      </c>
      <c r="AC40" s="446">
        <f t="shared" si="22"/>
        <v>16346</v>
      </c>
      <c r="AD40" s="446">
        <f t="shared" si="22"/>
        <v>16346</v>
      </c>
    </row>
    <row r="41" spans="1:30" x14ac:dyDescent="0.2">
      <c r="A41" s="445" t="str">
        <f>A14</f>
        <v>Post-harvest Losses (15% of Yield)</v>
      </c>
      <c r="B41" s="446"/>
      <c r="C41" s="446">
        <f>C14*Model_Assump_Holti_Ethiopia!C74/'Holti.Ethiopia.WP'!D42</f>
        <v>5200.5742800000016</v>
      </c>
      <c r="D41" s="711">
        <f>D34</f>
        <v>10000</v>
      </c>
      <c r="E41" s="446">
        <v>0</v>
      </c>
      <c r="F41" s="446">
        <f>$C$41</f>
        <v>5200.5742800000016</v>
      </c>
      <c r="G41" s="446">
        <f>$F$41</f>
        <v>5200.5742800000016</v>
      </c>
      <c r="H41" s="446">
        <f t="shared" ref="H41:AD41" si="23">$F$41</f>
        <v>5200.5742800000016</v>
      </c>
      <c r="I41" s="446">
        <f t="shared" si="23"/>
        <v>5200.5742800000016</v>
      </c>
      <c r="J41" s="446">
        <f t="shared" si="23"/>
        <v>5200.5742800000016</v>
      </c>
      <c r="K41" s="446">
        <f t="shared" si="23"/>
        <v>5200.5742800000016</v>
      </c>
      <c r="L41" s="446">
        <f t="shared" si="23"/>
        <v>5200.5742800000016</v>
      </c>
      <c r="M41" s="446">
        <f t="shared" si="23"/>
        <v>5200.5742800000016</v>
      </c>
      <c r="N41" s="446">
        <f t="shared" si="23"/>
        <v>5200.5742800000016</v>
      </c>
      <c r="O41" s="446">
        <f t="shared" si="23"/>
        <v>5200.5742800000016</v>
      </c>
      <c r="P41" s="446">
        <f t="shared" si="23"/>
        <v>5200.5742800000016</v>
      </c>
      <c r="Q41" s="446">
        <f t="shared" si="23"/>
        <v>5200.5742800000016</v>
      </c>
      <c r="R41" s="446">
        <f t="shared" si="23"/>
        <v>5200.5742800000016</v>
      </c>
      <c r="S41" s="446">
        <f t="shared" si="23"/>
        <v>5200.5742800000016</v>
      </c>
      <c r="T41" s="446">
        <f t="shared" si="23"/>
        <v>5200.5742800000016</v>
      </c>
      <c r="U41" s="446">
        <f t="shared" si="23"/>
        <v>5200.5742800000016</v>
      </c>
      <c r="V41" s="446">
        <f t="shared" si="23"/>
        <v>5200.5742800000016</v>
      </c>
      <c r="W41" s="446">
        <f t="shared" si="23"/>
        <v>5200.5742800000016</v>
      </c>
      <c r="X41" s="446">
        <f t="shared" si="23"/>
        <v>5200.5742800000016</v>
      </c>
      <c r="Y41" s="446">
        <f t="shared" si="23"/>
        <v>5200.5742800000016</v>
      </c>
      <c r="Z41" s="446">
        <f t="shared" si="23"/>
        <v>5200.5742800000016</v>
      </c>
      <c r="AA41" s="446">
        <f t="shared" si="23"/>
        <v>5200.5742800000016</v>
      </c>
      <c r="AB41" s="446">
        <f t="shared" si="23"/>
        <v>5200.5742800000016</v>
      </c>
      <c r="AC41" s="446">
        <f t="shared" si="23"/>
        <v>5200.5742800000016</v>
      </c>
      <c r="AD41" s="446">
        <f t="shared" si="23"/>
        <v>5200.5742800000016</v>
      </c>
    </row>
    <row r="42" spans="1:30" x14ac:dyDescent="0.2">
      <c r="A42" s="445" t="str">
        <f>A15</f>
        <v>O&amp;M for DIDS (5% Cost of DIDS)</v>
      </c>
      <c r="B42" s="446"/>
      <c r="C42" s="446">
        <f>C15*Model_Assump_Holti_Ethiopia!C74/'Holti.Ethiopia.WP'!D43</f>
        <v>550</v>
      </c>
      <c r="D42" s="711">
        <f>D35</f>
        <v>10000</v>
      </c>
      <c r="E42" s="446">
        <f>$C$42</f>
        <v>550</v>
      </c>
      <c r="F42" s="446">
        <f>$E$42</f>
        <v>550</v>
      </c>
      <c r="G42" s="446">
        <f>$E$42</f>
        <v>550</v>
      </c>
      <c r="H42" s="446">
        <f t="shared" ref="H42:AD42" si="24">$E$42</f>
        <v>550</v>
      </c>
      <c r="I42" s="446">
        <f t="shared" si="24"/>
        <v>550</v>
      </c>
      <c r="J42" s="446">
        <f t="shared" si="24"/>
        <v>550</v>
      </c>
      <c r="K42" s="446">
        <f t="shared" si="24"/>
        <v>550</v>
      </c>
      <c r="L42" s="446">
        <f t="shared" si="24"/>
        <v>550</v>
      </c>
      <c r="M42" s="446">
        <f t="shared" si="24"/>
        <v>550</v>
      </c>
      <c r="N42" s="446">
        <f t="shared" si="24"/>
        <v>550</v>
      </c>
      <c r="O42" s="446">
        <f t="shared" si="24"/>
        <v>550</v>
      </c>
      <c r="P42" s="446">
        <f t="shared" si="24"/>
        <v>550</v>
      </c>
      <c r="Q42" s="446">
        <f t="shared" si="24"/>
        <v>550</v>
      </c>
      <c r="R42" s="446">
        <f t="shared" si="24"/>
        <v>550</v>
      </c>
      <c r="S42" s="446">
        <f t="shared" si="24"/>
        <v>550</v>
      </c>
      <c r="T42" s="446">
        <f t="shared" si="24"/>
        <v>550</v>
      </c>
      <c r="U42" s="446">
        <f t="shared" si="24"/>
        <v>550</v>
      </c>
      <c r="V42" s="446">
        <f t="shared" si="24"/>
        <v>550</v>
      </c>
      <c r="W42" s="446">
        <f t="shared" si="24"/>
        <v>550</v>
      </c>
      <c r="X42" s="446">
        <f t="shared" si="24"/>
        <v>550</v>
      </c>
      <c r="Y42" s="446">
        <f t="shared" si="24"/>
        <v>550</v>
      </c>
      <c r="Z42" s="446">
        <f t="shared" si="24"/>
        <v>550</v>
      </c>
      <c r="AA42" s="446">
        <f t="shared" si="24"/>
        <v>550</v>
      </c>
      <c r="AB42" s="446">
        <f t="shared" si="24"/>
        <v>550</v>
      </c>
      <c r="AC42" s="446">
        <f t="shared" si="24"/>
        <v>550</v>
      </c>
      <c r="AD42" s="446">
        <f t="shared" si="24"/>
        <v>550</v>
      </c>
    </row>
    <row r="43" spans="1:30" ht="16" thickBot="1" x14ac:dyDescent="0.25">
      <c r="A43" s="445" t="str">
        <f>A16</f>
        <v>Annual payment (GCF loan facility)</v>
      </c>
      <c r="B43" s="438"/>
      <c r="C43" s="706">
        <f>C16*Model_Assump_Holti_Ethiopia!C75/'Holti.Ethiopia.WP'!D42</f>
        <v>475.75</v>
      </c>
      <c r="D43" s="711">
        <f>D36</f>
        <v>10000</v>
      </c>
      <c r="E43" s="704">
        <f>$C$43</f>
        <v>475.75</v>
      </c>
      <c r="F43" s="704">
        <f>$E$43</f>
        <v>475.75</v>
      </c>
      <c r="G43" s="704">
        <f>$E$43</f>
        <v>475.75</v>
      </c>
      <c r="H43" s="704">
        <f t="shared" ref="H43:K43" si="25">$E$43</f>
        <v>475.75</v>
      </c>
      <c r="I43" s="704">
        <f t="shared" si="25"/>
        <v>475.75</v>
      </c>
      <c r="J43" s="704">
        <f t="shared" si="25"/>
        <v>475.75</v>
      </c>
      <c r="K43" s="704">
        <f t="shared" si="25"/>
        <v>475.75</v>
      </c>
      <c r="L43" s="704">
        <v>0</v>
      </c>
      <c r="M43" s="704">
        <v>0</v>
      </c>
      <c r="N43" s="704">
        <v>0</v>
      </c>
      <c r="O43" s="704">
        <v>0</v>
      </c>
      <c r="P43" s="704">
        <v>0</v>
      </c>
      <c r="Q43" s="704">
        <v>0</v>
      </c>
      <c r="R43" s="704">
        <v>0</v>
      </c>
      <c r="S43" s="704">
        <v>0</v>
      </c>
      <c r="T43" s="704">
        <v>0</v>
      </c>
      <c r="U43" s="704">
        <v>0</v>
      </c>
      <c r="V43" s="704">
        <v>0</v>
      </c>
      <c r="W43" s="704">
        <v>0</v>
      </c>
      <c r="X43" s="704">
        <v>0</v>
      </c>
      <c r="Y43" s="704">
        <v>0</v>
      </c>
      <c r="Z43" s="704">
        <v>0</v>
      </c>
      <c r="AA43" s="704">
        <v>0</v>
      </c>
      <c r="AB43" s="704">
        <v>0</v>
      </c>
      <c r="AC43" s="704">
        <v>0</v>
      </c>
      <c r="AD43" s="704">
        <v>0</v>
      </c>
    </row>
    <row r="44" spans="1:30" ht="16" thickBot="1" x14ac:dyDescent="0.25">
      <c r="A44" s="441" t="s">
        <v>271</v>
      </c>
      <c r="B44" s="442"/>
      <c r="C44" s="442"/>
      <c r="D44" s="443" t="s">
        <v>268</v>
      </c>
      <c r="E44" s="442">
        <f t="shared" ref="E44:AD44" si="26">SUM(E39:E43)</f>
        <v>39662.51666666667</v>
      </c>
      <c r="F44" s="442">
        <f t="shared" si="26"/>
        <v>44863.090946666671</v>
      </c>
      <c r="G44" s="442">
        <f t="shared" si="26"/>
        <v>44863.090946666671</v>
      </c>
      <c r="H44" s="442">
        <f t="shared" si="26"/>
        <v>44863.090946666671</v>
      </c>
      <c r="I44" s="442">
        <f t="shared" si="26"/>
        <v>44863.090946666671</v>
      </c>
      <c r="J44" s="442">
        <f t="shared" si="26"/>
        <v>44863.090946666671</v>
      </c>
      <c r="K44" s="442">
        <f t="shared" si="26"/>
        <v>44863.090946666671</v>
      </c>
      <c r="L44" s="442">
        <f t="shared" si="26"/>
        <v>44387.340946666671</v>
      </c>
      <c r="M44" s="442">
        <f t="shared" si="26"/>
        <v>44387.340946666671</v>
      </c>
      <c r="N44" s="442">
        <f t="shared" si="26"/>
        <v>44387.340946666671</v>
      </c>
      <c r="O44" s="442">
        <f t="shared" si="26"/>
        <v>44387.340946666671</v>
      </c>
      <c r="P44" s="442">
        <f t="shared" si="26"/>
        <v>44387.340946666671</v>
      </c>
      <c r="Q44" s="442">
        <f t="shared" si="26"/>
        <v>44387.340946666671</v>
      </c>
      <c r="R44" s="442">
        <f t="shared" si="26"/>
        <v>44387.340946666671</v>
      </c>
      <c r="S44" s="442">
        <f t="shared" si="26"/>
        <v>44387.340946666671</v>
      </c>
      <c r="T44" s="442">
        <f t="shared" si="26"/>
        <v>44387.340946666671</v>
      </c>
      <c r="U44" s="442">
        <f t="shared" si="26"/>
        <v>44387.340946666671</v>
      </c>
      <c r="V44" s="442">
        <f t="shared" si="26"/>
        <v>44387.340946666671</v>
      </c>
      <c r="W44" s="442">
        <f t="shared" si="26"/>
        <v>44387.340946666671</v>
      </c>
      <c r="X44" s="442">
        <f t="shared" si="26"/>
        <v>44387.340946666671</v>
      </c>
      <c r="Y44" s="442">
        <f t="shared" si="26"/>
        <v>44387.340946666671</v>
      </c>
      <c r="Z44" s="442">
        <f t="shared" si="26"/>
        <v>44387.340946666671</v>
      </c>
      <c r="AA44" s="442">
        <f t="shared" si="26"/>
        <v>44387.340946666671</v>
      </c>
      <c r="AB44" s="442">
        <f t="shared" si="26"/>
        <v>44387.340946666671</v>
      </c>
      <c r="AC44" s="442">
        <f t="shared" si="26"/>
        <v>44387.340946666671</v>
      </c>
      <c r="AD44" s="444">
        <f t="shared" si="26"/>
        <v>44387.340946666671</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row>
    <row r="46" spans="1:30" ht="16" thickBot="1" x14ac:dyDescent="0.25">
      <c r="A46" s="450" t="s">
        <v>272</v>
      </c>
      <c r="B46" s="442"/>
      <c r="C46" s="442"/>
      <c r="D46" s="443" t="s">
        <v>268</v>
      </c>
      <c r="E46" s="442">
        <f>E37-E44</f>
        <v>-39662.51666666667</v>
      </c>
      <c r="F46" s="442">
        <f t="shared" ref="F46:AD46" si="27">F37-F44</f>
        <v>9222.8815653333222</v>
      </c>
      <c r="G46" s="442">
        <f t="shared" si="27"/>
        <v>9222.8815653333222</v>
      </c>
      <c r="H46" s="442">
        <f t="shared" si="27"/>
        <v>9222.8815653333222</v>
      </c>
      <c r="I46" s="442">
        <f t="shared" si="27"/>
        <v>9222.8815653333222</v>
      </c>
      <c r="J46" s="442">
        <f t="shared" si="27"/>
        <v>9222.8815653333222</v>
      </c>
      <c r="K46" s="442">
        <f t="shared" si="27"/>
        <v>9222.8815653333222</v>
      </c>
      <c r="L46" s="442">
        <f t="shared" si="27"/>
        <v>9698.6315653333222</v>
      </c>
      <c r="M46" s="442">
        <f t="shared" si="27"/>
        <v>9698.6315653333222</v>
      </c>
      <c r="N46" s="442">
        <f t="shared" si="27"/>
        <v>9698.6315653333222</v>
      </c>
      <c r="O46" s="442">
        <f t="shared" si="27"/>
        <v>9698.6315653333222</v>
      </c>
      <c r="P46" s="442">
        <f t="shared" si="27"/>
        <v>9698.6315653333222</v>
      </c>
      <c r="Q46" s="442">
        <f t="shared" si="27"/>
        <v>9698.6315653333222</v>
      </c>
      <c r="R46" s="442">
        <f t="shared" si="27"/>
        <v>9698.6315653333222</v>
      </c>
      <c r="S46" s="442">
        <f t="shared" si="27"/>
        <v>9698.6315653333222</v>
      </c>
      <c r="T46" s="442">
        <f t="shared" si="27"/>
        <v>9698.6315653333222</v>
      </c>
      <c r="U46" s="442">
        <f t="shared" si="27"/>
        <v>9698.6315653333222</v>
      </c>
      <c r="V46" s="442">
        <f t="shared" si="27"/>
        <v>9698.6315653333222</v>
      </c>
      <c r="W46" s="442">
        <f t="shared" si="27"/>
        <v>9698.6315653333222</v>
      </c>
      <c r="X46" s="442">
        <f t="shared" si="27"/>
        <v>9698.6315653333222</v>
      </c>
      <c r="Y46" s="442">
        <f t="shared" si="27"/>
        <v>9698.6315653333222</v>
      </c>
      <c r="Z46" s="442">
        <f t="shared" si="27"/>
        <v>9698.6315653333222</v>
      </c>
      <c r="AA46" s="442">
        <f t="shared" si="27"/>
        <v>9698.6315653333222</v>
      </c>
      <c r="AB46" s="442">
        <f t="shared" si="27"/>
        <v>9698.6315653333222</v>
      </c>
      <c r="AC46" s="442">
        <f t="shared" si="27"/>
        <v>9698.6315653333222</v>
      </c>
      <c r="AD46" s="444">
        <f t="shared" si="27"/>
        <v>9698.6315653333222</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553"/>
      <c r="AA47" s="553"/>
      <c r="AB47" s="553"/>
      <c r="AC47" s="553"/>
      <c r="AD47" s="554"/>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555"/>
    </row>
    <row r="49" spans="1:30" ht="16" thickBot="1" x14ac:dyDescent="0.25">
      <c r="A49" s="1146" t="s">
        <v>285</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555"/>
    </row>
    <row r="50" spans="1:30" ht="16" thickBot="1" x14ac:dyDescent="0.25">
      <c r="A50" s="1149" t="s">
        <v>274</v>
      </c>
      <c r="B50" s="1150"/>
      <c r="C50" s="1151"/>
      <c r="D50" s="461">
        <f>D23</f>
        <v>7.85E-2</v>
      </c>
      <c r="E50" s="459"/>
      <c r="F50" s="460"/>
      <c r="G50" s="460"/>
      <c r="H50" s="460"/>
      <c r="I50" s="460"/>
      <c r="J50" s="460"/>
      <c r="K50" s="460"/>
      <c r="L50" s="460"/>
      <c r="M50" s="460"/>
      <c r="N50" s="460"/>
      <c r="O50" s="460"/>
      <c r="P50" s="460"/>
      <c r="Q50" s="460"/>
      <c r="R50" s="460"/>
      <c r="S50" s="460"/>
      <c r="T50" s="460"/>
      <c r="U50" s="460"/>
      <c r="V50" s="460"/>
      <c r="W50" s="460"/>
      <c r="AD50" s="555"/>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555"/>
    </row>
    <row r="52" spans="1:30" x14ac:dyDescent="0.2">
      <c r="A52" s="1131" t="s">
        <v>286</v>
      </c>
      <c r="B52" s="1132"/>
      <c r="C52" s="1133"/>
      <c r="D52" s="463">
        <f>NPV(D50,E46:AD46)</f>
        <v>58413.781164977983</v>
      </c>
      <c r="E52" s="630" t="s">
        <v>479</v>
      </c>
      <c r="F52" s="460"/>
      <c r="G52" s="460"/>
      <c r="H52" s="460"/>
      <c r="I52" s="460"/>
      <c r="J52" s="460"/>
      <c r="K52" s="460"/>
      <c r="L52" s="460"/>
      <c r="M52" s="460"/>
      <c r="N52" s="460"/>
      <c r="O52" s="460"/>
      <c r="P52" s="460"/>
      <c r="Q52" s="460"/>
      <c r="R52" s="460"/>
      <c r="S52" s="460"/>
      <c r="T52" s="460"/>
      <c r="U52" s="460"/>
      <c r="V52" s="460"/>
      <c r="W52" s="460"/>
      <c r="AD52" s="555"/>
    </row>
    <row r="53" spans="1:30" x14ac:dyDescent="0.2">
      <c r="A53" s="1134" t="s">
        <v>158</v>
      </c>
      <c r="B53" s="1135"/>
      <c r="C53" s="1136"/>
      <c r="D53" s="464">
        <f>IRR(E46:AD46,D50)</f>
        <v>0.23466228199599759</v>
      </c>
      <c r="E53" s="465" t="s">
        <v>177</v>
      </c>
      <c r="F53" s="466"/>
      <c r="G53" s="466"/>
      <c r="H53" s="466"/>
      <c r="I53" s="466"/>
      <c r="J53" s="466"/>
      <c r="K53" s="466"/>
      <c r="L53" s="466"/>
      <c r="M53" s="466"/>
      <c r="N53" s="466"/>
      <c r="O53" s="466"/>
      <c r="P53" s="466"/>
      <c r="Q53" s="466"/>
      <c r="R53" s="466"/>
      <c r="S53" s="466"/>
      <c r="T53" s="466"/>
      <c r="U53" s="466"/>
      <c r="V53" s="466"/>
      <c r="W53" s="466"/>
      <c r="AD53" s="555"/>
    </row>
    <row r="54" spans="1:30" ht="16" thickBot="1" x14ac:dyDescent="0.25">
      <c r="A54" s="1137" t="s">
        <v>287</v>
      </c>
      <c r="B54" s="1138"/>
      <c r="C54" s="1139"/>
      <c r="D54" s="468">
        <f>MIRR(E46:AD46,D50,D50)</f>
        <v>0.12031793936784552</v>
      </c>
      <c r="E54" s="462" t="s">
        <v>177</v>
      </c>
      <c r="F54" s="466"/>
      <c r="G54" s="466"/>
      <c r="H54" s="466"/>
      <c r="I54" s="466"/>
      <c r="J54" s="466"/>
      <c r="K54" s="466"/>
      <c r="L54" s="466"/>
      <c r="M54" s="466"/>
      <c r="N54" s="466"/>
      <c r="O54" s="466"/>
      <c r="P54" s="466"/>
      <c r="Q54" s="466"/>
      <c r="R54" s="466"/>
      <c r="S54" s="466"/>
      <c r="T54" s="466"/>
      <c r="U54" s="466"/>
      <c r="V54" s="466"/>
      <c r="W54" s="466"/>
      <c r="AD54" s="555"/>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558"/>
      <c r="Z55" s="559"/>
      <c r="AA55" s="559"/>
      <c r="AB55" s="559"/>
      <c r="AC55" s="559"/>
      <c r="AD55" s="560"/>
    </row>
    <row r="56" spans="1:30" ht="16" thickBot="1" x14ac:dyDescent="0.25">
      <c r="A56" s="1155" t="s">
        <v>279</v>
      </c>
      <c r="B56" s="1156"/>
      <c r="C56" s="1156"/>
      <c r="D56" s="1156"/>
      <c r="E56" s="1156"/>
      <c r="F56" s="1156"/>
      <c r="G56" s="1156"/>
      <c r="H56" s="1156"/>
      <c r="I56" s="1156"/>
      <c r="J56" s="1156"/>
      <c r="K56" s="1156"/>
      <c r="L56" s="1156"/>
      <c r="M56" s="1156"/>
      <c r="N56" s="1156"/>
      <c r="O56" s="1156"/>
      <c r="P56" s="1156"/>
      <c r="Q56" s="1156"/>
      <c r="R56" s="1156"/>
      <c r="S56" s="1156"/>
      <c r="T56" s="1156"/>
      <c r="U56" s="1156"/>
      <c r="V56" s="1156"/>
      <c r="W56" s="1156"/>
      <c r="X56" s="1156"/>
      <c r="Y56" s="1156"/>
      <c r="Z56" s="1156"/>
      <c r="AA56" s="1156"/>
      <c r="AB56" s="1156"/>
      <c r="AC56" s="1156"/>
      <c r="AD56" s="1157"/>
    </row>
    <row r="57" spans="1:30" ht="16" thickBot="1" x14ac:dyDescent="0.25">
      <c r="A57" s="1155" t="s">
        <v>447</v>
      </c>
      <c r="B57" s="1156"/>
      <c r="C57" s="1156"/>
      <c r="D57" s="1156"/>
      <c r="E57" s="1156"/>
      <c r="F57" s="1156"/>
      <c r="G57" s="1156"/>
      <c r="H57" s="1156"/>
      <c r="I57" s="1156"/>
      <c r="J57" s="1156"/>
      <c r="K57" s="1156"/>
      <c r="L57" s="1156"/>
      <c r="M57" s="1156"/>
      <c r="N57" s="1156"/>
      <c r="O57" s="1156"/>
      <c r="P57" s="1156"/>
      <c r="Q57" s="1156"/>
      <c r="R57" s="1156"/>
      <c r="S57" s="1156"/>
      <c r="T57" s="1156"/>
      <c r="U57" s="1156"/>
      <c r="V57" s="1156"/>
      <c r="W57" s="1156"/>
      <c r="X57" s="1156"/>
      <c r="Y57" s="1156"/>
      <c r="Z57" s="1156"/>
      <c r="AA57" s="1156"/>
      <c r="AB57" s="1156"/>
      <c r="AC57" s="1156"/>
      <c r="AD57" s="1157"/>
    </row>
    <row r="58" spans="1:30" x14ac:dyDescent="0.2">
      <c r="A58" s="427"/>
      <c r="B58" s="428" t="str">
        <f>B3</f>
        <v>Qtty WP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A32</f>
        <v>Beans, dry</v>
      </c>
      <c r="B60" s="446">
        <f>Model_Assump_Holti_Ethiopia!R13</f>
        <v>3404.1669545948293</v>
      </c>
      <c r="C60" s="446">
        <f>Model_Assump_Holti_Ethiopia!P13</f>
        <v>0.37597489735138784</v>
      </c>
      <c r="D60" s="447" t="s">
        <v>268</v>
      </c>
      <c r="E60" s="446">
        <v>0</v>
      </c>
      <c r="F60" s="446">
        <f>$B$60*$C$60</f>
        <v>1279.8813213207775</v>
      </c>
      <c r="G60" s="446">
        <f>$B$60*$C$60</f>
        <v>1279.8813213207775</v>
      </c>
      <c r="H60" s="446">
        <f t="shared" ref="H60:AD60" si="28">$B$60*$C$60</f>
        <v>1279.8813213207775</v>
      </c>
      <c r="I60" s="446">
        <f t="shared" si="28"/>
        <v>1279.8813213207775</v>
      </c>
      <c r="J60" s="446">
        <f t="shared" si="28"/>
        <v>1279.8813213207775</v>
      </c>
      <c r="K60" s="446">
        <f t="shared" si="28"/>
        <v>1279.8813213207775</v>
      </c>
      <c r="L60" s="446">
        <f t="shared" si="28"/>
        <v>1279.8813213207775</v>
      </c>
      <c r="M60" s="446">
        <f t="shared" si="28"/>
        <v>1279.8813213207775</v>
      </c>
      <c r="N60" s="446">
        <f t="shared" si="28"/>
        <v>1279.8813213207775</v>
      </c>
      <c r="O60" s="446">
        <f t="shared" si="28"/>
        <v>1279.8813213207775</v>
      </c>
      <c r="P60" s="446">
        <f t="shared" si="28"/>
        <v>1279.8813213207775</v>
      </c>
      <c r="Q60" s="446">
        <f t="shared" si="28"/>
        <v>1279.8813213207775</v>
      </c>
      <c r="R60" s="446">
        <f t="shared" si="28"/>
        <v>1279.8813213207775</v>
      </c>
      <c r="S60" s="446">
        <f t="shared" si="28"/>
        <v>1279.8813213207775</v>
      </c>
      <c r="T60" s="446">
        <f t="shared" si="28"/>
        <v>1279.8813213207775</v>
      </c>
      <c r="U60" s="446">
        <f t="shared" si="28"/>
        <v>1279.8813213207775</v>
      </c>
      <c r="V60" s="446">
        <f t="shared" si="28"/>
        <v>1279.8813213207775</v>
      </c>
      <c r="W60" s="446">
        <f t="shared" si="28"/>
        <v>1279.8813213207775</v>
      </c>
      <c r="X60" s="446">
        <f t="shared" si="28"/>
        <v>1279.8813213207775</v>
      </c>
      <c r="Y60" s="446">
        <f t="shared" si="28"/>
        <v>1279.8813213207775</v>
      </c>
      <c r="Z60" s="446">
        <f t="shared" si="28"/>
        <v>1279.8813213207775</v>
      </c>
      <c r="AA60" s="446">
        <f t="shared" si="28"/>
        <v>1279.8813213207775</v>
      </c>
      <c r="AB60" s="446">
        <f t="shared" si="28"/>
        <v>1279.8813213207775</v>
      </c>
      <c r="AC60" s="446">
        <f t="shared" si="28"/>
        <v>1279.8813213207775</v>
      </c>
      <c r="AD60" s="448">
        <f t="shared" si="28"/>
        <v>1279.8813213207775</v>
      </c>
    </row>
    <row r="61" spans="1:30" x14ac:dyDescent="0.2">
      <c r="A61" s="445" t="str">
        <f>A33</f>
        <v>Cabbages</v>
      </c>
      <c r="B61" s="446">
        <f>Model_Assump_Holti_Ethiopia!R14</f>
        <v>3768.3963961529598</v>
      </c>
      <c r="C61" s="446">
        <f>Model_Assump_Holti_Ethiopia!P14</f>
        <v>0.33837740761624902</v>
      </c>
      <c r="D61" s="447" t="s">
        <v>268</v>
      </c>
      <c r="E61" s="446">
        <v>0</v>
      </c>
      <c r="F61" s="446">
        <f>$B$61*$C$61</f>
        <v>1275.1402034006539</v>
      </c>
      <c r="G61" s="446">
        <f>$B$61*$C$61</f>
        <v>1275.1402034006539</v>
      </c>
      <c r="H61" s="446">
        <f t="shared" ref="H61:AD61" si="29">$B$61*$C$61</f>
        <v>1275.1402034006539</v>
      </c>
      <c r="I61" s="446">
        <f t="shared" si="29"/>
        <v>1275.1402034006539</v>
      </c>
      <c r="J61" s="446">
        <f t="shared" si="29"/>
        <v>1275.1402034006539</v>
      </c>
      <c r="K61" s="446">
        <f t="shared" si="29"/>
        <v>1275.1402034006539</v>
      </c>
      <c r="L61" s="446">
        <f t="shared" si="29"/>
        <v>1275.1402034006539</v>
      </c>
      <c r="M61" s="446">
        <f t="shared" si="29"/>
        <v>1275.1402034006539</v>
      </c>
      <c r="N61" s="446">
        <f t="shared" si="29"/>
        <v>1275.1402034006539</v>
      </c>
      <c r="O61" s="446">
        <f t="shared" si="29"/>
        <v>1275.1402034006539</v>
      </c>
      <c r="P61" s="446">
        <f t="shared" si="29"/>
        <v>1275.1402034006539</v>
      </c>
      <c r="Q61" s="446">
        <f t="shared" si="29"/>
        <v>1275.1402034006539</v>
      </c>
      <c r="R61" s="446">
        <f t="shared" si="29"/>
        <v>1275.1402034006539</v>
      </c>
      <c r="S61" s="446">
        <f t="shared" si="29"/>
        <v>1275.1402034006539</v>
      </c>
      <c r="T61" s="446">
        <f t="shared" si="29"/>
        <v>1275.1402034006539</v>
      </c>
      <c r="U61" s="446">
        <f t="shared" si="29"/>
        <v>1275.1402034006539</v>
      </c>
      <c r="V61" s="446">
        <f t="shared" si="29"/>
        <v>1275.1402034006539</v>
      </c>
      <c r="W61" s="446">
        <f t="shared" si="29"/>
        <v>1275.1402034006539</v>
      </c>
      <c r="X61" s="446">
        <f t="shared" si="29"/>
        <v>1275.1402034006539</v>
      </c>
      <c r="Y61" s="446">
        <f t="shared" si="29"/>
        <v>1275.1402034006539</v>
      </c>
      <c r="Z61" s="446">
        <f t="shared" si="29"/>
        <v>1275.1402034006539</v>
      </c>
      <c r="AA61" s="446">
        <f t="shared" si="29"/>
        <v>1275.1402034006539</v>
      </c>
      <c r="AB61" s="446">
        <f t="shared" si="29"/>
        <v>1275.1402034006539</v>
      </c>
      <c r="AC61" s="446">
        <f t="shared" si="29"/>
        <v>1275.1402034006539</v>
      </c>
      <c r="AD61" s="448">
        <f t="shared" si="29"/>
        <v>1275.1402034006539</v>
      </c>
    </row>
    <row r="62" spans="1:30" x14ac:dyDescent="0.2">
      <c r="A62" s="445" t="str">
        <f>A34</f>
        <v>Maize (Corn)</v>
      </c>
      <c r="B62" s="446">
        <f>Model_Assump_Holti_Ethiopia!R15</f>
        <v>1657.077778184864</v>
      </c>
      <c r="C62" s="446">
        <f>Model_Assump_Holti_Ethiopia!P15</f>
        <v>0.63915732549735926</v>
      </c>
      <c r="D62" s="447" t="s">
        <v>268</v>
      </c>
      <c r="E62" s="446">
        <v>0</v>
      </c>
      <c r="F62" s="446">
        <f>$B$62*$C$62</f>
        <v>1059.1334008457441</v>
      </c>
      <c r="G62" s="446">
        <f>$B$62*$C$62</f>
        <v>1059.1334008457441</v>
      </c>
      <c r="H62" s="446">
        <f t="shared" ref="H62:AD62" si="30">$B$62*$C$62</f>
        <v>1059.1334008457441</v>
      </c>
      <c r="I62" s="446">
        <f t="shared" si="30"/>
        <v>1059.1334008457441</v>
      </c>
      <c r="J62" s="446">
        <f t="shared" si="30"/>
        <v>1059.1334008457441</v>
      </c>
      <c r="K62" s="446">
        <f t="shared" si="30"/>
        <v>1059.1334008457441</v>
      </c>
      <c r="L62" s="446">
        <f t="shared" si="30"/>
        <v>1059.1334008457441</v>
      </c>
      <c r="M62" s="446">
        <f t="shared" si="30"/>
        <v>1059.1334008457441</v>
      </c>
      <c r="N62" s="446">
        <f t="shared" si="30"/>
        <v>1059.1334008457441</v>
      </c>
      <c r="O62" s="446">
        <f t="shared" si="30"/>
        <v>1059.1334008457441</v>
      </c>
      <c r="P62" s="446">
        <f t="shared" si="30"/>
        <v>1059.1334008457441</v>
      </c>
      <c r="Q62" s="446">
        <f t="shared" si="30"/>
        <v>1059.1334008457441</v>
      </c>
      <c r="R62" s="446">
        <f t="shared" si="30"/>
        <v>1059.1334008457441</v>
      </c>
      <c r="S62" s="446">
        <f t="shared" si="30"/>
        <v>1059.1334008457441</v>
      </c>
      <c r="T62" s="446">
        <f t="shared" si="30"/>
        <v>1059.1334008457441</v>
      </c>
      <c r="U62" s="446">
        <f t="shared" si="30"/>
        <v>1059.1334008457441</v>
      </c>
      <c r="V62" s="446">
        <f t="shared" si="30"/>
        <v>1059.1334008457441</v>
      </c>
      <c r="W62" s="446">
        <f t="shared" si="30"/>
        <v>1059.1334008457441</v>
      </c>
      <c r="X62" s="446">
        <f t="shared" si="30"/>
        <v>1059.1334008457441</v>
      </c>
      <c r="Y62" s="446">
        <f t="shared" si="30"/>
        <v>1059.1334008457441</v>
      </c>
      <c r="Z62" s="446">
        <f t="shared" si="30"/>
        <v>1059.1334008457441</v>
      </c>
      <c r="AA62" s="446">
        <f t="shared" si="30"/>
        <v>1059.1334008457441</v>
      </c>
      <c r="AB62" s="446">
        <f t="shared" si="30"/>
        <v>1059.1334008457441</v>
      </c>
      <c r="AC62" s="446">
        <f t="shared" si="30"/>
        <v>1059.1334008457441</v>
      </c>
      <c r="AD62" s="448">
        <f t="shared" si="30"/>
        <v>1059.1334008457441</v>
      </c>
    </row>
    <row r="63" spans="1:30" x14ac:dyDescent="0.2">
      <c r="A63" s="445" t="str">
        <f>A35</f>
        <v>Tomatoes</v>
      </c>
      <c r="B63" s="446">
        <f>Model_Assump_Holti_Ethiopia!R16</f>
        <v>2441.9990674857677</v>
      </c>
      <c r="C63" s="446">
        <f>Model_Assump_Holti_Ethiopia!P16</f>
        <v>0.14099058650677043</v>
      </c>
      <c r="D63" s="447" t="s">
        <v>268</v>
      </c>
      <c r="E63" s="446">
        <v>0</v>
      </c>
      <c r="F63" s="446">
        <f>$B$63*$C$63</f>
        <v>344.29888077380485</v>
      </c>
      <c r="G63" s="446">
        <f>$B$63*$C$63</f>
        <v>344.29888077380485</v>
      </c>
      <c r="H63" s="446">
        <f t="shared" ref="H63:AD63" si="31">$B$63*$C$63</f>
        <v>344.29888077380485</v>
      </c>
      <c r="I63" s="446">
        <f t="shared" si="31"/>
        <v>344.29888077380485</v>
      </c>
      <c r="J63" s="446">
        <f t="shared" si="31"/>
        <v>344.29888077380485</v>
      </c>
      <c r="K63" s="446">
        <f t="shared" si="31"/>
        <v>344.29888077380485</v>
      </c>
      <c r="L63" s="446">
        <f t="shared" si="31"/>
        <v>344.29888077380485</v>
      </c>
      <c r="M63" s="446">
        <f t="shared" si="31"/>
        <v>344.29888077380485</v>
      </c>
      <c r="N63" s="446">
        <f t="shared" si="31"/>
        <v>344.29888077380485</v>
      </c>
      <c r="O63" s="446">
        <f t="shared" si="31"/>
        <v>344.29888077380485</v>
      </c>
      <c r="P63" s="446">
        <f t="shared" si="31"/>
        <v>344.29888077380485</v>
      </c>
      <c r="Q63" s="446">
        <f t="shared" si="31"/>
        <v>344.29888077380485</v>
      </c>
      <c r="R63" s="446">
        <f t="shared" si="31"/>
        <v>344.29888077380485</v>
      </c>
      <c r="S63" s="446">
        <f t="shared" si="31"/>
        <v>344.29888077380485</v>
      </c>
      <c r="T63" s="446">
        <f t="shared" si="31"/>
        <v>344.29888077380485</v>
      </c>
      <c r="U63" s="446">
        <f t="shared" si="31"/>
        <v>344.29888077380485</v>
      </c>
      <c r="V63" s="446">
        <f t="shared" si="31"/>
        <v>344.29888077380485</v>
      </c>
      <c r="W63" s="446">
        <f t="shared" si="31"/>
        <v>344.29888077380485</v>
      </c>
      <c r="X63" s="446">
        <f t="shared" si="31"/>
        <v>344.29888077380485</v>
      </c>
      <c r="Y63" s="446">
        <f t="shared" si="31"/>
        <v>344.29888077380485</v>
      </c>
      <c r="Z63" s="446">
        <f t="shared" si="31"/>
        <v>344.29888077380485</v>
      </c>
      <c r="AA63" s="446">
        <f t="shared" si="31"/>
        <v>344.29888077380485</v>
      </c>
      <c r="AB63" s="446">
        <f t="shared" si="31"/>
        <v>344.29888077380485</v>
      </c>
      <c r="AC63" s="446">
        <f t="shared" si="31"/>
        <v>344.29888077380485</v>
      </c>
      <c r="AD63" s="448">
        <f t="shared" si="31"/>
        <v>344.29888077380485</v>
      </c>
    </row>
    <row r="64" spans="1:30" x14ac:dyDescent="0.2">
      <c r="A64" s="445" t="str">
        <f>A36</f>
        <v>Lettuce</v>
      </c>
      <c r="B64" s="446">
        <f>Model_Assump_Holti_Ethiopia!R17</f>
        <v>695.22270219039819</v>
      </c>
      <c r="C64" s="446">
        <f>Model_Assump_Holti_Ethiopia!P17</f>
        <v>0.55456297359329698</v>
      </c>
      <c r="D64" s="447" t="s">
        <v>268</v>
      </c>
      <c r="E64" s="446">
        <v>0</v>
      </c>
      <c r="F64" s="446">
        <f>$B$64*$C$64</f>
        <v>385.54476903627437</v>
      </c>
      <c r="G64" s="446">
        <f>$B$64*$C$64</f>
        <v>385.54476903627437</v>
      </c>
      <c r="H64" s="446">
        <f t="shared" ref="H64:AD64" si="32">$B$64*$C$64</f>
        <v>385.54476903627437</v>
      </c>
      <c r="I64" s="446">
        <f t="shared" si="32"/>
        <v>385.54476903627437</v>
      </c>
      <c r="J64" s="446">
        <f t="shared" si="32"/>
        <v>385.54476903627437</v>
      </c>
      <c r="K64" s="446">
        <f t="shared" si="32"/>
        <v>385.54476903627437</v>
      </c>
      <c r="L64" s="446">
        <f t="shared" si="32"/>
        <v>385.54476903627437</v>
      </c>
      <c r="M64" s="446">
        <f t="shared" si="32"/>
        <v>385.54476903627437</v>
      </c>
      <c r="N64" s="446">
        <f t="shared" si="32"/>
        <v>385.54476903627437</v>
      </c>
      <c r="O64" s="446">
        <f t="shared" si="32"/>
        <v>385.54476903627437</v>
      </c>
      <c r="P64" s="446">
        <f t="shared" si="32"/>
        <v>385.54476903627437</v>
      </c>
      <c r="Q64" s="446">
        <f t="shared" si="32"/>
        <v>385.54476903627437</v>
      </c>
      <c r="R64" s="446">
        <f t="shared" si="32"/>
        <v>385.54476903627437</v>
      </c>
      <c r="S64" s="446">
        <f t="shared" si="32"/>
        <v>385.54476903627437</v>
      </c>
      <c r="T64" s="446">
        <f t="shared" si="32"/>
        <v>385.54476903627437</v>
      </c>
      <c r="U64" s="446">
        <f t="shared" si="32"/>
        <v>385.54476903627437</v>
      </c>
      <c r="V64" s="446">
        <f t="shared" si="32"/>
        <v>385.54476903627437</v>
      </c>
      <c r="W64" s="446">
        <f t="shared" si="32"/>
        <v>385.54476903627437</v>
      </c>
      <c r="X64" s="446">
        <f t="shared" si="32"/>
        <v>385.54476903627437</v>
      </c>
      <c r="Y64" s="446">
        <f t="shared" si="32"/>
        <v>385.54476903627437</v>
      </c>
      <c r="Z64" s="446">
        <f t="shared" si="32"/>
        <v>385.54476903627437</v>
      </c>
      <c r="AA64" s="446">
        <f t="shared" si="32"/>
        <v>385.54476903627437</v>
      </c>
      <c r="AB64" s="446">
        <f t="shared" si="32"/>
        <v>385.54476903627437</v>
      </c>
      <c r="AC64" s="446">
        <f t="shared" si="32"/>
        <v>385.54476903627437</v>
      </c>
      <c r="AD64" s="448">
        <f t="shared" si="32"/>
        <v>385.54476903627437</v>
      </c>
    </row>
    <row r="65" spans="1:30" ht="16" thickBot="1" x14ac:dyDescent="0.25">
      <c r="A65" s="574" t="s">
        <v>444</v>
      </c>
      <c r="B65" s="575">
        <v>1</v>
      </c>
      <c r="C65" s="575"/>
      <c r="D65" s="447" t="s">
        <v>503</v>
      </c>
      <c r="E65" s="446">
        <v>0</v>
      </c>
      <c r="F65" s="575">
        <f>Model_Assump_Holti_Ethiopia!D86</f>
        <v>79</v>
      </c>
      <c r="G65" s="575">
        <f>Model_Assump_Holti_Ethiopia!E86</f>
        <v>81</v>
      </c>
      <c r="H65" s="575">
        <f>Model_Assump_Holti_Ethiopia!F86</f>
        <v>83.5</v>
      </c>
      <c r="I65" s="575">
        <f>Model_Assump_Holti_Ethiopia!G86</f>
        <v>85</v>
      </c>
      <c r="J65" s="575">
        <f>Model_Assump_Holti_Ethiopia!H86</f>
        <v>87</v>
      </c>
      <c r="K65" s="575">
        <f>Model_Assump_Holti_Ethiopia!I86</f>
        <v>88.5</v>
      </c>
      <c r="L65" s="575">
        <f>Model_Assump_Holti_Ethiopia!J86</f>
        <v>90.5</v>
      </c>
      <c r="M65" s="575">
        <f>Model_Assump_Holti_Ethiopia!K86</f>
        <v>92.5</v>
      </c>
      <c r="N65" s="575">
        <f>Model_Assump_Holti_Ethiopia!L86</f>
        <v>94.5</v>
      </c>
      <c r="O65" s="575">
        <f>Model_Assump_Holti_Ethiopia!M86</f>
        <v>97</v>
      </c>
      <c r="P65" s="575">
        <f>Model_Assump_Holti_Ethiopia!N86</f>
        <v>99</v>
      </c>
      <c r="Q65" s="575">
        <f>Model_Assump_Holti_Ethiopia!O86</f>
        <v>101</v>
      </c>
      <c r="R65" s="575">
        <f>Model_Assump_Holti_Ethiopia!P86</f>
        <v>103.5</v>
      </c>
      <c r="S65" s="575">
        <f>Model_Assump_Holti_Ethiopia!Q86</f>
        <v>106.5</v>
      </c>
      <c r="T65" s="575">
        <f>Model_Assump_Holti_Ethiopia!R86</f>
        <v>108</v>
      </c>
      <c r="U65" s="575">
        <f>Model_Assump_Holti_Ethiopia!S86</f>
        <v>111</v>
      </c>
      <c r="V65" s="575">
        <f>Model_Assump_Holti_Ethiopia!T86</f>
        <v>113.5</v>
      </c>
      <c r="W65" s="575">
        <f>Model_Assump_Holti_Ethiopia!U86</f>
        <v>116</v>
      </c>
      <c r="X65" s="575">
        <f>Model_Assump_Holti_Ethiopia!V86</f>
        <v>118.5</v>
      </c>
      <c r="Y65" s="575">
        <f>X65</f>
        <v>118.5</v>
      </c>
      <c r="Z65" s="575">
        <f>Y65</f>
        <v>118.5</v>
      </c>
      <c r="AA65" s="575">
        <f t="shared" ref="AA65:AD65" si="33">Z65</f>
        <v>118.5</v>
      </c>
      <c r="AB65" s="575">
        <f t="shared" si="33"/>
        <v>118.5</v>
      </c>
      <c r="AC65" s="575">
        <f t="shared" si="33"/>
        <v>118.5</v>
      </c>
      <c r="AD65" s="575">
        <f t="shared" si="33"/>
        <v>118.5</v>
      </c>
    </row>
    <row r="66" spans="1:30" ht="16" thickBot="1" x14ac:dyDescent="0.25">
      <c r="A66" s="441" t="s">
        <v>281</v>
      </c>
      <c r="B66" s="442"/>
      <c r="C66" s="442"/>
      <c r="D66" s="443" t="s">
        <v>268</v>
      </c>
      <c r="E66" s="442">
        <f>SUM(E60:E65)</f>
        <v>0</v>
      </c>
      <c r="F66" s="442">
        <f>SUM(F60:F65)</f>
        <v>4422.9985753772544</v>
      </c>
      <c r="G66" s="442">
        <f t="shared" ref="G66:AD66" si="34">SUM(G60:G65)</f>
        <v>4424.9985753772544</v>
      </c>
      <c r="H66" s="442">
        <f t="shared" si="34"/>
        <v>4427.4985753772544</v>
      </c>
      <c r="I66" s="442">
        <f t="shared" si="34"/>
        <v>4428.9985753772544</v>
      </c>
      <c r="J66" s="442">
        <f t="shared" si="34"/>
        <v>4430.9985753772544</v>
      </c>
      <c r="K66" s="442">
        <f t="shared" si="34"/>
        <v>4432.4985753772544</v>
      </c>
      <c r="L66" s="442">
        <f t="shared" si="34"/>
        <v>4434.4985753772544</v>
      </c>
      <c r="M66" s="442">
        <f t="shared" si="34"/>
        <v>4436.4985753772544</v>
      </c>
      <c r="N66" s="442">
        <f t="shared" si="34"/>
        <v>4438.4985753772544</v>
      </c>
      <c r="O66" s="442">
        <f t="shared" si="34"/>
        <v>4440.9985753772544</v>
      </c>
      <c r="P66" s="442">
        <f t="shared" si="34"/>
        <v>4442.9985753772544</v>
      </c>
      <c r="Q66" s="442">
        <f t="shared" si="34"/>
        <v>4444.9985753772544</v>
      </c>
      <c r="R66" s="442">
        <f t="shared" si="34"/>
        <v>4447.4985753772544</v>
      </c>
      <c r="S66" s="442">
        <f t="shared" si="34"/>
        <v>4450.4985753772544</v>
      </c>
      <c r="T66" s="442">
        <f t="shared" si="34"/>
        <v>4451.9985753772544</v>
      </c>
      <c r="U66" s="442">
        <f t="shared" si="34"/>
        <v>4454.9985753772544</v>
      </c>
      <c r="V66" s="442">
        <f t="shared" si="34"/>
        <v>4457.4985753772544</v>
      </c>
      <c r="W66" s="442">
        <f t="shared" si="34"/>
        <v>4459.9985753772544</v>
      </c>
      <c r="X66" s="442">
        <f t="shared" si="34"/>
        <v>4462.4985753772544</v>
      </c>
      <c r="Y66" s="442">
        <f t="shared" si="34"/>
        <v>4462.4985753772544</v>
      </c>
      <c r="Z66" s="442">
        <f t="shared" si="34"/>
        <v>4462.4985753772544</v>
      </c>
      <c r="AA66" s="442">
        <f t="shared" si="34"/>
        <v>4462.4985753772544</v>
      </c>
      <c r="AB66" s="442">
        <f t="shared" si="34"/>
        <v>4462.4985753772544</v>
      </c>
      <c r="AC66" s="442">
        <f t="shared" si="34"/>
        <v>4462.4985753772544</v>
      </c>
      <c r="AD66" s="442">
        <f t="shared" si="34"/>
        <v>4462.4985753772544</v>
      </c>
    </row>
    <row r="67" spans="1:30" x14ac:dyDescent="0.2">
      <c r="A67" s="430" t="s">
        <v>282</v>
      </c>
      <c r="B67" s="432"/>
      <c r="C67" s="432"/>
      <c r="D67" s="428"/>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8"/>
    </row>
    <row r="68" spans="1:30" x14ac:dyDescent="0.2">
      <c r="A68" s="445" t="str">
        <f>A39</f>
        <v>Cost of Input</v>
      </c>
      <c r="B68" s="446"/>
      <c r="C68" s="446">
        <f>Model_Assump_Holti_Ethiopia!R50</f>
        <v>1877.6662164585996</v>
      </c>
      <c r="D68" s="447" t="str">
        <f>D60</f>
        <v>USD</v>
      </c>
      <c r="E68" s="446">
        <f>$C$68</f>
        <v>1877.6662164585996</v>
      </c>
      <c r="F68" s="446">
        <f t="shared" ref="F68:AD68" si="35">$C$68</f>
        <v>1877.6662164585996</v>
      </c>
      <c r="G68" s="446">
        <f t="shared" si="35"/>
        <v>1877.6662164585996</v>
      </c>
      <c r="H68" s="446">
        <f t="shared" si="35"/>
        <v>1877.6662164585996</v>
      </c>
      <c r="I68" s="446">
        <f t="shared" si="35"/>
        <v>1877.6662164585996</v>
      </c>
      <c r="J68" s="446">
        <f t="shared" si="35"/>
        <v>1877.6662164585996</v>
      </c>
      <c r="K68" s="446">
        <f t="shared" si="35"/>
        <v>1877.6662164585996</v>
      </c>
      <c r="L68" s="446">
        <f t="shared" si="35"/>
        <v>1877.6662164585996</v>
      </c>
      <c r="M68" s="446">
        <f t="shared" si="35"/>
        <v>1877.6662164585996</v>
      </c>
      <c r="N68" s="446">
        <f t="shared" si="35"/>
        <v>1877.6662164585996</v>
      </c>
      <c r="O68" s="446">
        <f t="shared" si="35"/>
        <v>1877.6662164585996</v>
      </c>
      <c r="P68" s="446">
        <f t="shared" si="35"/>
        <v>1877.6662164585996</v>
      </c>
      <c r="Q68" s="446">
        <f t="shared" si="35"/>
        <v>1877.6662164585996</v>
      </c>
      <c r="R68" s="446">
        <f t="shared" si="35"/>
        <v>1877.6662164585996</v>
      </c>
      <c r="S68" s="446">
        <f t="shared" si="35"/>
        <v>1877.6662164585996</v>
      </c>
      <c r="T68" s="446">
        <f t="shared" si="35"/>
        <v>1877.6662164585996</v>
      </c>
      <c r="U68" s="446">
        <f t="shared" si="35"/>
        <v>1877.6662164585996</v>
      </c>
      <c r="V68" s="446">
        <f t="shared" si="35"/>
        <v>1877.6662164585996</v>
      </c>
      <c r="W68" s="446">
        <f t="shared" si="35"/>
        <v>1877.6662164585996</v>
      </c>
      <c r="X68" s="446">
        <f t="shared" si="35"/>
        <v>1877.6662164585996</v>
      </c>
      <c r="Y68" s="446">
        <f t="shared" si="35"/>
        <v>1877.6662164585996</v>
      </c>
      <c r="Z68" s="446">
        <f t="shared" si="35"/>
        <v>1877.6662164585996</v>
      </c>
      <c r="AA68" s="446">
        <f t="shared" si="35"/>
        <v>1877.6662164585996</v>
      </c>
      <c r="AB68" s="446">
        <f t="shared" si="35"/>
        <v>1877.6662164585996</v>
      </c>
      <c r="AC68" s="446">
        <f t="shared" si="35"/>
        <v>1877.6662164585996</v>
      </c>
      <c r="AD68" s="446">
        <f t="shared" si="35"/>
        <v>1877.6662164585996</v>
      </c>
    </row>
    <row r="69" spans="1:30" x14ac:dyDescent="0.2">
      <c r="A69" s="445" t="str">
        <f>A40</f>
        <v>Labour Input Cost</v>
      </c>
      <c r="B69" s="446"/>
      <c r="C69" s="446">
        <f>Model_Assump_Holti_Ethiopia!R51</f>
        <v>632.58333333333348</v>
      </c>
      <c r="D69" s="447" t="str">
        <f t="shared" ref="D69:D72" si="36">D61</f>
        <v>USD</v>
      </c>
      <c r="E69" s="446">
        <f>$C$69</f>
        <v>632.58333333333348</v>
      </c>
      <c r="F69" s="446">
        <f t="shared" ref="F69:AD69" si="37">$C$69</f>
        <v>632.58333333333348</v>
      </c>
      <c r="G69" s="446">
        <f t="shared" si="37"/>
        <v>632.58333333333348</v>
      </c>
      <c r="H69" s="446">
        <f t="shared" si="37"/>
        <v>632.58333333333348</v>
      </c>
      <c r="I69" s="446">
        <f t="shared" si="37"/>
        <v>632.58333333333348</v>
      </c>
      <c r="J69" s="446">
        <f t="shared" si="37"/>
        <v>632.58333333333348</v>
      </c>
      <c r="K69" s="446">
        <f t="shared" si="37"/>
        <v>632.58333333333348</v>
      </c>
      <c r="L69" s="446">
        <f t="shared" si="37"/>
        <v>632.58333333333348</v>
      </c>
      <c r="M69" s="446">
        <f t="shared" si="37"/>
        <v>632.58333333333348</v>
      </c>
      <c r="N69" s="446">
        <f t="shared" si="37"/>
        <v>632.58333333333348</v>
      </c>
      <c r="O69" s="446">
        <f t="shared" si="37"/>
        <v>632.58333333333348</v>
      </c>
      <c r="P69" s="446">
        <f t="shared" si="37"/>
        <v>632.58333333333348</v>
      </c>
      <c r="Q69" s="446">
        <f t="shared" si="37"/>
        <v>632.58333333333348</v>
      </c>
      <c r="R69" s="446">
        <f t="shared" si="37"/>
        <v>632.58333333333348</v>
      </c>
      <c r="S69" s="446">
        <f t="shared" si="37"/>
        <v>632.58333333333348</v>
      </c>
      <c r="T69" s="446">
        <f t="shared" si="37"/>
        <v>632.58333333333348</v>
      </c>
      <c r="U69" s="446">
        <f t="shared" si="37"/>
        <v>632.58333333333348</v>
      </c>
      <c r="V69" s="446">
        <f t="shared" si="37"/>
        <v>632.58333333333348</v>
      </c>
      <c r="W69" s="446">
        <f t="shared" si="37"/>
        <v>632.58333333333348</v>
      </c>
      <c r="X69" s="446">
        <f t="shared" si="37"/>
        <v>632.58333333333348</v>
      </c>
      <c r="Y69" s="446">
        <f t="shared" si="37"/>
        <v>632.58333333333348</v>
      </c>
      <c r="Z69" s="446">
        <f t="shared" si="37"/>
        <v>632.58333333333348</v>
      </c>
      <c r="AA69" s="446">
        <f t="shared" si="37"/>
        <v>632.58333333333348</v>
      </c>
      <c r="AB69" s="446">
        <f t="shared" si="37"/>
        <v>632.58333333333348</v>
      </c>
      <c r="AC69" s="446">
        <f t="shared" si="37"/>
        <v>632.58333333333348</v>
      </c>
      <c r="AD69" s="446">
        <f t="shared" si="37"/>
        <v>632.58333333333348</v>
      </c>
    </row>
    <row r="70" spans="1:30" x14ac:dyDescent="0.2">
      <c r="A70" s="445" t="str">
        <f>A41</f>
        <v>Post-harvest Losses (15% of Yield)</v>
      </c>
      <c r="B70" s="446"/>
      <c r="C70" s="446">
        <f>Model_Assump_Holti_Ethiopia!W18</f>
        <v>651.59978630658816</v>
      </c>
      <c r="D70" s="447" t="str">
        <f t="shared" si="36"/>
        <v>USD</v>
      </c>
      <c r="E70" s="656">
        <v>0</v>
      </c>
      <c r="F70" s="446">
        <f>$C$70</f>
        <v>651.59978630658816</v>
      </c>
      <c r="G70" s="446">
        <f t="shared" ref="G70:AD70" si="38">$C$70</f>
        <v>651.59978630658816</v>
      </c>
      <c r="H70" s="446">
        <f t="shared" si="38"/>
        <v>651.59978630658816</v>
      </c>
      <c r="I70" s="446">
        <f t="shared" si="38"/>
        <v>651.59978630658816</v>
      </c>
      <c r="J70" s="446">
        <f t="shared" si="38"/>
        <v>651.59978630658816</v>
      </c>
      <c r="K70" s="446">
        <f t="shared" si="38"/>
        <v>651.59978630658816</v>
      </c>
      <c r="L70" s="446">
        <f t="shared" si="38"/>
        <v>651.59978630658816</v>
      </c>
      <c r="M70" s="446">
        <f t="shared" si="38"/>
        <v>651.59978630658816</v>
      </c>
      <c r="N70" s="446">
        <f t="shared" si="38"/>
        <v>651.59978630658816</v>
      </c>
      <c r="O70" s="446">
        <f t="shared" si="38"/>
        <v>651.59978630658816</v>
      </c>
      <c r="P70" s="446">
        <f t="shared" si="38"/>
        <v>651.59978630658816</v>
      </c>
      <c r="Q70" s="446">
        <f t="shared" si="38"/>
        <v>651.59978630658816</v>
      </c>
      <c r="R70" s="446">
        <f t="shared" si="38"/>
        <v>651.59978630658816</v>
      </c>
      <c r="S70" s="446">
        <f t="shared" si="38"/>
        <v>651.59978630658816</v>
      </c>
      <c r="T70" s="446">
        <f t="shared" si="38"/>
        <v>651.59978630658816</v>
      </c>
      <c r="U70" s="446">
        <f t="shared" si="38"/>
        <v>651.59978630658816</v>
      </c>
      <c r="V70" s="446">
        <f t="shared" si="38"/>
        <v>651.59978630658816</v>
      </c>
      <c r="W70" s="446">
        <f t="shared" si="38"/>
        <v>651.59978630658816</v>
      </c>
      <c r="X70" s="446">
        <f t="shared" si="38"/>
        <v>651.59978630658816</v>
      </c>
      <c r="Y70" s="446">
        <f t="shared" si="38"/>
        <v>651.59978630658816</v>
      </c>
      <c r="Z70" s="446">
        <f t="shared" si="38"/>
        <v>651.59978630658816</v>
      </c>
      <c r="AA70" s="446">
        <f t="shared" si="38"/>
        <v>651.59978630658816</v>
      </c>
      <c r="AB70" s="446">
        <f t="shared" si="38"/>
        <v>651.59978630658816</v>
      </c>
      <c r="AC70" s="446">
        <f t="shared" si="38"/>
        <v>651.59978630658816</v>
      </c>
      <c r="AD70" s="446">
        <f t="shared" si="38"/>
        <v>651.59978630658816</v>
      </c>
    </row>
    <row r="71" spans="1:30" x14ac:dyDescent="0.2">
      <c r="A71" s="445" t="str">
        <f>A42</f>
        <v>O&amp;M for DIDS (5% Cost of DIDS)</v>
      </c>
      <c r="B71" s="446"/>
      <c r="C71" s="446">
        <f>Model_Assump_Holti_Ethiopia!R52</f>
        <v>46.996862168923478</v>
      </c>
      <c r="D71" s="447" t="str">
        <f t="shared" si="36"/>
        <v>USD</v>
      </c>
      <c r="E71" s="446">
        <f>$C$71</f>
        <v>46.996862168923478</v>
      </c>
      <c r="F71" s="446">
        <f t="shared" ref="F71:AD71" si="39">$C$71</f>
        <v>46.996862168923478</v>
      </c>
      <c r="G71" s="446">
        <f t="shared" si="39"/>
        <v>46.996862168923478</v>
      </c>
      <c r="H71" s="446">
        <f t="shared" si="39"/>
        <v>46.996862168923478</v>
      </c>
      <c r="I71" s="446">
        <f t="shared" si="39"/>
        <v>46.996862168923478</v>
      </c>
      <c r="J71" s="446">
        <f t="shared" si="39"/>
        <v>46.996862168923478</v>
      </c>
      <c r="K71" s="446">
        <f t="shared" si="39"/>
        <v>46.996862168923478</v>
      </c>
      <c r="L71" s="446">
        <f t="shared" si="39"/>
        <v>46.996862168923478</v>
      </c>
      <c r="M71" s="446">
        <f t="shared" si="39"/>
        <v>46.996862168923478</v>
      </c>
      <c r="N71" s="446">
        <f t="shared" si="39"/>
        <v>46.996862168923478</v>
      </c>
      <c r="O71" s="446">
        <f t="shared" si="39"/>
        <v>46.996862168923478</v>
      </c>
      <c r="P71" s="446">
        <f t="shared" si="39"/>
        <v>46.996862168923478</v>
      </c>
      <c r="Q71" s="446">
        <f t="shared" si="39"/>
        <v>46.996862168923478</v>
      </c>
      <c r="R71" s="446">
        <f t="shared" si="39"/>
        <v>46.996862168923478</v>
      </c>
      <c r="S71" s="446">
        <f t="shared" si="39"/>
        <v>46.996862168923478</v>
      </c>
      <c r="T71" s="446">
        <f t="shared" si="39"/>
        <v>46.996862168923478</v>
      </c>
      <c r="U71" s="446">
        <f t="shared" si="39"/>
        <v>46.996862168923478</v>
      </c>
      <c r="V71" s="446">
        <f t="shared" si="39"/>
        <v>46.996862168923478</v>
      </c>
      <c r="W71" s="446">
        <f t="shared" si="39"/>
        <v>46.996862168923478</v>
      </c>
      <c r="X71" s="446">
        <f t="shared" si="39"/>
        <v>46.996862168923478</v>
      </c>
      <c r="Y71" s="446">
        <f t="shared" si="39"/>
        <v>46.996862168923478</v>
      </c>
      <c r="Z71" s="446">
        <f t="shared" si="39"/>
        <v>46.996862168923478</v>
      </c>
      <c r="AA71" s="446">
        <f t="shared" si="39"/>
        <v>46.996862168923478</v>
      </c>
      <c r="AB71" s="446">
        <f t="shared" si="39"/>
        <v>46.996862168923478</v>
      </c>
      <c r="AC71" s="446">
        <f t="shared" si="39"/>
        <v>46.996862168923478</v>
      </c>
      <c r="AD71" s="446">
        <f t="shared" si="39"/>
        <v>46.996862168923478</v>
      </c>
    </row>
    <row r="72" spans="1:30" ht="16" thickBot="1" x14ac:dyDescent="0.25">
      <c r="A72" s="445" t="str">
        <f>A43</f>
        <v>Annual payment (GCF loan facility)</v>
      </c>
      <c r="B72" s="438"/>
      <c r="C72" s="701">
        <f>C16</f>
        <v>43.25</v>
      </c>
      <c r="D72" s="447" t="str">
        <f t="shared" si="36"/>
        <v>USD</v>
      </c>
      <c r="E72" s="701">
        <f>$C$72</f>
        <v>43.25</v>
      </c>
      <c r="F72" s="701">
        <f t="shared" ref="F72:K72" si="40">$C$72</f>
        <v>43.25</v>
      </c>
      <c r="G72" s="701">
        <f t="shared" si="40"/>
        <v>43.25</v>
      </c>
      <c r="H72" s="701">
        <f t="shared" si="40"/>
        <v>43.25</v>
      </c>
      <c r="I72" s="701">
        <f t="shared" si="40"/>
        <v>43.25</v>
      </c>
      <c r="J72" s="701">
        <f t="shared" si="40"/>
        <v>43.25</v>
      </c>
      <c r="K72" s="701">
        <f t="shared" si="40"/>
        <v>43.25</v>
      </c>
      <c r="L72" s="701">
        <v>0</v>
      </c>
      <c r="M72" s="701">
        <v>0</v>
      </c>
      <c r="N72" s="701">
        <v>0</v>
      </c>
      <c r="O72" s="701">
        <v>0</v>
      </c>
      <c r="P72" s="701">
        <v>0</v>
      </c>
      <c r="Q72" s="701">
        <v>0</v>
      </c>
      <c r="R72" s="701">
        <v>0</v>
      </c>
      <c r="S72" s="701">
        <v>0</v>
      </c>
      <c r="T72" s="701">
        <v>0</v>
      </c>
      <c r="U72" s="701">
        <v>0</v>
      </c>
      <c r="V72" s="701">
        <v>0</v>
      </c>
      <c r="W72" s="701">
        <v>0</v>
      </c>
      <c r="X72" s="701">
        <v>0</v>
      </c>
      <c r="Y72" s="701">
        <v>0</v>
      </c>
      <c r="Z72" s="701">
        <v>0</v>
      </c>
      <c r="AA72" s="701">
        <v>0</v>
      </c>
      <c r="AB72" s="701">
        <v>0</v>
      </c>
      <c r="AC72" s="701">
        <v>0</v>
      </c>
      <c r="AD72" s="701">
        <v>0</v>
      </c>
    </row>
    <row r="73" spans="1:30" ht="16" thickBot="1" x14ac:dyDescent="0.25">
      <c r="A73" s="441" t="s">
        <v>283</v>
      </c>
      <c r="B73" s="442"/>
      <c r="C73" s="442"/>
      <c r="D73" s="443" t="s">
        <v>268</v>
      </c>
      <c r="E73" s="442">
        <f t="shared" ref="E73:AD73" si="41">SUM(E68:E72)</f>
        <v>2600.4964119608567</v>
      </c>
      <c r="F73" s="442">
        <f t="shared" si="41"/>
        <v>3252.0961982674448</v>
      </c>
      <c r="G73" s="442">
        <f t="shared" si="41"/>
        <v>3252.0961982674448</v>
      </c>
      <c r="H73" s="442">
        <f t="shared" si="41"/>
        <v>3252.0961982674448</v>
      </c>
      <c r="I73" s="442">
        <f t="shared" si="41"/>
        <v>3252.0961982674448</v>
      </c>
      <c r="J73" s="442">
        <f t="shared" si="41"/>
        <v>3252.0961982674448</v>
      </c>
      <c r="K73" s="442">
        <f t="shared" si="41"/>
        <v>3252.0961982674448</v>
      </c>
      <c r="L73" s="442">
        <f t="shared" si="41"/>
        <v>3208.8461982674448</v>
      </c>
      <c r="M73" s="442">
        <f t="shared" si="41"/>
        <v>3208.8461982674448</v>
      </c>
      <c r="N73" s="442">
        <f t="shared" si="41"/>
        <v>3208.8461982674448</v>
      </c>
      <c r="O73" s="442">
        <f t="shared" si="41"/>
        <v>3208.8461982674448</v>
      </c>
      <c r="P73" s="442">
        <f t="shared" si="41"/>
        <v>3208.8461982674448</v>
      </c>
      <c r="Q73" s="442">
        <f t="shared" si="41"/>
        <v>3208.8461982674448</v>
      </c>
      <c r="R73" s="442">
        <f t="shared" si="41"/>
        <v>3208.8461982674448</v>
      </c>
      <c r="S73" s="442">
        <f t="shared" si="41"/>
        <v>3208.8461982674448</v>
      </c>
      <c r="T73" s="442">
        <f t="shared" si="41"/>
        <v>3208.8461982674448</v>
      </c>
      <c r="U73" s="442">
        <f t="shared" si="41"/>
        <v>3208.8461982674448</v>
      </c>
      <c r="V73" s="442">
        <f t="shared" si="41"/>
        <v>3208.8461982674448</v>
      </c>
      <c r="W73" s="442">
        <f t="shared" si="41"/>
        <v>3208.8461982674448</v>
      </c>
      <c r="X73" s="442">
        <f t="shared" si="41"/>
        <v>3208.8461982674448</v>
      </c>
      <c r="Y73" s="442">
        <f t="shared" si="41"/>
        <v>3208.8461982674448</v>
      </c>
      <c r="Z73" s="442">
        <f t="shared" si="41"/>
        <v>3208.8461982674448</v>
      </c>
      <c r="AA73" s="442">
        <f t="shared" si="41"/>
        <v>3208.8461982674448</v>
      </c>
      <c r="AB73" s="442">
        <f t="shared" si="41"/>
        <v>3208.8461982674448</v>
      </c>
      <c r="AC73" s="442">
        <f t="shared" si="41"/>
        <v>3208.8461982674448</v>
      </c>
      <c r="AD73" s="444">
        <f t="shared" si="41"/>
        <v>3208.8461982674448</v>
      </c>
    </row>
    <row r="74" spans="1:30" ht="16" thickBot="1" x14ac:dyDescent="0.25">
      <c r="A74" s="449"/>
      <c r="B74" s="435"/>
      <c r="C74" s="435"/>
      <c r="D74" s="434"/>
      <c r="E74" s="435"/>
      <c r="F74" s="435"/>
      <c r="G74" s="435"/>
      <c r="H74" s="435"/>
      <c r="I74" s="435"/>
      <c r="J74" s="435"/>
      <c r="K74" s="435"/>
      <c r="L74" s="435"/>
      <c r="M74" s="435"/>
      <c r="N74" s="435"/>
      <c r="O74" s="435"/>
      <c r="P74" s="435"/>
      <c r="Q74" s="435"/>
      <c r="R74" s="435"/>
      <c r="S74" s="435"/>
      <c r="T74" s="435"/>
      <c r="U74" s="435"/>
      <c r="V74" s="435"/>
      <c r="W74" s="435"/>
      <c r="X74" s="435"/>
      <c r="Y74" s="435"/>
      <c r="Z74" s="435"/>
      <c r="AA74" s="435"/>
      <c r="AB74" s="435"/>
      <c r="AC74" s="435"/>
      <c r="AD74" s="436"/>
    </row>
    <row r="75" spans="1:30" ht="16" thickBot="1" x14ac:dyDescent="0.25">
      <c r="A75" s="450" t="s">
        <v>284</v>
      </c>
      <c r="B75" s="442"/>
      <c r="C75" s="442"/>
      <c r="D75" s="443" t="s">
        <v>268</v>
      </c>
      <c r="E75" s="442">
        <f>E66-E73</f>
        <v>-2600.4964119608567</v>
      </c>
      <c r="F75" s="442">
        <f>F66-F73</f>
        <v>1170.9023771098095</v>
      </c>
      <c r="G75" s="442">
        <f t="shared" ref="G75:AD75" si="42">G66-G73</f>
        <v>1172.9023771098095</v>
      </c>
      <c r="H75" s="442">
        <f t="shared" si="42"/>
        <v>1175.4023771098095</v>
      </c>
      <c r="I75" s="442">
        <f t="shared" si="42"/>
        <v>1176.9023771098095</v>
      </c>
      <c r="J75" s="442">
        <f t="shared" si="42"/>
        <v>1178.9023771098095</v>
      </c>
      <c r="K75" s="442">
        <f t="shared" si="42"/>
        <v>1180.4023771098095</v>
      </c>
      <c r="L75" s="442">
        <f t="shared" si="42"/>
        <v>1225.6523771098095</v>
      </c>
      <c r="M75" s="442">
        <f t="shared" si="42"/>
        <v>1227.6523771098095</v>
      </c>
      <c r="N75" s="442">
        <f t="shared" si="42"/>
        <v>1229.6523771098095</v>
      </c>
      <c r="O75" s="442">
        <f t="shared" si="42"/>
        <v>1232.1523771098095</v>
      </c>
      <c r="P75" s="442">
        <f t="shared" si="42"/>
        <v>1234.1523771098095</v>
      </c>
      <c r="Q75" s="442">
        <f t="shared" si="42"/>
        <v>1236.1523771098095</v>
      </c>
      <c r="R75" s="442">
        <f t="shared" si="42"/>
        <v>1238.6523771098095</v>
      </c>
      <c r="S75" s="442">
        <f t="shared" si="42"/>
        <v>1241.6523771098095</v>
      </c>
      <c r="T75" s="442">
        <f t="shared" si="42"/>
        <v>1243.1523771098095</v>
      </c>
      <c r="U75" s="442">
        <f t="shared" si="42"/>
        <v>1246.1523771098095</v>
      </c>
      <c r="V75" s="442">
        <f t="shared" si="42"/>
        <v>1248.6523771098095</v>
      </c>
      <c r="W75" s="442">
        <f t="shared" si="42"/>
        <v>1251.1523771098095</v>
      </c>
      <c r="X75" s="442">
        <f t="shared" si="42"/>
        <v>1253.6523771098095</v>
      </c>
      <c r="Y75" s="442">
        <f t="shared" si="42"/>
        <v>1253.6523771098095</v>
      </c>
      <c r="Z75" s="442">
        <f t="shared" si="42"/>
        <v>1253.6523771098095</v>
      </c>
      <c r="AA75" s="442">
        <f t="shared" si="42"/>
        <v>1253.6523771098095</v>
      </c>
      <c r="AB75" s="442">
        <f t="shared" si="42"/>
        <v>1253.6523771098095</v>
      </c>
      <c r="AC75" s="442">
        <f t="shared" si="42"/>
        <v>1253.6523771098095</v>
      </c>
      <c r="AD75" s="444">
        <f t="shared" si="42"/>
        <v>1253.6523771098095</v>
      </c>
    </row>
    <row r="76" spans="1:30" x14ac:dyDescent="0.2">
      <c r="A76" s="478"/>
      <c r="B76" s="479"/>
      <c r="C76" s="479"/>
      <c r="D76" s="479"/>
      <c r="E76" s="480"/>
      <c r="F76" s="480"/>
      <c r="G76" s="480"/>
      <c r="H76" s="480"/>
      <c r="I76" s="480"/>
      <c r="J76" s="480"/>
      <c r="K76" s="480"/>
      <c r="L76" s="480"/>
      <c r="M76" s="480"/>
      <c r="N76" s="480"/>
      <c r="O76" s="480"/>
      <c r="P76" s="480"/>
      <c r="Q76" s="480"/>
      <c r="R76" s="480"/>
      <c r="S76" s="480"/>
      <c r="T76" s="480"/>
      <c r="U76" s="480"/>
      <c r="V76" s="480"/>
      <c r="W76" s="480"/>
      <c r="Z76" s="553"/>
      <c r="AA76" s="553"/>
      <c r="AB76" s="553"/>
      <c r="AC76" s="553"/>
      <c r="AD76" s="554"/>
    </row>
    <row r="77" spans="1:30" ht="16" thickBot="1" x14ac:dyDescent="0.25">
      <c r="A77" s="455"/>
      <c r="B77" s="456"/>
      <c r="C77" s="456"/>
      <c r="D77" s="457"/>
      <c r="E77" s="458"/>
      <c r="F77" s="458"/>
      <c r="G77" s="458"/>
      <c r="H77" s="458"/>
      <c r="I77" s="458"/>
      <c r="J77" s="458"/>
      <c r="K77" s="458"/>
      <c r="L77" s="458"/>
      <c r="M77" s="458"/>
      <c r="N77" s="458"/>
      <c r="O77" s="458"/>
      <c r="P77" s="458"/>
      <c r="Q77" s="458"/>
      <c r="R77" s="458"/>
      <c r="S77" s="458"/>
      <c r="T77" s="458"/>
      <c r="U77" s="458"/>
      <c r="V77" s="458"/>
      <c r="W77" s="458"/>
      <c r="AD77" s="555"/>
    </row>
    <row r="78" spans="1:30" ht="16" thickBot="1" x14ac:dyDescent="0.25">
      <c r="A78" s="1146" t="s">
        <v>288</v>
      </c>
      <c r="B78" s="1147"/>
      <c r="C78" s="1147"/>
      <c r="D78" s="1148"/>
      <c r="E78" s="459"/>
      <c r="F78" s="460"/>
      <c r="G78" s="460"/>
      <c r="H78" s="460"/>
      <c r="I78" s="460"/>
      <c r="J78" s="460"/>
      <c r="K78" s="460"/>
      <c r="L78" s="460"/>
      <c r="M78" s="460"/>
      <c r="N78" s="460"/>
      <c r="O78" s="460"/>
      <c r="P78" s="460"/>
      <c r="Q78" s="460"/>
      <c r="R78" s="460"/>
      <c r="S78" s="460"/>
      <c r="T78" s="460"/>
      <c r="U78" s="460"/>
      <c r="V78" s="460"/>
      <c r="W78" s="460"/>
      <c r="AD78" s="555"/>
    </row>
    <row r="79" spans="1:30" ht="16" thickBot="1" x14ac:dyDescent="0.25">
      <c r="A79" s="1149" t="s">
        <v>274</v>
      </c>
      <c r="B79" s="1150"/>
      <c r="C79" s="1151"/>
      <c r="D79" s="461">
        <f>Dashboard!G4</f>
        <v>0.1</v>
      </c>
      <c r="E79" s="459"/>
      <c r="F79" s="460"/>
      <c r="G79" s="460"/>
      <c r="H79" s="460"/>
      <c r="I79" s="460"/>
      <c r="J79" s="460"/>
      <c r="K79" s="460"/>
      <c r="L79" s="460"/>
      <c r="M79" s="460"/>
      <c r="N79" s="460"/>
      <c r="O79" s="460"/>
      <c r="P79" s="460"/>
      <c r="Q79" s="460"/>
      <c r="R79" s="460"/>
      <c r="S79" s="460"/>
      <c r="T79" s="460"/>
      <c r="U79" s="460"/>
      <c r="V79" s="460"/>
      <c r="W79" s="460"/>
      <c r="AD79" s="555"/>
    </row>
    <row r="80" spans="1:30" ht="16" thickBot="1" x14ac:dyDescent="0.25">
      <c r="A80" s="1143" t="s">
        <v>275</v>
      </c>
      <c r="B80" s="1144"/>
      <c r="C80" s="1144"/>
      <c r="D80" s="1145"/>
      <c r="E80" s="462"/>
      <c r="F80" s="460"/>
      <c r="G80" s="460"/>
      <c r="H80" s="460"/>
      <c r="I80" s="460"/>
      <c r="J80" s="460"/>
      <c r="K80" s="460"/>
      <c r="L80" s="460"/>
      <c r="M80" s="460"/>
      <c r="N80" s="460"/>
      <c r="O80" s="460"/>
      <c r="P80" s="460"/>
      <c r="Q80" s="460"/>
      <c r="R80" s="460"/>
      <c r="S80" s="460"/>
      <c r="T80" s="460"/>
      <c r="U80" s="460"/>
      <c r="V80" s="460"/>
      <c r="W80" s="460"/>
      <c r="AD80" s="555"/>
    </row>
    <row r="81" spans="1:30" x14ac:dyDescent="0.2">
      <c r="A81" s="1131" t="s">
        <v>286</v>
      </c>
      <c r="B81" s="1132"/>
      <c r="C81" s="1133"/>
      <c r="D81" s="463">
        <f>NPV(D79,E75:AD75)</f>
        <v>7606.8680588524985</v>
      </c>
      <c r="E81" s="462" t="s">
        <v>268</v>
      </c>
      <c r="F81" s="460"/>
      <c r="G81" s="460"/>
      <c r="H81" s="460"/>
      <c r="I81" s="460"/>
      <c r="J81" s="460"/>
      <c r="K81" s="460"/>
      <c r="L81" s="460"/>
      <c r="M81" s="460"/>
      <c r="N81" s="460"/>
      <c r="O81" s="460"/>
      <c r="P81" s="460"/>
      <c r="Q81" s="460"/>
      <c r="R81" s="460"/>
      <c r="S81" s="460"/>
      <c r="T81" s="460"/>
      <c r="U81" s="460"/>
      <c r="V81" s="460"/>
      <c r="W81" s="460"/>
      <c r="AD81" s="555"/>
    </row>
    <row r="82" spans="1:30" x14ac:dyDescent="0.2">
      <c r="A82" s="1134" t="s">
        <v>158</v>
      </c>
      <c r="B82" s="1135"/>
      <c r="C82" s="1136"/>
      <c r="D82" s="464">
        <f>IRR(E75:AD75,D79)</f>
        <v>0.45368682337029687</v>
      </c>
      <c r="E82" s="465" t="s">
        <v>177</v>
      </c>
      <c r="F82" s="466"/>
      <c r="G82" s="466"/>
      <c r="H82" s="466"/>
      <c r="I82" s="466"/>
      <c r="J82" s="466"/>
      <c r="K82" s="466"/>
      <c r="L82" s="466"/>
      <c r="M82" s="466"/>
      <c r="N82" s="466"/>
      <c r="O82" s="466"/>
      <c r="P82" s="466"/>
      <c r="Q82" s="466"/>
      <c r="R82" s="466"/>
      <c r="S82" s="466"/>
      <c r="T82" s="466"/>
      <c r="U82" s="466"/>
      <c r="V82" s="466"/>
      <c r="W82" s="466"/>
      <c r="AD82" s="555"/>
    </row>
    <row r="83" spans="1:30" ht="16" thickBot="1" x14ac:dyDescent="0.25">
      <c r="A83" s="1137" t="s">
        <v>287</v>
      </c>
      <c r="B83" s="1138"/>
      <c r="C83" s="1139"/>
      <c r="D83" s="468">
        <f>MIRR(E75:AD75,D79,D79)</f>
        <v>0.16518695474628875</v>
      </c>
      <c r="E83" s="462" t="s">
        <v>177</v>
      </c>
      <c r="F83" s="466"/>
      <c r="G83" s="466"/>
      <c r="H83" s="466"/>
      <c r="I83" s="466"/>
      <c r="J83" s="466"/>
      <c r="K83" s="466"/>
      <c r="L83" s="466"/>
      <c r="M83" s="466"/>
      <c r="N83" s="466"/>
      <c r="O83" s="466"/>
      <c r="P83" s="466"/>
      <c r="Q83" s="466"/>
      <c r="R83" s="466"/>
      <c r="S83" s="466"/>
      <c r="T83" s="466"/>
      <c r="U83" s="466"/>
      <c r="V83" s="466"/>
      <c r="W83" s="466"/>
      <c r="AD83" s="555"/>
    </row>
    <row r="84" spans="1:30" ht="16" thickBot="1" x14ac:dyDescent="0.25">
      <c r="A84" s="484"/>
      <c r="B84" s="485"/>
      <c r="C84" s="485"/>
      <c r="D84" s="470"/>
      <c r="E84" s="486"/>
      <c r="F84" s="486"/>
      <c r="G84" s="486"/>
      <c r="H84" s="486"/>
      <c r="I84" s="486"/>
      <c r="J84" s="486"/>
      <c r="K84" s="486"/>
      <c r="L84" s="486"/>
      <c r="M84" s="486"/>
      <c r="N84" s="486"/>
      <c r="O84" s="486"/>
      <c r="P84" s="486"/>
      <c r="Q84" s="486"/>
      <c r="R84" s="486"/>
      <c r="S84" s="486"/>
      <c r="T84" s="486"/>
      <c r="U84" s="486"/>
      <c r="V84" s="486"/>
      <c r="W84" s="486"/>
      <c r="X84" s="556"/>
      <c r="Y84" s="556"/>
      <c r="Z84" s="556"/>
      <c r="AA84" s="556"/>
      <c r="AB84" s="556"/>
      <c r="AC84" s="556"/>
      <c r="AD84" s="557"/>
    </row>
    <row r="85" spans="1:30" ht="16" thickBot="1" x14ac:dyDescent="0.25">
      <c r="A85" s="490"/>
      <c r="B85" s="460"/>
      <c r="C85" s="460"/>
      <c r="D85" s="460"/>
      <c r="E85" s="460"/>
      <c r="F85" s="460"/>
      <c r="G85" s="466"/>
      <c r="H85" s="466"/>
      <c r="I85" s="466"/>
      <c r="J85" s="466"/>
      <c r="K85" s="466"/>
      <c r="L85" s="466"/>
      <c r="M85" s="466"/>
      <c r="N85" s="466"/>
      <c r="O85" s="466"/>
      <c r="P85" s="466"/>
      <c r="Q85" s="466"/>
      <c r="R85" s="466"/>
      <c r="S85" s="466"/>
      <c r="T85" s="466"/>
      <c r="U85" s="466"/>
      <c r="V85" s="466"/>
      <c r="W85" s="466"/>
      <c r="X85" s="467"/>
      <c r="Y85" s="561"/>
      <c r="AD85" s="555"/>
    </row>
    <row r="86" spans="1:30" ht="16" thickBot="1" x14ac:dyDescent="0.25">
      <c r="A86" s="1155" t="s">
        <v>440</v>
      </c>
      <c r="B86" s="1156"/>
      <c r="C86" s="1156"/>
      <c r="D86" s="1156"/>
      <c r="E86" s="1156"/>
      <c r="F86" s="1156"/>
      <c r="G86" s="1156"/>
      <c r="H86" s="1156"/>
      <c r="I86" s="1156"/>
      <c r="J86" s="1156"/>
      <c r="K86" s="1156"/>
      <c r="L86" s="1156"/>
      <c r="M86" s="1156"/>
      <c r="N86" s="1156"/>
      <c r="O86" s="1156"/>
      <c r="P86" s="1156"/>
      <c r="Q86" s="1156"/>
      <c r="R86" s="1156"/>
      <c r="S86" s="1156"/>
      <c r="T86" s="1156"/>
      <c r="U86" s="1156"/>
      <c r="V86" s="1156"/>
      <c r="W86" s="1156"/>
      <c r="X86" s="1156"/>
      <c r="Y86" s="1156"/>
      <c r="Z86" s="1156"/>
      <c r="AA86" s="1156"/>
      <c r="AB86" s="1156"/>
      <c r="AC86" s="1156"/>
      <c r="AD86" s="1157"/>
    </row>
    <row r="87" spans="1:30" x14ac:dyDescent="0.2">
      <c r="A87" s="427"/>
      <c r="B87" s="492" t="s">
        <v>439</v>
      </c>
      <c r="C87" s="428" t="str">
        <f>C58</f>
        <v>Unit Price ($)</v>
      </c>
      <c r="D87" s="428" t="s">
        <v>266</v>
      </c>
      <c r="E87" s="428">
        <v>2024</v>
      </c>
      <c r="F87" s="428">
        <v>2025</v>
      </c>
      <c r="G87" s="428">
        <v>2026</v>
      </c>
      <c r="H87" s="428">
        <v>2027</v>
      </c>
      <c r="I87" s="428">
        <v>2028</v>
      </c>
      <c r="J87" s="428">
        <v>2029</v>
      </c>
      <c r="K87" s="428">
        <v>2030</v>
      </c>
      <c r="L87" s="428">
        <v>2031</v>
      </c>
      <c r="M87" s="428">
        <v>2032</v>
      </c>
      <c r="N87" s="428">
        <v>2033</v>
      </c>
      <c r="O87" s="428">
        <v>2034</v>
      </c>
      <c r="P87" s="428">
        <v>2035</v>
      </c>
      <c r="Q87" s="428">
        <v>2036</v>
      </c>
      <c r="R87" s="428">
        <v>2037</v>
      </c>
      <c r="S87" s="428">
        <v>2038</v>
      </c>
      <c r="T87" s="428">
        <v>2039</v>
      </c>
      <c r="U87" s="428">
        <v>2040</v>
      </c>
      <c r="V87" s="428">
        <v>2041</v>
      </c>
      <c r="W87" s="428">
        <v>2042</v>
      </c>
      <c r="X87" s="428">
        <v>2043</v>
      </c>
      <c r="Y87" s="428">
        <v>2044</v>
      </c>
      <c r="Z87" s="428">
        <v>2045</v>
      </c>
      <c r="AA87" s="428">
        <v>2046</v>
      </c>
      <c r="AB87" s="428">
        <v>2047</v>
      </c>
      <c r="AC87" s="428">
        <v>2048</v>
      </c>
      <c r="AD87" s="477">
        <v>2049</v>
      </c>
    </row>
    <row r="88" spans="1:30" x14ac:dyDescent="0.2">
      <c r="A88" s="430" t="s">
        <v>280</v>
      </c>
      <c r="B88" s="451"/>
      <c r="C88" s="446"/>
      <c r="D88" s="429" t="s">
        <v>268</v>
      </c>
      <c r="E88" s="452"/>
      <c r="F88" s="452"/>
      <c r="G88" s="452"/>
      <c r="H88" s="452"/>
      <c r="I88" s="452"/>
      <c r="J88" s="452"/>
      <c r="K88" s="452"/>
      <c r="L88" s="452"/>
      <c r="M88" s="452"/>
      <c r="N88" s="452"/>
      <c r="O88" s="452"/>
      <c r="P88" s="452"/>
      <c r="Q88" s="452"/>
      <c r="R88" s="452"/>
      <c r="S88" s="452"/>
      <c r="T88" s="452"/>
      <c r="U88" s="452"/>
      <c r="V88" s="452"/>
      <c r="W88" s="452"/>
      <c r="X88" s="453"/>
      <c r="Y88" s="453"/>
      <c r="Z88" s="453"/>
      <c r="AA88" s="453"/>
      <c r="AB88" s="453"/>
      <c r="AC88" s="453"/>
      <c r="AD88" s="454"/>
    </row>
    <row r="89" spans="1:30" x14ac:dyDescent="0.2">
      <c r="A89" s="445" t="str">
        <f t="shared" ref="A89:A94" si="43">A60</f>
        <v>Beans, dry</v>
      </c>
      <c r="B89" s="656"/>
      <c r="C89" s="446"/>
      <c r="D89" s="711">
        <v>10000</v>
      </c>
      <c r="E89" s="726">
        <v>0</v>
      </c>
      <c r="F89" s="726">
        <f>F60*Model_Assump_Holti_Ethiopia!C80/D89</f>
        <v>14078.694534528553</v>
      </c>
      <c r="G89" s="446">
        <f>$F$89</f>
        <v>14078.694534528553</v>
      </c>
      <c r="H89" s="446">
        <f t="shared" ref="H89:AD89" si="44">$F$89</f>
        <v>14078.694534528553</v>
      </c>
      <c r="I89" s="446">
        <f t="shared" si="44"/>
        <v>14078.694534528553</v>
      </c>
      <c r="J89" s="446">
        <f t="shared" si="44"/>
        <v>14078.694534528553</v>
      </c>
      <c r="K89" s="446">
        <f t="shared" si="44"/>
        <v>14078.694534528553</v>
      </c>
      <c r="L89" s="446">
        <f t="shared" si="44"/>
        <v>14078.694534528553</v>
      </c>
      <c r="M89" s="446">
        <f t="shared" si="44"/>
        <v>14078.694534528553</v>
      </c>
      <c r="N89" s="446">
        <f t="shared" si="44"/>
        <v>14078.694534528553</v>
      </c>
      <c r="O89" s="446">
        <f t="shared" si="44"/>
        <v>14078.694534528553</v>
      </c>
      <c r="P89" s="446">
        <f t="shared" si="44"/>
        <v>14078.694534528553</v>
      </c>
      <c r="Q89" s="446">
        <f t="shared" si="44"/>
        <v>14078.694534528553</v>
      </c>
      <c r="R89" s="446">
        <f t="shared" si="44"/>
        <v>14078.694534528553</v>
      </c>
      <c r="S89" s="446">
        <f t="shared" si="44"/>
        <v>14078.694534528553</v>
      </c>
      <c r="T89" s="446">
        <f t="shared" si="44"/>
        <v>14078.694534528553</v>
      </c>
      <c r="U89" s="446">
        <f t="shared" si="44"/>
        <v>14078.694534528553</v>
      </c>
      <c r="V89" s="446">
        <f t="shared" si="44"/>
        <v>14078.694534528553</v>
      </c>
      <c r="W89" s="446">
        <f t="shared" si="44"/>
        <v>14078.694534528553</v>
      </c>
      <c r="X89" s="446">
        <f t="shared" si="44"/>
        <v>14078.694534528553</v>
      </c>
      <c r="Y89" s="446">
        <f t="shared" si="44"/>
        <v>14078.694534528553</v>
      </c>
      <c r="Z89" s="446">
        <f t="shared" si="44"/>
        <v>14078.694534528553</v>
      </c>
      <c r="AA89" s="446">
        <f t="shared" si="44"/>
        <v>14078.694534528553</v>
      </c>
      <c r="AB89" s="446">
        <f t="shared" si="44"/>
        <v>14078.694534528553</v>
      </c>
      <c r="AC89" s="446">
        <f t="shared" si="44"/>
        <v>14078.694534528553</v>
      </c>
      <c r="AD89" s="446">
        <f t="shared" si="44"/>
        <v>14078.694534528553</v>
      </c>
    </row>
    <row r="90" spans="1:30" x14ac:dyDescent="0.2">
      <c r="A90" s="445" t="str">
        <f t="shared" si="43"/>
        <v>Cabbages</v>
      </c>
      <c r="B90" s="656"/>
      <c r="C90" s="446"/>
      <c r="D90" s="711">
        <v>10000</v>
      </c>
      <c r="E90" s="726">
        <v>0</v>
      </c>
      <c r="F90" s="726">
        <f>F61*Model_Assump_Holti_Ethiopia!C80/D90</f>
        <v>14026.542237407193</v>
      </c>
      <c r="G90" s="446">
        <f>$F$90</f>
        <v>14026.542237407193</v>
      </c>
      <c r="H90" s="446">
        <f t="shared" ref="H90:AD90" si="45">$F$90</f>
        <v>14026.542237407193</v>
      </c>
      <c r="I90" s="446">
        <f t="shared" si="45"/>
        <v>14026.542237407193</v>
      </c>
      <c r="J90" s="446">
        <f t="shared" si="45"/>
        <v>14026.542237407193</v>
      </c>
      <c r="K90" s="446">
        <f t="shared" si="45"/>
        <v>14026.542237407193</v>
      </c>
      <c r="L90" s="446">
        <f t="shared" si="45"/>
        <v>14026.542237407193</v>
      </c>
      <c r="M90" s="446">
        <f t="shared" si="45"/>
        <v>14026.542237407193</v>
      </c>
      <c r="N90" s="446">
        <f t="shared" si="45"/>
        <v>14026.542237407193</v>
      </c>
      <c r="O90" s="446">
        <f t="shared" si="45"/>
        <v>14026.542237407193</v>
      </c>
      <c r="P90" s="446">
        <f t="shared" si="45"/>
        <v>14026.542237407193</v>
      </c>
      <c r="Q90" s="446">
        <f t="shared" si="45"/>
        <v>14026.542237407193</v>
      </c>
      <c r="R90" s="446">
        <f t="shared" si="45"/>
        <v>14026.542237407193</v>
      </c>
      <c r="S90" s="446">
        <f t="shared" si="45"/>
        <v>14026.542237407193</v>
      </c>
      <c r="T90" s="446">
        <f t="shared" si="45"/>
        <v>14026.542237407193</v>
      </c>
      <c r="U90" s="446">
        <f t="shared" si="45"/>
        <v>14026.542237407193</v>
      </c>
      <c r="V90" s="446">
        <f t="shared" si="45"/>
        <v>14026.542237407193</v>
      </c>
      <c r="W90" s="446">
        <f t="shared" si="45"/>
        <v>14026.542237407193</v>
      </c>
      <c r="X90" s="446">
        <f t="shared" si="45"/>
        <v>14026.542237407193</v>
      </c>
      <c r="Y90" s="446">
        <f t="shared" si="45"/>
        <v>14026.542237407193</v>
      </c>
      <c r="Z90" s="446">
        <f t="shared" si="45"/>
        <v>14026.542237407193</v>
      </c>
      <c r="AA90" s="446">
        <f t="shared" si="45"/>
        <v>14026.542237407193</v>
      </c>
      <c r="AB90" s="446">
        <f t="shared" si="45"/>
        <v>14026.542237407193</v>
      </c>
      <c r="AC90" s="446">
        <f t="shared" si="45"/>
        <v>14026.542237407193</v>
      </c>
      <c r="AD90" s="446">
        <f t="shared" si="45"/>
        <v>14026.542237407193</v>
      </c>
    </row>
    <row r="91" spans="1:30" x14ac:dyDescent="0.2">
      <c r="A91" s="445" t="str">
        <f t="shared" si="43"/>
        <v>Maize (Corn)</v>
      </c>
      <c r="B91" s="656"/>
      <c r="C91" s="446"/>
      <c r="D91" s="711">
        <v>10000</v>
      </c>
      <c r="E91" s="726">
        <v>0</v>
      </c>
      <c r="F91" s="726">
        <f>F62*Model_Assump_Holti_Ethiopia!C80/D91</f>
        <v>11650.467409303184</v>
      </c>
      <c r="G91" s="446">
        <f>$F$91</f>
        <v>11650.467409303184</v>
      </c>
      <c r="H91" s="446">
        <f t="shared" ref="H91:AD91" si="46">$F$91</f>
        <v>11650.467409303184</v>
      </c>
      <c r="I91" s="446">
        <f t="shared" si="46"/>
        <v>11650.467409303184</v>
      </c>
      <c r="J91" s="446">
        <f t="shared" si="46"/>
        <v>11650.467409303184</v>
      </c>
      <c r="K91" s="446">
        <f t="shared" si="46"/>
        <v>11650.467409303184</v>
      </c>
      <c r="L91" s="446">
        <f t="shared" si="46"/>
        <v>11650.467409303184</v>
      </c>
      <c r="M91" s="446">
        <f t="shared" si="46"/>
        <v>11650.467409303184</v>
      </c>
      <c r="N91" s="446">
        <f t="shared" si="46"/>
        <v>11650.467409303184</v>
      </c>
      <c r="O91" s="446">
        <f t="shared" si="46"/>
        <v>11650.467409303184</v>
      </c>
      <c r="P91" s="446">
        <f t="shared" si="46"/>
        <v>11650.467409303184</v>
      </c>
      <c r="Q91" s="446">
        <f t="shared" si="46"/>
        <v>11650.467409303184</v>
      </c>
      <c r="R91" s="446">
        <f t="shared" si="46"/>
        <v>11650.467409303184</v>
      </c>
      <c r="S91" s="446">
        <f t="shared" si="46"/>
        <v>11650.467409303184</v>
      </c>
      <c r="T91" s="446">
        <f t="shared" si="46"/>
        <v>11650.467409303184</v>
      </c>
      <c r="U91" s="446">
        <f t="shared" si="46"/>
        <v>11650.467409303184</v>
      </c>
      <c r="V91" s="446">
        <f t="shared" si="46"/>
        <v>11650.467409303184</v>
      </c>
      <c r="W91" s="446">
        <f t="shared" si="46"/>
        <v>11650.467409303184</v>
      </c>
      <c r="X91" s="446">
        <f t="shared" si="46"/>
        <v>11650.467409303184</v>
      </c>
      <c r="Y91" s="446">
        <f t="shared" si="46"/>
        <v>11650.467409303184</v>
      </c>
      <c r="Z91" s="446">
        <f t="shared" si="46"/>
        <v>11650.467409303184</v>
      </c>
      <c r="AA91" s="446">
        <f t="shared" si="46"/>
        <v>11650.467409303184</v>
      </c>
      <c r="AB91" s="446">
        <f t="shared" si="46"/>
        <v>11650.467409303184</v>
      </c>
      <c r="AC91" s="446">
        <f t="shared" si="46"/>
        <v>11650.467409303184</v>
      </c>
      <c r="AD91" s="446">
        <f t="shared" si="46"/>
        <v>11650.467409303184</v>
      </c>
    </row>
    <row r="92" spans="1:30" x14ac:dyDescent="0.2">
      <c r="A92" s="445" t="str">
        <f t="shared" si="43"/>
        <v>Tomatoes</v>
      </c>
      <c r="B92" s="656"/>
      <c r="C92" s="446"/>
      <c r="D92" s="711">
        <v>10000</v>
      </c>
      <c r="E92" s="726">
        <v>0</v>
      </c>
      <c r="F92" s="726">
        <f>F63*Model_Assump_Holti_Ethiopia!C80/D92</f>
        <v>3787.2876885118535</v>
      </c>
      <c r="G92" s="446">
        <f>$F$92</f>
        <v>3787.2876885118535</v>
      </c>
      <c r="H92" s="446">
        <f t="shared" ref="H92:AD92" si="47">$F$92</f>
        <v>3787.2876885118535</v>
      </c>
      <c r="I92" s="446">
        <f t="shared" si="47"/>
        <v>3787.2876885118535</v>
      </c>
      <c r="J92" s="446">
        <f t="shared" si="47"/>
        <v>3787.2876885118535</v>
      </c>
      <c r="K92" s="446">
        <f t="shared" si="47"/>
        <v>3787.2876885118535</v>
      </c>
      <c r="L92" s="446">
        <f t="shared" si="47"/>
        <v>3787.2876885118535</v>
      </c>
      <c r="M92" s="446">
        <f t="shared" si="47"/>
        <v>3787.2876885118535</v>
      </c>
      <c r="N92" s="446">
        <f t="shared" si="47"/>
        <v>3787.2876885118535</v>
      </c>
      <c r="O92" s="446">
        <f t="shared" si="47"/>
        <v>3787.2876885118535</v>
      </c>
      <c r="P92" s="446">
        <f t="shared" si="47"/>
        <v>3787.2876885118535</v>
      </c>
      <c r="Q92" s="446">
        <f t="shared" si="47"/>
        <v>3787.2876885118535</v>
      </c>
      <c r="R92" s="446">
        <f t="shared" si="47"/>
        <v>3787.2876885118535</v>
      </c>
      <c r="S92" s="446">
        <f t="shared" si="47"/>
        <v>3787.2876885118535</v>
      </c>
      <c r="T92" s="446">
        <f t="shared" si="47"/>
        <v>3787.2876885118535</v>
      </c>
      <c r="U92" s="446">
        <f t="shared" si="47"/>
        <v>3787.2876885118535</v>
      </c>
      <c r="V92" s="446">
        <f t="shared" si="47"/>
        <v>3787.2876885118535</v>
      </c>
      <c r="W92" s="446">
        <f t="shared" si="47"/>
        <v>3787.2876885118535</v>
      </c>
      <c r="X92" s="446">
        <f t="shared" si="47"/>
        <v>3787.2876885118535</v>
      </c>
      <c r="Y92" s="446">
        <f t="shared" si="47"/>
        <v>3787.2876885118535</v>
      </c>
      <c r="Z92" s="446">
        <f t="shared" si="47"/>
        <v>3787.2876885118535</v>
      </c>
      <c r="AA92" s="446">
        <f t="shared" si="47"/>
        <v>3787.2876885118535</v>
      </c>
      <c r="AB92" s="446">
        <f t="shared" si="47"/>
        <v>3787.2876885118535</v>
      </c>
      <c r="AC92" s="446">
        <f t="shared" si="47"/>
        <v>3787.2876885118535</v>
      </c>
      <c r="AD92" s="446">
        <f t="shared" si="47"/>
        <v>3787.2876885118535</v>
      </c>
    </row>
    <row r="93" spans="1:30" x14ac:dyDescent="0.2">
      <c r="A93" s="445" t="str">
        <f t="shared" si="43"/>
        <v>Lettuce</v>
      </c>
      <c r="B93" s="656"/>
      <c r="C93" s="446"/>
      <c r="D93" s="711">
        <v>10000</v>
      </c>
      <c r="E93" s="726">
        <v>0</v>
      </c>
      <c r="F93" s="726">
        <f>F64*Model_Assump_Holti_Ethiopia!C80/D93</f>
        <v>4240.9924593990181</v>
      </c>
      <c r="G93" s="446">
        <f>$F$93</f>
        <v>4240.9924593990181</v>
      </c>
      <c r="H93" s="446">
        <f t="shared" ref="H93:AD93" si="48">$F$93</f>
        <v>4240.9924593990181</v>
      </c>
      <c r="I93" s="446">
        <f t="shared" si="48"/>
        <v>4240.9924593990181</v>
      </c>
      <c r="J93" s="446">
        <f t="shared" si="48"/>
        <v>4240.9924593990181</v>
      </c>
      <c r="K93" s="446">
        <f t="shared" si="48"/>
        <v>4240.9924593990181</v>
      </c>
      <c r="L93" s="446">
        <f t="shared" si="48"/>
        <v>4240.9924593990181</v>
      </c>
      <c r="M93" s="446">
        <f t="shared" si="48"/>
        <v>4240.9924593990181</v>
      </c>
      <c r="N93" s="446">
        <f t="shared" si="48"/>
        <v>4240.9924593990181</v>
      </c>
      <c r="O93" s="446">
        <f t="shared" si="48"/>
        <v>4240.9924593990181</v>
      </c>
      <c r="P93" s="446">
        <f t="shared" si="48"/>
        <v>4240.9924593990181</v>
      </c>
      <c r="Q93" s="446">
        <f t="shared" si="48"/>
        <v>4240.9924593990181</v>
      </c>
      <c r="R93" s="446">
        <f t="shared" si="48"/>
        <v>4240.9924593990181</v>
      </c>
      <c r="S93" s="446">
        <f t="shared" si="48"/>
        <v>4240.9924593990181</v>
      </c>
      <c r="T93" s="446">
        <f t="shared" si="48"/>
        <v>4240.9924593990181</v>
      </c>
      <c r="U93" s="446">
        <f t="shared" si="48"/>
        <v>4240.9924593990181</v>
      </c>
      <c r="V93" s="446">
        <f t="shared" si="48"/>
        <v>4240.9924593990181</v>
      </c>
      <c r="W93" s="446">
        <f t="shared" si="48"/>
        <v>4240.9924593990181</v>
      </c>
      <c r="X93" s="446">
        <f t="shared" si="48"/>
        <v>4240.9924593990181</v>
      </c>
      <c r="Y93" s="446">
        <f t="shared" si="48"/>
        <v>4240.9924593990181</v>
      </c>
      <c r="Z93" s="446">
        <f t="shared" si="48"/>
        <v>4240.9924593990181</v>
      </c>
      <c r="AA93" s="446">
        <f t="shared" si="48"/>
        <v>4240.9924593990181</v>
      </c>
      <c r="AB93" s="446">
        <f t="shared" si="48"/>
        <v>4240.9924593990181</v>
      </c>
      <c r="AC93" s="446">
        <f t="shared" si="48"/>
        <v>4240.9924593990181</v>
      </c>
      <c r="AD93" s="446">
        <f t="shared" si="48"/>
        <v>4240.9924593990181</v>
      </c>
    </row>
    <row r="94" spans="1:30" ht="16" thickBot="1" x14ac:dyDescent="0.25">
      <c r="A94" s="574" t="str">
        <f t="shared" si="43"/>
        <v>Carbon Co-benefit</v>
      </c>
      <c r="B94" s="670"/>
      <c r="C94" s="575"/>
      <c r="D94" s="711">
        <v>10000</v>
      </c>
      <c r="E94" s="726">
        <v>0</v>
      </c>
      <c r="F94" s="709">
        <f>Model_Assump_Holti_Ethiopia!D87</f>
        <v>869</v>
      </c>
      <c r="G94" s="709">
        <f>Model_Assump_Holti_Ethiopia!E87</f>
        <v>891</v>
      </c>
      <c r="H94" s="709">
        <f>Model_Assump_Holti_Ethiopia!F87</f>
        <v>918.5</v>
      </c>
      <c r="I94" s="709">
        <f>Model_Assump_Holti_Ethiopia!G87</f>
        <v>935</v>
      </c>
      <c r="J94" s="709">
        <f>Model_Assump_Holti_Ethiopia!H87</f>
        <v>957</v>
      </c>
      <c r="K94" s="709">
        <f>Model_Assump_Holti_Ethiopia!I87</f>
        <v>973.5</v>
      </c>
      <c r="L94" s="709">
        <f>Model_Assump_Holti_Ethiopia!J87</f>
        <v>995.5</v>
      </c>
      <c r="M94" s="709">
        <f>Model_Assump_Holti_Ethiopia!K87</f>
        <v>1017.5</v>
      </c>
      <c r="N94" s="709">
        <f>Model_Assump_Holti_Ethiopia!L87</f>
        <v>1039.5</v>
      </c>
      <c r="O94" s="709">
        <f>Model_Assump_Holti_Ethiopia!M87</f>
        <v>1067</v>
      </c>
      <c r="P94" s="709">
        <f>Model_Assump_Holti_Ethiopia!N87</f>
        <v>1089</v>
      </c>
      <c r="Q94" s="709">
        <f>Model_Assump_Holti_Ethiopia!O87</f>
        <v>1111</v>
      </c>
      <c r="R94" s="709">
        <f>Model_Assump_Holti_Ethiopia!P87</f>
        <v>1138.5</v>
      </c>
      <c r="S94" s="709">
        <f>Model_Assump_Holti_Ethiopia!Q87</f>
        <v>1171.5</v>
      </c>
      <c r="T94" s="709">
        <f>Model_Assump_Holti_Ethiopia!R87</f>
        <v>1188</v>
      </c>
      <c r="U94" s="709">
        <f>Model_Assump_Holti_Ethiopia!S87</f>
        <v>1221</v>
      </c>
      <c r="V94" s="709">
        <f>Model_Assump_Holti_Ethiopia!T87</f>
        <v>1248.5</v>
      </c>
      <c r="W94" s="709">
        <f>Model_Assump_Holti_Ethiopia!U87</f>
        <v>1276</v>
      </c>
      <c r="X94" s="709">
        <f>Model_Assump_Holti_Ethiopia!V87</f>
        <v>1303.5</v>
      </c>
      <c r="Y94" s="709">
        <f>X94</f>
        <v>1303.5</v>
      </c>
      <c r="Z94" s="709">
        <f t="shared" ref="Z94:AD94" si="49">Y94</f>
        <v>1303.5</v>
      </c>
      <c r="AA94" s="709">
        <f t="shared" si="49"/>
        <v>1303.5</v>
      </c>
      <c r="AB94" s="709">
        <f t="shared" si="49"/>
        <v>1303.5</v>
      </c>
      <c r="AC94" s="709">
        <f t="shared" si="49"/>
        <v>1303.5</v>
      </c>
      <c r="AD94" s="709">
        <f t="shared" si="49"/>
        <v>1303.5</v>
      </c>
    </row>
    <row r="95" spans="1:30" ht="16" thickBot="1" x14ac:dyDescent="0.25">
      <c r="A95" s="441" t="s">
        <v>281</v>
      </c>
      <c r="B95" s="442"/>
      <c r="C95" s="442"/>
      <c r="D95" s="443" t="s">
        <v>268</v>
      </c>
      <c r="E95" s="728">
        <f>SUM(E89:E94)</f>
        <v>0</v>
      </c>
      <c r="F95" s="728">
        <f>SUM(F89:F94)</f>
        <v>48652.984329149796</v>
      </c>
      <c r="G95" s="442">
        <f>SUM(G89:G94)</f>
        <v>48674.984329149796</v>
      </c>
      <c r="H95" s="442">
        <f t="shared" ref="H95:AD95" si="50">SUM(H89:H94)</f>
        <v>48702.484329149796</v>
      </c>
      <c r="I95" s="442">
        <f t="shared" si="50"/>
        <v>48718.984329149796</v>
      </c>
      <c r="J95" s="442">
        <f t="shared" si="50"/>
        <v>48740.984329149796</v>
      </c>
      <c r="K95" s="442">
        <f t="shared" si="50"/>
        <v>48757.484329149796</v>
      </c>
      <c r="L95" s="442">
        <f t="shared" si="50"/>
        <v>48779.484329149796</v>
      </c>
      <c r="M95" s="442">
        <f t="shared" si="50"/>
        <v>48801.484329149796</v>
      </c>
      <c r="N95" s="442">
        <f t="shared" si="50"/>
        <v>48823.484329149796</v>
      </c>
      <c r="O95" s="442">
        <f t="shared" si="50"/>
        <v>48850.984329149796</v>
      </c>
      <c r="P95" s="442">
        <f t="shared" si="50"/>
        <v>48872.984329149796</v>
      </c>
      <c r="Q95" s="442">
        <f t="shared" si="50"/>
        <v>48894.984329149796</v>
      </c>
      <c r="R95" s="442">
        <f t="shared" si="50"/>
        <v>48922.484329149796</v>
      </c>
      <c r="S95" s="442">
        <f t="shared" si="50"/>
        <v>48955.484329149796</v>
      </c>
      <c r="T95" s="442">
        <f t="shared" si="50"/>
        <v>48971.984329149796</v>
      </c>
      <c r="U95" s="442">
        <f t="shared" si="50"/>
        <v>49004.984329149796</v>
      </c>
      <c r="V95" s="442">
        <f t="shared" si="50"/>
        <v>49032.484329149796</v>
      </c>
      <c r="W95" s="442">
        <f t="shared" si="50"/>
        <v>49059.984329149796</v>
      </c>
      <c r="X95" s="442">
        <f t="shared" si="50"/>
        <v>49087.484329149796</v>
      </c>
      <c r="Y95" s="442">
        <f t="shared" si="50"/>
        <v>49087.484329149796</v>
      </c>
      <c r="Z95" s="442">
        <f t="shared" si="50"/>
        <v>49087.484329149796</v>
      </c>
      <c r="AA95" s="442">
        <f t="shared" si="50"/>
        <v>49087.484329149796</v>
      </c>
      <c r="AB95" s="442">
        <f t="shared" si="50"/>
        <v>49087.484329149796</v>
      </c>
      <c r="AC95" s="442">
        <f t="shared" si="50"/>
        <v>49087.484329149796</v>
      </c>
      <c r="AD95" s="444">
        <f t="shared" si="50"/>
        <v>49087.484329149796</v>
      </c>
    </row>
    <row r="96" spans="1:30" x14ac:dyDescent="0.2">
      <c r="A96" s="430" t="s">
        <v>282</v>
      </c>
      <c r="B96" s="432"/>
      <c r="C96" s="432"/>
      <c r="D96" s="428"/>
      <c r="E96" s="446"/>
      <c r="F96" s="446"/>
      <c r="G96" s="446"/>
      <c r="H96" s="446"/>
      <c r="I96" s="446"/>
      <c r="J96" s="446"/>
      <c r="K96" s="446"/>
      <c r="L96" s="446"/>
      <c r="M96" s="446"/>
      <c r="N96" s="446"/>
      <c r="O96" s="446"/>
      <c r="P96" s="446"/>
      <c r="Q96" s="446"/>
      <c r="R96" s="446"/>
      <c r="S96" s="446"/>
      <c r="T96" s="446"/>
      <c r="U96" s="446"/>
      <c r="V96" s="446"/>
      <c r="W96" s="446"/>
      <c r="X96" s="446"/>
      <c r="Y96" s="446"/>
      <c r="Z96" s="446"/>
      <c r="AA96" s="446"/>
      <c r="AB96" s="446"/>
      <c r="AC96" s="446"/>
      <c r="AD96" s="448"/>
    </row>
    <row r="97" spans="1:30" x14ac:dyDescent="0.2">
      <c r="A97" s="445" t="str">
        <f>A68</f>
        <v>Cost of Input</v>
      </c>
      <c r="B97" s="446"/>
      <c r="C97" s="446">
        <f>C68*Model_Assump_Holti_Ethiopia!C74/D97</f>
        <v>20654.328381044597</v>
      </c>
      <c r="D97" s="711">
        <f>D89</f>
        <v>10000</v>
      </c>
      <c r="E97" s="726">
        <f>$C$97</f>
        <v>20654.328381044597</v>
      </c>
      <c r="F97" s="726">
        <f>$E$97</f>
        <v>20654.328381044597</v>
      </c>
      <c r="G97" s="726">
        <f t="shared" ref="G97:AD97" si="51">$E$97</f>
        <v>20654.328381044597</v>
      </c>
      <c r="H97" s="726">
        <f t="shared" si="51"/>
        <v>20654.328381044597</v>
      </c>
      <c r="I97" s="726">
        <f t="shared" si="51"/>
        <v>20654.328381044597</v>
      </c>
      <c r="J97" s="726">
        <f t="shared" si="51"/>
        <v>20654.328381044597</v>
      </c>
      <c r="K97" s="726">
        <f t="shared" si="51"/>
        <v>20654.328381044597</v>
      </c>
      <c r="L97" s="726">
        <f t="shared" si="51"/>
        <v>20654.328381044597</v>
      </c>
      <c r="M97" s="726">
        <f t="shared" si="51"/>
        <v>20654.328381044597</v>
      </c>
      <c r="N97" s="726">
        <f t="shared" si="51"/>
        <v>20654.328381044597</v>
      </c>
      <c r="O97" s="726">
        <f t="shared" si="51"/>
        <v>20654.328381044597</v>
      </c>
      <c r="P97" s="726">
        <f t="shared" si="51"/>
        <v>20654.328381044597</v>
      </c>
      <c r="Q97" s="726">
        <f t="shared" si="51"/>
        <v>20654.328381044597</v>
      </c>
      <c r="R97" s="726">
        <f t="shared" si="51"/>
        <v>20654.328381044597</v>
      </c>
      <c r="S97" s="726">
        <f t="shared" si="51"/>
        <v>20654.328381044597</v>
      </c>
      <c r="T97" s="726">
        <f t="shared" si="51"/>
        <v>20654.328381044597</v>
      </c>
      <c r="U97" s="726">
        <f t="shared" si="51"/>
        <v>20654.328381044597</v>
      </c>
      <c r="V97" s="726">
        <f t="shared" si="51"/>
        <v>20654.328381044597</v>
      </c>
      <c r="W97" s="726">
        <f t="shared" si="51"/>
        <v>20654.328381044597</v>
      </c>
      <c r="X97" s="726">
        <f t="shared" si="51"/>
        <v>20654.328381044597</v>
      </c>
      <c r="Y97" s="726">
        <f t="shared" si="51"/>
        <v>20654.328381044597</v>
      </c>
      <c r="Z97" s="726">
        <f t="shared" si="51"/>
        <v>20654.328381044597</v>
      </c>
      <c r="AA97" s="726">
        <f t="shared" si="51"/>
        <v>20654.328381044597</v>
      </c>
      <c r="AB97" s="726">
        <f t="shared" si="51"/>
        <v>20654.328381044597</v>
      </c>
      <c r="AC97" s="726">
        <f t="shared" si="51"/>
        <v>20654.328381044597</v>
      </c>
      <c r="AD97" s="726">
        <f t="shared" si="51"/>
        <v>20654.328381044597</v>
      </c>
    </row>
    <row r="98" spans="1:30" x14ac:dyDescent="0.2">
      <c r="A98" s="445" t="str">
        <f t="shared" ref="A98:A101" si="52">A69</f>
        <v>Labour Input Cost</v>
      </c>
      <c r="B98" s="446"/>
      <c r="C98" s="446">
        <f>C69*Model_Assump_Holti_Ethiopia!C74/D98</f>
        <v>6958.4166666666688</v>
      </c>
      <c r="D98" s="711">
        <f>D90</f>
        <v>10000</v>
      </c>
      <c r="E98" s="726">
        <f>$C$98</f>
        <v>6958.4166666666688</v>
      </c>
      <c r="F98" s="726">
        <f>$E$98</f>
        <v>6958.4166666666688</v>
      </c>
      <c r="G98" s="726">
        <f t="shared" ref="G98:AD98" si="53">$E$98</f>
        <v>6958.4166666666688</v>
      </c>
      <c r="H98" s="726">
        <f t="shared" si="53"/>
        <v>6958.4166666666688</v>
      </c>
      <c r="I98" s="726">
        <f t="shared" si="53"/>
        <v>6958.4166666666688</v>
      </c>
      <c r="J98" s="726">
        <f t="shared" si="53"/>
        <v>6958.4166666666688</v>
      </c>
      <c r="K98" s="726">
        <f t="shared" si="53"/>
        <v>6958.4166666666688</v>
      </c>
      <c r="L98" s="726">
        <f t="shared" si="53"/>
        <v>6958.4166666666688</v>
      </c>
      <c r="M98" s="726">
        <f t="shared" si="53"/>
        <v>6958.4166666666688</v>
      </c>
      <c r="N98" s="726">
        <f t="shared" si="53"/>
        <v>6958.4166666666688</v>
      </c>
      <c r="O98" s="726">
        <f t="shared" si="53"/>
        <v>6958.4166666666688</v>
      </c>
      <c r="P98" s="726">
        <f t="shared" si="53"/>
        <v>6958.4166666666688</v>
      </c>
      <c r="Q98" s="726">
        <f t="shared" si="53"/>
        <v>6958.4166666666688</v>
      </c>
      <c r="R98" s="726">
        <f t="shared" si="53"/>
        <v>6958.4166666666688</v>
      </c>
      <c r="S98" s="726">
        <f t="shared" si="53"/>
        <v>6958.4166666666688</v>
      </c>
      <c r="T98" s="726">
        <f t="shared" si="53"/>
        <v>6958.4166666666688</v>
      </c>
      <c r="U98" s="726">
        <f t="shared" si="53"/>
        <v>6958.4166666666688</v>
      </c>
      <c r="V98" s="726">
        <f t="shared" si="53"/>
        <v>6958.4166666666688</v>
      </c>
      <c r="W98" s="726">
        <f t="shared" si="53"/>
        <v>6958.4166666666688</v>
      </c>
      <c r="X98" s="726">
        <f t="shared" si="53"/>
        <v>6958.4166666666688</v>
      </c>
      <c r="Y98" s="726">
        <f t="shared" si="53"/>
        <v>6958.4166666666688</v>
      </c>
      <c r="Z98" s="726">
        <f t="shared" si="53"/>
        <v>6958.4166666666688</v>
      </c>
      <c r="AA98" s="726">
        <f t="shared" si="53"/>
        <v>6958.4166666666688</v>
      </c>
      <c r="AB98" s="726">
        <f t="shared" si="53"/>
        <v>6958.4166666666688</v>
      </c>
      <c r="AC98" s="726">
        <f t="shared" si="53"/>
        <v>6958.4166666666688</v>
      </c>
      <c r="AD98" s="726">
        <f t="shared" si="53"/>
        <v>6958.4166666666688</v>
      </c>
    </row>
    <row r="99" spans="1:30" x14ac:dyDescent="0.2">
      <c r="A99" s="445" t="str">
        <f t="shared" si="52"/>
        <v>Post-harvest Losses (15% of Yield)</v>
      </c>
      <c r="B99" s="446"/>
      <c r="C99" s="446">
        <f>C70*Model_Assump_Holti_Ethiopia!C74/D99</f>
        <v>7167.5976493724702</v>
      </c>
      <c r="D99" s="711">
        <f>D91</f>
        <v>10000</v>
      </c>
      <c r="E99" s="726">
        <v>0</v>
      </c>
      <c r="F99" s="726">
        <f>C99</f>
        <v>7167.5976493724702</v>
      </c>
      <c r="G99" s="726">
        <f>$F$99</f>
        <v>7167.5976493724702</v>
      </c>
      <c r="H99" s="726">
        <f t="shared" ref="H99:AD99" si="54">$F$99</f>
        <v>7167.5976493724702</v>
      </c>
      <c r="I99" s="726">
        <f t="shared" si="54"/>
        <v>7167.5976493724702</v>
      </c>
      <c r="J99" s="726">
        <f t="shared" si="54"/>
        <v>7167.5976493724702</v>
      </c>
      <c r="K99" s="726">
        <f t="shared" si="54"/>
        <v>7167.5976493724702</v>
      </c>
      <c r="L99" s="726">
        <f t="shared" si="54"/>
        <v>7167.5976493724702</v>
      </c>
      <c r="M99" s="726">
        <f t="shared" si="54"/>
        <v>7167.5976493724702</v>
      </c>
      <c r="N99" s="726">
        <f t="shared" si="54"/>
        <v>7167.5976493724702</v>
      </c>
      <c r="O99" s="726">
        <f t="shared" si="54"/>
        <v>7167.5976493724702</v>
      </c>
      <c r="P99" s="726">
        <f t="shared" si="54"/>
        <v>7167.5976493724702</v>
      </c>
      <c r="Q99" s="726">
        <f t="shared" si="54"/>
        <v>7167.5976493724702</v>
      </c>
      <c r="R99" s="726">
        <f t="shared" si="54"/>
        <v>7167.5976493724702</v>
      </c>
      <c r="S99" s="726">
        <f t="shared" si="54"/>
        <v>7167.5976493724702</v>
      </c>
      <c r="T99" s="726">
        <f t="shared" si="54"/>
        <v>7167.5976493724702</v>
      </c>
      <c r="U99" s="726">
        <f t="shared" si="54"/>
        <v>7167.5976493724702</v>
      </c>
      <c r="V99" s="726">
        <f t="shared" si="54"/>
        <v>7167.5976493724702</v>
      </c>
      <c r="W99" s="726">
        <f t="shared" si="54"/>
        <v>7167.5976493724702</v>
      </c>
      <c r="X99" s="726">
        <f t="shared" si="54"/>
        <v>7167.5976493724702</v>
      </c>
      <c r="Y99" s="726">
        <f t="shared" si="54"/>
        <v>7167.5976493724702</v>
      </c>
      <c r="Z99" s="726">
        <f t="shared" si="54"/>
        <v>7167.5976493724702</v>
      </c>
      <c r="AA99" s="726">
        <f t="shared" si="54"/>
        <v>7167.5976493724702</v>
      </c>
      <c r="AB99" s="726">
        <f t="shared" si="54"/>
        <v>7167.5976493724702</v>
      </c>
      <c r="AC99" s="726">
        <f t="shared" si="54"/>
        <v>7167.5976493724702</v>
      </c>
      <c r="AD99" s="726">
        <f t="shared" si="54"/>
        <v>7167.5976493724702</v>
      </c>
    </row>
    <row r="100" spans="1:30" x14ac:dyDescent="0.2">
      <c r="A100" s="445" t="str">
        <f t="shared" si="52"/>
        <v>O&amp;M for DIDS (5% Cost of DIDS)</v>
      </c>
      <c r="B100" s="446"/>
      <c r="C100" s="446">
        <f>C71*Model_Assump_Holti_Ethiopia!C74/D100</f>
        <v>516.96548385815822</v>
      </c>
      <c r="D100" s="711">
        <f>D92</f>
        <v>10000</v>
      </c>
      <c r="E100" s="726">
        <f>$C$100</f>
        <v>516.96548385815822</v>
      </c>
      <c r="F100" s="726">
        <f>$E$100</f>
        <v>516.96548385815822</v>
      </c>
      <c r="G100" s="726">
        <f>$E$100</f>
        <v>516.96548385815822</v>
      </c>
      <c r="H100" s="726">
        <f t="shared" ref="H100:AD100" si="55">$E$100</f>
        <v>516.96548385815822</v>
      </c>
      <c r="I100" s="726">
        <f t="shared" si="55"/>
        <v>516.96548385815822</v>
      </c>
      <c r="J100" s="726">
        <f t="shared" si="55"/>
        <v>516.96548385815822</v>
      </c>
      <c r="K100" s="726">
        <f t="shared" si="55"/>
        <v>516.96548385815822</v>
      </c>
      <c r="L100" s="726">
        <f t="shared" si="55"/>
        <v>516.96548385815822</v>
      </c>
      <c r="M100" s="726">
        <f t="shared" si="55"/>
        <v>516.96548385815822</v>
      </c>
      <c r="N100" s="726">
        <f t="shared" si="55"/>
        <v>516.96548385815822</v>
      </c>
      <c r="O100" s="726">
        <f t="shared" si="55"/>
        <v>516.96548385815822</v>
      </c>
      <c r="P100" s="726">
        <f t="shared" si="55"/>
        <v>516.96548385815822</v>
      </c>
      <c r="Q100" s="726">
        <f t="shared" si="55"/>
        <v>516.96548385815822</v>
      </c>
      <c r="R100" s="726">
        <f t="shared" si="55"/>
        <v>516.96548385815822</v>
      </c>
      <c r="S100" s="726">
        <f t="shared" si="55"/>
        <v>516.96548385815822</v>
      </c>
      <c r="T100" s="726">
        <f t="shared" si="55"/>
        <v>516.96548385815822</v>
      </c>
      <c r="U100" s="726">
        <f t="shared" si="55"/>
        <v>516.96548385815822</v>
      </c>
      <c r="V100" s="726">
        <f t="shared" si="55"/>
        <v>516.96548385815822</v>
      </c>
      <c r="W100" s="726">
        <f t="shared" si="55"/>
        <v>516.96548385815822</v>
      </c>
      <c r="X100" s="726">
        <f t="shared" si="55"/>
        <v>516.96548385815822</v>
      </c>
      <c r="Y100" s="726">
        <f t="shared" si="55"/>
        <v>516.96548385815822</v>
      </c>
      <c r="Z100" s="726">
        <f t="shared" si="55"/>
        <v>516.96548385815822</v>
      </c>
      <c r="AA100" s="726">
        <f t="shared" si="55"/>
        <v>516.96548385815822</v>
      </c>
      <c r="AB100" s="726">
        <f t="shared" si="55"/>
        <v>516.96548385815822</v>
      </c>
      <c r="AC100" s="726">
        <f t="shared" si="55"/>
        <v>516.96548385815822</v>
      </c>
      <c r="AD100" s="726">
        <f t="shared" si="55"/>
        <v>516.96548385815822</v>
      </c>
    </row>
    <row r="101" spans="1:30" ht="16" thickBot="1" x14ac:dyDescent="0.25">
      <c r="A101" s="445" t="str">
        <f t="shared" si="52"/>
        <v>Annual payment (GCF loan facility)</v>
      </c>
      <c r="B101" s="438"/>
      <c r="C101" s="706">
        <f>C72*Model_Assump_Holti_Ethiopia!C74/D101</f>
        <v>475.75</v>
      </c>
      <c r="D101" s="711">
        <f>D93</f>
        <v>10000</v>
      </c>
      <c r="E101" s="732">
        <f>$C$101</f>
        <v>475.75</v>
      </c>
      <c r="F101" s="727">
        <f>$E$101</f>
        <v>475.75</v>
      </c>
      <c r="G101" s="727">
        <f>$E$101</f>
        <v>475.75</v>
      </c>
      <c r="H101" s="727">
        <f t="shared" ref="H101:K101" si="56">$E$101</f>
        <v>475.75</v>
      </c>
      <c r="I101" s="727">
        <f t="shared" si="56"/>
        <v>475.75</v>
      </c>
      <c r="J101" s="727">
        <f t="shared" si="56"/>
        <v>475.75</v>
      </c>
      <c r="K101" s="727">
        <f t="shared" si="56"/>
        <v>475.75</v>
      </c>
      <c r="L101" s="727">
        <v>0</v>
      </c>
      <c r="M101" s="727">
        <v>0</v>
      </c>
      <c r="N101" s="727">
        <v>0</v>
      </c>
      <c r="O101" s="727">
        <v>0</v>
      </c>
      <c r="P101" s="727">
        <v>0</v>
      </c>
      <c r="Q101" s="727">
        <v>0</v>
      </c>
      <c r="R101" s="727">
        <v>0</v>
      </c>
      <c r="S101" s="727">
        <v>0</v>
      </c>
      <c r="T101" s="727">
        <v>0</v>
      </c>
      <c r="U101" s="727">
        <v>0</v>
      </c>
      <c r="V101" s="727">
        <v>0</v>
      </c>
      <c r="W101" s="727">
        <v>0</v>
      </c>
      <c r="X101" s="727">
        <v>0</v>
      </c>
      <c r="Y101" s="727">
        <v>0</v>
      </c>
      <c r="Z101" s="727">
        <v>0</v>
      </c>
      <c r="AA101" s="727">
        <v>0</v>
      </c>
      <c r="AB101" s="727">
        <v>0</v>
      </c>
      <c r="AC101" s="727">
        <v>0</v>
      </c>
      <c r="AD101" s="727">
        <v>0</v>
      </c>
    </row>
    <row r="102" spans="1:30" ht="16" thickBot="1" x14ac:dyDescent="0.25">
      <c r="A102" s="441" t="s">
        <v>283</v>
      </c>
      <c r="B102" s="442"/>
      <c r="C102" s="442"/>
      <c r="D102" s="708" t="s">
        <v>268</v>
      </c>
      <c r="E102" s="734">
        <f t="shared" ref="E102:AD102" si="57">SUM(E97:E101)</f>
        <v>28605.460531569424</v>
      </c>
      <c r="F102" s="729">
        <f t="shared" si="57"/>
        <v>35773.058180941887</v>
      </c>
      <c r="G102" s="729">
        <f t="shared" si="57"/>
        <v>35773.058180941887</v>
      </c>
      <c r="H102" s="729">
        <f t="shared" si="57"/>
        <v>35773.058180941887</v>
      </c>
      <c r="I102" s="729">
        <f t="shared" si="57"/>
        <v>35773.058180941887</v>
      </c>
      <c r="J102" s="729">
        <f t="shared" si="57"/>
        <v>35773.058180941887</v>
      </c>
      <c r="K102" s="729">
        <f t="shared" si="57"/>
        <v>35773.058180941887</v>
      </c>
      <c r="L102" s="729">
        <f t="shared" si="57"/>
        <v>35297.308180941887</v>
      </c>
      <c r="M102" s="729">
        <f t="shared" si="57"/>
        <v>35297.308180941887</v>
      </c>
      <c r="N102" s="729">
        <f t="shared" si="57"/>
        <v>35297.308180941887</v>
      </c>
      <c r="O102" s="729">
        <f t="shared" si="57"/>
        <v>35297.308180941887</v>
      </c>
      <c r="P102" s="729">
        <f t="shared" si="57"/>
        <v>35297.308180941887</v>
      </c>
      <c r="Q102" s="729">
        <f t="shared" si="57"/>
        <v>35297.308180941887</v>
      </c>
      <c r="R102" s="729">
        <f t="shared" si="57"/>
        <v>35297.308180941887</v>
      </c>
      <c r="S102" s="729">
        <f t="shared" si="57"/>
        <v>35297.308180941887</v>
      </c>
      <c r="T102" s="729">
        <f t="shared" si="57"/>
        <v>35297.308180941887</v>
      </c>
      <c r="U102" s="729">
        <f t="shared" si="57"/>
        <v>35297.308180941887</v>
      </c>
      <c r="V102" s="729">
        <f t="shared" si="57"/>
        <v>35297.308180941887</v>
      </c>
      <c r="W102" s="729">
        <f t="shared" si="57"/>
        <v>35297.308180941887</v>
      </c>
      <c r="X102" s="729">
        <f t="shared" si="57"/>
        <v>35297.308180941887</v>
      </c>
      <c r="Y102" s="729">
        <f t="shared" si="57"/>
        <v>35297.308180941887</v>
      </c>
      <c r="Z102" s="729">
        <f t="shared" si="57"/>
        <v>35297.308180941887</v>
      </c>
      <c r="AA102" s="729">
        <f t="shared" si="57"/>
        <v>35297.308180941887</v>
      </c>
      <c r="AB102" s="729">
        <f t="shared" si="57"/>
        <v>35297.308180941887</v>
      </c>
      <c r="AC102" s="729">
        <f t="shared" si="57"/>
        <v>35297.308180941887</v>
      </c>
      <c r="AD102" s="730">
        <f t="shared" si="57"/>
        <v>35297.308180941887</v>
      </c>
    </row>
    <row r="103" spans="1:30" ht="16" thickBot="1" x14ac:dyDescent="0.25">
      <c r="A103" s="449"/>
      <c r="B103" s="435"/>
      <c r="C103" s="435"/>
      <c r="D103" s="434"/>
      <c r="E103" s="435"/>
      <c r="F103" s="435"/>
      <c r="G103" s="435"/>
      <c r="H103" s="435"/>
      <c r="I103" s="435"/>
      <c r="J103" s="435"/>
      <c r="K103" s="435"/>
      <c r="L103" s="435"/>
      <c r="M103" s="435"/>
      <c r="N103" s="435"/>
      <c r="O103" s="435"/>
      <c r="P103" s="435"/>
      <c r="Q103" s="435"/>
      <c r="R103" s="435"/>
      <c r="S103" s="435"/>
      <c r="T103" s="435"/>
      <c r="U103" s="435"/>
      <c r="V103" s="435"/>
      <c r="W103" s="435"/>
      <c r="X103" s="435"/>
      <c r="Y103" s="435"/>
      <c r="Z103" s="435"/>
      <c r="AA103" s="435"/>
      <c r="AB103" s="435"/>
      <c r="AC103" s="435"/>
      <c r="AD103" s="436"/>
    </row>
    <row r="104" spans="1:30" ht="16" thickBot="1" x14ac:dyDescent="0.25">
      <c r="A104" s="450" t="s">
        <v>284</v>
      </c>
      <c r="B104" s="442"/>
      <c r="C104" s="442"/>
      <c r="D104" s="443" t="s">
        <v>268</v>
      </c>
      <c r="E104" s="442">
        <f>E95-E102</f>
        <v>-28605.460531569424</v>
      </c>
      <c r="F104" s="442">
        <f t="shared" ref="F104:AD104" si="58">F95-F102</f>
        <v>12879.926148207909</v>
      </c>
      <c r="G104" s="442">
        <f t="shared" si="58"/>
        <v>12901.926148207909</v>
      </c>
      <c r="H104" s="442">
        <f t="shared" si="58"/>
        <v>12929.426148207909</v>
      </c>
      <c r="I104" s="442">
        <f t="shared" si="58"/>
        <v>12945.926148207909</v>
      </c>
      <c r="J104" s="442">
        <f t="shared" si="58"/>
        <v>12967.926148207909</v>
      </c>
      <c r="K104" s="442">
        <f t="shared" si="58"/>
        <v>12984.426148207909</v>
      </c>
      <c r="L104" s="442">
        <f t="shared" si="58"/>
        <v>13482.176148207909</v>
      </c>
      <c r="M104" s="442">
        <f t="shared" si="58"/>
        <v>13504.176148207909</v>
      </c>
      <c r="N104" s="442">
        <f t="shared" si="58"/>
        <v>13526.176148207909</v>
      </c>
      <c r="O104" s="442">
        <f t="shared" si="58"/>
        <v>13553.676148207909</v>
      </c>
      <c r="P104" s="442">
        <f t="shared" si="58"/>
        <v>13575.676148207909</v>
      </c>
      <c r="Q104" s="442">
        <f t="shared" si="58"/>
        <v>13597.676148207909</v>
      </c>
      <c r="R104" s="442">
        <f t="shared" si="58"/>
        <v>13625.176148207909</v>
      </c>
      <c r="S104" s="442">
        <f t="shared" si="58"/>
        <v>13658.176148207909</v>
      </c>
      <c r="T104" s="442">
        <f t="shared" si="58"/>
        <v>13674.676148207909</v>
      </c>
      <c r="U104" s="442">
        <f t="shared" si="58"/>
        <v>13707.676148207909</v>
      </c>
      <c r="V104" s="442">
        <f t="shared" si="58"/>
        <v>13735.176148207909</v>
      </c>
      <c r="W104" s="442">
        <f t="shared" si="58"/>
        <v>13762.676148207909</v>
      </c>
      <c r="X104" s="442">
        <f t="shared" si="58"/>
        <v>13790.176148207909</v>
      </c>
      <c r="Y104" s="442">
        <f t="shared" si="58"/>
        <v>13790.176148207909</v>
      </c>
      <c r="Z104" s="442">
        <f t="shared" si="58"/>
        <v>13790.176148207909</v>
      </c>
      <c r="AA104" s="442">
        <f t="shared" si="58"/>
        <v>13790.176148207909</v>
      </c>
      <c r="AB104" s="442">
        <f t="shared" si="58"/>
        <v>13790.176148207909</v>
      </c>
      <c r="AC104" s="442">
        <f t="shared" si="58"/>
        <v>13790.176148207909</v>
      </c>
      <c r="AD104" s="442">
        <f t="shared" si="58"/>
        <v>13790.176148207909</v>
      </c>
    </row>
    <row r="105" spans="1:30" x14ac:dyDescent="0.2">
      <c r="A105" s="478"/>
      <c r="B105" s="479"/>
      <c r="C105" s="479"/>
      <c r="D105" s="479"/>
      <c r="E105" s="480"/>
      <c r="F105" s="480"/>
      <c r="G105" s="480"/>
      <c r="H105" s="480"/>
      <c r="I105" s="480"/>
      <c r="J105" s="480"/>
      <c r="K105" s="480"/>
      <c r="L105" s="480"/>
      <c r="M105" s="480"/>
      <c r="N105" s="480"/>
      <c r="O105" s="480"/>
      <c r="P105" s="480"/>
      <c r="Q105" s="480"/>
      <c r="R105" s="480"/>
      <c r="S105" s="480"/>
      <c r="T105" s="480"/>
      <c r="U105" s="480"/>
      <c r="V105" s="480"/>
      <c r="W105" s="480"/>
      <c r="Z105" s="553"/>
      <c r="AA105" s="553"/>
      <c r="AB105" s="553"/>
      <c r="AC105" s="553"/>
      <c r="AD105" s="554"/>
    </row>
    <row r="106" spans="1:30" ht="16" thickBot="1" x14ac:dyDescent="0.25">
      <c r="A106" s="455"/>
      <c r="B106" s="456"/>
      <c r="C106" s="456"/>
      <c r="D106" s="457"/>
      <c r="E106" s="458"/>
      <c r="F106" s="458"/>
      <c r="G106" s="458"/>
      <c r="H106" s="458"/>
      <c r="I106" s="458"/>
      <c r="J106" s="458"/>
      <c r="K106" s="458"/>
      <c r="L106" s="458"/>
      <c r="M106" s="458"/>
      <c r="N106" s="458"/>
      <c r="O106" s="458"/>
      <c r="P106" s="458"/>
      <c r="Q106" s="458"/>
      <c r="R106" s="458"/>
      <c r="S106" s="458"/>
      <c r="T106" s="458"/>
      <c r="U106" s="458"/>
      <c r="V106" s="458"/>
      <c r="W106" s="458"/>
      <c r="AD106" s="555"/>
    </row>
    <row r="107" spans="1:30" ht="16" thickBot="1" x14ac:dyDescent="0.25">
      <c r="A107" s="1146" t="s">
        <v>288</v>
      </c>
      <c r="B107" s="1147"/>
      <c r="C107" s="1147"/>
      <c r="D107" s="1148"/>
      <c r="E107" s="459"/>
      <c r="F107" s="460"/>
      <c r="G107" s="460"/>
      <c r="H107" s="460"/>
      <c r="I107" s="460"/>
      <c r="J107" s="460"/>
      <c r="K107" s="460"/>
      <c r="L107" s="460"/>
      <c r="M107" s="460"/>
      <c r="N107" s="460"/>
      <c r="O107" s="460"/>
      <c r="P107" s="460"/>
      <c r="Q107" s="460"/>
      <c r="R107" s="460"/>
      <c r="S107" s="460"/>
      <c r="T107" s="460"/>
      <c r="U107" s="460"/>
      <c r="V107" s="460"/>
      <c r="W107" s="460"/>
      <c r="AD107" s="555"/>
    </row>
    <row r="108" spans="1:30" ht="16" thickBot="1" x14ac:dyDescent="0.25">
      <c r="A108" s="1149" t="s">
        <v>274</v>
      </c>
      <c r="B108" s="1150"/>
      <c r="C108" s="1151"/>
      <c r="D108" s="461">
        <f>D79</f>
        <v>0.1</v>
      </c>
      <c r="E108" s="459"/>
      <c r="F108" s="460"/>
      <c r="G108" s="460"/>
      <c r="H108" s="460"/>
      <c r="I108" s="460"/>
      <c r="J108" s="460"/>
      <c r="K108" s="460"/>
      <c r="L108" s="460"/>
      <c r="M108" s="460"/>
      <c r="N108" s="460"/>
      <c r="O108" s="460"/>
      <c r="P108" s="460"/>
      <c r="Q108" s="460"/>
      <c r="R108" s="460"/>
      <c r="S108" s="460"/>
      <c r="T108" s="460"/>
      <c r="U108" s="460"/>
      <c r="V108" s="460"/>
      <c r="W108" s="460"/>
      <c r="AD108" s="555"/>
    </row>
    <row r="109" spans="1:30" ht="16" thickBot="1" x14ac:dyDescent="0.25">
      <c r="A109" s="1143" t="s">
        <v>275</v>
      </c>
      <c r="B109" s="1144"/>
      <c r="C109" s="1144"/>
      <c r="D109" s="1145"/>
      <c r="E109" s="462"/>
      <c r="F109" s="460"/>
      <c r="G109" s="460"/>
      <c r="H109" s="460"/>
      <c r="I109" s="460"/>
      <c r="J109" s="460"/>
      <c r="K109" s="460"/>
      <c r="L109" s="460"/>
      <c r="M109" s="460"/>
      <c r="N109" s="460"/>
      <c r="O109" s="460"/>
      <c r="P109" s="460"/>
      <c r="Q109" s="460"/>
      <c r="R109" s="460"/>
      <c r="S109" s="460"/>
      <c r="T109" s="460"/>
      <c r="U109" s="460"/>
      <c r="V109" s="460"/>
      <c r="W109" s="460"/>
      <c r="AD109" s="555"/>
    </row>
    <row r="110" spans="1:30" x14ac:dyDescent="0.2">
      <c r="A110" s="1131" t="s">
        <v>286</v>
      </c>
      <c r="B110" s="1132"/>
      <c r="C110" s="1133"/>
      <c r="D110" s="463">
        <f>NPV(D108,E104:AD104)</f>
        <v>83675.548647377538</v>
      </c>
      <c r="E110" s="630" t="s">
        <v>479</v>
      </c>
      <c r="F110" s="460"/>
      <c r="G110" s="460"/>
      <c r="H110" s="460"/>
      <c r="I110" s="460"/>
      <c r="J110" s="460"/>
      <c r="K110" s="460"/>
      <c r="L110" s="460"/>
      <c r="M110" s="460"/>
      <c r="N110" s="460"/>
      <c r="O110" s="460"/>
      <c r="P110" s="460"/>
      <c r="Q110" s="460"/>
      <c r="R110" s="460"/>
      <c r="S110" s="460"/>
      <c r="T110" s="460"/>
      <c r="U110" s="460"/>
      <c r="V110" s="460"/>
      <c r="W110" s="460"/>
      <c r="AD110" s="555"/>
    </row>
    <row r="111" spans="1:30" x14ac:dyDescent="0.2">
      <c r="A111" s="1134" t="s">
        <v>158</v>
      </c>
      <c r="B111" s="1135"/>
      <c r="C111" s="1136"/>
      <c r="D111" s="464">
        <f>IRR(E104:AD104,D108)</f>
        <v>0.45368682337029709</v>
      </c>
      <c r="E111" s="465" t="s">
        <v>177</v>
      </c>
      <c r="F111" s="466"/>
      <c r="G111" s="466"/>
      <c r="H111" s="466"/>
      <c r="I111" s="466"/>
      <c r="J111" s="466"/>
      <c r="K111" s="466"/>
      <c r="L111" s="466"/>
      <c r="M111" s="466"/>
      <c r="N111" s="466"/>
      <c r="O111" s="466"/>
      <c r="P111" s="466"/>
      <c r="Q111" s="466"/>
      <c r="R111" s="466"/>
      <c r="S111" s="466"/>
      <c r="T111" s="466"/>
      <c r="U111" s="466"/>
      <c r="V111" s="466"/>
      <c r="W111" s="466"/>
      <c r="AD111" s="555"/>
    </row>
    <row r="112" spans="1:30" ht="16" thickBot="1" x14ac:dyDescent="0.25">
      <c r="A112" s="1137" t="s">
        <v>287</v>
      </c>
      <c r="B112" s="1138"/>
      <c r="C112" s="1139"/>
      <c r="D112" s="468">
        <f>MIRR(E104:AD104,D108,D108)</f>
        <v>0.16518695474628875</v>
      </c>
      <c r="E112" s="462" t="s">
        <v>177</v>
      </c>
      <c r="F112" s="466"/>
      <c r="G112" s="466"/>
      <c r="H112" s="466"/>
      <c r="I112" s="466"/>
      <c r="J112" s="466"/>
      <c r="K112" s="466"/>
      <c r="L112" s="466"/>
      <c r="M112" s="466"/>
      <c r="N112" s="466"/>
      <c r="O112" s="466"/>
      <c r="P112" s="466"/>
      <c r="Q112" s="466"/>
      <c r="R112" s="466"/>
      <c r="S112" s="466"/>
      <c r="T112" s="466"/>
      <c r="U112" s="466"/>
      <c r="V112" s="466"/>
      <c r="W112" s="466"/>
      <c r="AD112" s="555"/>
    </row>
    <row r="113" spans="1:30" ht="16" thickBot="1" x14ac:dyDescent="0.25">
      <c r="A113" s="484"/>
      <c r="B113" s="485"/>
      <c r="C113" s="485"/>
      <c r="D113" s="470"/>
      <c r="E113" s="486"/>
      <c r="F113" s="486"/>
      <c r="G113" s="486"/>
      <c r="H113" s="486"/>
      <c r="I113" s="486"/>
      <c r="J113" s="486"/>
      <c r="K113" s="486"/>
      <c r="L113" s="486"/>
      <c r="M113" s="486"/>
      <c r="N113" s="486"/>
      <c r="O113" s="486"/>
      <c r="P113" s="486"/>
      <c r="Q113" s="486"/>
      <c r="R113" s="486"/>
      <c r="S113" s="486"/>
      <c r="T113" s="486"/>
      <c r="U113" s="486"/>
      <c r="V113" s="486"/>
      <c r="W113" s="486"/>
      <c r="X113" s="556"/>
      <c r="Y113" s="556"/>
      <c r="Z113" s="556"/>
      <c r="AA113" s="556"/>
      <c r="AB113" s="556"/>
      <c r="AC113" s="556"/>
      <c r="AD113" s="557"/>
    </row>
    <row r="114" spans="1:30" x14ac:dyDescent="0.2">
      <c r="A114" s="626"/>
      <c r="B114" s="626"/>
      <c r="C114" s="626"/>
      <c r="D114" s="626"/>
      <c r="E114" s="626"/>
      <c r="F114" s="626"/>
      <c r="G114" s="626"/>
      <c r="H114" s="626"/>
      <c r="I114" s="626"/>
      <c r="J114" s="626"/>
      <c r="K114" s="626"/>
      <c r="L114" s="626"/>
      <c r="M114" s="626"/>
      <c r="N114" s="626"/>
      <c r="O114" s="626"/>
      <c r="P114" s="626"/>
      <c r="Q114" s="626"/>
      <c r="R114" s="626"/>
      <c r="S114" s="626"/>
      <c r="T114" s="626"/>
      <c r="U114" s="626"/>
      <c r="V114" s="626"/>
      <c r="W114" s="626"/>
      <c r="X114" s="626"/>
      <c r="Y114" s="626"/>
      <c r="Z114" s="626"/>
      <c r="AA114" s="626"/>
      <c r="AB114" s="626"/>
      <c r="AC114" s="626"/>
      <c r="AD114" s="626"/>
    </row>
  </sheetData>
  <mergeCells count="30">
    <mergeCell ref="A25:C25"/>
    <mergeCell ref="A1:AD1"/>
    <mergeCell ref="A2:X2"/>
    <mergeCell ref="A22:D22"/>
    <mergeCell ref="A23:C23"/>
    <mergeCell ref="A24:D24"/>
    <mergeCell ref="A78:D78"/>
    <mergeCell ref="A26:C26"/>
    <mergeCell ref="A27:C27"/>
    <mergeCell ref="A29:AD29"/>
    <mergeCell ref="A49:D49"/>
    <mergeCell ref="A50:C50"/>
    <mergeCell ref="A51:D51"/>
    <mergeCell ref="A52:C52"/>
    <mergeCell ref="A53:C53"/>
    <mergeCell ref="A54:C54"/>
    <mergeCell ref="A56:AD56"/>
    <mergeCell ref="A57:AD57"/>
    <mergeCell ref="A112:C112"/>
    <mergeCell ref="A79:C79"/>
    <mergeCell ref="A80:D80"/>
    <mergeCell ref="A81:C81"/>
    <mergeCell ref="A82:C82"/>
    <mergeCell ref="A83:C83"/>
    <mergeCell ref="A86:AD86"/>
    <mergeCell ref="A107:D107"/>
    <mergeCell ref="A108:C108"/>
    <mergeCell ref="A109:D109"/>
    <mergeCell ref="A110:C110"/>
    <mergeCell ref="A111:C111"/>
  </mergeCells>
  <hyperlinks>
    <hyperlink ref="E20" r:id="rId1" xr:uid="{C360FC4E-EB6A-476F-99A1-44AD090DE8DC}"/>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CF9AAD-4B45-4FAE-B26B-D29AC81DF5D2}">
  <sheetPr>
    <tabColor rgb="FFD14FFF"/>
  </sheetPr>
  <dimension ref="A1:AD180"/>
  <sheetViews>
    <sheetView topLeftCell="A132" workbookViewId="0">
      <selection activeCell="E129" sqref="E129"/>
    </sheetView>
  </sheetViews>
  <sheetFormatPr baseColWidth="10" defaultColWidth="8.83203125" defaultRowHeight="15" x14ac:dyDescent="0.2"/>
  <cols>
    <col min="1" max="1" width="41" style="1" customWidth="1"/>
    <col min="2" max="2" width="17.5" style="1" bestFit="1" customWidth="1"/>
    <col min="3" max="3" width="15.5" style="1" bestFit="1" customWidth="1"/>
    <col min="4" max="4" width="15.5" style="1" customWidth="1"/>
    <col min="5" max="6" width="12.5" style="1" bestFit="1" customWidth="1"/>
    <col min="7" max="7" width="12.5" style="1" customWidth="1"/>
    <col min="8" max="30" width="12.5" style="1" bestFit="1" customWidth="1"/>
  </cols>
  <sheetData>
    <row r="1" spans="1:30" ht="17" thickBot="1" x14ac:dyDescent="0.25">
      <c r="A1" s="563" t="s">
        <v>514</v>
      </c>
      <c r="B1" s="564"/>
      <c r="C1" s="564"/>
      <c r="D1" s="564"/>
      <c r="E1" s="564"/>
      <c r="F1" s="564"/>
      <c r="G1" s="564"/>
      <c r="H1" s="564"/>
      <c r="I1" s="564"/>
      <c r="J1" s="564"/>
      <c r="K1" s="564"/>
      <c r="L1" s="564"/>
      <c r="M1" s="564"/>
      <c r="N1" s="564"/>
      <c r="O1" s="564"/>
      <c r="P1" s="564"/>
      <c r="Q1" s="564"/>
      <c r="R1" s="564"/>
      <c r="S1" s="564"/>
      <c r="T1" s="564"/>
      <c r="U1" s="564"/>
      <c r="V1" s="564"/>
      <c r="W1" s="564"/>
      <c r="X1" s="564"/>
      <c r="Y1" s="564"/>
      <c r="Z1" s="564"/>
      <c r="AA1" s="564"/>
      <c r="AB1" s="564"/>
      <c r="AC1" s="564"/>
      <c r="AD1" s="565"/>
    </row>
    <row r="2" spans="1:30" ht="17" thickBot="1" x14ac:dyDescent="0.25">
      <c r="A2" s="1152" t="s">
        <v>264</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1153"/>
      <c r="Z2" s="1153"/>
      <c r="AA2" s="1153"/>
      <c r="AB2" s="1153"/>
      <c r="AC2" s="1153"/>
      <c r="AD2" s="1154"/>
    </row>
    <row r="3" spans="1:30" ht="17" thickBot="1" x14ac:dyDescent="0.25">
      <c r="A3" s="1152" t="s">
        <v>265</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474"/>
      <c r="Z3" s="475"/>
      <c r="AA3" s="475"/>
      <c r="AB3" s="475"/>
      <c r="AC3" s="475"/>
      <c r="AD3" s="476"/>
    </row>
    <row r="4" spans="1:30" x14ac:dyDescent="0.2">
      <c r="A4" s="427"/>
      <c r="B4" s="492" t="str">
        <f>'Hortic. Djib. WOP'!B3</f>
        <v>Qtty WOP</v>
      </c>
      <c r="C4" s="428" t="str">
        <f>'Hortic. Djib. WOP'!C3</f>
        <v>Unit Price ($)</v>
      </c>
      <c r="D4" s="428" t="s">
        <v>266</v>
      </c>
      <c r="E4" s="428">
        <v>2024</v>
      </c>
      <c r="F4" s="428">
        <v>2025</v>
      </c>
      <c r="G4" s="428">
        <v>2026</v>
      </c>
      <c r="H4" s="428">
        <v>2027</v>
      </c>
      <c r="I4" s="428">
        <v>2028</v>
      </c>
      <c r="J4" s="428">
        <v>2029</v>
      </c>
      <c r="K4" s="428">
        <v>2030</v>
      </c>
      <c r="L4" s="428">
        <v>2031</v>
      </c>
      <c r="M4" s="428">
        <v>2032</v>
      </c>
      <c r="N4" s="428">
        <v>2033</v>
      </c>
      <c r="O4" s="428">
        <v>2034</v>
      </c>
      <c r="P4" s="428">
        <v>2035</v>
      </c>
      <c r="Q4" s="428">
        <v>2036</v>
      </c>
      <c r="R4" s="428">
        <v>2037</v>
      </c>
      <c r="S4" s="428">
        <v>2038</v>
      </c>
      <c r="T4" s="428">
        <v>2039</v>
      </c>
      <c r="U4" s="428">
        <v>2040</v>
      </c>
      <c r="V4" s="428">
        <v>2041</v>
      </c>
      <c r="W4" s="428">
        <v>2042</v>
      </c>
      <c r="X4" s="428">
        <v>2043</v>
      </c>
      <c r="Y4" s="428">
        <v>2044</v>
      </c>
      <c r="Z4" s="428">
        <v>2045</v>
      </c>
      <c r="AA4" s="428">
        <v>2046</v>
      </c>
      <c r="AB4" s="428">
        <v>2047</v>
      </c>
      <c r="AC4" s="428">
        <v>2048</v>
      </c>
      <c r="AD4" s="477">
        <v>2049</v>
      </c>
    </row>
    <row r="5" spans="1:30" x14ac:dyDescent="0.2">
      <c r="A5" s="430" t="s">
        <v>267</v>
      </c>
      <c r="B5" s="446"/>
      <c r="C5" s="446"/>
      <c r="D5" s="446"/>
      <c r="E5" s="446"/>
      <c r="F5" s="446"/>
      <c r="G5" s="446"/>
      <c r="H5" s="446"/>
      <c r="I5" s="446"/>
      <c r="J5" s="446"/>
      <c r="K5" s="446"/>
      <c r="L5" s="446"/>
      <c r="M5" s="446"/>
      <c r="N5" s="446"/>
      <c r="O5" s="446"/>
      <c r="P5" s="446"/>
      <c r="Q5" s="446"/>
      <c r="R5" s="446"/>
      <c r="S5" s="446"/>
      <c r="T5" s="446"/>
      <c r="U5" s="446"/>
      <c r="V5" s="446"/>
      <c r="W5" s="446"/>
      <c r="X5" s="446"/>
      <c r="Y5" s="446"/>
      <c r="Z5" s="446"/>
      <c r="AA5" s="446"/>
      <c r="AB5" s="446"/>
      <c r="AC5" s="446"/>
      <c r="AD5" s="446"/>
    </row>
    <row r="6" spans="1:30" x14ac:dyDescent="0.2">
      <c r="A6" s="445" t="str">
        <f>'Hortic. Djib. WOP'!A5</f>
        <v>Beans, dry</v>
      </c>
      <c r="B6" s="446">
        <f>'Holti.Ethiopia.WOP'!B5</f>
        <v>3482.4</v>
      </c>
      <c r="C6" s="446">
        <f>'Holti.Ethiopia.WOP'!C5</f>
        <v>0.4</v>
      </c>
      <c r="D6" s="446" t="str">
        <f>'Hortic. Djib. WOP'!D5</f>
        <v>USD</v>
      </c>
      <c r="E6" s="446">
        <f>'Hortic. Djib. WOP'!E5</f>
        <v>0</v>
      </c>
      <c r="F6" s="446">
        <f>$B$6*$C$6</f>
        <v>1392.96</v>
      </c>
      <c r="G6" s="446">
        <f t="shared" ref="G6:AD6" si="0">$B$6*$C$6</f>
        <v>1392.96</v>
      </c>
      <c r="H6" s="446">
        <f t="shared" si="0"/>
        <v>1392.96</v>
      </c>
      <c r="I6" s="446">
        <f t="shared" si="0"/>
        <v>1392.96</v>
      </c>
      <c r="J6" s="446">
        <f t="shared" si="0"/>
        <v>1392.96</v>
      </c>
      <c r="K6" s="446">
        <f t="shared" si="0"/>
        <v>1392.96</v>
      </c>
      <c r="L6" s="446">
        <f t="shared" si="0"/>
        <v>1392.96</v>
      </c>
      <c r="M6" s="446">
        <f t="shared" si="0"/>
        <v>1392.96</v>
      </c>
      <c r="N6" s="446">
        <f t="shared" si="0"/>
        <v>1392.96</v>
      </c>
      <c r="O6" s="446">
        <f t="shared" si="0"/>
        <v>1392.96</v>
      </c>
      <c r="P6" s="446">
        <f t="shared" si="0"/>
        <v>1392.96</v>
      </c>
      <c r="Q6" s="446">
        <f t="shared" si="0"/>
        <v>1392.96</v>
      </c>
      <c r="R6" s="446">
        <f t="shared" si="0"/>
        <v>1392.96</v>
      </c>
      <c r="S6" s="446">
        <f t="shared" si="0"/>
        <v>1392.96</v>
      </c>
      <c r="T6" s="446">
        <f t="shared" si="0"/>
        <v>1392.96</v>
      </c>
      <c r="U6" s="446">
        <f t="shared" si="0"/>
        <v>1392.96</v>
      </c>
      <c r="V6" s="446">
        <f t="shared" si="0"/>
        <v>1392.96</v>
      </c>
      <c r="W6" s="446">
        <f t="shared" si="0"/>
        <v>1392.96</v>
      </c>
      <c r="X6" s="446">
        <f t="shared" si="0"/>
        <v>1392.96</v>
      </c>
      <c r="Y6" s="446">
        <f t="shared" si="0"/>
        <v>1392.96</v>
      </c>
      <c r="Z6" s="446">
        <f t="shared" si="0"/>
        <v>1392.96</v>
      </c>
      <c r="AA6" s="446">
        <f t="shared" si="0"/>
        <v>1392.96</v>
      </c>
      <c r="AB6" s="446">
        <f t="shared" si="0"/>
        <v>1392.96</v>
      </c>
      <c r="AC6" s="446">
        <f t="shared" si="0"/>
        <v>1392.96</v>
      </c>
      <c r="AD6" s="446">
        <f t="shared" si="0"/>
        <v>1392.96</v>
      </c>
    </row>
    <row r="7" spans="1:30" x14ac:dyDescent="0.2">
      <c r="A7" s="445" t="str">
        <f>'Hortic. Djib. WOP'!A6</f>
        <v>Cabbages</v>
      </c>
      <c r="B7" s="446">
        <f>'Holti.Ethiopia.WOP'!B6</f>
        <v>3855</v>
      </c>
      <c r="C7" s="446">
        <f>'Holti.Ethiopia.WOP'!C6</f>
        <v>0.36</v>
      </c>
      <c r="D7" s="446" t="str">
        <f>'Hortic. Djib. WOP'!D6</f>
        <v>USD</v>
      </c>
      <c r="E7" s="446">
        <f>'Hortic. Djib. WOP'!E6</f>
        <v>0</v>
      </c>
      <c r="F7" s="446">
        <f>$B$7*$C$7</f>
        <v>1387.8</v>
      </c>
      <c r="G7" s="446">
        <f t="shared" ref="G7:AD7" si="1">$B$7*$C$7</f>
        <v>1387.8</v>
      </c>
      <c r="H7" s="446">
        <f t="shared" si="1"/>
        <v>1387.8</v>
      </c>
      <c r="I7" s="446">
        <f t="shared" si="1"/>
        <v>1387.8</v>
      </c>
      <c r="J7" s="446">
        <f t="shared" si="1"/>
        <v>1387.8</v>
      </c>
      <c r="K7" s="446">
        <f t="shared" si="1"/>
        <v>1387.8</v>
      </c>
      <c r="L7" s="446">
        <f t="shared" si="1"/>
        <v>1387.8</v>
      </c>
      <c r="M7" s="446">
        <f t="shared" si="1"/>
        <v>1387.8</v>
      </c>
      <c r="N7" s="446">
        <f t="shared" si="1"/>
        <v>1387.8</v>
      </c>
      <c r="O7" s="446">
        <f t="shared" si="1"/>
        <v>1387.8</v>
      </c>
      <c r="P7" s="446">
        <f t="shared" si="1"/>
        <v>1387.8</v>
      </c>
      <c r="Q7" s="446">
        <f t="shared" si="1"/>
        <v>1387.8</v>
      </c>
      <c r="R7" s="446">
        <f t="shared" si="1"/>
        <v>1387.8</v>
      </c>
      <c r="S7" s="446">
        <f t="shared" si="1"/>
        <v>1387.8</v>
      </c>
      <c r="T7" s="446">
        <f t="shared" si="1"/>
        <v>1387.8</v>
      </c>
      <c r="U7" s="446">
        <f t="shared" si="1"/>
        <v>1387.8</v>
      </c>
      <c r="V7" s="446">
        <f t="shared" si="1"/>
        <v>1387.8</v>
      </c>
      <c r="W7" s="446">
        <f t="shared" si="1"/>
        <v>1387.8</v>
      </c>
      <c r="X7" s="446">
        <f t="shared" si="1"/>
        <v>1387.8</v>
      </c>
      <c r="Y7" s="446">
        <f t="shared" si="1"/>
        <v>1387.8</v>
      </c>
      <c r="Z7" s="446">
        <f t="shared" si="1"/>
        <v>1387.8</v>
      </c>
      <c r="AA7" s="446">
        <f t="shared" si="1"/>
        <v>1387.8</v>
      </c>
      <c r="AB7" s="446">
        <f t="shared" si="1"/>
        <v>1387.8</v>
      </c>
      <c r="AC7" s="446">
        <f t="shared" si="1"/>
        <v>1387.8</v>
      </c>
      <c r="AD7" s="446">
        <f t="shared" si="1"/>
        <v>1387.8</v>
      </c>
    </row>
    <row r="8" spans="1:30" x14ac:dyDescent="0.2">
      <c r="A8" s="445" t="str">
        <f>'Hortic. Djib. WOP'!A7</f>
        <v>Maize (Corn)</v>
      </c>
      <c r="B8" s="446">
        <f>'Holti.Ethiopia.WOP'!B7</f>
        <v>1695.1599999999999</v>
      </c>
      <c r="C8" s="446">
        <f>'Holti.Ethiopia.WOP'!C7</f>
        <v>0.68</v>
      </c>
      <c r="D8" s="446" t="str">
        <f>'Hortic. Djib. WOP'!D7</f>
        <v>USD</v>
      </c>
      <c r="E8" s="446">
        <f>'Hortic. Djib. WOP'!E7</f>
        <v>0</v>
      </c>
      <c r="F8" s="446">
        <f>$B$8*$C$8</f>
        <v>1152.7087999999999</v>
      </c>
      <c r="G8" s="446">
        <f t="shared" ref="G8:AD8" si="2">$B$8*$C$8</f>
        <v>1152.7087999999999</v>
      </c>
      <c r="H8" s="446">
        <f t="shared" si="2"/>
        <v>1152.7087999999999</v>
      </c>
      <c r="I8" s="446">
        <f t="shared" si="2"/>
        <v>1152.7087999999999</v>
      </c>
      <c r="J8" s="446">
        <f t="shared" si="2"/>
        <v>1152.7087999999999</v>
      </c>
      <c r="K8" s="446">
        <f t="shared" si="2"/>
        <v>1152.7087999999999</v>
      </c>
      <c r="L8" s="446">
        <f t="shared" si="2"/>
        <v>1152.7087999999999</v>
      </c>
      <c r="M8" s="446">
        <f t="shared" si="2"/>
        <v>1152.7087999999999</v>
      </c>
      <c r="N8" s="446">
        <f t="shared" si="2"/>
        <v>1152.7087999999999</v>
      </c>
      <c r="O8" s="446">
        <f t="shared" si="2"/>
        <v>1152.7087999999999</v>
      </c>
      <c r="P8" s="446">
        <f t="shared" si="2"/>
        <v>1152.7087999999999</v>
      </c>
      <c r="Q8" s="446">
        <f t="shared" si="2"/>
        <v>1152.7087999999999</v>
      </c>
      <c r="R8" s="446">
        <f t="shared" si="2"/>
        <v>1152.7087999999999</v>
      </c>
      <c r="S8" s="446">
        <f t="shared" si="2"/>
        <v>1152.7087999999999</v>
      </c>
      <c r="T8" s="446">
        <f t="shared" si="2"/>
        <v>1152.7087999999999</v>
      </c>
      <c r="U8" s="446">
        <f t="shared" si="2"/>
        <v>1152.7087999999999</v>
      </c>
      <c r="V8" s="446">
        <f t="shared" si="2"/>
        <v>1152.7087999999999</v>
      </c>
      <c r="W8" s="446">
        <f t="shared" si="2"/>
        <v>1152.7087999999999</v>
      </c>
      <c r="X8" s="446">
        <f t="shared" si="2"/>
        <v>1152.7087999999999</v>
      </c>
      <c r="Y8" s="446">
        <f t="shared" si="2"/>
        <v>1152.7087999999999</v>
      </c>
      <c r="Z8" s="446">
        <f t="shared" si="2"/>
        <v>1152.7087999999999</v>
      </c>
      <c r="AA8" s="446">
        <f t="shared" si="2"/>
        <v>1152.7087999999999</v>
      </c>
      <c r="AB8" s="446">
        <f t="shared" si="2"/>
        <v>1152.7087999999999</v>
      </c>
      <c r="AC8" s="446">
        <f t="shared" si="2"/>
        <v>1152.7087999999999</v>
      </c>
      <c r="AD8" s="446">
        <f t="shared" si="2"/>
        <v>1152.7087999999999</v>
      </c>
    </row>
    <row r="9" spans="1:30" x14ac:dyDescent="0.2">
      <c r="A9" s="445" t="str">
        <f>'Hortic. Djib. WOP'!A8</f>
        <v>Tomatoes</v>
      </c>
      <c r="B9" s="446">
        <f>'Holti.Ethiopia.WOP'!B8</f>
        <v>2498.1200000000003</v>
      </c>
      <c r="C9" s="446">
        <f>'Holti.Ethiopia.WOP'!C8</f>
        <v>0.15</v>
      </c>
      <c r="D9" s="446" t="str">
        <f>'Hortic. Djib. WOP'!D8</f>
        <v>USD</v>
      </c>
      <c r="E9" s="446">
        <f>'Hortic. Djib. WOP'!E8</f>
        <v>0</v>
      </c>
      <c r="F9" s="446">
        <f>$B$9*$C$9</f>
        <v>374.71800000000002</v>
      </c>
      <c r="G9" s="446">
        <f t="shared" ref="G9:AD9" si="3">$B$9*$C$9</f>
        <v>374.71800000000002</v>
      </c>
      <c r="H9" s="446">
        <f t="shared" si="3"/>
        <v>374.71800000000002</v>
      </c>
      <c r="I9" s="446">
        <f t="shared" si="3"/>
        <v>374.71800000000002</v>
      </c>
      <c r="J9" s="446">
        <f t="shared" si="3"/>
        <v>374.71800000000002</v>
      </c>
      <c r="K9" s="446">
        <f t="shared" si="3"/>
        <v>374.71800000000002</v>
      </c>
      <c r="L9" s="446">
        <f t="shared" si="3"/>
        <v>374.71800000000002</v>
      </c>
      <c r="M9" s="446">
        <f t="shared" si="3"/>
        <v>374.71800000000002</v>
      </c>
      <c r="N9" s="446">
        <f t="shared" si="3"/>
        <v>374.71800000000002</v>
      </c>
      <c r="O9" s="446">
        <f t="shared" si="3"/>
        <v>374.71800000000002</v>
      </c>
      <c r="P9" s="446">
        <f t="shared" si="3"/>
        <v>374.71800000000002</v>
      </c>
      <c r="Q9" s="446">
        <f t="shared" si="3"/>
        <v>374.71800000000002</v>
      </c>
      <c r="R9" s="446">
        <f t="shared" si="3"/>
        <v>374.71800000000002</v>
      </c>
      <c r="S9" s="446">
        <f t="shared" si="3"/>
        <v>374.71800000000002</v>
      </c>
      <c r="T9" s="446">
        <f t="shared" si="3"/>
        <v>374.71800000000002</v>
      </c>
      <c r="U9" s="446">
        <f t="shared" si="3"/>
        <v>374.71800000000002</v>
      </c>
      <c r="V9" s="446">
        <f t="shared" si="3"/>
        <v>374.71800000000002</v>
      </c>
      <c r="W9" s="446">
        <f t="shared" si="3"/>
        <v>374.71800000000002</v>
      </c>
      <c r="X9" s="446">
        <f t="shared" si="3"/>
        <v>374.71800000000002</v>
      </c>
      <c r="Y9" s="446">
        <f t="shared" si="3"/>
        <v>374.71800000000002</v>
      </c>
      <c r="Z9" s="446">
        <f t="shared" si="3"/>
        <v>374.71800000000002</v>
      </c>
      <c r="AA9" s="446">
        <f t="shared" si="3"/>
        <v>374.71800000000002</v>
      </c>
      <c r="AB9" s="446">
        <f t="shared" si="3"/>
        <v>374.71800000000002</v>
      </c>
      <c r="AC9" s="446">
        <f t="shared" si="3"/>
        <v>374.71800000000002</v>
      </c>
      <c r="AD9" s="446">
        <f t="shared" si="3"/>
        <v>374.71800000000002</v>
      </c>
    </row>
    <row r="10" spans="1:30" ht="16" thickBot="1" x14ac:dyDescent="0.25">
      <c r="A10" s="445" t="str">
        <f>'Hortic. Djib. WOP'!A9</f>
        <v>Lettuce</v>
      </c>
      <c r="B10" s="446">
        <f>'Holti.Ethiopia.WOP'!B9</f>
        <v>711.2</v>
      </c>
      <c r="C10" s="446">
        <f>'Holti.Ethiopia.WOP'!C9</f>
        <v>0.59</v>
      </c>
      <c r="D10" s="446" t="str">
        <f>'Hortic. Djib. WOP'!D9</f>
        <v>USD</v>
      </c>
      <c r="E10" s="446">
        <f>'Hortic. Djib. WOP'!E9</f>
        <v>0</v>
      </c>
      <c r="F10" s="446">
        <f>$B$10*$C$10</f>
        <v>419.608</v>
      </c>
      <c r="G10" s="446">
        <f t="shared" ref="G10:AD10" si="4">$B$10*$C$10</f>
        <v>419.608</v>
      </c>
      <c r="H10" s="446">
        <f t="shared" si="4"/>
        <v>419.608</v>
      </c>
      <c r="I10" s="446">
        <f t="shared" si="4"/>
        <v>419.608</v>
      </c>
      <c r="J10" s="446">
        <f t="shared" si="4"/>
        <v>419.608</v>
      </c>
      <c r="K10" s="446">
        <f t="shared" si="4"/>
        <v>419.608</v>
      </c>
      <c r="L10" s="446">
        <f t="shared" si="4"/>
        <v>419.608</v>
      </c>
      <c r="M10" s="446">
        <f t="shared" si="4"/>
        <v>419.608</v>
      </c>
      <c r="N10" s="446">
        <f t="shared" si="4"/>
        <v>419.608</v>
      </c>
      <c r="O10" s="446">
        <f t="shared" si="4"/>
        <v>419.608</v>
      </c>
      <c r="P10" s="446">
        <f t="shared" si="4"/>
        <v>419.608</v>
      </c>
      <c r="Q10" s="446">
        <f t="shared" si="4"/>
        <v>419.608</v>
      </c>
      <c r="R10" s="446">
        <f t="shared" si="4"/>
        <v>419.608</v>
      </c>
      <c r="S10" s="446">
        <f t="shared" si="4"/>
        <v>419.608</v>
      </c>
      <c r="T10" s="446">
        <f t="shared" si="4"/>
        <v>419.608</v>
      </c>
      <c r="U10" s="446">
        <f t="shared" si="4"/>
        <v>419.608</v>
      </c>
      <c r="V10" s="446">
        <f t="shared" si="4"/>
        <v>419.608</v>
      </c>
      <c r="W10" s="446">
        <f t="shared" si="4"/>
        <v>419.608</v>
      </c>
      <c r="X10" s="446">
        <f t="shared" si="4"/>
        <v>419.608</v>
      </c>
      <c r="Y10" s="446">
        <f t="shared" si="4"/>
        <v>419.608</v>
      </c>
      <c r="Z10" s="446">
        <f t="shared" si="4"/>
        <v>419.608</v>
      </c>
      <c r="AA10" s="446">
        <f t="shared" si="4"/>
        <v>419.608</v>
      </c>
      <c r="AB10" s="446">
        <f t="shared" si="4"/>
        <v>419.608</v>
      </c>
      <c r="AC10" s="446">
        <f t="shared" si="4"/>
        <v>419.608</v>
      </c>
      <c r="AD10" s="446">
        <f t="shared" si="4"/>
        <v>419.608</v>
      </c>
    </row>
    <row r="11" spans="1:30" ht="16" thickBot="1" x14ac:dyDescent="0.25">
      <c r="A11" s="441" t="s">
        <v>269</v>
      </c>
      <c r="B11" s="442"/>
      <c r="C11" s="442"/>
      <c r="D11" s="443" t="s">
        <v>268</v>
      </c>
      <c r="E11" s="442">
        <f t="shared" ref="E11:AD11" si="5">SUM(E6:E10)</f>
        <v>0</v>
      </c>
      <c r="F11" s="442">
        <f t="shared" si="5"/>
        <v>4727.7948000000006</v>
      </c>
      <c r="G11" s="442">
        <f t="shared" si="5"/>
        <v>4727.7948000000006</v>
      </c>
      <c r="H11" s="442">
        <f t="shared" si="5"/>
        <v>4727.7948000000006</v>
      </c>
      <c r="I11" s="442">
        <f t="shared" si="5"/>
        <v>4727.7948000000006</v>
      </c>
      <c r="J11" s="442">
        <f t="shared" si="5"/>
        <v>4727.7948000000006</v>
      </c>
      <c r="K11" s="442">
        <f t="shared" si="5"/>
        <v>4727.7948000000006</v>
      </c>
      <c r="L11" s="442">
        <f t="shared" si="5"/>
        <v>4727.7948000000006</v>
      </c>
      <c r="M11" s="442">
        <f t="shared" si="5"/>
        <v>4727.7948000000006</v>
      </c>
      <c r="N11" s="442">
        <f t="shared" si="5"/>
        <v>4727.7948000000006</v>
      </c>
      <c r="O11" s="442">
        <f t="shared" si="5"/>
        <v>4727.7948000000006</v>
      </c>
      <c r="P11" s="442">
        <f t="shared" si="5"/>
        <v>4727.7948000000006</v>
      </c>
      <c r="Q11" s="442">
        <f t="shared" si="5"/>
        <v>4727.7948000000006</v>
      </c>
      <c r="R11" s="442">
        <f t="shared" si="5"/>
        <v>4727.7948000000006</v>
      </c>
      <c r="S11" s="442">
        <f t="shared" si="5"/>
        <v>4727.7948000000006</v>
      </c>
      <c r="T11" s="442">
        <f t="shared" si="5"/>
        <v>4727.7948000000006</v>
      </c>
      <c r="U11" s="442">
        <f t="shared" si="5"/>
        <v>4727.7948000000006</v>
      </c>
      <c r="V11" s="442">
        <f t="shared" si="5"/>
        <v>4727.7948000000006</v>
      </c>
      <c r="W11" s="442">
        <f t="shared" si="5"/>
        <v>4727.7948000000006</v>
      </c>
      <c r="X11" s="442">
        <f t="shared" si="5"/>
        <v>4727.7948000000006</v>
      </c>
      <c r="Y11" s="442">
        <f t="shared" si="5"/>
        <v>4727.7948000000006</v>
      </c>
      <c r="Z11" s="442">
        <f t="shared" si="5"/>
        <v>4727.7948000000006</v>
      </c>
      <c r="AA11" s="442">
        <f t="shared" si="5"/>
        <v>4727.7948000000006</v>
      </c>
      <c r="AB11" s="442">
        <f t="shared" si="5"/>
        <v>4727.7948000000006</v>
      </c>
      <c r="AC11" s="442">
        <f t="shared" si="5"/>
        <v>4727.7948000000006</v>
      </c>
      <c r="AD11" s="444">
        <f t="shared" si="5"/>
        <v>4727.7948000000006</v>
      </c>
    </row>
    <row r="12" spans="1:30" x14ac:dyDescent="0.2">
      <c r="A12" s="430" t="s">
        <v>270</v>
      </c>
      <c r="B12" s="432"/>
      <c r="C12" s="432"/>
      <c r="D12" s="428"/>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row>
    <row r="13" spans="1:30" x14ac:dyDescent="0.2">
      <c r="A13" s="445" t="str">
        <f>'Hortic. Djib. WOP'!A12</f>
        <v>Cost of Input</v>
      </c>
      <c r="B13" s="446"/>
      <c r="C13" s="446">
        <f>'Holti.Ethiopia.WOP'!C12</f>
        <v>1888.0009666666665</v>
      </c>
      <c r="D13" s="446" t="str">
        <f>'Hortic. Djib. WOP'!D12</f>
        <v>USD</v>
      </c>
      <c r="E13" s="446">
        <f>$C$13</f>
        <v>1888.0009666666665</v>
      </c>
      <c r="F13" s="446">
        <f t="shared" ref="F13:AD13" si="6">$C$13</f>
        <v>1888.0009666666665</v>
      </c>
      <c r="G13" s="446">
        <f t="shared" si="6"/>
        <v>1888.0009666666665</v>
      </c>
      <c r="H13" s="446">
        <f t="shared" si="6"/>
        <v>1888.0009666666665</v>
      </c>
      <c r="I13" s="446">
        <f t="shared" si="6"/>
        <v>1888.0009666666665</v>
      </c>
      <c r="J13" s="446">
        <f t="shared" si="6"/>
        <v>1888.0009666666665</v>
      </c>
      <c r="K13" s="446">
        <f t="shared" si="6"/>
        <v>1888.0009666666665</v>
      </c>
      <c r="L13" s="446">
        <f t="shared" si="6"/>
        <v>1888.0009666666665</v>
      </c>
      <c r="M13" s="446">
        <f t="shared" si="6"/>
        <v>1888.0009666666665</v>
      </c>
      <c r="N13" s="446">
        <f t="shared" si="6"/>
        <v>1888.0009666666665</v>
      </c>
      <c r="O13" s="446">
        <f t="shared" si="6"/>
        <v>1888.0009666666665</v>
      </c>
      <c r="P13" s="446">
        <f t="shared" si="6"/>
        <v>1888.0009666666665</v>
      </c>
      <c r="Q13" s="446">
        <f t="shared" si="6"/>
        <v>1888.0009666666665</v>
      </c>
      <c r="R13" s="446">
        <f t="shared" si="6"/>
        <v>1888.0009666666665</v>
      </c>
      <c r="S13" s="446">
        <f t="shared" si="6"/>
        <v>1888.0009666666665</v>
      </c>
      <c r="T13" s="446">
        <f t="shared" si="6"/>
        <v>1888.0009666666665</v>
      </c>
      <c r="U13" s="446">
        <f t="shared" si="6"/>
        <v>1888.0009666666665</v>
      </c>
      <c r="V13" s="446">
        <f t="shared" si="6"/>
        <v>1888.0009666666665</v>
      </c>
      <c r="W13" s="446">
        <f t="shared" si="6"/>
        <v>1888.0009666666665</v>
      </c>
      <c r="X13" s="446">
        <f t="shared" si="6"/>
        <v>1888.0009666666665</v>
      </c>
      <c r="Y13" s="446">
        <f t="shared" si="6"/>
        <v>1888.0009666666665</v>
      </c>
      <c r="Z13" s="446">
        <f t="shared" si="6"/>
        <v>1888.0009666666665</v>
      </c>
      <c r="AA13" s="446">
        <f t="shared" si="6"/>
        <v>1888.0009666666665</v>
      </c>
      <c r="AB13" s="446">
        <f t="shared" si="6"/>
        <v>1888.0009666666665</v>
      </c>
      <c r="AC13" s="446">
        <f t="shared" si="6"/>
        <v>1888.0009666666665</v>
      </c>
      <c r="AD13" s="446">
        <f t="shared" si="6"/>
        <v>1888.0009666666665</v>
      </c>
    </row>
    <row r="14" spans="1:30" x14ac:dyDescent="0.2">
      <c r="A14" s="445" t="str">
        <f>'Hortic. Djib. WOP'!A13</f>
        <v>Labour Input Cost</v>
      </c>
      <c r="B14" s="446"/>
      <c r="C14" s="446">
        <f>'Holti.Ethiopia.WOP'!C13</f>
        <v>1071</v>
      </c>
      <c r="D14" s="446" t="str">
        <f>'Hortic. Djib. WOP'!D13</f>
        <v>USD</v>
      </c>
      <c r="E14" s="446">
        <f>$C$14</f>
        <v>1071</v>
      </c>
      <c r="F14" s="446">
        <f t="shared" ref="F14:AD14" si="7">$C$14</f>
        <v>1071</v>
      </c>
      <c r="G14" s="446">
        <f t="shared" si="7"/>
        <v>1071</v>
      </c>
      <c r="H14" s="446">
        <f t="shared" si="7"/>
        <v>1071</v>
      </c>
      <c r="I14" s="446">
        <f t="shared" si="7"/>
        <v>1071</v>
      </c>
      <c r="J14" s="446">
        <f t="shared" si="7"/>
        <v>1071</v>
      </c>
      <c r="K14" s="446">
        <f t="shared" si="7"/>
        <v>1071</v>
      </c>
      <c r="L14" s="446">
        <f t="shared" si="7"/>
        <v>1071</v>
      </c>
      <c r="M14" s="446">
        <f t="shared" si="7"/>
        <v>1071</v>
      </c>
      <c r="N14" s="446">
        <f t="shared" si="7"/>
        <v>1071</v>
      </c>
      <c r="O14" s="446">
        <f t="shared" si="7"/>
        <v>1071</v>
      </c>
      <c r="P14" s="446">
        <f t="shared" si="7"/>
        <v>1071</v>
      </c>
      <c r="Q14" s="446">
        <f t="shared" si="7"/>
        <v>1071</v>
      </c>
      <c r="R14" s="446">
        <f t="shared" si="7"/>
        <v>1071</v>
      </c>
      <c r="S14" s="446">
        <f t="shared" si="7"/>
        <v>1071</v>
      </c>
      <c r="T14" s="446">
        <f t="shared" si="7"/>
        <v>1071</v>
      </c>
      <c r="U14" s="446">
        <f t="shared" si="7"/>
        <v>1071</v>
      </c>
      <c r="V14" s="446">
        <f t="shared" si="7"/>
        <v>1071</v>
      </c>
      <c r="W14" s="446">
        <f t="shared" si="7"/>
        <v>1071</v>
      </c>
      <c r="X14" s="446">
        <f t="shared" si="7"/>
        <v>1071</v>
      </c>
      <c r="Y14" s="446">
        <f t="shared" si="7"/>
        <v>1071</v>
      </c>
      <c r="Z14" s="446">
        <f t="shared" si="7"/>
        <v>1071</v>
      </c>
      <c r="AA14" s="446">
        <f t="shared" si="7"/>
        <v>1071</v>
      </c>
      <c r="AB14" s="446">
        <f t="shared" si="7"/>
        <v>1071</v>
      </c>
      <c r="AC14" s="446">
        <f t="shared" si="7"/>
        <v>1071</v>
      </c>
      <c r="AD14" s="446">
        <f t="shared" si="7"/>
        <v>1071</v>
      </c>
    </row>
    <row r="15" spans="1:30" x14ac:dyDescent="0.2">
      <c r="A15" s="445" t="str">
        <f>Model_Assump_Holti_Ethiopia!B46</f>
        <v>PHL</v>
      </c>
      <c r="B15" s="446"/>
      <c r="C15" s="446">
        <f>'Holti.Ethiopia.WOP'!C14</f>
        <v>1040.1148559999999</v>
      </c>
      <c r="D15" s="446" t="str">
        <f>'Hortic. Djib. WOP'!D14</f>
        <v>USD</v>
      </c>
      <c r="E15" s="446">
        <v>0</v>
      </c>
      <c r="F15" s="446">
        <f>$C$15</f>
        <v>1040.1148559999999</v>
      </c>
      <c r="G15" s="446">
        <f t="shared" ref="G15:AD15" si="8">$C$15</f>
        <v>1040.1148559999999</v>
      </c>
      <c r="H15" s="446">
        <f t="shared" si="8"/>
        <v>1040.1148559999999</v>
      </c>
      <c r="I15" s="446">
        <f t="shared" si="8"/>
        <v>1040.1148559999999</v>
      </c>
      <c r="J15" s="446">
        <f t="shared" si="8"/>
        <v>1040.1148559999999</v>
      </c>
      <c r="K15" s="446">
        <f t="shared" si="8"/>
        <v>1040.1148559999999</v>
      </c>
      <c r="L15" s="446">
        <f t="shared" si="8"/>
        <v>1040.1148559999999</v>
      </c>
      <c r="M15" s="446">
        <f t="shared" si="8"/>
        <v>1040.1148559999999</v>
      </c>
      <c r="N15" s="446">
        <f t="shared" si="8"/>
        <v>1040.1148559999999</v>
      </c>
      <c r="O15" s="446">
        <f t="shared" si="8"/>
        <v>1040.1148559999999</v>
      </c>
      <c r="P15" s="446">
        <f t="shared" si="8"/>
        <v>1040.1148559999999</v>
      </c>
      <c r="Q15" s="446">
        <f t="shared" si="8"/>
        <v>1040.1148559999999</v>
      </c>
      <c r="R15" s="446">
        <f t="shared" si="8"/>
        <v>1040.1148559999999</v>
      </c>
      <c r="S15" s="446">
        <f t="shared" si="8"/>
        <v>1040.1148559999999</v>
      </c>
      <c r="T15" s="446">
        <f t="shared" si="8"/>
        <v>1040.1148559999999</v>
      </c>
      <c r="U15" s="446">
        <f t="shared" si="8"/>
        <v>1040.1148559999999</v>
      </c>
      <c r="V15" s="446">
        <f t="shared" si="8"/>
        <v>1040.1148559999999</v>
      </c>
      <c r="W15" s="446">
        <f t="shared" si="8"/>
        <v>1040.1148559999999</v>
      </c>
      <c r="X15" s="446">
        <f t="shared" si="8"/>
        <v>1040.1148559999999</v>
      </c>
      <c r="Y15" s="446">
        <f t="shared" si="8"/>
        <v>1040.1148559999999</v>
      </c>
      <c r="Z15" s="446">
        <f t="shared" si="8"/>
        <v>1040.1148559999999</v>
      </c>
      <c r="AA15" s="446">
        <f t="shared" si="8"/>
        <v>1040.1148559999999</v>
      </c>
      <c r="AB15" s="446">
        <f t="shared" si="8"/>
        <v>1040.1148559999999</v>
      </c>
      <c r="AC15" s="446">
        <f t="shared" si="8"/>
        <v>1040.1148559999999</v>
      </c>
      <c r="AD15" s="446">
        <f t="shared" si="8"/>
        <v>1040.1148559999999</v>
      </c>
    </row>
    <row r="16" spans="1:30" x14ac:dyDescent="0.2">
      <c r="A16" s="445" t="str">
        <f>'Hortic. Djib. WOP'!A15</f>
        <v>O&amp;M for DIDS (5% Cost of DIDS)</v>
      </c>
      <c r="B16" s="446"/>
      <c r="C16" s="446">
        <f>'Holti.Ethiopia.WOP'!C15</f>
        <v>50</v>
      </c>
      <c r="D16" s="446" t="str">
        <f>'Hortic. Djib. WOP'!D15</f>
        <v>USD</v>
      </c>
      <c r="E16" s="446">
        <f>$C$16</f>
        <v>50</v>
      </c>
      <c r="F16" s="446">
        <f>$C$16</f>
        <v>50</v>
      </c>
      <c r="G16" s="446">
        <f t="shared" ref="G16:AD16" si="9">$C$16</f>
        <v>50</v>
      </c>
      <c r="H16" s="446">
        <f t="shared" si="9"/>
        <v>50</v>
      </c>
      <c r="I16" s="446">
        <f t="shared" si="9"/>
        <v>50</v>
      </c>
      <c r="J16" s="446">
        <f t="shared" si="9"/>
        <v>50</v>
      </c>
      <c r="K16" s="446">
        <f t="shared" si="9"/>
        <v>50</v>
      </c>
      <c r="L16" s="446">
        <f t="shared" si="9"/>
        <v>50</v>
      </c>
      <c r="M16" s="446">
        <f t="shared" si="9"/>
        <v>50</v>
      </c>
      <c r="N16" s="446">
        <f t="shared" si="9"/>
        <v>50</v>
      </c>
      <c r="O16" s="446">
        <f t="shared" si="9"/>
        <v>50</v>
      </c>
      <c r="P16" s="446">
        <f t="shared" si="9"/>
        <v>50</v>
      </c>
      <c r="Q16" s="446">
        <f t="shared" si="9"/>
        <v>50</v>
      </c>
      <c r="R16" s="446">
        <f t="shared" si="9"/>
        <v>50</v>
      </c>
      <c r="S16" s="446">
        <f t="shared" si="9"/>
        <v>50</v>
      </c>
      <c r="T16" s="446">
        <f t="shared" si="9"/>
        <v>50</v>
      </c>
      <c r="U16" s="446">
        <f t="shared" si="9"/>
        <v>50</v>
      </c>
      <c r="V16" s="446">
        <f t="shared" si="9"/>
        <v>50</v>
      </c>
      <c r="W16" s="446">
        <f t="shared" si="9"/>
        <v>50</v>
      </c>
      <c r="X16" s="446">
        <f t="shared" si="9"/>
        <v>50</v>
      </c>
      <c r="Y16" s="446">
        <f t="shared" si="9"/>
        <v>50</v>
      </c>
      <c r="Z16" s="446">
        <f t="shared" si="9"/>
        <v>50</v>
      </c>
      <c r="AA16" s="446">
        <f t="shared" si="9"/>
        <v>50</v>
      </c>
      <c r="AB16" s="446">
        <f t="shared" si="9"/>
        <v>50</v>
      </c>
      <c r="AC16" s="446">
        <f t="shared" si="9"/>
        <v>50</v>
      </c>
      <c r="AD16" s="446">
        <f t="shared" si="9"/>
        <v>50</v>
      </c>
    </row>
    <row r="17" spans="1:30" ht="16" thickBot="1" x14ac:dyDescent="0.25">
      <c r="A17" s="445" t="str">
        <f>'Holti.Ethiopia.WOP'!A16</f>
        <v>Interest Rate (8% of Input Cost)</v>
      </c>
      <c r="B17" s="438"/>
      <c r="C17" s="446">
        <f>'Holti.Ethiopia.WOP'!C16</f>
        <v>453.12023199999999</v>
      </c>
      <c r="D17" s="446" t="str">
        <f>'Hortic. Djib. WOP'!D16</f>
        <v>USD</v>
      </c>
      <c r="E17" s="446">
        <f>$C$17</f>
        <v>453.12023199999999</v>
      </c>
      <c r="F17" s="446">
        <f>$C$17</f>
        <v>453.12023199999999</v>
      </c>
      <c r="G17" s="446">
        <f t="shared" ref="G17:K17" si="10">$C$17</f>
        <v>453.12023199999999</v>
      </c>
      <c r="H17" s="446">
        <f t="shared" si="10"/>
        <v>453.12023199999999</v>
      </c>
      <c r="I17" s="446">
        <f t="shared" si="10"/>
        <v>453.12023199999999</v>
      </c>
      <c r="J17" s="446">
        <f t="shared" si="10"/>
        <v>453.12023199999999</v>
      </c>
      <c r="K17" s="446">
        <f t="shared" si="10"/>
        <v>453.12023199999999</v>
      </c>
      <c r="L17" s="446">
        <v>0</v>
      </c>
      <c r="M17" s="446">
        <v>0</v>
      </c>
      <c r="N17" s="446">
        <v>0</v>
      </c>
      <c r="O17" s="446">
        <v>0</v>
      </c>
      <c r="P17" s="446">
        <v>0</v>
      </c>
      <c r="Q17" s="446">
        <v>0</v>
      </c>
      <c r="R17" s="446">
        <v>0</v>
      </c>
      <c r="S17" s="446">
        <v>0</v>
      </c>
      <c r="T17" s="446">
        <v>0</v>
      </c>
      <c r="U17" s="446">
        <v>0</v>
      </c>
      <c r="V17" s="446">
        <v>0</v>
      </c>
      <c r="W17" s="446">
        <v>0</v>
      </c>
      <c r="X17" s="446">
        <v>0</v>
      </c>
      <c r="Y17" s="446">
        <v>0</v>
      </c>
      <c r="Z17" s="446">
        <v>0</v>
      </c>
      <c r="AA17" s="446">
        <v>0</v>
      </c>
      <c r="AB17" s="446">
        <v>0</v>
      </c>
      <c r="AC17" s="446">
        <v>0</v>
      </c>
      <c r="AD17" s="446">
        <v>0</v>
      </c>
    </row>
    <row r="18" spans="1:30" ht="16" thickBot="1" x14ac:dyDescent="0.25">
      <c r="A18" s="441" t="s">
        <v>271</v>
      </c>
      <c r="B18" s="442"/>
      <c r="C18" s="442"/>
      <c r="D18" s="443" t="s">
        <v>268</v>
      </c>
      <c r="E18" s="442">
        <f t="shared" ref="E18:AD18" si="11">SUM(E13:E17)</f>
        <v>3462.1211986666667</v>
      </c>
      <c r="F18" s="442">
        <f t="shared" si="11"/>
        <v>4502.2360546666669</v>
      </c>
      <c r="G18" s="442">
        <f t="shared" si="11"/>
        <v>4502.2360546666669</v>
      </c>
      <c r="H18" s="442">
        <f t="shared" si="11"/>
        <v>4502.2360546666669</v>
      </c>
      <c r="I18" s="442">
        <f t="shared" si="11"/>
        <v>4502.2360546666669</v>
      </c>
      <c r="J18" s="442">
        <f t="shared" si="11"/>
        <v>4502.2360546666669</v>
      </c>
      <c r="K18" s="442">
        <f t="shared" si="11"/>
        <v>4502.2360546666669</v>
      </c>
      <c r="L18" s="442">
        <f t="shared" si="11"/>
        <v>4049.1158226666666</v>
      </c>
      <c r="M18" s="442">
        <f t="shared" si="11"/>
        <v>4049.1158226666666</v>
      </c>
      <c r="N18" s="442">
        <f t="shared" si="11"/>
        <v>4049.1158226666666</v>
      </c>
      <c r="O18" s="442">
        <f t="shared" si="11"/>
        <v>4049.1158226666666</v>
      </c>
      <c r="P18" s="442">
        <f t="shared" si="11"/>
        <v>4049.1158226666666</v>
      </c>
      <c r="Q18" s="442">
        <f t="shared" si="11"/>
        <v>4049.1158226666666</v>
      </c>
      <c r="R18" s="442">
        <f t="shared" si="11"/>
        <v>4049.1158226666666</v>
      </c>
      <c r="S18" s="442">
        <f t="shared" si="11"/>
        <v>4049.1158226666666</v>
      </c>
      <c r="T18" s="442">
        <f t="shared" si="11"/>
        <v>4049.1158226666666</v>
      </c>
      <c r="U18" s="442">
        <f t="shared" si="11"/>
        <v>4049.1158226666666</v>
      </c>
      <c r="V18" s="442">
        <f t="shared" si="11"/>
        <v>4049.1158226666666</v>
      </c>
      <c r="W18" s="442">
        <f t="shared" si="11"/>
        <v>4049.1158226666666</v>
      </c>
      <c r="X18" s="442">
        <f t="shared" si="11"/>
        <v>4049.1158226666666</v>
      </c>
      <c r="Y18" s="442">
        <f t="shared" si="11"/>
        <v>4049.1158226666666</v>
      </c>
      <c r="Z18" s="442">
        <f t="shared" si="11"/>
        <v>4049.1158226666666</v>
      </c>
      <c r="AA18" s="442">
        <f t="shared" si="11"/>
        <v>4049.1158226666666</v>
      </c>
      <c r="AB18" s="442">
        <f t="shared" si="11"/>
        <v>4049.1158226666666</v>
      </c>
      <c r="AC18" s="442">
        <f t="shared" si="11"/>
        <v>4049.1158226666666</v>
      </c>
      <c r="AD18" s="444">
        <f t="shared" si="11"/>
        <v>4049.1158226666666</v>
      </c>
    </row>
    <row r="19" spans="1:30" ht="16" thickBot="1" x14ac:dyDescent="0.25">
      <c r="A19" s="449"/>
      <c r="B19" s="435"/>
      <c r="C19" s="435"/>
      <c r="D19" s="434"/>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6"/>
    </row>
    <row r="20" spans="1:30" ht="16" thickBot="1" x14ac:dyDescent="0.25">
      <c r="A20" s="450" t="s">
        <v>272</v>
      </c>
      <c r="B20" s="442"/>
      <c r="C20" s="442"/>
      <c r="D20" s="443" t="s">
        <v>268</v>
      </c>
      <c r="E20" s="442">
        <f>E11-E18</f>
        <v>-3462.1211986666667</v>
      </c>
      <c r="F20" s="442">
        <f>F11-F18</f>
        <v>225.55874533333372</v>
      </c>
      <c r="G20" s="442">
        <f t="shared" ref="G20:AD20" si="12">G11-G18</f>
        <v>225.55874533333372</v>
      </c>
      <c r="H20" s="442">
        <f t="shared" si="12"/>
        <v>225.55874533333372</v>
      </c>
      <c r="I20" s="442">
        <f t="shared" si="12"/>
        <v>225.55874533333372</v>
      </c>
      <c r="J20" s="442">
        <f t="shared" si="12"/>
        <v>225.55874533333372</v>
      </c>
      <c r="K20" s="442">
        <f t="shared" si="12"/>
        <v>225.55874533333372</v>
      </c>
      <c r="L20" s="442">
        <f t="shared" si="12"/>
        <v>678.67897733333393</v>
      </c>
      <c r="M20" s="442">
        <f t="shared" si="12"/>
        <v>678.67897733333393</v>
      </c>
      <c r="N20" s="442">
        <f t="shared" si="12"/>
        <v>678.67897733333393</v>
      </c>
      <c r="O20" s="442">
        <f t="shared" si="12"/>
        <v>678.67897733333393</v>
      </c>
      <c r="P20" s="442">
        <f t="shared" si="12"/>
        <v>678.67897733333393</v>
      </c>
      <c r="Q20" s="442">
        <f t="shared" si="12"/>
        <v>678.67897733333393</v>
      </c>
      <c r="R20" s="442">
        <f t="shared" si="12"/>
        <v>678.67897733333393</v>
      </c>
      <c r="S20" s="442">
        <f t="shared" si="12"/>
        <v>678.67897733333393</v>
      </c>
      <c r="T20" s="442">
        <f t="shared" si="12"/>
        <v>678.67897733333393</v>
      </c>
      <c r="U20" s="442">
        <f t="shared" si="12"/>
        <v>678.67897733333393</v>
      </c>
      <c r="V20" s="442">
        <f t="shared" si="12"/>
        <v>678.67897733333393</v>
      </c>
      <c r="W20" s="442">
        <f t="shared" si="12"/>
        <v>678.67897733333393</v>
      </c>
      <c r="X20" s="442">
        <f t="shared" si="12"/>
        <v>678.67897733333393</v>
      </c>
      <c r="Y20" s="442">
        <f t="shared" si="12"/>
        <v>678.67897733333393</v>
      </c>
      <c r="Z20" s="442">
        <f t="shared" si="12"/>
        <v>678.67897733333393</v>
      </c>
      <c r="AA20" s="442">
        <f t="shared" si="12"/>
        <v>678.67897733333393</v>
      </c>
      <c r="AB20" s="442">
        <f t="shared" si="12"/>
        <v>678.67897733333393</v>
      </c>
      <c r="AC20" s="442">
        <f t="shared" si="12"/>
        <v>678.67897733333393</v>
      </c>
      <c r="AD20" s="442">
        <f t="shared" si="12"/>
        <v>678.67897733333393</v>
      </c>
    </row>
    <row r="21" spans="1:30" x14ac:dyDescent="0.2">
      <c r="A21" s="478"/>
      <c r="B21" s="479"/>
      <c r="C21" s="479"/>
      <c r="D21" s="479"/>
      <c r="E21" s="480"/>
      <c r="F21" s="480"/>
      <c r="G21" s="480"/>
      <c r="H21" s="480"/>
      <c r="I21" s="480"/>
      <c r="J21" s="480"/>
      <c r="K21" s="480"/>
      <c r="L21" s="480"/>
      <c r="M21" s="480"/>
      <c r="N21" s="480"/>
      <c r="O21" s="480"/>
      <c r="P21" s="480"/>
      <c r="Q21" s="480"/>
      <c r="R21" s="480"/>
      <c r="S21" s="480"/>
      <c r="T21" s="480"/>
      <c r="U21" s="480"/>
      <c r="V21" s="480"/>
      <c r="W21" s="480"/>
      <c r="Z21" s="481"/>
      <c r="AA21" s="481"/>
      <c r="AB21" s="481"/>
      <c r="AC21" s="481"/>
      <c r="AD21" s="482"/>
    </row>
    <row r="22" spans="1:30" ht="16" thickBot="1" x14ac:dyDescent="0.25">
      <c r="A22" s="455"/>
      <c r="B22" s="456"/>
      <c r="C22" s="456"/>
      <c r="D22" s="457"/>
      <c r="E22" s="458"/>
      <c r="F22" s="458"/>
      <c r="G22" s="458"/>
      <c r="H22" s="458"/>
      <c r="I22" s="458"/>
      <c r="J22" s="458"/>
      <c r="K22" s="458"/>
      <c r="L22" s="458"/>
      <c r="M22" s="458"/>
      <c r="N22" s="458"/>
      <c r="O22" s="458"/>
      <c r="P22" s="458"/>
      <c r="Q22" s="458"/>
      <c r="R22" s="458"/>
      <c r="S22" s="458"/>
      <c r="T22" s="458"/>
      <c r="U22" s="458"/>
      <c r="V22" s="458"/>
      <c r="W22" s="458"/>
      <c r="AD22" s="483"/>
    </row>
    <row r="23" spans="1:30" ht="16" thickBot="1" x14ac:dyDescent="0.25">
      <c r="A23" s="1146" t="s">
        <v>273</v>
      </c>
      <c r="B23" s="1147"/>
      <c r="C23" s="1147"/>
      <c r="D23" s="1148"/>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9" t="s">
        <v>274</v>
      </c>
      <c r="B24" s="1150"/>
      <c r="C24" s="1151"/>
      <c r="D24" s="461">
        <f>Dashboard!F4</f>
        <v>7.85E-2</v>
      </c>
      <c r="E24" s="459"/>
      <c r="F24" s="460"/>
      <c r="G24" s="460"/>
      <c r="H24" s="460"/>
      <c r="I24" s="460"/>
      <c r="J24" s="460"/>
      <c r="K24" s="460"/>
      <c r="L24" s="460"/>
      <c r="M24" s="460"/>
      <c r="N24" s="460"/>
      <c r="O24" s="460"/>
      <c r="P24" s="460"/>
      <c r="Q24" s="460"/>
      <c r="R24" s="460"/>
      <c r="S24" s="460"/>
      <c r="T24" s="460"/>
      <c r="U24" s="460"/>
      <c r="V24" s="460"/>
      <c r="W24" s="460"/>
      <c r="AD24" s="483"/>
    </row>
    <row r="25" spans="1:30" ht="16" thickBot="1" x14ac:dyDescent="0.25">
      <c r="A25" s="1143" t="s">
        <v>275</v>
      </c>
      <c r="B25" s="1144"/>
      <c r="C25" s="1144"/>
      <c r="D25" s="1145"/>
      <c r="E25" s="462"/>
      <c r="F25" s="460"/>
      <c r="G25" s="460"/>
      <c r="H25" s="460"/>
      <c r="I25" s="460"/>
      <c r="J25" s="460"/>
      <c r="K25" s="460"/>
      <c r="L25" s="460"/>
      <c r="M25" s="460"/>
      <c r="N25" s="460"/>
      <c r="O25" s="460"/>
      <c r="P25" s="460"/>
      <c r="Q25" s="460"/>
      <c r="R25" s="460"/>
      <c r="S25" s="460"/>
      <c r="T25" s="460"/>
      <c r="U25" s="460"/>
      <c r="V25" s="460"/>
      <c r="W25" s="460"/>
      <c r="AD25" s="483"/>
    </row>
    <row r="26" spans="1:30" x14ac:dyDescent="0.2">
      <c r="A26" s="1131" t="s">
        <v>276</v>
      </c>
      <c r="B26" s="1132"/>
      <c r="C26" s="1133"/>
      <c r="D26" s="463">
        <f>NPV(D24,E20:AD20)</f>
        <v>1643.1506188659582</v>
      </c>
      <c r="E26" s="462" t="s">
        <v>268</v>
      </c>
      <c r="F26" s="460"/>
      <c r="G26" s="460"/>
      <c r="H26" s="460"/>
      <c r="I26" s="460"/>
      <c r="J26" s="460"/>
      <c r="K26" s="460"/>
      <c r="L26" s="460"/>
      <c r="M26" s="460"/>
      <c r="N26" s="460"/>
      <c r="O26" s="460"/>
      <c r="P26" s="460"/>
      <c r="Q26" s="460"/>
      <c r="R26" s="460"/>
      <c r="S26" s="460"/>
      <c r="T26" s="460"/>
      <c r="U26" s="460"/>
      <c r="V26" s="460"/>
      <c r="W26" s="460"/>
      <c r="AD26" s="483"/>
    </row>
    <row r="27" spans="1:30" x14ac:dyDescent="0.2">
      <c r="A27" s="1134" t="s">
        <v>137</v>
      </c>
      <c r="B27" s="1135"/>
      <c r="C27" s="1136"/>
      <c r="D27" s="464">
        <f>IRR(E20:AD20,D24)</f>
        <v>0.11993339380193913</v>
      </c>
      <c r="E27" s="465"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1137" t="s">
        <v>277</v>
      </c>
      <c r="B28" s="1138"/>
      <c r="C28" s="1139"/>
      <c r="D28" s="468">
        <f>MIRR(E20:AD20,D24,D24)</f>
        <v>9.6479881551931435E-2</v>
      </c>
      <c r="E28" s="462" t="s">
        <v>177</v>
      </c>
      <c r="F28" s="466"/>
      <c r="G28" s="466"/>
      <c r="H28" s="466"/>
      <c r="I28" s="466"/>
      <c r="J28" s="466"/>
      <c r="K28" s="466"/>
      <c r="L28" s="466"/>
      <c r="M28" s="466"/>
      <c r="N28" s="466"/>
      <c r="O28" s="466"/>
      <c r="P28" s="466"/>
      <c r="Q28" s="466"/>
      <c r="R28" s="466"/>
      <c r="S28" s="466"/>
      <c r="T28" s="466"/>
      <c r="U28" s="466"/>
      <c r="V28" s="466"/>
      <c r="W28" s="466"/>
      <c r="AD28" s="483"/>
    </row>
    <row r="29" spans="1:30" ht="16" thickBot="1" x14ac:dyDescent="0.25">
      <c r="A29" s="484"/>
      <c r="B29" s="485"/>
      <c r="C29" s="485"/>
      <c r="D29" s="470"/>
      <c r="E29" s="486"/>
      <c r="F29" s="486"/>
      <c r="G29" s="486"/>
      <c r="H29" s="486"/>
      <c r="I29" s="486"/>
      <c r="J29" s="486"/>
      <c r="K29" s="486"/>
      <c r="L29" s="486"/>
      <c r="M29" s="486"/>
      <c r="N29" s="486"/>
      <c r="O29" s="486"/>
      <c r="P29" s="486"/>
      <c r="Q29" s="486"/>
      <c r="R29" s="486"/>
      <c r="S29" s="486"/>
      <c r="T29" s="486"/>
      <c r="U29" s="486"/>
      <c r="V29" s="486"/>
      <c r="W29" s="486"/>
      <c r="X29" s="408"/>
      <c r="Y29" s="408"/>
      <c r="Z29" s="408"/>
      <c r="AA29" s="408"/>
      <c r="AB29" s="408"/>
      <c r="AC29" s="408"/>
      <c r="AD29" s="487"/>
    </row>
    <row r="30" spans="1:30" ht="19" thickBot="1" x14ac:dyDescent="0.25">
      <c r="A30" s="1140" t="s">
        <v>289</v>
      </c>
      <c r="B30" s="1141"/>
      <c r="C30" s="1141"/>
      <c r="D30" s="1141"/>
      <c r="E30" s="1141"/>
      <c r="F30" s="1141"/>
      <c r="G30" s="1141"/>
      <c r="H30" s="1141"/>
      <c r="I30" s="1141"/>
      <c r="J30" s="1141"/>
      <c r="K30" s="1141"/>
      <c r="L30" s="1141"/>
      <c r="M30" s="1141"/>
      <c r="N30" s="1141"/>
      <c r="O30" s="1141"/>
      <c r="P30" s="1141"/>
      <c r="Q30" s="1141"/>
      <c r="R30" s="1141"/>
      <c r="S30" s="1141"/>
      <c r="T30" s="1141"/>
      <c r="U30" s="1141"/>
      <c r="V30" s="1141"/>
      <c r="W30" s="1141"/>
      <c r="X30" s="1141"/>
      <c r="Y30" s="1141"/>
      <c r="Z30" s="1141"/>
      <c r="AA30" s="1141"/>
      <c r="AB30" s="1141"/>
      <c r="AC30" s="1141"/>
      <c r="AD30" s="1142"/>
    </row>
    <row r="31" spans="1:30" ht="17" thickBot="1" x14ac:dyDescent="0.25">
      <c r="A31" s="1152" t="s">
        <v>291</v>
      </c>
      <c r="B31" s="1153"/>
      <c r="C31" s="1153"/>
      <c r="D31" s="1153"/>
      <c r="E31" s="1153"/>
      <c r="F31" s="1153"/>
      <c r="G31" s="1153"/>
      <c r="H31" s="1153"/>
      <c r="I31" s="1153"/>
      <c r="J31" s="1153"/>
      <c r="K31" s="1153"/>
      <c r="L31" s="1153"/>
      <c r="M31" s="1153"/>
      <c r="N31" s="1153"/>
      <c r="O31" s="1153"/>
      <c r="P31" s="1153"/>
      <c r="Q31" s="1153"/>
      <c r="R31" s="1153"/>
      <c r="S31" s="1153"/>
      <c r="T31" s="1153"/>
      <c r="U31" s="1153"/>
      <c r="V31" s="1153"/>
      <c r="W31" s="1153"/>
      <c r="X31" s="1153"/>
      <c r="Y31" s="474"/>
      <c r="Z31" s="475"/>
      <c r="AA31" s="475"/>
      <c r="AB31" s="475"/>
      <c r="AC31" s="475"/>
      <c r="AD31" s="476"/>
    </row>
    <row r="32" spans="1:30" x14ac:dyDescent="0.2">
      <c r="A32" s="427"/>
      <c r="B32" s="535" t="str">
        <f>'Hortic. Djib. WP'!B3</f>
        <v>Qtty WP</v>
      </c>
      <c r="C32" s="535" t="str">
        <f>'Hortic. Djib. WOP'!C30</f>
        <v>Unit Price ($)</v>
      </c>
      <c r="D32" s="428" t="s">
        <v>266</v>
      </c>
      <c r="E32" s="428">
        <v>2024</v>
      </c>
      <c r="F32" s="428">
        <v>2025</v>
      </c>
      <c r="G32" s="428">
        <v>2026</v>
      </c>
      <c r="H32" s="428">
        <v>2027</v>
      </c>
      <c r="I32" s="428">
        <v>2028</v>
      </c>
      <c r="J32" s="428">
        <v>2029</v>
      </c>
      <c r="K32" s="428">
        <v>2030</v>
      </c>
      <c r="L32" s="428">
        <v>2031</v>
      </c>
      <c r="M32" s="428">
        <v>2032</v>
      </c>
      <c r="N32" s="428">
        <v>2033</v>
      </c>
      <c r="O32" s="428">
        <v>2034</v>
      </c>
      <c r="P32" s="428">
        <v>2035</v>
      </c>
      <c r="Q32" s="428">
        <v>2036</v>
      </c>
      <c r="R32" s="428">
        <v>2037</v>
      </c>
      <c r="S32" s="428">
        <v>2038</v>
      </c>
      <c r="T32" s="428">
        <v>2039</v>
      </c>
      <c r="U32" s="428">
        <v>2040</v>
      </c>
      <c r="V32" s="428">
        <v>2041</v>
      </c>
      <c r="W32" s="428">
        <v>2042</v>
      </c>
      <c r="X32" s="428">
        <v>2043</v>
      </c>
      <c r="Y32" s="428">
        <v>2044</v>
      </c>
      <c r="Z32" s="428">
        <v>2045</v>
      </c>
      <c r="AA32" s="428">
        <v>2046</v>
      </c>
      <c r="AB32" s="428">
        <v>2047</v>
      </c>
      <c r="AC32" s="428">
        <v>2048</v>
      </c>
      <c r="AD32" s="477">
        <v>2049</v>
      </c>
    </row>
    <row r="33" spans="1:30" x14ac:dyDescent="0.2">
      <c r="A33" s="430" t="s">
        <v>267</v>
      </c>
      <c r="B33" s="451"/>
      <c r="C33" s="451"/>
      <c r="D33" s="429"/>
      <c r="E33" s="452"/>
      <c r="F33" s="452"/>
      <c r="G33" s="452"/>
      <c r="H33" s="452"/>
      <c r="I33" s="452"/>
      <c r="J33" s="452"/>
      <c r="K33" s="452"/>
      <c r="L33" s="452"/>
      <c r="M33" s="452"/>
      <c r="N33" s="452"/>
      <c r="O33" s="452"/>
      <c r="P33" s="452"/>
      <c r="Q33" s="452"/>
      <c r="R33" s="452"/>
      <c r="S33" s="452"/>
      <c r="T33" s="452"/>
      <c r="U33" s="452"/>
      <c r="V33" s="452"/>
      <c r="W33" s="452"/>
      <c r="X33" s="453"/>
      <c r="Y33" s="453"/>
      <c r="Z33" s="453"/>
      <c r="AA33" s="453"/>
      <c r="AB33" s="453"/>
      <c r="AC33" s="453"/>
      <c r="AD33" s="454"/>
    </row>
    <row r="34" spans="1:30" x14ac:dyDescent="0.2">
      <c r="A34" s="445" t="str">
        <f>'Hortic. Djib. WP'!A5</f>
        <v>Beans, dry</v>
      </c>
      <c r="B34" s="446">
        <f>'Holti.Ethiopia.WP'!B5</f>
        <v>3621.6959999999999</v>
      </c>
      <c r="C34" s="446">
        <f>'Holti.Ethiopia.WP'!C5</f>
        <v>0.4</v>
      </c>
      <c r="D34" s="446" t="str">
        <f>'Hortic. Djib. WP'!D5</f>
        <v>USD</v>
      </c>
      <c r="E34" s="446">
        <f>'Hortic. Djib. WP'!E5</f>
        <v>0</v>
      </c>
      <c r="F34" s="446">
        <f>$B$34*$C$34</f>
        <v>1448.6784</v>
      </c>
      <c r="G34" s="446">
        <f t="shared" ref="G34:AD34" si="13">$B$34*$C$34</f>
        <v>1448.6784</v>
      </c>
      <c r="H34" s="446">
        <f t="shared" si="13"/>
        <v>1448.6784</v>
      </c>
      <c r="I34" s="446">
        <f t="shared" si="13"/>
        <v>1448.6784</v>
      </c>
      <c r="J34" s="446">
        <f t="shared" si="13"/>
        <v>1448.6784</v>
      </c>
      <c r="K34" s="446">
        <f t="shared" si="13"/>
        <v>1448.6784</v>
      </c>
      <c r="L34" s="446">
        <f t="shared" si="13"/>
        <v>1448.6784</v>
      </c>
      <c r="M34" s="446">
        <f t="shared" si="13"/>
        <v>1448.6784</v>
      </c>
      <c r="N34" s="446">
        <f t="shared" si="13"/>
        <v>1448.6784</v>
      </c>
      <c r="O34" s="446">
        <f t="shared" si="13"/>
        <v>1448.6784</v>
      </c>
      <c r="P34" s="446">
        <f t="shared" si="13"/>
        <v>1448.6784</v>
      </c>
      <c r="Q34" s="446">
        <f t="shared" si="13"/>
        <v>1448.6784</v>
      </c>
      <c r="R34" s="446">
        <f t="shared" si="13"/>
        <v>1448.6784</v>
      </c>
      <c r="S34" s="446">
        <f t="shared" si="13"/>
        <v>1448.6784</v>
      </c>
      <c r="T34" s="446">
        <f t="shared" si="13"/>
        <v>1448.6784</v>
      </c>
      <c r="U34" s="446">
        <f t="shared" si="13"/>
        <v>1448.6784</v>
      </c>
      <c r="V34" s="446">
        <f t="shared" si="13"/>
        <v>1448.6784</v>
      </c>
      <c r="W34" s="446">
        <f t="shared" si="13"/>
        <v>1448.6784</v>
      </c>
      <c r="X34" s="446">
        <f t="shared" si="13"/>
        <v>1448.6784</v>
      </c>
      <c r="Y34" s="446">
        <f t="shared" si="13"/>
        <v>1448.6784</v>
      </c>
      <c r="Z34" s="446">
        <f t="shared" si="13"/>
        <v>1448.6784</v>
      </c>
      <c r="AA34" s="446">
        <f t="shared" si="13"/>
        <v>1448.6784</v>
      </c>
      <c r="AB34" s="446">
        <f t="shared" si="13"/>
        <v>1448.6784</v>
      </c>
      <c r="AC34" s="446">
        <f t="shared" si="13"/>
        <v>1448.6784</v>
      </c>
      <c r="AD34" s="446">
        <f t="shared" si="13"/>
        <v>1448.6784</v>
      </c>
    </row>
    <row r="35" spans="1:30" x14ac:dyDescent="0.2">
      <c r="A35" s="445" t="str">
        <f>'Hortic. Djib. WP'!A6</f>
        <v>Cabbages</v>
      </c>
      <c r="B35" s="446">
        <f>'Holti.Ethiopia.WP'!B6</f>
        <v>4009.2</v>
      </c>
      <c r="C35" s="446">
        <f>'Holti.Ethiopia.WP'!C6</f>
        <v>0.36</v>
      </c>
      <c r="D35" s="446" t="str">
        <f>'Hortic. Djib. WP'!D6</f>
        <v>USD</v>
      </c>
      <c r="E35" s="446">
        <f>'Hortic. Djib. WP'!E6</f>
        <v>0</v>
      </c>
      <c r="F35" s="446">
        <f>$B$35*$C$35</f>
        <v>1443.3119999999999</v>
      </c>
      <c r="G35" s="446">
        <f t="shared" ref="G35:AD35" si="14">$B$35*$C$35</f>
        <v>1443.3119999999999</v>
      </c>
      <c r="H35" s="446">
        <f t="shared" si="14"/>
        <v>1443.3119999999999</v>
      </c>
      <c r="I35" s="446">
        <f t="shared" si="14"/>
        <v>1443.3119999999999</v>
      </c>
      <c r="J35" s="446">
        <f t="shared" si="14"/>
        <v>1443.3119999999999</v>
      </c>
      <c r="K35" s="446">
        <f t="shared" si="14"/>
        <v>1443.3119999999999</v>
      </c>
      <c r="L35" s="446">
        <f t="shared" si="14"/>
        <v>1443.3119999999999</v>
      </c>
      <c r="M35" s="446">
        <f t="shared" si="14"/>
        <v>1443.3119999999999</v>
      </c>
      <c r="N35" s="446">
        <f t="shared" si="14"/>
        <v>1443.3119999999999</v>
      </c>
      <c r="O35" s="446">
        <f t="shared" si="14"/>
        <v>1443.3119999999999</v>
      </c>
      <c r="P35" s="446">
        <f t="shared" si="14"/>
        <v>1443.3119999999999</v>
      </c>
      <c r="Q35" s="446">
        <f t="shared" si="14"/>
        <v>1443.3119999999999</v>
      </c>
      <c r="R35" s="446">
        <f t="shared" si="14"/>
        <v>1443.3119999999999</v>
      </c>
      <c r="S35" s="446">
        <f t="shared" si="14"/>
        <v>1443.3119999999999</v>
      </c>
      <c r="T35" s="446">
        <f t="shared" si="14"/>
        <v>1443.3119999999999</v>
      </c>
      <c r="U35" s="446">
        <f t="shared" si="14"/>
        <v>1443.3119999999999</v>
      </c>
      <c r="V35" s="446">
        <f t="shared" si="14"/>
        <v>1443.3119999999999</v>
      </c>
      <c r="W35" s="446">
        <f t="shared" si="14"/>
        <v>1443.3119999999999</v>
      </c>
      <c r="X35" s="446">
        <f t="shared" si="14"/>
        <v>1443.3119999999999</v>
      </c>
      <c r="Y35" s="446">
        <f t="shared" si="14"/>
        <v>1443.3119999999999</v>
      </c>
      <c r="Z35" s="446">
        <f t="shared" si="14"/>
        <v>1443.3119999999999</v>
      </c>
      <c r="AA35" s="446">
        <f t="shared" si="14"/>
        <v>1443.3119999999999</v>
      </c>
      <c r="AB35" s="446">
        <f t="shared" si="14"/>
        <v>1443.3119999999999</v>
      </c>
      <c r="AC35" s="446">
        <f t="shared" si="14"/>
        <v>1443.3119999999999</v>
      </c>
      <c r="AD35" s="446">
        <f t="shared" si="14"/>
        <v>1443.3119999999999</v>
      </c>
    </row>
    <row r="36" spans="1:30" x14ac:dyDescent="0.2">
      <c r="A36" s="445" t="str">
        <f>'Hortic. Djib. WP'!A7</f>
        <v>Maize (Corn)</v>
      </c>
      <c r="B36" s="446">
        <f>'Holti.Ethiopia.WP'!B7</f>
        <v>1762.9663999999998</v>
      </c>
      <c r="C36" s="446">
        <f>'Holti.Ethiopia.WP'!C7</f>
        <v>0.68</v>
      </c>
      <c r="D36" s="446" t="str">
        <f>'Hortic. Djib. WP'!D7</f>
        <v>USD</v>
      </c>
      <c r="E36" s="446">
        <f>'Hortic. Djib. WP'!E7</f>
        <v>0</v>
      </c>
      <c r="F36" s="446">
        <f>$B$36*$C$36</f>
        <v>1198.8171519999999</v>
      </c>
      <c r="G36" s="446">
        <f t="shared" ref="G36:AD36" si="15">$B$36*$C$36</f>
        <v>1198.8171519999999</v>
      </c>
      <c r="H36" s="446">
        <f t="shared" si="15"/>
        <v>1198.8171519999999</v>
      </c>
      <c r="I36" s="446">
        <f t="shared" si="15"/>
        <v>1198.8171519999999</v>
      </c>
      <c r="J36" s="446">
        <f t="shared" si="15"/>
        <v>1198.8171519999999</v>
      </c>
      <c r="K36" s="446">
        <f t="shared" si="15"/>
        <v>1198.8171519999999</v>
      </c>
      <c r="L36" s="446">
        <f t="shared" si="15"/>
        <v>1198.8171519999999</v>
      </c>
      <c r="M36" s="446">
        <f t="shared" si="15"/>
        <v>1198.8171519999999</v>
      </c>
      <c r="N36" s="446">
        <f t="shared" si="15"/>
        <v>1198.8171519999999</v>
      </c>
      <c r="O36" s="446">
        <f t="shared" si="15"/>
        <v>1198.8171519999999</v>
      </c>
      <c r="P36" s="446">
        <f t="shared" si="15"/>
        <v>1198.8171519999999</v>
      </c>
      <c r="Q36" s="446">
        <f t="shared" si="15"/>
        <v>1198.8171519999999</v>
      </c>
      <c r="R36" s="446">
        <f t="shared" si="15"/>
        <v>1198.8171519999999</v>
      </c>
      <c r="S36" s="446">
        <f t="shared" si="15"/>
        <v>1198.8171519999999</v>
      </c>
      <c r="T36" s="446">
        <f t="shared" si="15"/>
        <v>1198.8171519999999</v>
      </c>
      <c r="U36" s="446">
        <f t="shared" si="15"/>
        <v>1198.8171519999999</v>
      </c>
      <c r="V36" s="446">
        <f t="shared" si="15"/>
        <v>1198.8171519999999</v>
      </c>
      <c r="W36" s="446">
        <f t="shared" si="15"/>
        <v>1198.8171519999999</v>
      </c>
      <c r="X36" s="446">
        <f t="shared" si="15"/>
        <v>1198.8171519999999</v>
      </c>
      <c r="Y36" s="446">
        <f t="shared" si="15"/>
        <v>1198.8171519999999</v>
      </c>
      <c r="Z36" s="446">
        <f t="shared" si="15"/>
        <v>1198.8171519999999</v>
      </c>
      <c r="AA36" s="446">
        <f t="shared" si="15"/>
        <v>1198.8171519999999</v>
      </c>
      <c r="AB36" s="446">
        <f t="shared" si="15"/>
        <v>1198.8171519999999</v>
      </c>
      <c r="AC36" s="446">
        <f t="shared" si="15"/>
        <v>1198.8171519999999</v>
      </c>
      <c r="AD36" s="446">
        <f t="shared" si="15"/>
        <v>1198.8171519999999</v>
      </c>
    </row>
    <row r="37" spans="1:30" x14ac:dyDescent="0.2">
      <c r="A37" s="445" t="str">
        <f>'Hortic. Djib. WP'!A8</f>
        <v>Tomatoes</v>
      </c>
      <c r="B37" s="446">
        <f>'Holti.Ethiopia.WP'!B8</f>
        <v>2598.0448000000006</v>
      </c>
      <c r="C37" s="446">
        <f>'Holti.Ethiopia.WP'!C8</f>
        <v>0.15</v>
      </c>
      <c r="D37" s="446" t="str">
        <f>'Hortic. Djib. WP'!D8</f>
        <v>USD</v>
      </c>
      <c r="E37" s="446">
        <f>'Hortic. Djib. WP'!E8</f>
        <v>0</v>
      </c>
      <c r="F37" s="446">
        <f>$B$37*$C$37</f>
        <v>389.70672000000008</v>
      </c>
      <c r="G37" s="446">
        <f t="shared" ref="G37:AD37" si="16">$B$37*$C$37</f>
        <v>389.70672000000008</v>
      </c>
      <c r="H37" s="446">
        <f t="shared" si="16"/>
        <v>389.70672000000008</v>
      </c>
      <c r="I37" s="446">
        <f t="shared" si="16"/>
        <v>389.70672000000008</v>
      </c>
      <c r="J37" s="446">
        <f t="shared" si="16"/>
        <v>389.70672000000008</v>
      </c>
      <c r="K37" s="446">
        <f t="shared" si="16"/>
        <v>389.70672000000008</v>
      </c>
      <c r="L37" s="446">
        <f t="shared" si="16"/>
        <v>389.70672000000008</v>
      </c>
      <c r="M37" s="446">
        <f t="shared" si="16"/>
        <v>389.70672000000008</v>
      </c>
      <c r="N37" s="446">
        <f t="shared" si="16"/>
        <v>389.70672000000008</v>
      </c>
      <c r="O37" s="446">
        <f t="shared" si="16"/>
        <v>389.70672000000008</v>
      </c>
      <c r="P37" s="446">
        <f t="shared" si="16"/>
        <v>389.70672000000008</v>
      </c>
      <c r="Q37" s="446">
        <f t="shared" si="16"/>
        <v>389.70672000000008</v>
      </c>
      <c r="R37" s="446">
        <f t="shared" si="16"/>
        <v>389.70672000000008</v>
      </c>
      <c r="S37" s="446">
        <f t="shared" si="16"/>
        <v>389.70672000000008</v>
      </c>
      <c r="T37" s="446">
        <f t="shared" si="16"/>
        <v>389.70672000000008</v>
      </c>
      <c r="U37" s="446">
        <f t="shared" si="16"/>
        <v>389.70672000000008</v>
      </c>
      <c r="V37" s="446">
        <f t="shared" si="16"/>
        <v>389.70672000000008</v>
      </c>
      <c r="W37" s="446">
        <f t="shared" si="16"/>
        <v>389.70672000000008</v>
      </c>
      <c r="X37" s="446">
        <f t="shared" si="16"/>
        <v>389.70672000000008</v>
      </c>
      <c r="Y37" s="446">
        <f t="shared" si="16"/>
        <v>389.70672000000008</v>
      </c>
      <c r="Z37" s="446">
        <f t="shared" si="16"/>
        <v>389.70672000000008</v>
      </c>
      <c r="AA37" s="446">
        <f t="shared" si="16"/>
        <v>389.70672000000008</v>
      </c>
      <c r="AB37" s="446">
        <f t="shared" si="16"/>
        <v>389.70672000000008</v>
      </c>
      <c r="AC37" s="446">
        <f t="shared" si="16"/>
        <v>389.70672000000008</v>
      </c>
      <c r="AD37" s="446">
        <f t="shared" si="16"/>
        <v>389.70672000000008</v>
      </c>
    </row>
    <row r="38" spans="1:30" ht="16" thickBot="1" x14ac:dyDescent="0.25">
      <c r="A38" s="437" t="str">
        <f>'Hortic. Djib. WP'!A9</f>
        <v>Lettuce</v>
      </c>
      <c r="B38" s="446">
        <f>'Holti.Ethiopia.WP'!B9</f>
        <v>739.64800000000002</v>
      </c>
      <c r="C38" s="446">
        <f>'Holti.Ethiopia.WP'!C9</f>
        <v>0.59</v>
      </c>
      <c r="D38" s="438" t="str">
        <f>'Hortic. Djib. WP'!D9</f>
        <v>USD</v>
      </c>
      <c r="E38" s="438">
        <f>'Hortic. Djib. WP'!E9</f>
        <v>0</v>
      </c>
      <c r="F38" s="446">
        <f>$B$38*$C$38</f>
        <v>436.39231999999998</v>
      </c>
      <c r="G38" s="446">
        <f t="shared" ref="G38:AD38" si="17">$B$38*$C$38</f>
        <v>436.39231999999998</v>
      </c>
      <c r="H38" s="446">
        <f t="shared" si="17"/>
        <v>436.39231999999998</v>
      </c>
      <c r="I38" s="446">
        <f t="shared" si="17"/>
        <v>436.39231999999998</v>
      </c>
      <c r="J38" s="446">
        <f t="shared" si="17"/>
        <v>436.39231999999998</v>
      </c>
      <c r="K38" s="446">
        <f t="shared" si="17"/>
        <v>436.39231999999998</v>
      </c>
      <c r="L38" s="446">
        <f t="shared" si="17"/>
        <v>436.39231999999998</v>
      </c>
      <c r="M38" s="446">
        <f t="shared" si="17"/>
        <v>436.39231999999998</v>
      </c>
      <c r="N38" s="446">
        <f t="shared" si="17"/>
        <v>436.39231999999998</v>
      </c>
      <c r="O38" s="446">
        <f t="shared" si="17"/>
        <v>436.39231999999998</v>
      </c>
      <c r="P38" s="446">
        <f t="shared" si="17"/>
        <v>436.39231999999998</v>
      </c>
      <c r="Q38" s="446">
        <f t="shared" si="17"/>
        <v>436.39231999999998</v>
      </c>
      <c r="R38" s="446">
        <f t="shared" si="17"/>
        <v>436.39231999999998</v>
      </c>
      <c r="S38" s="446">
        <f t="shared" si="17"/>
        <v>436.39231999999998</v>
      </c>
      <c r="T38" s="446">
        <f t="shared" si="17"/>
        <v>436.39231999999998</v>
      </c>
      <c r="U38" s="446">
        <f t="shared" si="17"/>
        <v>436.39231999999998</v>
      </c>
      <c r="V38" s="446">
        <f t="shared" si="17"/>
        <v>436.39231999999998</v>
      </c>
      <c r="W38" s="446">
        <f t="shared" si="17"/>
        <v>436.39231999999998</v>
      </c>
      <c r="X38" s="446">
        <f t="shared" si="17"/>
        <v>436.39231999999998</v>
      </c>
      <c r="Y38" s="446">
        <f t="shared" si="17"/>
        <v>436.39231999999998</v>
      </c>
      <c r="Z38" s="446">
        <f t="shared" si="17"/>
        <v>436.39231999999998</v>
      </c>
      <c r="AA38" s="446">
        <f t="shared" si="17"/>
        <v>436.39231999999998</v>
      </c>
      <c r="AB38" s="446">
        <f t="shared" si="17"/>
        <v>436.39231999999998</v>
      </c>
      <c r="AC38" s="446">
        <f t="shared" si="17"/>
        <v>436.39231999999998</v>
      </c>
      <c r="AD38" s="446">
        <f t="shared" si="17"/>
        <v>436.39231999999998</v>
      </c>
    </row>
    <row r="39" spans="1:30" ht="16" thickBot="1" x14ac:dyDescent="0.25">
      <c r="A39" s="441" t="s">
        <v>269</v>
      </c>
      <c r="B39" s="442"/>
      <c r="C39" s="632"/>
      <c r="D39" s="443" t="s">
        <v>268</v>
      </c>
      <c r="E39" s="442">
        <f t="shared" ref="E39:AD39" si="18">SUM(E34:E38)</f>
        <v>0</v>
      </c>
      <c r="F39" s="442">
        <f t="shared" si="18"/>
        <v>4916.9065919999994</v>
      </c>
      <c r="G39" s="442">
        <f t="shared" si="18"/>
        <v>4916.9065919999994</v>
      </c>
      <c r="H39" s="442">
        <f t="shared" si="18"/>
        <v>4916.9065919999994</v>
      </c>
      <c r="I39" s="442">
        <f t="shared" si="18"/>
        <v>4916.9065919999994</v>
      </c>
      <c r="J39" s="442">
        <f t="shared" si="18"/>
        <v>4916.9065919999994</v>
      </c>
      <c r="K39" s="442">
        <f t="shared" si="18"/>
        <v>4916.9065919999994</v>
      </c>
      <c r="L39" s="442">
        <f t="shared" si="18"/>
        <v>4916.9065919999994</v>
      </c>
      <c r="M39" s="442">
        <f t="shared" si="18"/>
        <v>4916.9065919999994</v>
      </c>
      <c r="N39" s="442">
        <f t="shared" si="18"/>
        <v>4916.9065919999994</v>
      </c>
      <c r="O39" s="442">
        <f t="shared" si="18"/>
        <v>4916.9065919999994</v>
      </c>
      <c r="P39" s="442">
        <f t="shared" si="18"/>
        <v>4916.9065919999994</v>
      </c>
      <c r="Q39" s="442">
        <f t="shared" si="18"/>
        <v>4916.9065919999994</v>
      </c>
      <c r="R39" s="442">
        <f t="shared" si="18"/>
        <v>4916.9065919999994</v>
      </c>
      <c r="S39" s="442">
        <f t="shared" si="18"/>
        <v>4916.9065919999994</v>
      </c>
      <c r="T39" s="442">
        <f t="shared" si="18"/>
        <v>4916.9065919999994</v>
      </c>
      <c r="U39" s="442">
        <f t="shared" si="18"/>
        <v>4916.9065919999994</v>
      </c>
      <c r="V39" s="442">
        <f t="shared" si="18"/>
        <v>4916.9065919999994</v>
      </c>
      <c r="W39" s="442">
        <f t="shared" si="18"/>
        <v>4916.9065919999994</v>
      </c>
      <c r="X39" s="442">
        <f t="shared" si="18"/>
        <v>4916.9065919999994</v>
      </c>
      <c r="Y39" s="442">
        <f t="shared" si="18"/>
        <v>4916.9065919999994</v>
      </c>
      <c r="Z39" s="442">
        <f t="shared" si="18"/>
        <v>4916.9065919999994</v>
      </c>
      <c r="AA39" s="442">
        <f t="shared" si="18"/>
        <v>4916.9065919999994</v>
      </c>
      <c r="AB39" s="442">
        <f t="shared" si="18"/>
        <v>4916.9065919999994</v>
      </c>
      <c r="AC39" s="442">
        <f t="shared" si="18"/>
        <v>4916.9065919999994</v>
      </c>
      <c r="AD39" s="444">
        <f t="shared" si="18"/>
        <v>4916.9065919999994</v>
      </c>
    </row>
    <row r="40" spans="1:30" x14ac:dyDescent="0.2">
      <c r="A40" s="427" t="s">
        <v>270</v>
      </c>
      <c r="B40" s="432"/>
      <c r="C40" s="433"/>
      <c r="D40" s="428"/>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631"/>
    </row>
    <row r="41" spans="1:30" x14ac:dyDescent="0.2">
      <c r="A41" s="445" t="str">
        <f>'Hortic. Djib. WOP'!A39</f>
        <v>Cost of Input</v>
      </c>
      <c r="B41" s="446"/>
      <c r="C41" s="446">
        <f>'Holti.Ethiopia.WP'!C12</f>
        <v>2026.4333333333334</v>
      </c>
      <c r="D41" s="446" t="str">
        <f>'Hortic. Djib. WP'!D12</f>
        <v>USD</v>
      </c>
      <c r="E41" s="446">
        <f>$C$41</f>
        <v>2026.4333333333334</v>
      </c>
      <c r="F41" s="446">
        <f t="shared" ref="F41:AD41" si="19">$C$41</f>
        <v>2026.4333333333334</v>
      </c>
      <c r="G41" s="446">
        <f t="shared" si="19"/>
        <v>2026.4333333333334</v>
      </c>
      <c r="H41" s="446">
        <f t="shared" si="19"/>
        <v>2026.4333333333334</v>
      </c>
      <c r="I41" s="446">
        <f t="shared" si="19"/>
        <v>2026.4333333333334</v>
      </c>
      <c r="J41" s="446">
        <f t="shared" si="19"/>
        <v>2026.4333333333334</v>
      </c>
      <c r="K41" s="446">
        <f t="shared" si="19"/>
        <v>2026.4333333333334</v>
      </c>
      <c r="L41" s="446">
        <f t="shared" si="19"/>
        <v>2026.4333333333334</v>
      </c>
      <c r="M41" s="446">
        <f t="shared" si="19"/>
        <v>2026.4333333333334</v>
      </c>
      <c r="N41" s="446">
        <f t="shared" si="19"/>
        <v>2026.4333333333334</v>
      </c>
      <c r="O41" s="446">
        <f t="shared" si="19"/>
        <v>2026.4333333333334</v>
      </c>
      <c r="P41" s="446">
        <f t="shared" si="19"/>
        <v>2026.4333333333334</v>
      </c>
      <c r="Q41" s="446">
        <f t="shared" si="19"/>
        <v>2026.4333333333334</v>
      </c>
      <c r="R41" s="446">
        <f t="shared" si="19"/>
        <v>2026.4333333333334</v>
      </c>
      <c r="S41" s="446">
        <f t="shared" si="19"/>
        <v>2026.4333333333334</v>
      </c>
      <c r="T41" s="446">
        <f t="shared" si="19"/>
        <v>2026.4333333333334</v>
      </c>
      <c r="U41" s="446">
        <f t="shared" si="19"/>
        <v>2026.4333333333334</v>
      </c>
      <c r="V41" s="446">
        <f t="shared" si="19"/>
        <v>2026.4333333333334</v>
      </c>
      <c r="W41" s="446">
        <f t="shared" si="19"/>
        <v>2026.4333333333334</v>
      </c>
      <c r="X41" s="446">
        <f t="shared" si="19"/>
        <v>2026.4333333333334</v>
      </c>
      <c r="Y41" s="446">
        <f t="shared" si="19"/>
        <v>2026.4333333333334</v>
      </c>
      <c r="Z41" s="446">
        <f t="shared" si="19"/>
        <v>2026.4333333333334</v>
      </c>
      <c r="AA41" s="446">
        <f t="shared" si="19"/>
        <v>2026.4333333333334</v>
      </c>
      <c r="AB41" s="446">
        <f t="shared" si="19"/>
        <v>2026.4333333333334</v>
      </c>
      <c r="AC41" s="446">
        <f t="shared" si="19"/>
        <v>2026.4333333333334</v>
      </c>
      <c r="AD41" s="446">
        <f t="shared" si="19"/>
        <v>2026.4333333333334</v>
      </c>
    </row>
    <row r="42" spans="1:30" x14ac:dyDescent="0.2">
      <c r="A42" s="445" t="str">
        <f>'Hortic. Djib. WOP'!A40</f>
        <v>Labour Input Cost</v>
      </c>
      <c r="B42" s="446"/>
      <c r="C42" s="446">
        <f>'Holti.Ethiopia.WP'!C13</f>
        <v>1486</v>
      </c>
      <c r="D42" s="446" t="str">
        <f>'Hortic. Djib. WP'!D13</f>
        <v>USD</v>
      </c>
      <c r="E42" s="446">
        <f>$C$42</f>
        <v>1486</v>
      </c>
      <c r="F42" s="446">
        <f t="shared" ref="F42:AD42" si="20">$C$42</f>
        <v>1486</v>
      </c>
      <c r="G42" s="446">
        <f t="shared" si="20"/>
        <v>1486</v>
      </c>
      <c r="H42" s="446">
        <f t="shared" si="20"/>
        <v>1486</v>
      </c>
      <c r="I42" s="446">
        <f t="shared" si="20"/>
        <v>1486</v>
      </c>
      <c r="J42" s="446">
        <f t="shared" si="20"/>
        <v>1486</v>
      </c>
      <c r="K42" s="446">
        <f t="shared" si="20"/>
        <v>1486</v>
      </c>
      <c r="L42" s="446">
        <f t="shared" si="20"/>
        <v>1486</v>
      </c>
      <c r="M42" s="446">
        <f t="shared" si="20"/>
        <v>1486</v>
      </c>
      <c r="N42" s="446">
        <f t="shared" si="20"/>
        <v>1486</v>
      </c>
      <c r="O42" s="446">
        <f t="shared" si="20"/>
        <v>1486</v>
      </c>
      <c r="P42" s="446">
        <f t="shared" si="20"/>
        <v>1486</v>
      </c>
      <c r="Q42" s="446">
        <f t="shared" si="20"/>
        <v>1486</v>
      </c>
      <c r="R42" s="446">
        <f t="shared" si="20"/>
        <v>1486</v>
      </c>
      <c r="S42" s="446">
        <f t="shared" si="20"/>
        <v>1486</v>
      </c>
      <c r="T42" s="446">
        <f t="shared" si="20"/>
        <v>1486</v>
      </c>
      <c r="U42" s="446">
        <f t="shared" si="20"/>
        <v>1486</v>
      </c>
      <c r="V42" s="446">
        <f t="shared" si="20"/>
        <v>1486</v>
      </c>
      <c r="W42" s="446">
        <f t="shared" si="20"/>
        <v>1486</v>
      </c>
      <c r="X42" s="446">
        <f t="shared" si="20"/>
        <v>1486</v>
      </c>
      <c r="Y42" s="446">
        <f t="shared" si="20"/>
        <v>1486</v>
      </c>
      <c r="Z42" s="446">
        <f t="shared" si="20"/>
        <v>1486</v>
      </c>
      <c r="AA42" s="446">
        <f t="shared" si="20"/>
        <v>1486</v>
      </c>
      <c r="AB42" s="446">
        <f t="shared" si="20"/>
        <v>1486</v>
      </c>
      <c r="AC42" s="446">
        <f t="shared" si="20"/>
        <v>1486</v>
      </c>
      <c r="AD42" s="446">
        <f t="shared" si="20"/>
        <v>1486</v>
      </c>
    </row>
    <row r="43" spans="1:30" x14ac:dyDescent="0.2">
      <c r="A43" s="445" t="s">
        <v>511</v>
      </c>
      <c r="B43" s="446"/>
      <c r="C43" s="446">
        <f>'Holti.Ethiopia.WP'!C14</f>
        <v>472.77948000000009</v>
      </c>
      <c r="D43" s="446" t="str">
        <f>'Hortic. Djib. WP'!D14</f>
        <v>USD</v>
      </c>
      <c r="E43" s="637">
        <v>0</v>
      </c>
      <c r="F43" s="446">
        <f>$C$43</f>
        <v>472.77948000000009</v>
      </c>
      <c r="G43" s="446">
        <f t="shared" ref="G43:AD43" si="21">$C$43</f>
        <v>472.77948000000009</v>
      </c>
      <c r="H43" s="446">
        <f t="shared" si="21"/>
        <v>472.77948000000009</v>
      </c>
      <c r="I43" s="446">
        <f t="shared" si="21"/>
        <v>472.77948000000009</v>
      </c>
      <c r="J43" s="446">
        <f t="shared" si="21"/>
        <v>472.77948000000009</v>
      </c>
      <c r="K43" s="446">
        <f t="shared" si="21"/>
        <v>472.77948000000009</v>
      </c>
      <c r="L43" s="446">
        <f t="shared" si="21"/>
        <v>472.77948000000009</v>
      </c>
      <c r="M43" s="446">
        <f t="shared" si="21"/>
        <v>472.77948000000009</v>
      </c>
      <c r="N43" s="446">
        <f t="shared" si="21"/>
        <v>472.77948000000009</v>
      </c>
      <c r="O43" s="446">
        <f t="shared" si="21"/>
        <v>472.77948000000009</v>
      </c>
      <c r="P43" s="446">
        <f t="shared" si="21"/>
        <v>472.77948000000009</v>
      </c>
      <c r="Q43" s="446">
        <f t="shared" si="21"/>
        <v>472.77948000000009</v>
      </c>
      <c r="R43" s="446">
        <f t="shared" si="21"/>
        <v>472.77948000000009</v>
      </c>
      <c r="S43" s="446">
        <f t="shared" si="21"/>
        <v>472.77948000000009</v>
      </c>
      <c r="T43" s="446">
        <f t="shared" si="21"/>
        <v>472.77948000000009</v>
      </c>
      <c r="U43" s="446">
        <f t="shared" si="21"/>
        <v>472.77948000000009</v>
      </c>
      <c r="V43" s="446">
        <f t="shared" si="21"/>
        <v>472.77948000000009</v>
      </c>
      <c r="W43" s="446">
        <f t="shared" si="21"/>
        <v>472.77948000000009</v>
      </c>
      <c r="X43" s="446">
        <f t="shared" si="21"/>
        <v>472.77948000000009</v>
      </c>
      <c r="Y43" s="446">
        <f t="shared" si="21"/>
        <v>472.77948000000009</v>
      </c>
      <c r="Z43" s="446">
        <f t="shared" si="21"/>
        <v>472.77948000000009</v>
      </c>
      <c r="AA43" s="446">
        <f t="shared" si="21"/>
        <v>472.77948000000009</v>
      </c>
      <c r="AB43" s="446">
        <f t="shared" si="21"/>
        <v>472.77948000000009</v>
      </c>
      <c r="AC43" s="446">
        <f t="shared" si="21"/>
        <v>472.77948000000009</v>
      </c>
      <c r="AD43" s="446">
        <f t="shared" si="21"/>
        <v>472.77948000000009</v>
      </c>
    </row>
    <row r="44" spans="1:30" x14ac:dyDescent="0.2">
      <c r="A44" s="445" t="str">
        <f>'Hortic. Djib. WOP'!A42</f>
        <v>O&amp;M for DIDS (5% Cost of DIDS)</v>
      </c>
      <c r="B44" s="446"/>
      <c r="C44" s="446">
        <f>'Holti.Ethiopia.WP'!C15</f>
        <v>50</v>
      </c>
      <c r="D44" s="446" t="str">
        <f>'Hortic. Djib. WP'!D15</f>
        <v>USD</v>
      </c>
      <c r="E44" s="705">
        <f>$C$44</f>
        <v>50</v>
      </c>
      <c r="F44" s="446">
        <f>$C$44</f>
        <v>50</v>
      </c>
      <c r="G44" s="446">
        <f t="shared" ref="G44:AD44" si="22">$C$44</f>
        <v>50</v>
      </c>
      <c r="H44" s="446">
        <f t="shared" si="22"/>
        <v>50</v>
      </c>
      <c r="I44" s="446">
        <f t="shared" si="22"/>
        <v>50</v>
      </c>
      <c r="J44" s="446">
        <f t="shared" si="22"/>
        <v>50</v>
      </c>
      <c r="K44" s="446">
        <f t="shared" si="22"/>
        <v>50</v>
      </c>
      <c r="L44" s="446">
        <f t="shared" si="22"/>
        <v>50</v>
      </c>
      <c r="M44" s="446">
        <f t="shared" si="22"/>
        <v>50</v>
      </c>
      <c r="N44" s="446">
        <f t="shared" si="22"/>
        <v>50</v>
      </c>
      <c r="O44" s="446">
        <f t="shared" si="22"/>
        <v>50</v>
      </c>
      <c r="P44" s="446">
        <f t="shared" si="22"/>
        <v>50</v>
      </c>
      <c r="Q44" s="446">
        <f t="shared" si="22"/>
        <v>50</v>
      </c>
      <c r="R44" s="446">
        <f t="shared" si="22"/>
        <v>50</v>
      </c>
      <c r="S44" s="446">
        <f t="shared" si="22"/>
        <v>50</v>
      </c>
      <c r="T44" s="446">
        <f t="shared" si="22"/>
        <v>50</v>
      </c>
      <c r="U44" s="446">
        <f t="shared" si="22"/>
        <v>50</v>
      </c>
      <c r="V44" s="446">
        <f t="shared" si="22"/>
        <v>50</v>
      </c>
      <c r="W44" s="446">
        <f t="shared" si="22"/>
        <v>50</v>
      </c>
      <c r="X44" s="446">
        <f t="shared" si="22"/>
        <v>50</v>
      </c>
      <c r="Y44" s="446">
        <f t="shared" si="22"/>
        <v>50</v>
      </c>
      <c r="Z44" s="446">
        <f t="shared" si="22"/>
        <v>50</v>
      </c>
      <c r="AA44" s="446">
        <f t="shared" si="22"/>
        <v>50</v>
      </c>
      <c r="AB44" s="446">
        <f t="shared" si="22"/>
        <v>50</v>
      </c>
      <c r="AC44" s="446">
        <f t="shared" si="22"/>
        <v>50</v>
      </c>
      <c r="AD44" s="446">
        <f t="shared" si="22"/>
        <v>50</v>
      </c>
    </row>
    <row r="45" spans="1:30" ht="16" thickBot="1" x14ac:dyDescent="0.25">
      <c r="A45" s="445" t="str">
        <f>'Holti.Ethiopia.WP'!A16</f>
        <v>Annual payment (GCF loan facility)</v>
      </c>
      <c r="B45" s="438"/>
      <c r="C45" s="701">
        <f>'Holti.Ethiopia.WP'!C16</f>
        <v>43.25</v>
      </c>
      <c r="D45" s="446" t="str">
        <f>'Hortic. Djib. WP'!D16</f>
        <v>USD</v>
      </c>
      <c r="E45" s="704">
        <f>$C$45</f>
        <v>43.25</v>
      </c>
      <c r="F45" s="706">
        <f>$C$45</f>
        <v>43.25</v>
      </c>
      <c r="G45" s="706">
        <f t="shared" ref="G45:K45" si="23">$C$45</f>
        <v>43.25</v>
      </c>
      <c r="H45" s="706">
        <f t="shared" si="23"/>
        <v>43.25</v>
      </c>
      <c r="I45" s="706">
        <f t="shared" si="23"/>
        <v>43.25</v>
      </c>
      <c r="J45" s="706">
        <f t="shared" si="23"/>
        <v>43.25</v>
      </c>
      <c r="K45" s="706">
        <f t="shared" si="23"/>
        <v>43.25</v>
      </c>
      <c r="L45" s="706">
        <v>0</v>
      </c>
      <c r="M45" s="706">
        <v>0</v>
      </c>
      <c r="N45" s="706">
        <v>0</v>
      </c>
      <c r="O45" s="706">
        <v>0</v>
      </c>
      <c r="P45" s="706">
        <v>0</v>
      </c>
      <c r="Q45" s="706">
        <v>0</v>
      </c>
      <c r="R45" s="706">
        <v>0</v>
      </c>
      <c r="S45" s="706">
        <v>0</v>
      </c>
      <c r="T45" s="706">
        <v>0</v>
      </c>
      <c r="U45" s="706">
        <v>0</v>
      </c>
      <c r="V45" s="706">
        <v>0</v>
      </c>
      <c r="W45" s="706">
        <v>0</v>
      </c>
      <c r="X45" s="706">
        <v>0</v>
      </c>
      <c r="Y45" s="706">
        <v>0</v>
      </c>
      <c r="Z45" s="706">
        <v>0</v>
      </c>
      <c r="AA45" s="706">
        <v>0</v>
      </c>
      <c r="AB45" s="706">
        <v>0</v>
      </c>
      <c r="AC45" s="706">
        <v>0</v>
      </c>
      <c r="AD45" s="706">
        <v>0</v>
      </c>
    </row>
    <row r="46" spans="1:30" ht="16" thickBot="1" x14ac:dyDescent="0.25">
      <c r="A46" s="441" t="s">
        <v>271</v>
      </c>
      <c r="B46" s="442"/>
      <c r="C46" s="442"/>
      <c r="D46" s="443" t="s">
        <v>268</v>
      </c>
      <c r="E46" s="442">
        <f t="shared" ref="E46:AD46" si="24">SUM(E41:E45)</f>
        <v>3605.6833333333334</v>
      </c>
      <c r="F46" s="442">
        <f t="shared" si="24"/>
        <v>4078.4628133333335</v>
      </c>
      <c r="G46" s="442">
        <f t="shared" si="24"/>
        <v>4078.4628133333335</v>
      </c>
      <c r="H46" s="442">
        <f t="shared" si="24"/>
        <v>4078.4628133333335</v>
      </c>
      <c r="I46" s="442">
        <f t="shared" si="24"/>
        <v>4078.4628133333335</v>
      </c>
      <c r="J46" s="442">
        <f t="shared" si="24"/>
        <v>4078.4628133333335</v>
      </c>
      <c r="K46" s="442">
        <f t="shared" si="24"/>
        <v>4078.4628133333335</v>
      </c>
      <c r="L46" s="442">
        <f t="shared" si="24"/>
        <v>4035.2128133333335</v>
      </c>
      <c r="M46" s="442">
        <f t="shared" si="24"/>
        <v>4035.2128133333335</v>
      </c>
      <c r="N46" s="442">
        <f t="shared" si="24"/>
        <v>4035.2128133333335</v>
      </c>
      <c r="O46" s="442">
        <f t="shared" si="24"/>
        <v>4035.2128133333335</v>
      </c>
      <c r="P46" s="442">
        <f t="shared" si="24"/>
        <v>4035.2128133333335</v>
      </c>
      <c r="Q46" s="442">
        <f t="shared" si="24"/>
        <v>4035.2128133333335</v>
      </c>
      <c r="R46" s="442">
        <f t="shared" si="24"/>
        <v>4035.2128133333335</v>
      </c>
      <c r="S46" s="442">
        <f t="shared" si="24"/>
        <v>4035.2128133333335</v>
      </c>
      <c r="T46" s="442">
        <f t="shared" si="24"/>
        <v>4035.2128133333335</v>
      </c>
      <c r="U46" s="442">
        <f t="shared" si="24"/>
        <v>4035.2128133333335</v>
      </c>
      <c r="V46" s="442">
        <f t="shared" si="24"/>
        <v>4035.2128133333335</v>
      </c>
      <c r="W46" s="442">
        <f t="shared" si="24"/>
        <v>4035.2128133333335</v>
      </c>
      <c r="X46" s="442">
        <f t="shared" si="24"/>
        <v>4035.2128133333335</v>
      </c>
      <c r="Y46" s="442">
        <f t="shared" si="24"/>
        <v>4035.2128133333335</v>
      </c>
      <c r="Z46" s="442">
        <f t="shared" si="24"/>
        <v>4035.2128133333335</v>
      </c>
      <c r="AA46" s="442">
        <f t="shared" si="24"/>
        <v>4035.2128133333335</v>
      </c>
      <c r="AB46" s="442">
        <f t="shared" si="24"/>
        <v>4035.2128133333335</v>
      </c>
      <c r="AC46" s="442">
        <f t="shared" si="24"/>
        <v>4035.2128133333335</v>
      </c>
      <c r="AD46" s="444">
        <f t="shared" si="24"/>
        <v>4035.2128133333335</v>
      </c>
    </row>
    <row r="47" spans="1:30" ht="16" thickBot="1" x14ac:dyDescent="0.25">
      <c r="A47" s="449"/>
      <c r="B47" s="435"/>
      <c r="C47" s="435"/>
      <c r="D47" s="434"/>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5"/>
      <c r="AC47" s="435"/>
      <c r="AD47" s="436"/>
    </row>
    <row r="48" spans="1:30" ht="16" thickBot="1" x14ac:dyDescent="0.25">
      <c r="A48" s="450" t="s">
        <v>272</v>
      </c>
      <c r="B48" s="442"/>
      <c r="C48" s="442"/>
      <c r="D48" s="443" t="s">
        <v>268</v>
      </c>
      <c r="E48" s="442">
        <f>E39-E46</f>
        <v>-3605.6833333333334</v>
      </c>
      <c r="F48" s="442">
        <f>F39-F46</f>
        <v>838.44377866666582</v>
      </c>
      <c r="G48" s="442">
        <f t="shared" ref="G48:AD48" si="25">G39-G46</f>
        <v>838.44377866666582</v>
      </c>
      <c r="H48" s="442">
        <f t="shared" si="25"/>
        <v>838.44377866666582</v>
      </c>
      <c r="I48" s="442">
        <f t="shared" si="25"/>
        <v>838.44377866666582</v>
      </c>
      <c r="J48" s="442">
        <f t="shared" si="25"/>
        <v>838.44377866666582</v>
      </c>
      <c r="K48" s="442">
        <f t="shared" si="25"/>
        <v>838.44377866666582</v>
      </c>
      <c r="L48" s="442">
        <f t="shared" si="25"/>
        <v>881.69377866666582</v>
      </c>
      <c r="M48" s="442">
        <f t="shared" si="25"/>
        <v>881.69377866666582</v>
      </c>
      <c r="N48" s="442">
        <f t="shared" si="25"/>
        <v>881.69377866666582</v>
      </c>
      <c r="O48" s="442">
        <f t="shared" si="25"/>
        <v>881.69377866666582</v>
      </c>
      <c r="P48" s="442">
        <f t="shared" si="25"/>
        <v>881.69377866666582</v>
      </c>
      <c r="Q48" s="442">
        <f t="shared" si="25"/>
        <v>881.69377866666582</v>
      </c>
      <c r="R48" s="442">
        <f t="shared" si="25"/>
        <v>881.69377866666582</v>
      </c>
      <c r="S48" s="442">
        <f t="shared" si="25"/>
        <v>881.69377866666582</v>
      </c>
      <c r="T48" s="442">
        <f t="shared" si="25"/>
        <v>881.69377866666582</v>
      </c>
      <c r="U48" s="442">
        <f t="shared" si="25"/>
        <v>881.69377866666582</v>
      </c>
      <c r="V48" s="442">
        <f t="shared" si="25"/>
        <v>881.69377866666582</v>
      </c>
      <c r="W48" s="442">
        <f t="shared" si="25"/>
        <v>881.69377866666582</v>
      </c>
      <c r="X48" s="442">
        <f t="shared" si="25"/>
        <v>881.69377866666582</v>
      </c>
      <c r="Y48" s="442">
        <f t="shared" si="25"/>
        <v>881.69377866666582</v>
      </c>
      <c r="Z48" s="442">
        <f t="shared" si="25"/>
        <v>881.69377866666582</v>
      </c>
      <c r="AA48" s="442">
        <f t="shared" si="25"/>
        <v>881.69377866666582</v>
      </c>
      <c r="AB48" s="442">
        <f t="shared" si="25"/>
        <v>881.69377866666582</v>
      </c>
      <c r="AC48" s="442">
        <f t="shared" si="25"/>
        <v>881.69377866666582</v>
      </c>
      <c r="AD48" s="442">
        <f t="shared" si="25"/>
        <v>881.69377866666582</v>
      </c>
    </row>
    <row r="49" spans="1:30" x14ac:dyDescent="0.2">
      <c r="A49" s="478"/>
      <c r="B49" s="479"/>
      <c r="C49" s="479"/>
      <c r="D49" s="479"/>
      <c r="E49" s="480"/>
      <c r="F49" s="480"/>
      <c r="G49" s="480"/>
      <c r="H49" s="480"/>
      <c r="I49" s="480"/>
      <c r="J49" s="480"/>
      <c r="K49" s="480"/>
      <c r="L49" s="480"/>
      <c r="M49" s="480"/>
      <c r="N49" s="480"/>
      <c r="O49" s="480"/>
      <c r="P49" s="480"/>
      <c r="Q49" s="480"/>
      <c r="R49" s="480"/>
      <c r="S49" s="480"/>
      <c r="T49" s="480"/>
      <c r="U49" s="480"/>
      <c r="V49" s="480"/>
      <c r="W49" s="480"/>
      <c r="Z49" s="481"/>
      <c r="AA49" s="481"/>
      <c r="AB49" s="481"/>
      <c r="AC49" s="481"/>
      <c r="AD49" s="482"/>
    </row>
    <row r="50" spans="1:30" ht="16" thickBot="1" x14ac:dyDescent="0.25">
      <c r="A50" s="455"/>
      <c r="B50" s="456"/>
      <c r="C50" s="456"/>
      <c r="D50" s="457"/>
      <c r="E50" s="458"/>
      <c r="F50" s="458"/>
      <c r="G50" s="458"/>
      <c r="H50" s="458"/>
      <c r="I50" s="458"/>
      <c r="J50" s="458"/>
      <c r="K50" s="458"/>
      <c r="L50" s="458"/>
      <c r="M50" s="458"/>
      <c r="N50" s="458"/>
      <c r="O50" s="458"/>
      <c r="P50" s="458"/>
      <c r="Q50" s="458"/>
      <c r="R50" s="458"/>
      <c r="S50" s="458"/>
      <c r="T50" s="458"/>
      <c r="U50" s="458"/>
      <c r="V50" s="458"/>
      <c r="W50" s="458"/>
      <c r="AD50" s="483"/>
    </row>
    <row r="51" spans="1:30" ht="16" thickBot="1" x14ac:dyDescent="0.25">
      <c r="A51" s="1146" t="s">
        <v>273</v>
      </c>
      <c r="B51" s="1147"/>
      <c r="C51" s="1147"/>
      <c r="D51" s="1148"/>
      <c r="E51" s="459"/>
      <c r="F51" s="460"/>
      <c r="G51" s="460"/>
      <c r="H51" s="460"/>
      <c r="I51" s="460"/>
      <c r="J51" s="460"/>
      <c r="K51" s="460"/>
      <c r="L51" s="460"/>
      <c r="M51" s="460"/>
      <c r="N51" s="460"/>
      <c r="O51" s="460"/>
      <c r="P51" s="460"/>
      <c r="Q51" s="460"/>
      <c r="R51" s="460"/>
      <c r="S51" s="460"/>
      <c r="T51" s="460"/>
      <c r="U51" s="460"/>
      <c r="V51" s="460"/>
      <c r="W51" s="460"/>
      <c r="AD51" s="483"/>
    </row>
    <row r="52" spans="1:30" ht="16" thickBot="1" x14ac:dyDescent="0.25">
      <c r="A52" s="1149" t="s">
        <v>274</v>
      </c>
      <c r="B52" s="1150"/>
      <c r="C52" s="1151"/>
      <c r="D52" s="461">
        <f>D24</f>
        <v>7.85E-2</v>
      </c>
      <c r="E52" s="459"/>
      <c r="F52" s="460"/>
      <c r="G52" s="460"/>
      <c r="H52" s="460"/>
      <c r="I52" s="460"/>
      <c r="J52" s="460"/>
      <c r="K52" s="460"/>
      <c r="L52" s="460"/>
      <c r="M52" s="460"/>
      <c r="N52" s="460"/>
      <c r="O52" s="460"/>
      <c r="P52" s="460"/>
      <c r="Q52" s="460"/>
      <c r="R52" s="460"/>
      <c r="S52" s="460"/>
      <c r="T52" s="460"/>
      <c r="U52" s="460"/>
      <c r="V52" s="460"/>
      <c r="W52" s="460"/>
      <c r="AD52" s="483"/>
    </row>
    <row r="53" spans="1:30" ht="16" thickBot="1" x14ac:dyDescent="0.25">
      <c r="A53" s="1143" t="s">
        <v>275</v>
      </c>
      <c r="B53" s="1144"/>
      <c r="C53" s="1144"/>
      <c r="D53" s="1145"/>
      <c r="E53" s="462"/>
      <c r="F53" s="460"/>
      <c r="G53" s="460"/>
      <c r="H53" s="460"/>
      <c r="I53" s="460"/>
      <c r="J53" s="460"/>
      <c r="K53" s="460"/>
      <c r="L53" s="460"/>
      <c r="M53" s="460"/>
      <c r="N53" s="460"/>
      <c r="O53" s="460"/>
      <c r="P53" s="460"/>
      <c r="Q53" s="460"/>
      <c r="R53" s="460"/>
      <c r="S53" s="460"/>
      <c r="T53" s="460"/>
      <c r="U53" s="460"/>
      <c r="V53" s="460"/>
      <c r="W53" s="460"/>
      <c r="AD53" s="483"/>
    </row>
    <row r="54" spans="1:30" x14ac:dyDescent="0.2">
      <c r="A54" s="1131" t="s">
        <v>276</v>
      </c>
      <c r="B54" s="1132"/>
      <c r="C54" s="1133"/>
      <c r="D54" s="463">
        <f>NPV(D52,E48:AD48)</f>
        <v>5310.3437422707275</v>
      </c>
      <c r="E54" s="462" t="s">
        <v>268</v>
      </c>
      <c r="F54" s="460"/>
      <c r="G54" s="460"/>
      <c r="H54" s="460"/>
      <c r="I54" s="460"/>
      <c r="J54" s="460"/>
      <c r="K54" s="460"/>
      <c r="L54" s="460"/>
      <c r="M54" s="460"/>
      <c r="N54" s="460"/>
      <c r="O54" s="460"/>
      <c r="P54" s="460"/>
      <c r="Q54" s="460"/>
      <c r="R54" s="460"/>
      <c r="S54" s="460"/>
      <c r="T54" s="460"/>
      <c r="U54" s="460"/>
      <c r="V54" s="460"/>
      <c r="W54" s="460"/>
      <c r="AD54" s="483"/>
    </row>
    <row r="55" spans="1:30" x14ac:dyDescent="0.2">
      <c r="A55" s="1134" t="s">
        <v>137</v>
      </c>
      <c r="B55" s="1135"/>
      <c r="C55" s="1136"/>
      <c r="D55" s="464">
        <f>IRR(E48:AD48,D52)</f>
        <v>0.23466228199599759</v>
      </c>
      <c r="E55" s="465" t="s">
        <v>177</v>
      </c>
      <c r="F55" s="466"/>
      <c r="G55" s="466"/>
      <c r="H55" s="466"/>
      <c r="I55" s="466"/>
      <c r="J55" s="466"/>
      <c r="K55" s="466"/>
      <c r="L55" s="466"/>
      <c r="M55" s="466"/>
      <c r="N55" s="466"/>
      <c r="O55" s="466"/>
      <c r="P55" s="466"/>
      <c r="Q55" s="466"/>
      <c r="R55" s="466"/>
      <c r="S55" s="466"/>
      <c r="T55" s="466"/>
      <c r="U55" s="466"/>
      <c r="V55" s="466"/>
      <c r="W55" s="466"/>
      <c r="AD55" s="483"/>
    </row>
    <row r="56" spans="1:30" ht="16" thickBot="1" x14ac:dyDescent="0.25">
      <c r="A56" s="1137" t="s">
        <v>277</v>
      </c>
      <c r="B56" s="1138"/>
      <c r="C56" s="1139"/>
      <c r="D56" s="468">
        <f>MIRR(E48:AD48,D52,D52)</f>
        <v>0.12031793936784552</v>
      </c>
      <c r="E56" s="462" t="s">
        <v>177</v>
      </c>
      <c r="F56" s="466"/>
      <c r="G56" s="466"/>
      <c r="H56" s="466"/>
      <c r="I56" s="466"/>
      <c r="J56" s="466"/>
      <c r="K56" s="466"/>
      <c r="L56" s="466"/>
      <c r="M56" s="466"/>
      <c r="N56" s="466"/>
      <c r="O56" s="466"/>
      <c r="P56" s="466"/>
      <c r="Q56" s="466"/>
      <c r="R56" s="466"/>
      <c r="S56" s="466"/>
      <c r="T56" s="466"/>
      <c r="U56" s="466"/>
      <c r="V56" s="466"/>
      <c r="W56" s="466"/>
      <c r="AD56" s="483"/>
    </row>
    <row r="57" spans="1:30" ht="16" thickBot="1" x14ac:dyDescent="0.25">
      <c r="A57" s="484"/>
      <c r="B57" s="485"/>
      <c r="C57" s="485"/>
      <c r="D57" s="470"/>
      <c r="E57" s="486"/>
      <c r="F57" s="486"/>
      <c r="G57" s="486"/>
      <c r="H57" s="486"/>
      <c r="I57" s="486"/>
      <c r="J57" s="486"/>
      <c r="K57" s="486"/>
      <c r="L57" s="486"/>
      <c r="M57" s="486"/>
      <c r="N57" s="486"/>
      <c r="O57" s="486"/>
      <c r="P57" s="486"/>
      <c r="Q57" s="486"/>
      <c r="R57" s="486"/>
      <c r="S57" s="486"/>
      <c r="T57" s="486"/>
      <c r="U57" s="486"/>
      <c r="V57" s="486"/>
      <c r="W57" s="486"/>
      <c r="X57" s="408"/>
      <c r="Y57" s="408"/>
      <c r="Z57" s="408"/>
      <c r="AA57" s="408"/>
      <c r="AB57" s="408"/>
      <c r="AC57" s="408"/>
      <c r="AD57" s="487"/>
    </row>
    <row r="58" spans="1:30" ht="19" thickBot="1" x14ac:dyDescent="0.25">
      <c r="A58" s="1140" t="s">
        <v>441</v>
      </c>
      <c r="B58" s="1141"/>
      <c r="C58" s="1141"/>
      <c r="D58" s="1141"/>
      <c r="E58" s="1141"/>
      <c r="F58" s="1141"/>
      <c r="G58" s="1141"/>
      <c r="H58" s="1141"/>
      <c r="I58" s="1141"/>
      <c r="J58" s="1141"/>
      <c r="K58" s="1141"/>
      <c r="L58" s="1141"/>
      <c r="M58" s="1141"/>
      <c r="N58" s="1141"/>
      <c r="O58" s="1141"/>
      <c r="P58" s="1141"/>
      <c r="Q58" s="1141"/>
      <c r="R58" s="1141"/>
      <c r="S58" s="1141"/>
      <c r="T58" s="1141"/>
      <c r="U58" s="1141"/>
      <c r="V58" s="1141"/>
      <c r="W58" s="1141"/>
      <c r="X58" s="1141"/>
      <c r="Y58" s="1141"/>
      <c r="Z58" s="1141"/>
      <c r="AA58" s="1141"/>
      <c r="AB58" s="1141"/>
      <c r="AC58" s="1141"/>
      <c r="AD58" s="1142"/>
    </row>
    <row r="59" spans="1:30" ht="19" thickBot="1" x14ac:dyDescent="0.25">
      <c r="A59" s="1140"/>
      <c r="B59" s="1141"/>
      <c r="C59" s="1141"/>
      <c r="D59" s="1141"/>
      <c r="E59" s="1141"/>
      <c r="F59" s="1141"/>
      <c r="G59" s="1141"/>
      <c r="H59" s="1141"/>
      <c r="I59" s="1141"/>
      <c r="J59" s="1141"/>
      <c r="K59" s="1141"/>
      <c r="L59" s="1141"/>
      <c r="M59" s="1141"/>
      <c r="N59" s="1141"/>
      <c r="O59" s="1141"/>
      <c r="P59" s="1141"/>
      <c r="Q59" s="1141"/>
      <c r="R59" s="1141"/>
      <c r="S59" s="1141"/>
      <c r="T59" s="1141"/>
      <c r="U59" s="1141"/>
      <c r="V59" s="1141"/>
      <c r="W59" s="1141"/>
      <c r="X59" s="1141"/>
      <c r="Y59" s="1141"/>
      <c r="Z59" s="1141"/>
      <c r="AA59" s="1141"/>
      <c r="AB59" s="1141"/>
      <c r="AC59" s="1141"/>
      <c r="AD59" s="1142"/>
    </row>
    <row r="60" spans="1:30" ht="17" thickBot="1" x14ac:dyDescent="0.25">
      <c r="A60" s="1152" t="s">
        <v>293</v>
      </c>
      <c r="B60" s="1153"/>
      <c r="C60" s="1153"/>
      <c r="D60" s="1153"/>
      <c r="E60" s="1153"/>
      <c r="F60" s="1153"/>
      <c r="G60" s="1153"/>
      <c r="H60" s="1153"/>
      <c r="I60" s="1153"/>
      <c r="J60" s="1153"/>
      <c r="K60" s="1153"/>
      <c r="L60" s="1153"/>
      <c r="M60" s="1153"/>
      <c r="N60" s="1153"/>
      <c r="O60" s="1153"/>
      <c r="P60" s="1153"/>
      <c r="Q60" s="1153"/>
      <c r="R60" s="1153"/>
      <c r="S60" s="1153"/>
      <c r="T60" s="1153"/>
      <c r="U60" s="1153"/>
      <c r="V60" s="1153"/>
      <c r="W60" s="1153"/>
      <c r="X60" s="1153"/>
      <c r="Y60" s="474"/>
      <c r="Z60" s="475"/>
      <c r="AA60" s="475"/>
      <c r="AB60" s="475"/>
      <c r="AC60" s="475"/>
      <c r="AD60" s="476"/>
    </row>
    <row r="61" spans="1:30" x14ac:dyDescent="0.2">
      <c r="A61" s="430"/>
      <c r="B61" s="492" t="str">
        <f>B32</f>
        <v>Qtty WP</v>
      </c>
      <c r="C61" s="492" t="str">
        <f>C32</f>
        <v>Unit Price ($)</v>
      </c>
      <c r="D61" s="428" t="s">
        <v>266</v>
      </c>
      <c r="E61" s="428">
        <v>2024</v>
      </c>
      <c r="F61" s="428">
        <v>2025</v>
      </c>
      <c r="G61" s="428">
        <v>2026</v>
      </c>
      <c r="H61" s="428">
        <v>2027</v>
      </c>
      <c r="I61" s="428">
        <v>2028</v>
      </c>
      <c r="J61" s="428">
        <v>2029</v>
      </c>
      <c r="K61" s="428">
        <v>2030</v>
      </c>
      <c r="L61" s="428">
        <v>2031</v>
      </c>
      <c r="M61" s="428">
        <v>2032</v>
      </c>
      <c r="N61" s="428">
        <v>2033</v>
      </c>
      <c r="O61" s="428">
        <v>2034</v>
      </c>
      <c r="P61" s="428">
        <v>2035</v>
      </c>
      <c r="Q61" s="428">
        <v>2036</v>
      </c>
      <c r="R61" s="428">
        <v>2037</v>
      </c>
      <c r="S61" s="428">
        <v>2038</v>
      </c>
      <c r="T61" s="428">
        <v>2039</v>
      </c>
      <c r="U61" s="428">
        <v>2040</v>
      </c>
      <c r="V61" s="428">
        <v>2041</v>
      </c>
      <c r="W61" s="428">
        <v>2042</v>
      </c>
      <c r="X61" s="428">
        <v>2043</v>
      </c>
      <c r="Y61" s="428">
        <v>2044</v>
      </c>
      <c r="Z61" s="428">
        <v>2045</v>
      </c>
      <c r="AA61" s="428">
        <v>2046</v>
      </c>
      <c r="AB61" s="428">
        <v>2047</v>
      </c>
      <c r="AC61" s="428">
        <v>2048</v>
      </c>
      <c r="AD61" s="477">
        <v>2049</v>
      </c>
    </row>
    <row r="62" spans="1:30" x14ac:dyDescent="0.2">
      <c r="A62" s="430" t="s">
        <v>267</v>
      </c>
      <c r="B62" s="446"/>
      <c r="C62" s="446"/>
      <c r="D62" s="429"/>
      <c r="E62" s="452"/>
      <c r="F62" s="452"/>
      <c r="G62" s="452"/>
      <c r="H62" s="452"/>
      <c r="I62" s="452"/>
      <c r="J62" s="452"/>
      <c r="K62" s="452"/>
      <c r="L62" s="452"/>
      <c r="M62" s="452"/>
      <c r="N62" s="452"/>
      <c r="O62" s="452"/>
      <c r="P62" s="452"/>
      <c r="Q62" s="452"/>
      <c r="R62" s="452"/>
      <c r="S62" s="452"/>
      <c r="T62" s="452"/>
      <c r="U62" s="452"/>
      <c r="V62" s="452"/>
      <c r="W62" s="452"/>
      <c r="X62" s="453"/>
      <c r="Y62" s="453"/>
      <c r="Z62" s="453"/>
      <c r="AA62" s="453"/>
      <c r="AB62" s="453"/>
      <c r="AC62" s="453"/>
      <c r="AD62" s="454"/>
    </row>
    <row r="63" spans="1:30" x14ac:dyDescent="0.2">
      <c r="A63" s="445" t="str">
        <f>A34</f>
        <v>Beans, dry</v>
      </c>
      <c r="B63" s="446"/>
      <c r="C63" s="446"/>
      <c r="D63" s="447" t="s">
        <v>268</v>
      </c>
      <c r="E63" s="446">
        <f t="shared" ref="E63:AD67" si="26">E34-E6</f>
        <v>0</v>
      </c>
      <c r="F63" s="446">
        <f>F34-F6</f>
        <v>55.718399999999974</v>
      </c>
      <c r="G63" s="446">
        <f t="shared" si="26"/>
        <v>55.718399999999974</v>
      </c>
      <c r="H63" s="446">
        <f t="shared" si="26"/>
        <v>55.718399999999974</v>
      </c>
      <c r="I63" s="446">
        <f t="shared" si="26"/>
        <v>55.718399999999974</v>
      </c>
      <c r="J63" s="446">
        <f t="shared" si="26"/>
        <v>55.718399999999974</v>
      </c>
      <c r="K63" s="446">
        <f t="shared" si="26"/>
        <v>55.718399999999974</v>
      </c>
      <c r="L63" s="446">
        <f t="shared" si="26"/>
        <v>55.718399999999974</v>
      </c>
      <c r="M63" s="446">
        <f t="shared" si="26"/>
        <v>55.718399999999974</v>
      </c>
      <c r="N63" s="446">
        <f t="shared" si="26"/>
        <v>55.718399999999974</v>
      </c>
      <c r="O63" s="446">
        <f t="shared" si="26"/>
        <v>55.718399999999974</v>
      </c>
      <c r="P63" s="446">
        <f t="shared" si="26"/>
        <v>55.718399999999974</v>
      </c>
      <c r="Q63" s="446">
        <f t="shared" si="26"/>
        <v>55.718399999999974</v>
      </c>
      <c r="R63" s="446">
        <f t="shared" si="26"/>
        <v>55.718399999999974</v>
      </c>
      <c r="S63" s="446">
        <f t="shared" si="26"/>
        <v>55.718399999999974</v>
      </c>
      <c r="T63" s="446">
        <f t="shared" si="26"/>
        <v>55.718399999999974</v>
      </c>
      <c r="U63" s="446">
        <f t="shared" si="26"/>
        <v>55.718399999999974</v>
      </c>
      <c r="V63" s="446">
        <f t="shared" si="26"/>
        <v>55.718399999999974</v>
      </c>
      <c r="W63" s="446">
        <f t="shared" si="26"/>
        <v>55.718399999999974</v>
      </c>
      <c r="X63" s="446">
        <f t="shared" si="26"/>
        <v>55.718399999999974</v>
      </c>
      <c r="Y63" s="446">
        <f t="shared" si="26"/>
        <v>55.718399999999974</v>
      </c>
      <c r="Z63" s="446">
        <f t="shared" si="26"/>
        <v>55.718399999999974</v>
      </c>
      <c r="AA63" s="446">
        <f t="shared" si="26"/>
        <v>55.718399999999974</v>
      </c>
      <c r="AB63" s="446">
        <f t="shared" si="26"/>
        <v>55.718399999999974</v>
      </c>
      <c r="AC63" s="446">
        <f t="shared" si="26"/>
        <v>55.718399999999974</v>
      </c>
      <c r="AD63" s="446">
        <f t="shared" si="26"/>
        <v>55.718399999999974</v>
      </c>
    </row>
    <row r="64" spans="1:30" x14ac:dyDescent="0.2">
      <c r="A64" s="445" t="str">
        <f>A35</f>
        <v>Cabbages</v>
      </c>
      <c r="B64" s="446"/>
      <c r="C64" s="446"/>
      <c r="D64" s="447" t="s">
        <v>268</v>
      </c>
      <c r="E64" s="446">
        <f t="shared" si="26"/>
        <v>0</v>
      </c>
      <c r="F64" s="446">
        <f t="shared" si="26"/>
        <v>55.511999999999944</v>
      </c>
      <c r="G64" s="446">
        <f t="shared" si="26"/>
        <v>55.511999999999944</v>
      </c>
      <c r="H64" s="446">
        <f t="shared" si="26"/>
        <v>55.511999999999944</v>
      </c>
      <c r="I64" s="446">
        <f t="shared" si="26"/>
        <v>55.511999999999944</v>
      </c>
      <c r="J64" s="446">
        <f t="shared" si="26"/>
        <v>55.511999999999944</v>
      </c>
      <c r="K64" s="446">
        <f t="shared" si="26"/>
        <v>55.511999999999944</v>
      </c>
      <c r="L64" s="446">
        <f t="shared" si="26"/>
        <v>55.511999999999944</v>
      </c>
      <c r="M64" s="446">
        <f t="shared" si="26"/>
        <v>55.511999999999944</v>
      </c>
      <c r="N64" s="446">
        <f t="shared" si="26"/>
        <v>55.511999999999944</v>
      </c>
      <c r="O64" s="446">
        <f t="shared" si="26"/>
        <v>55.511999999999944</v>
      </c>
      <c r="P64" s="446">
        <f t="shared" si="26"/>
        <v>55.511999999999944</v>
      </c>
      <c r="Q64" s="446">
        <f t="shared" si="26"/>
        <v>55.511999999999944</v>
      </c>
      <c r="R64" s="446">
        <f t="shared" si="26"/>
        <v>55.511999999999944</v>
      </c>
      <c r="S64" s="446">
        <f t="shared" si="26"/>
        <v>55.511999999999944</v>
      </c>
      <c r="T64" s="446">
        <f t="shared" si="26"/>
        <v>55.511999999999944</v>
      </c>
      <c r="U64" s="446">
        <f t="shared" si="26"/>
        <v>55.511999999999944</v>
      </c>
      <c r="V64" s="446">
        <f t="shared" si="26"/>
        <v>55.511999999999944</v>
      </c>
      <c r="W64" s="446">
        <f t="shared" si="26"/>
        <v>55.511999999999944</v>
      </c>
      <c r="X64" s="446">
        <f t="shared" si="26"/>
        <v>55.511999999999944</v>
      </c>
      <c r="Y64" s="446">
        <f t="shared" si="26"/>
        <v>55.511999999999944</v>
      </c>
      <c r="Z64" s="446">
        <f t="shared" si="26"/>
        <v>55.511999999999944</v>
      </c>
      <c r="AA64" s="446">
        <f t="shared" si="26"/>
        <v>55.511999999999944</v>
      </c>
      <c r="AB64" s="446">
        <f t="shared" si="26"/>
        <v>55.511999999999944</v>
      </c>
      <c r="AC64" s="446">
        <f t="shared" si="26"/>
        <v>55.511999999999944</v>
      </c>
      <c r="AD64" s="446">
        <f t="shared" si="26"/>
        <v>55.511999999999944</v>
      </c>
    </row>
    <row r="65" spans="1:30" x14ac:dyDescent="0.2">
      <c r="A65" s="445" t="str">
        <f>A36</f>
        <v>Maize (Corn)</v>
      </c>
      <c r="B65" s="446"/>
      <c r="C65" s="446"/>
      <c r="D65" s="447" t="s">
        <v>268</v>
      </c>
      <c r="E65" s="446">
        <f t="shared" si="26"/>
        <v>0</v>
      </c>
      <c r="F65" s="446">
        <f t="shared" si="26"/>
        <v>46.108351999999968</v>
      </c>
      <c r="G65" s="446">
        <f t="shared" si="26"/>
        <v>46.108351999999968</v>
      </c>
      <c r="H65" s="446">
        <f t="shared" si="26"/>
        <v>46.108351999999968</v>
      </c>
      <c r="I65" s="446">
        <f t="shared" si="26"/>
        <v>46.108351999999968</v>
      </c>
      <c r="J65" s="446">
        <f t="shared" si="26"/>
        <v>46.108351999999968</v>
      </c>
      <c r="K65" s="446">
        <f t="shared" si="26"/>
        <v>46.108351999999968</v>
      </c>
      <c r="L65" s="446">
        <f t="shared" si="26"/>
        <v>46.108351999999968</v>
      </c>
      <c r="M65" s="446">
        <f t="shared" si="26"/>
        <v>46.108351999999968</v>
      </c>
      <c r="N65" s="446">
        <f t="shared" si="26"/>
        <v>46.108351999999968</v>
      </c>
      <c r="O65" s="446">
        <f t="shared" si="26"/>
        <v>46.108351999999968</v>
      </c>
      <c r="P65" s="446">
        <f t="shared" si="26"/>
        <v>46.108351999999968</v>
      </c>
      <c r="Q65" s="446">
        <f t="shared" si="26"/>
        <v>46.108351999999968</v>
      </c>
      <c r="R65" s="446">
        <f t="shared" si="26"/>
        <v>46.108351999999968</v>
      </c>
      <c r="S65" s="446">
        <f t="shared" si="26"/>
        <v>46.108351999999968</v>
      </c>
      <c r="T65" s="446">
        <f t="shared" si="26"/>
        <v>46.108351999999968</v>
      </c>
      <c r="U65" s="446">
        <f t="shared" si="26"/>
        <v>46.108351999999968</v>
      </c>
      <c r="V65" s="446">
        <f t="shared" si="26"/>
        <v>46.108351999999968</v>
      </c>
      <c r="W65" s="446">
        <f t="shared" si="26"/>
        <v>46.108351999999968</v>
      </c>
      <c r="X65" s="446">
        <f t="shared" si="26"/>
        <v>46.108351999999968</v>
      </c>
      <c r="Y65" s="446">
        <f t="shared" si="26"/>
        <v>46.108351999999968</v>
      </c>
      <c r="Z65" s="446">
        <f t="shared" si="26"/>
        <v>46.108351999999968</v>
      </c>
      <c r="AA65" s="446">
        <f t="shared" si="26"/>
        <v>46.108351999999968</v>
      </c>
      <c r="AB65" s="446">
        <f t="shared" si="26"/>
        <v>46.108351999999968</v>
      </c>
      <c r="AC65" s="446">
        <f t="shared" si="26"/>
        <v>46.108351999999968</v>
      </c>
      <c r="AD65" s="446">
        <f t="shared" si="26"/>
        <v>46.108351999999968</v>
      </c>
    </row>
    <row r="66" spans="1:30" x14ac:dyDescent="0.2">
      <c r="A66" s="445" t="str">
        <f>A37</f>
        <v>Tomatoes</v>
      </c>
      <c r="B66" s="446"/>
      <c r="C66" s="446"/>
      <c r="D66" s="447" t="s">
        <v>268</v>
      </c>
      <c r="E66" s="446">
        <f t="shared" si="26"/>
        <v>0</v>
      </c>
      <c r="F66" s="446">
        <f t="shared" si="26"/>
        <v>14.988720000000058</v>
      </c>
      <c r="G66" s="446">
        <f t="shared" si="26"/>
        <v>14.988720000000058</v>
      </c>
      <c r="H66" s="446">
        <f t="shared" si="26"/>
        <v>14.988720000000058</v>
      </c>
      <c r="I66" s="446">
        <f t="shared" si="26"/>
        <v>14.988720000000058</v>
      </c>
      <c r="J66" s="446">
        <f t="shared" si="26"/>
        <v>14.988720000000058</v>
      </c>
      <c r="K66" s="446">
        <f t="shared" si="26"/>
        <v>14.988720000000058</v>
      </c>
      <c r="L66" s="446">
        <f t="shared" si="26"/>
        <v>14.988720000000058</v>
      </c>
      <c r="M66" s="446">
        <f t="shared" si="26"/>
        <v>14.988720000000058</v>
      </c>
      <c r="N66" s="446">
        <f t="shared" si="26"/>
        <v>14.988720000000058</v>
      </c>
      <c r="O66" s="446">
        <f t="shared" si="26"/>
        <v>14.988720000000058</v>
      </c>
      <c r="P66" s="446">
        <f t="shared" si="26"/>
        <v>14.988720000000058</v>
      </c>
      <c r="Q66" s="446">
        <f t="shared" si="26"/>
        <v>14.988720000000058</v>
      </c>
      <c r="R66" s="446">
        <f t="shared" si="26"/>
        <v>14.988720000000058</v>
      </c>
      <c r="S66" s="446">
        <f t="shared" si="26"/>
        <v>14.988720000000058</v>
      </c>
      <c r="T66" s="446">
        <f t="shared" si="26"/>
        <v>14.988720000000058</v>
      </c>
      <c r="U66" s="446">
        <f t="shared" si="26"/>
        <v>14.988720000000058</v>
      </c>
      <c r="V66" s="446">
        <f t="shared" si="26"/>
        <v>14.988720000000058</v>
      </c>
      <c r="W66" s="446">
        <f t="shared" si="26"/>
        <v>14.988720000000058</v>
      </c>
      <c r="X66" s="446">
        <f t="shared" si="26"/>
        <v>14.988720000000058</v>
      </c>
      <c r="Y66" s="446">
        <f t="shared" si="26"/>
        <v>14.988720000000058</v>
      </c>
      <c r="Z66" s="446">
        <f t="shared" si="26"/>
        <v>14.988720000000058</v>
      </c>
      <c r="AA66" s="446">
        <f t="shared" si="26"/>
        <v>14.988720000000058</v>
      </c>
      <c r="AB66" s="446">
        <f t="shared" si="26"/>
        <v>14.988720000000058</v>
      </c>
      <c r="AC66" s="446">
        <f t="shared" si="26"/>
        <v>14.988720000000058</v>
      </c>
      <c r="AD66" s="446">
        <f t="shared" si="26"/>
        <v>14.988720000000058</v>
      </c>
    </row>
    <row r="67" spans="1:30" ht="16" thickBot="1" x14ac:dyDescent="0.25">
      <c r="A67" s="445" t="str">
        <f>A38</f>
        <v>Lettuce</v>
      </c>
      <c r="B67" s="446"/>
      <c r="C67" s="446"/>
      <c r="D67" s="447" t="s">
        <v>268</v>
      </c>
      <c r="E67" s="446">
        <f t="shared" si="26"/>
        <v>0</v>
      </c>
      <c r="F67" s="446">
        <f t="shared" si="26"/>
        <v>16.78431999999998</v>
      </c>
      <c r="G67" s="446">
        <f t="shared" si="26"/>
        <v>16.78431999999998</v>
      </c>
      <c r="H67" s="446">
        <f t="shared" si="26"/>
        <v>16.78431999999998</v>
      </c>
      <c r="I67" s="446">
        <f t="shared" si="26"/>
        <v>16.78431999999998</v>
      </c>
      <c r="J67" s="446">
        <f t="shared" si="26"/>
        <v>16.78431999999998</v>
      </c>
      <c r="K67" s="446">
        <f t="shared" si="26"/>
        <v>16.78431999999998</v>
      </c>
      <c r="L67" s="446">
        <f t="shared" si="26"/>
        <v>16.78431999999998</v>
      </c>
      <c r="M67" s="446">
        <f t="shared" si="26"/>
        <v>16.78431999999998</v>
      </c>
      <c r="N67" s="446">
        <f t="shared" si="26"/>
        <v>16.78431999999998</v>
      </c>
      <c r="O67" s="446">
        <f t="shared" si="26"/>
        <v>16.78431999999998</v>
      </c>
      <c r="P67" s="446">
        <f t="shared" si="26"/>
        <v>16.78431999999998</v>
      </c>
      <c r="Q67" s="446">
        <f t="shared" si="26"/>
        <v>16.78431999999998</v>
      </c>
      <c r="R67" s="446">
        <f t="shared" si="26"/>
        <v>16.78431999999998</v>
      </c>
      <c r="S67" s="446">
        <f t="shared" si="26"/>
        <v>16.78431999999998</v>
      </c>
      <c r="T67" s="446">
        <f t="shared" si="26"/>
        <v>16.78431999999998</v>
      </c>
      <c r="U67" s="446">
        <f t="shared" si="26"/>
        <v>16.78431999999998</v>
      </c>
      <c r="V67" s="446">
        <f t="shared" si="26"/>
        <v>16.78431999999998</v>
      </c>
      <c r="W67" s="446">
        <f t="shared" si="26"/>
        <v>16.78431999999998</v>
      </c>
      <c r="X67" s="446">
        <f t="shared" si="26"/>
        <v>16.78431999999998</v>
      </c>
      <c r="Y67" s="446">
        <f t="shared" si="26"/>
        <v>16.78431999999998</v>
      </c>
      <c r="Z67" s="446">
        <f t="shared" si="26"/>
        <v>16.78431999999998</v>
      </c>
      <c r="AA67" s="446">
        <f t="shared" si="26"/>
        <v>16.78431999999998</v>
      </c>
      <c r="AB67" s="446">
        <f t="shared" si="26"/>
        <v>16.78431999999998</v>
      </c>
      <c r="AC67" s="446">
        <f t="shared" si="26"/>
        <v>16.78431999999998</v>
      </c>
      <c r="AD67" s="446">
        <f t="shared" si="26"/>
        <v>16.78431999999998</v>
      </c>
    </row>
    <row r="68" spans="1:30" ht="16" thickBot="1" x14ac:dyDescent="0.25">
      <c r="A68" s="441" t="s">
        <v>269</v>
      </c>
      <c r="B68" s="442"/>
      <c r="C68" s="442"/>
      <c r="D68" s="443" t="s">
        <v>268</v>
      </c>
      <c r="E68" s="442">
        <f t="shared" ref="E68:AD68" si="27">SUM(E63:E67)</f>
        <v>0</v>
      </c>
      <c r="F68" s="442">
        <f t="shared" si="27"/>
        <v>189.11179199999992</v>
      </c>
      <c r="G68" s="442">
        <f t="shared" si="27"/>
        <v>189.11179199999992</v>
      </c>
      <c r="H68" s="442">
        <f t="shared" si="27"/>
        <v>189.11179199999992</v>
      </c>
      <c r="I68" s="442">
        <f t="shared" si="27"/>
        <v>189.11179199999992</v>
      </c>
      <c r="J68" s="442">
        <f t="shared" si="27"/>
        <v>189.11179199999992</v>
      </c>
      <c r="K68" s="442">
        <f t="shared" si="27"/>
        <v>189.11179199999992</v>
      </c>
      <c r="L68" s="442">
        <f t="shared" si="27"/>
        <v>189.11179199999992</v>
      </c>
      <c r="M68" s="442">
        <f t="shared" si="27"/>
        <v>189.11179199999992</v>
      </c>
      <c r="N68" s="442">
        <f t="shared" si="27"/>
        <v>189.11179199999992</v>
      </c>
      <c r="O68" s="442">
        <f t="shared" si="27"/>
        <v>189.11179199999992</v>
      </c>
      <c r="P68" s="442">
        <f t="shared" si="27"/>
        <v>189.11179199999992</v>
      </c>
      <c r="Q68" s="442">
        <f t="shared" si="27"/>
        <v>189.11179199999992</v>
      </c>
      <c r="R68" s="442">
        <f t="shared" si="27"/>
        <v>189.11179199999992</v>
      </c>
      <c r="S68" s="442">
        <f t="shared" si="27"/>
        <v>189.11179199999992</v>
      </c>
      <c r="T68" s="442">
        <f t="shared" si="27"/>
        <v>189.11179199999992</v>
      </c>
      <c r="U68" s="442">
        <f t="shared" si="27"/>
        <v>189.11179199999992</v>
      </c>
      <c r="V68" s="442">
        <f t="shared" si="27"/>
        <v>189.11179199999992</v>
      </c>
      <c r="W68" s="442">
        <f t="shared" si="27"/>
        <v>189.11179199999992</v>
      </c>
      <c r="X68" s="442">
        <f t="shared" si="27"/>
        <v>189.11179199999992</v>
      </c>
      <c r="Y68" s="442">
        <f t="shared" si="27"/>
        <v>189.11179199999992</v>
      </c>
      <c r="Z68" s="442">
        <f t="shared" si="27"/>
        <v>189.11179199999992</v>
      </c>
      <c r="AA68" s="442">
        <f t="shared" si="27"/>
        <v>189.11179199999992</v>
      </c>
      <c r="AB68" s="442">
        <f t="shared" si="27"/>
        <v>189.11179199999992</v>
      </c>
      <c r="AC68" s="442">
        <f t="shared" si="27"/>
        <v>189.11179199999992</v>
      </c>
      <c r="AD68" s="442">
        <f t="shared" si="27"/>
        <v>189.11179199999992</v>
      </c>
    </row>
    <row r="69" spans="1:30" x14ac:dyDescent="0.2">
      <c r="A69" s="430" t="s">
        <v>270</v>
      </c>
      <c r="B69" s="432"/>
      <c r="C69" s="432"/>
      <c r="D69" s="428"/>
      <c r="E69" s="446"/>
      <c r="F69" s="446"/>
      <c r="G69" s="446"/>
      <c r="H69" s="446"/>
      <c r="I69" s="446"/>
      <c r="J69" s="446"/>
      <c r="K69" s="446"/>
      <c r="L69" s="446"/>
      <c r="M69" s="446"/>
      <c r="N69" s="446"/>
      <c r="O69" s="446"/>
      <c r="P69" s="446"/>
      <c r="Q69" s="446"/>
      <c r="R69" s="446"/>
      <c r="S69" s="446"/>
      <c r="T69" s="446"/>
      <c r="U69" s="446"/>
      <c r="V69" s="446"/>
      <c r="W69" s="446"/>
      <c r="X69" s="446"/>
      <c r="Y69" s="446"/>
      <c r="Z69" s="446"/>
      <c r="AA69" s="446"/>
      <c r="AB69" s="446"/>
      <c r="AC69" s="446"/>
      <c r="AD69" s="448"/>
    </row>
    <row r="70" spans="1:30" x14ac:dyDescent="0.2">
      <c r="A70" s="445" t="str">
        <f>A13</f>
        <v>Cost of Input</v>
      </c>
      <c r="B70" s="446"/>
      <c r="C70" s="446"/>
      <c r="D70" s="447" t="str">
        <f>D63</f>
        <v>USD</v>
      </c>
      <c r="E70" s="446">
        <f t="shared" ref="E70:AD70" si="28">E41-E13</f>
        <v>138.43236666666689</v>
      </c>
      <c r="F70" s="446">
        <f t="shared" si="28"/>
        <v>138.43236666666689</v>
      </c>
      <c r="G70" s="446">
        <f t="shared" si="28"/>
        <v>138.43236666666689</v>
      </c>
      <c r="H70" s="446">
        <f t="shared" si="28"/>
        <v>138.43236666666689</v>
      </c>
      <c r="I70" s="446">
        <f t="shared" si="28"/>
        <v>138.43236666666689</v>
      </c>
      <c r="J70" s="446">
        <f t="shared" si="28"/>
        <v>138.43236666666689</v>
      </c>
      <c r="K70" s="446">
        <f t="shared" si="28"/>
        <v>138.43236666666689</v>
      </c>
      <c r="L70" s="446">
        <f t="shared" si="28"/>
        <v>138.43236666666689</v>
      </c>
      <c r="M70" s="446">
        <f t="shared" si="28"/>
        <v>138.43236666666689</v>
      </c>
      <c r="N70" s="446">
        <f t="shared" si="28"/>
        <v>138.43236666666689</v>
      </c>
      <c r="O70" s="446">
        <f t="shared" si="28"/>
        <v>138.43236666666689</v>
      </c>
      <c r="P70" s="446">
        <f t="shared" si="28"/>
        <v>138.43236666666689</v>
      </c>
      <c r="Q70" s="446">
        <f t="shared" si="28"/>
        <v>138.43236666666689</v>
      </c>
      <c r="R70" s="446">
        <f t="shared" si="28"/>
        <v>138.43236666666689</v>
      </c>
      <c r="S70" s="446">
        <f t="shared" si="28"/>
        <v>138.43236666666689</v>
      </c>
      <c r="T70" s="446">
        <f t="shared" si="28"/>
        <v>138.43236666666689</v>
      </c>
      <c r="U70" s="446">
        <f t="shared" si="28"/>
        <v>138.43236666666689</v>
      </c>
      <c r="V70" s="446">
        <f t="shared" si="28"/>
        <v>138.43236666666689</v>
      </c>
      <c r="W70" s="446">
        <f t="shared" si="28"/>
        <v>138.43236666666689</v>
      </c>
      <c r="X70" s="446">
        <f t="shared" si="28"/>
        <v>138.43236666666689</v>
      </c>
      <c r="Y70" s="446">
        <f t="shared" si="28"/>
        <v>138.43236666666689</v>
      </c>
      <c r="Z70" s="446">
        <f t="shared" si="28"/>
        <v>138.43236666666689</v>
      </c>
      <c r="AA70" s="446">
        <f t="shared" si="28"/>
        <v>138.43236666666689</v>
      </c>
      <c r="AB70" s="446">
        <f t="shared" si="28"/>
        <v>138.43236666666689</v>
      </c>
      <c r="AC70" s="446">
        <f t="shared" si="28"/>
        <v>138.43236666666689</v>
      </c>
      <c r="AD70" s="446">
        <f t="shared" si="28"/>
        <v>138.43236666666689</v>
      </c>
    </row>
    <row r="71" spans="1:30" x14ac:dyDescent="0.2">
      <c r="A71" s="445" t="str">
        <f>A14</f>
        <v>Labour Input Cost</v>
      </c>
      <c r="B71" s="446"/>
      <c r="C71" s="446"/>
      <c r="D71" s="447" t="str">
        <f>D64</f>
        <v>USD</v>
      </c>
      <c r="E71" s="446">
        <f t="shared" ref="E71:AD71" si="29">E42-E14</f>
        <v>415</v>
      </c>
      <c r="F71" s="446">
        <f t="shared" si="29"/>
        <v>415</v>
      </c>
      <c r="G71" s="446">
        <f t="shared" si="29"/>
        <v>415</v>
      </c>
      <c r="H71" s="446">
        <f t="shared" si="29"/>
        <v>415</v>
      </c>
      <c r="I71" s="446">
        <f t="shared" si="29"/>
        <v>415</v>
      </c>
      <c r="J71" s="446">
        <f t="shared" si="29"/>
        <v>415</v>
      </c>
      <c r="K71" s="446">
        <f t="shared" si="29"/>
        <v>415</v>
      </c>
      <c r="L71" s="446">
        <f t="shared" si="29"/>
        <v>415</v>
      </c>
      <c r="M71" s="446">
        <f t="shared" si="29"/>
        <v>415</v>
      </c>
      <c r="N71" s="446">
        <f t="shared" si="29"/>
        <v>415</v>
      </c>
      <c r="O71" s="446">
        <f t="shared" si="29"/>
        <v>415</v>
      </c>
      <c r="P71" s="446">
        <f t="shared" si="29"/>
        <v>415</v>
      </c>
      <c r="Q71" s="446">
        <f t="shared" si="29"/>
        <v>415</v>
      </c>
      <c r="R71" s="446">
        <f t="shared" si="29"/>
        <v>415</v>
      </c>
      <c r="S71" s="446">
        <f t="shared" si="29"/>
        <v>415</v>
      </c>
      <c r="T71" s="446">
        <f t="shared" si="29"/>
        <v>415</v>
      </c>
      <c r="U71" s="446">
        <f t="shared" si="29"/>
        <v>415</v>
      </c>
      <c r="V71" s="446">
        <f t="shared" si="29"/>
        <v>415</v>
      </c>
      <c r="W71" s="446">
        <f t="shared" si="29"/>
        <v>415</v>
      </c>
      <c r="X71" s="446">
        <f t="shared" si="29"/>
        <v>415</v>
      </c>
      <c r="Y71" s="446">
        <f t="shared" si="29"/>
        <v>415</v>
      </c>
      <c r="Z71" s="446">
        <f t="shared" si="29"/>
        <v>415</v>
      </c>
      <c r="AA71" s="446">
        <f t="shared" si="29"/>
        <v>415</v>
      </c>
      <c r="AB71" s="446">
        <f t="shared" si="29"/>
        <v>415</v>
      </c>
      <c r="AC71" s="446">
        <f t="shared" si="29"/>
        <v>415</v>
      </c>
      <c r="AD71" s="446">
        <f t="shared" si="29"/>
        <v>415</v>
      </c>
    </row>
    <row r="72" spans="1:30" x14ac:dyDescent="0.2">
      <c r="A72" s="445" t="str">
        <f>A15</f>
        <v>PHL</v>
      </c>
      <c r="B72" s="446"/>
      <c r="C72" s="446"/>
      <c r="D72" s="447" t="str">
        <f>D65</f>
        <v>USD</v>
      </c>
      <c r="E72" s="656">
        <f t="shared" ref="E72:AD72" si="30">E43-E15</f>
        <v>0</v>
      </c>
      <c r="F72" s="446">
        <f t="shared" si="30"/>
        <v>-567.33537599999977</v>
      </c>
      <c r="G72" s="446">
        <f t="shared" si="30"/>
        <v>-567.33537599999977</v>
      </c>
      <c r="H72" s="446">
        <f t="shared" si="30"/>
        <v>-567.33537599999977</v>
      </c>
      <c r="I72" s="446">
        <f t="shared" si="30"/>
        <v>-567.33537599999977</v>
      </c>
      <c r="J72" s="446">
        <f t="shared" si="30"/>
        <v>-567.33537599999977</v>
      </c>
      <c r="K72" s="446">
        <f t="shared" si="30"/>
        <v>-567.33537599999977</v>
      </c>
      <c r="L72" s="446">
        <f t="shared" si="30"/>
        <v>-567.33537599999977</v>
      </c>
      <c r="M72" s="446">
        <f t="shared" si="30"/>
        <v>-567.33537599999977</v>
      </c>
      <c r="N72" s="446">
        <f t="shared" si="30"/>
        <v>-567.33537599999977</v>
      </c>
      <c r="O72" s="446">
        <f t="shared" si="30"/>
        <v>-567.33537599999977</v>
      </c>
      <c r="P72" s="446">
        <f t="shared" si="30"/>
        <v>-567.33537599999977</v>
      </c>
      <c r="Q72" s="446">
        <f t="shared" si="30"/>
        <v>-567.33537599999977</v>
      </c>
      <c r="R72" s="446">
        <f t="shared" si="30"/>
        <v>-567.33537599999977</v>
      </c>
      <c r="S72" s="446">
        <f t="shared" si="30"/>
        <v>-567.33537599999977</v>
      </c>
      <c r="T72" s="446">
        <f t="shared" si="30"/>
        <v>-567.33537599999977</v>
      </c>
      <c r="U72" s="446">
        <f t="shared" si="30"/>
        <v>-567.33537599999977</v>
      </c>
      <c r="V72" s="446">
        <f t="shared" si="30"/>
        <v>-567.33537599999977</v>
      </c>
      <c r="W72" s="446">
        <f t="shared" si="30"/>
        <v>-567.33537599999977</v>
      </c>
      <c r="X72" s="446">
        <f t="shared" si="30"/>
        <v>-567.33537599999977</v>
      </c>
      <c r="Y72" s="446">
        <f t="shared" si="30"/>
        <v>-567.33537599999977</v>
      </c>
      <c r="Z72" s="446">
        <f t="shared" si="30"/>
        <v>-567.33537599999977</v>
      </c>
      <c r="AA72" s="446">
        <f t="shared" si="30"/>
        <v>-567.33537599999977</v>
      </c>
      <c r="AB72" s="446">
        <f t="shared" si="30"/>
        <v>-567.33537599999977</v>
      </c>
      <c r="AC72" s="446">
        <f t="shared" si="30"/>
        <v>-567.33537599999977</v>
      </c>
      <c r="AD72" s="446">
        <f t="shared" si="30"/>
        <v>-567.33537599999977</v>
      </c>
    </row>
    <row r="73" spans="1:30" x14ac:dyDescent="0.2">
      <c r="A73" s="445" t="str">
        <f>A16</f>
        <v>O&amp;M for DIDS (5% Cost of DIDS)</v>
      </c>
      <c r="B73" s="446"/>
      <c r="C73" s="446"/>
      <c r="D73" s="447" t="str">
        <f>D66</f>
        <v>USD</v>
      </c>
      <c r="E73" s="446">
        <f t="shared" ref="E73:AD73" si="31">E44-E16</f>
        <v>0</v>
      </c>
      <c r="F73" s="446">
        <f t="shared" si="31"/>
        <v>0</v>
      </c>
      <c r="G73" s="446">
        <f t="shared" si="31"/>
        <v>0</v>
      </c>
      <c r="H73" s="446">
        <f t="shared" si="31"/>
        <v>0</v>
      </c>
      <c r="I73" s="446">
        <f t="shared" si="31"/>
        <v>0</v>
      </c>
      <c r="J73" s="446">
        <f t="shared" si="31"/>
        <v>0</v>
      </c>
      <c r="K73" s="446">
        <f t="shared" si="31"/>
        <v>0</v>
      </c>
      <c r="L73" s="446">
        <f t="shared" si="31"/>
        <v>0</v>
      </c>
      <c r="M73" s="446">
        <f t="shared" si="31"/>
        <v>0</v>
      </c>
      <c r="N73" s="446">
        <f t="shared" si="31"/>
        <v>0</v>
      </c>
      <c r="O73" s="446">
        <f t="shared" si="31"/>
        <v>0</v>
      </c>
      <c r="P73" s="446">
        <f t="shared" si="31"/>
        <v>0</v>
      </c>
      <c r="Q73" s="446">
        <f t="shared" si="31"/>
        <v>0</v>
      </c>
      <c r="R73" s="446">
        <f t="shared" si="31"/>
        <v>0</v>
      </c>
      <c r="S73" s="446">
        <f t="shared" si="31"/>
        <v>0</v>
      </c>
      <c r="T73" s="446">
        <f t="shared" si="31"/>
        <v>0</v>
      </c>
      <c r="U73" s="446">
        <f t="shared" si="31"/>
        <v>0</v>
      </c>
      <c r="V73" s="446">
        <f t="shared" si="31"/>
        <v>0</v>
      </c>
      <c r="W73" s="446">
        <f t="shared" si="31"/>
        <v>0</v>
      </c>
      <c r="X73" s="446">
        <f t="shared" si="31"/>
        <v>0</v>
      </c>
      <c r="Y73" s="446">
        <f t="shared" si="31"/>
        <v>0</v>
      </c>
      <c r="Z73" s="446">
        <f t="shared" si="31"/>
        <v>0</v>
      </c>
      <c r="AA73" s="446">
        <f t="shared" si="31"/>
        <v>0</v>
      </c>
      <c r="AB73" s="446">
        <f t="shared" si="31"/>
        <v>0</v>
      </c>
      <c r="AC73" s="446">
        <f t="shared" si="31"/>
        <v>0</v>
      </c>
      <c r="AD73" s="446">
        <f t="shared" si="31"/>
        <v>0</v>
      </c>
    </row>
    <row r="74" spans="1:30" ht="16" thickBot="1" x14ac:dyDescent="0.25">
      <c r="A74" s="445" t="str">
        <f>A17</f>
        <v>Interest Rate (8% of Input Cost)</v>
      </c>
      <c r="B74" s="438"/>
      <c r="C74" s="446"/>
      <c r="D74" s="447" t="str">
        <f>D67</f>
        <v>USD</v>
      </c>
      <c r="E74" s="446">
        <f t="shared" ref="E74:AD74" si="32">E45-E17</f>
        <v>-409.87023199999999</v>
      </c>
      <c r="F74" s="446">
        <f t="shared" si="32"/>
        <v>-409.87023199999999</v>
      </c>
      <c r="G74" s="446">
        <f t="shared" si="32"/>
        <v>-409.87023199999999</v>
      </c>
      <c r="H74" s="446">
        <f t="shared" si="32"/>
        <v>-409.87023199999999</v>
      </c>
      <c r="I74" s="446">
        <f t="shared" si="32"/>
        <v>-409.87023199999999</v>
      </c>
      <c r="J74" s="446">
        <f t="shared" si="32"/>
        <v>-409.87023199999999</v>
      </c>
      <c r="K74" s="446">
        <f t="shared" si="32"/>
        <v>-409.87023199999999</v>
      </c>
      <c r="L74" s="446">
        <f t="shared" si="32"/>
        <v>0</v>
      </c>
      <c r="M74" s="446">
        <f t="shared" si="32"/>
        <v>0</v>
      </c>
      <c r="N74" s="446">
        <f t="shared" si="32"/>
        <v>0</v>
      </c>
      <c r="O74" s="446">
        <f t="shared" si="32"/>
        <v>0</v>
      </c>
      <c r="P74" s="446">
        <f t="shared" si="32"/>
        <v>0</v>
      </c>
      <c r="Q74" s="446">
        <f t="shared" si="32"/>
        <v>0</v>
      </c>
      <c r="R74" s="446">
        <f t="shared" si="32"/>
        <v>0</v>
      </c>
      <c r="S74" s="446">
        <f t="shared" si="32"/>
        <v>0</v>
      </c>
      <c r="T74" s="446">
        <f t="shared" si="32"/>
        <v>0</v>
      </c>
      <c r="U74" s="446">
        <f t="shared" si="32"/>
        <v>0</v>
      </c>
      <c r="V74" s="446">
        <f t="shared" si="32"/>
        <v>0</v>
      </c>
      <c r="W74" s="446">
        <f t="shared" si="32"/>
        <v>0</v>
      </c>
      <c r="X74" s="446">
        <f t="shared" si="32"/>
        <v>0</v>
      </c>
      <c r="Y74" s="446">
        <f t="shared" si="32"/>
        <v>0</v>
      </c>
      <c r="Z74" s="446">
        <f t="shared" si="32"/>
        <v>0</v>
      </c>
      <c r="AA74" s="446">
        <f t="shared" si="32"/>
        <v>0</v>
      </c>
      <c r="AB74" s="446">
        <f t="shared" si="32"/>
        <v>0</v>
      </c>
      <c r="AC74" s="446">
        <f t="shared" si="32"/>
        <v>0</v>
      </c>
      <c r="AD74" s="446">
        <f t="shared" si="32"/>
        <v>0</v>
      </c>
    </row>
    <row r="75" spans="1:30" ht="16" thickBot="1" x14ac:dyDescent="0.25">
      <c r="A75" s="441" t="s">
        <v>271</v>
      </c>
      <c r="B75" s="442"/>
      <c r="C75" s="442"/>
      <c r="D75" s="443" t="s">
        <v>268</v>
      </c>
      <c r="E75" s="442">
        <f>SUM(E70:E74)</f>
        <v>143.56213466666691</v>
      </c>
      <c r="F75" s="442">
        <f t="shared" ref="F75:AD75" si="33">SUM(F70:F74)</f>
        <v>-423.77324133333286</v>
      </c>
      <c r="G75" s="442">
        <f t="shared" si="33"/>
        <v>-423.77324133333286</v>
      </c>
      <c r="H75" s="442">
        <f t="shared" si="33"/>
        <v>-423.77324133333286</v>
      </c>
      <c r="I75" s="442">
        <f t="shared" si="33"/>
        <v>-423.77324133333286</v>
      </c>
      <c r="J75" s="442">
        <f t="shared" si="33"/>
        <v>-423.77324133333286</v>
      </c>
      <c r="K75" s="442">
        <f t="shared" si="33"/>
        <v>-423.77324133333286</v>
      </c>
      <c r="L75" s="442">
        <f t="shared" si="33"/>
        <v>-13.903009333332875</v>
      </c>
      <c r="M75" s="442">
        <f t="shared" si="33"/>
        <v>-13.903009333332875</v>
      </c>
      <c r="N75" s="442">
        <f t="shared" si="33"/>
        <v>-13.903009333332875</v>
      </c>
      <c r="O75" s="442">
        <f t="shared" si="33"/>
        <v>-13.903009333332875</v>
      </c>
      <c r="P75" s="442">
        <f t="shared" si="33"/>
        <v>-13.903009333332875</v>
      </c>
      <c r="Q75" s="442">
        <f t="shared" si="33"/>
        <v>-13.903009333332875</v>
      </c>
      <c r="R75" s="442">
        <f t="shared" si="33"/>
        <v>-13.903009333332875</v>
      </c>
      <c r="S75" s="442">
        <f t="shared" si="33"/>
        <v>-13.903009333332875</v>
      </c>
      <c r="T75" s="442">
        <f t="shared" si="33"/>
        <v>-13.903009333332875</v>
      </c>
      <c r="U75" s="442">
        <f t="shared" si="33"/>
        <v>-13.903009333332875</v>
      </c>
      <c r="V75" s="442">
        <f t="shared" si="33"/>
        <v>-13.903009333332875</v>
      </c>
      <c r="W75" s="442">
        <f t="shared" si="33"/>
        <v>-13.903009333332875</v>
      </c>
      <c r="X75" s="442">
        <f t="shared" si="33"/>
        <v>-13.903009333332875</v>
      </c>
      <c r="Y75" s="442">
        <f t="shared" si="33"/>
        <v>-13.903009333332875</v>
      </c>
      <c r="Z75" s="442">
        <f t="shared" si="33"/>
        <v>-13.903009333332875</v>
      </c>
      <c r="AA75" s="442">
        <f t="shared" si="33"/>
        <v>-13.903009333332875</v>
      </c>
      <c r="AB75" s="442">
        <f t="shared" si="33"/>
        <v>-13.903009333332875</v>
      </c>
      <c r="AC75" s="442">
        <f t="shared" si="33"/>
        <v>-13.903009333332875</v>
      </c>
      <c r="AD75" s="442">
        <f t="shared" si="33"/>
        <v>-13.903009333332875</v>
      </c>
    </row>
    <row r="76" spans="1:30" ht="16" thickBot="1" x14ac:dyDescent="0.25">
      <c r="A76" s="449"/>
      <c r="B76" s="435"/>
      <c r="C76" s="435"/>
      <c r="D76" s="434"/>
      <c r="E76" s="435"/>
      <c r="F76" s="435"/>
      <c r="G76" s="435"/>
      <c r="H76" s="435"/>
      <c r="I76" s="435"/>
      <c r="J76" s="435"/>
      <c r="K76" s="435"/>
      <c r="L76" s="435"/>
      <c r="M76" s="435"/>
      <c r="N76" s="435"/>
      <c r="O76" s="435"/>
      <c r="P76" s="435"/>
      <c r="Q76" s="435"/>
      <c r="R76" s="435"/>
      <c r="S76" s="435"/>
      <c r="T76" s="435"/>
      <c r="U76" s="435"/>
      <c r="V76" s="435"/>
      <c r="W76" s="435"/>
      <c r="X76" s="435"/>
      <c r="Y76" s="435"/>
      <c r="Z76" s="435"/>
      <c r="AA76" s="435"/>
      <c r="AB76" s="435"/>
      <c r="AC76" s="435"/>
      <c r="AD76" s="435"/>
    </row>
    <row r="77" spans="1:30" ht="16" thickBot="1" x14ac:dyDescent="0.25">
      <c r="A77" s="450" t="s">
        <v>445</v>
      </c>
      <c r="B77" s="442"/>
      <c r="C77" s="442"/>
      <c r="D77" s="443" t="s">
        <v>268</v>
      </c>
      <c r="E77" s="682">
        <f>E75+E68</f>
        <v>143.56213466666691</v>
      </c>
      <c r="F77" s="682">
        <f t="shared" ref="F77:AD77" si="34">F75+F68</f>
        <v>-234.66144933333294</v>
      </c>
      <c r="G77" s="682">
        <f t="shared" si="34"/>
        <v>-234.66144933333294</v>
      </c>
      <c r="H77" s="682">
        <f t="shared" si="34"/>
        <v>-234.66144933333294</v>
      </c>
      <c r="I77" s="682">
        <f t="shared" si="34"/>
        <v>-234.66144933333294</v>
      </c>
      <c r="J77" s="682">
        <f t="shared" si="34"/>
        <v>-234.66144933333294</v>
      </c>
      <c r="K77" s="682">
        <f t="shared" si="34"/>
        <v>-234.66144933333294</v>
      </c>
      <c r="L77" s="682">
        <f t="shared" si="34"/>
        <v>175.20878266666705</v>
      </c>
      <c r="M77" s="682">
        <f t="shared" si="34"/>
        <v>175.20878266666705</v>
      </c>
      <c r="N77" s="682">
        <f t="shared" si="34"/>
        <v>175.20878266666705</v>
      </c>
      <c r="O77" s="682">
        <f t="shared" si="34"/>
        <v>175.20878266666705</v>
      </c>
      <c r="P77" s="682">
        <f t="shared" si="34"/>
        <v>175.20878266666705</v>
      </c>
      <c r="Q77" s="682">
        <f t="shared" si="34"/>
        <v>175.20878266666705</v>
      </c>
      <c r="R77" s="682">
        <f t="shared" si="34"/>
        <v>175.20878266666705</v>
      </c>
      <c r="S77" s="682">
        <f t="shared" si="34"/>
        <v>175.20878266666705</v>
      </c>
      <c r="T77" s="682">
        <f t="shared" si="34"/>
        <v>175.20878266666705</v>
      </c>
      <c r="U77" s="682">
        <f t="shared" si="34"/>
        <v>175.20878266666705</v>
      </c>
      <c r="V77" s="682">
        <f t="shared" si="34"/>
        <v>175.20878266666705</v>
      </c>
      <c r="W77" s="682">
        <f t="shared" si="34"/>
        <v>175.20878266666705</v>
      </c>
      <c r="X77" s="682">
        <f t="shared" si="34"/>
        <v>175.20878266666705</v>
      </c>
      <c r="Y77" s="682">
        <f t="shared" si="34"/>
        <v>175.20878266666705</v>
      </c>
      <c r="Z77" s="682">
        <f t="shared" si="34"/>
        <v>175.20878266666705</v>
      </c>
      <c r="AA77" s="682">
        <f t="shared" si="34"/>
        <v>175.20878266666705</v>
      </c>
      <c r="AB77" s="682">
        <f t="shared" si="34"/>
        <v>175.20878266666705</v>
      </c>
      <c r="AC77" s="682">
        <f t="shared" si="34"/>
        <v>175.20878266666705</v>
      </c>
      <c r="AD77" s="682">
        <f t="shared" si="34"/>
        <v>175.20878266666705</v>
      </c>
    </row>
    <row r="78" spans="1:30" x14ac:dyDescent="0.2">
      <c r="A78" s="478"/>
      <c r="B78" s="479"/>
      <c r="C78" s="479"/>
      <c r="D78" s="479"/>
      <c r="E78" s="480"/>
      <c r="F78" s="480"/>
      <c r="G78" s="480"/>
      <c r="H78" s="480"/>
      <c r="I78" s="480"/>
      <c r="J78" s="480"/>
      <c r="K78" s="480"/>
      <c r="L78" s="480"/>
      <c r="M78" s="480"/>
      <c r="N78" s="480"/>
      <c r="O78" s="480"/>
      <c r="P78" s="480"/>
      <c r="Q78" s="480"/>
      <c r="R78" s="480"/>
      <c r="S78" s="480"/>
      <c r="T78" s="480"/>
      <c r="U78" s="480"/>
      <c r="V78" s="480"/>
      <c r="W78" s="480"/>
      <c r="Z78" s="481"/>
      <c r="AA78" s="481"/>
      <c r="AB78" s="481"/>
      <c r="AC78" s="481"/>
      <c r="AD78" s="482"/>
    </row>
    <row r="79" spans="1:30" ht="16" thickBot="1" x14ac:dyDescent="0.25">
      <c r="A79" s="455"/>
      <c r="B79" s="456"/>
      <c r="C79" s="456"/>
      <c r="D79" s="457"/>
      <c r="E79" s="458"/>
      <c r="F79" s="458"/>
      <c r="G79" s="458"/>
      <c r="H79" s="458"/>
      <c r="I79" s="458"/>
      <c r="J79" s="458"/>
      <c r="K79" s="458"/>
      <c r="L79" s="458"/>
      <c r="M79" s="458"/>
      <c r="N79" s="458"/>
      <c r="O79" s="458"/>
      <c r="P79" s="458"/>
      <c r="Q79" s="458"/>
      <c r="R79" s="458"/>
      <c r="S79" s="458"/>
      <c r="T79" s="458"/>
      <c r="U79" s="458"/>
      <c r="V79" s="458"/>
      <c r="W79" s="458"/>
      <c r="AD79" s="483"/>
    </row>
    <row r="80" spans="1:30" ht="16" thickBot="1" x14ac:dyDescent="0.25">
      <c r="A80" s="1146" t="s">
        <v>273</v>
      </c>
      <c r="B80" s="1147"/>
      <c r="C80" s="1147"/>
      <c r="D80" s="1148"/>
      <c r="E80" s="459"/>
      <c r="F80" s="460"/>
      <c r="G80" s="460"/>
      <c r="H80" s="460"/>
      <c r="I80" s="460"/>
      <c r="J80" s="460"/>
      <c r="K80" s="460"/>
      <c r="L80" s="460"/>
      <c r="M80" s="460"/>
      <c r="N80" s="460"/>
      <c r="O80" s="460"/>
      <c r="P80" s="460"/>
      <c r="Q80" s="460"/>
      <c r="R80" s="460"/>
      <c r="S80" s="460"/>
      <c r="T80" s="460"/>
      <c r="U80" s="460"/>
      <c r="V80" s="460"/>
      <c r="W80" s="460"/>
      <c r="AD80" s="483"/>
    </row>
    <row r="81" spans="1:30" ht="16" thickBot="1" x14ac:dyDescent="0.25">
      <c r="A81" s="1149" t="s">
        <v>274</v>
      </c>
      <c r="B81" s="1150"/>
      <c r="C81" s="1151"/>
      <c r="D81" s="461">
        <f>D24</f>
        <v>7.85E-2</v>
      </c>
      <c r="E81" s="459"/>
      <c r="F81" s="460"/>
      <c r="G81" s="460"/>
      <c r="H81" s="460"/>
      <c r="I81" s="460"/>
      <c r="J81" s="460"/>
      <c r="K81" s="460"/>
      <c r="L81" s="460"/>
      <c r="M81" s="460"/>
      <c r="N81" s="460"/>
      <c r="O81" s="460"/>
      <c r="P81" s="460"/>
      <c r="Q81" s="460"/>
      <c r="R81" s="460"/>
      <c r="S81" s="460"/>
      <c r="T81" s="460"/>
      <c r="U81" s="460"/>
      <c r="V81" s="460"/>
      <c r="W81" s="460"/>
      <c r="AD81" s="483"/>
    </row>
    <row r="82" spans="1:30" ht="16" thickBot="1" x14ac:dyDescent="0.25">
      <c r="A82" s="1143" t="s">
        <v>275</v>
      </c>
      <c r="B82" s="1144"/>
      <c r="C82" s="1144"/>
      <c r="D82" s="1145"/>
      <c r="E82" s="462"/>
      <c r="F82" s="460"/>
      <c r="G82" s="460"/>
      <c r="H82" s="460"/>
      <c r="I82" s="460"/>
      <c r="J82" s="460"/>
      <c r="K82" s="460"/>
      <c r="L82" s="460"/>
      <c r="M82" s="460"/>
      <c r="N82" s="460"/>
      <c r="O82" s="460"/>
      <c r="P82" s="460"/>
      <c r="Q82" s="460"/>
      <c r="R82" s="460"/>
      <c r="S82" s="460"/>
      <c r="T82" s="460"/>
      <c r="U82" s="460"/>
      <c r="V82" s="460"/>
      <c r="W82" s="460"/>
      <c r="AD82" s="483"/>
    </row>
    <row r="83" spans="1:30" x14ac:dyDescent="0.2">
      <c r="A83" s="1131" t="s">
        <v>276</v>
      </c>
      <c r="B83" s="1132"/>
      <c r="C83" s="1133"/>
      <c r="D83" s="463">
        <f>NPV(D81,E77:AD77)</f>
        <v>124.85692701722988</v>
      </c>
      <c r="E83" s="462" t="s">
        <v>268</v>
      </c>
      <c r="F83" s="460"/>
      <c r="G83" s="460"/>
      <c r="H83" s="460"/>
      <c r="I83" s="460"/>
      <c r="J83" s="460"/>
      <c r="K83" s="460"/>
      <c r="L83" s="460"/>
      <c r="M83" s="460"/>
      <c r="N83" s="460"/>
      <c r="O83" s="460"/>
      <c r="P83" s="460"/>
      <c r="Q83" s="460"/>
      <c r="R83" s="460"/>
      <c r="S83" s="460"/>
      <c r="T83" s="460"/>
      <c r="U83" s="460"/>
      <c r="V83" s="460"/>
      <c r="W83" s="460"/>
      <c r="AD83" s="483"/>
    </row>
    <row r="84" spans="1:30" x14ac:dyDescent="0.2">
      <c r="A84" s="1134" t="s">
        <v>137</v>
      </c>
      <c r="B84" s="1135"/>
      <c r="C84" s="1136"/>
      <c r="D84" s="464">
        <f>IRR(E77:AD77,D81)</f>
        <v>9.3155578796927374E-2</v>
      </c>
      <c r="E84" s="465" t="s">
        <v>177</v>
      </c>
      <c r="F84" s="466"/>
      <c r="G84" s="466"/>
      <c r="H84" s="466"/>
      <c r="I84" s="466"/>
      <c r="J84" s="466"/>
      <c r="K84" s="466"/>
      <c r="L84" s="466"/>
      <c r="M84" s="466"/>
      <c r="N84" s="466"/>
      <c r="O84" s="466"/>
      <c r="P84" s="466"/>
      <c r="Q84" s="466"/>
      <c r="R84" s="466"/>
      <c r="S84" s="466"/>
      <c r="T84" s="466"/>
      <c r="U84" s="466"/>
      <c r="V84" s="466"/>
      <c r="W84" s="466"/>
      <c r="AD84" s="483"/>
    </row>
    <row r="85" spans="1:30" ht="16" thickBot="1" x14ac:dyDescent="0.25">
      <c r="A85" s="1137" t="s">
        <v>277</v>
      </c>
      <c r="B85" s="1138"/>
      <c r="C85" s="1139"/>
      <c r="D85" s="468">
        <f>MIRR(E77:AD77,D81,D81)</f>
        <v>8.3537872782311506E-2</v>
      </c>
      <c r="E85" s="462" t="s">
        <v>177</v>
      </c>
      <c r="F85" s="466"/>
      <c r="G85" s="466"/>
      <c r="H85" s="466"/>
      <c r="I85" s="466"/>
      <c r="J85" s="466"/>
      <c r="K85" s="466"/>
      <c r="L85" s="466"/>
      <c r="M85" s="466"/>
      <c r="N85" s="466"/>
      <c r="O85" s="466"/>
      <c r="P85" s="466"/>
      <c r="Q85" s="466"/>
      <c r="R85" s="466"/>
      <c r="S85" s="466"/>
      <c r="T85" s="466"/>
      <c r="U85" s="466"/>
      <c r="V85" s="466"/>
      <c r="W85" s="466"/>
      <c r="AD85" s="483"/>
    </row>
    <row r="86" spans="1:30" ht="16" thickBot="1" x14ac:dyDescent="0.25">
      <c r="A86" s="484"/>
      <c r="B86" s="485"/>
      <c r="C86" s="485"/>
      <c r="D86" s="470"/>
      <c r="E86" s="486"/>
      <c r="F86" s="486"/>
      <c r="G86" s="486"/>
      <c r="H86" s="486"/>
      <c r="I86" s="486"/>
      <c r="J86" s="486"/>
      <c r="K86" s="486"/>
      <c r="L86" s="486"/>
      <c r="M86" s="486"/>
      <c r="N86" s="486"/>
      <c r="O86" s="486"/>
      <c r="P86" s="486"/>
      <c r="Q86" s="486"/>
      <c r="R86" s="486"/>
      <c r="S86" s="486"/>
      <c r="T86" s="486"/>
      <c r="U86" s="486"/>
      <c r="V86" s="486"/>
      <c r="W86" s="486"/>
      <c r="X86" s="408"/>
      <c r="Y86" s="408"/>
      <c r="Z86" s="408"/>
      <c r="AA86" s="408"/>
      <c r="AB86" s="408"/>
      <c r="AC86" s="408"/>
      <c r="AD86" s="487"/>
    </row>
    <row r="87" spans="1:30" ht="16" thickBot="1" x14ac:dyDescent="0.25">
      <c r="A87" s="577"/>
      <c r="B87" s="578"/>
      <c r="C87" s="578"/>
      <c r="D87" s="579"/>
      <c r="E87" s="580"/>
      <c r="F87" s="580"/>
      <c r="G87" s="580"/>
      <c r="H87" s="580"/>
      <c r="I87" s="580"/>
      <c r="J87" s="580"/>
      <c r="K87" s="580"/>
      <c r="L87" s="580"/>
      <c r="M87" s="580"/>
      <c r="N87" s="580"/>
      <c r="O87" s="580"/>
      <c r="P87" s="580"/>
      <c r="Q87" s="580"/>
      <c r="R87" s="580"/>
      <c r="S87" s="580"/>
      <c r="T87" s="580"/>
      <c r="U87" s="580"/>
      <c r="V87" s="580"/>
      <c r="W87" s="580"/>
      <c r="X87" s="581"/>
      <c r="Y87" s="581"/>
      <c r="Z87" s="581"/>
      <c r="AA87" s="581"/>
      <c r="AB87" s="581"/>
      <c r="AC87" s="581"/>
      <c r="AD87" s="582"/>
    </row>
    <row r="88" spans="1:30" ht="19" thickBot="1" x14ac:dyDescent="0.25">
      <c r="A88" s="1140" t="s">
        <v>292</v>
      </c>
      <c r="B88" s="1141"/>
      <c r="C88" s="1141"/>
      <c r="D88" s="1141"/>
      <c r="E88" s="1141"/>
      <c r="F88" s="1141"/>
      <c r="G88" s="1141"/>
      <c r="H88" s="1141"/>
      <c r="I88" s="1141"/>
      <c r="J88" s="1141"/>
      <c r="K88" s="1141"/>
      <c r="L88" s="1141"/>
      <c r="M88" s="1141"/>
      <c r="N88" s="1141"/>
      <c r="O88" s="1141"/>
      <c r="P88" s="1141"/>
      <c r="Q88" s="1141"/>
      <c r="R88" s="1141"/>
      <c r="S88" s="1141"/>
      <c r="T88" s="1141"/>
      <c r="U88" s="1141"/>
      <c r="V88" s="1141"/>
      <c r="W88" s="1141"/>
      <c r="X88" s="1141"/>
      <c r="Y88" s="1141"/>
      <c r="Z88" s="1141"/>
      <c r="AA88" s="1141"/>
      <c r="AB88" s="1141"/>
      <c r="AC88" s="1141"/>
      <c r="AD88" s="1142"/>
    </row>
    <row r="89" spans="1:30" ht="17" thickBot="1" x14ac:dyDescent="0.25">
      <c r="A89" s="1152" t="s">
        <v>446</v>
      </c>
      <c r="B89" s="1153"/>
      <c r="C89" s="1153"/>
      <c r="D89" s="1153"/>
      <c r="E89" s="1153"/>
      <c r="F89" s="1153"/>
      <c r="G89" s="1153"/>
      <c r="H89" s="1153"/>
      <c r="I89" s="1153"/>
      <c r="J89" s="1153"/>
      <c r="K89" s="1153"/>
      <c r="L89" s="1153"/>
      <c r="M89" s="1153"/>
      <c r="N89" s="1153"/>
      <c r="O89" s="1153"/>
      <c r="P89" s="1153"/>
      <c r="Q89" s="1153"/>
      <c r="R89" s="1153"/>
      <c r="S89" s="1153"/>
      <c r="T89" s="1153"/>
      <c r="U89" s="1153"/>
      <c r="V89" s="1153"/>
      <c r="W89" s="1153"/>
      <c r="X89" s="1153"/>
      <c r="Y89" s="474"/>
      <c r="Z89" s="475"/>
      <c r="AA89" s="475"/>
      <c r="AB89" s="475"/>
      <c r="AC89" s="475"/>
      <c r="AD89" s="476"/>
    </row>
    <row r="90" spans="1:30" x14ac:dyDescent="0.2">
      <c r="A90" s="427"/>
      <c r="B90" s="492" t="str">
        <f>B61</f>
        <v>Qtty WP</v>
      </c>
      <c r="C90" s="492" t="str">
        <f>C61</f>
        <v>Unit Price ($)</v>
      </c>
      <c r="D90" s="428" t="s">
        <v>266</v>
      </c>
      <c r="E90" s="428">
        <v>2024</v>
      </c>
      <c r="F90" s="428">
        <v>2025</v>
      </c>
      <c r="G90" s="428">
        <v>2026</v>
      </c>
      <c r="H90" s="428">
        <v>2027</v>
      </c>
      <c r="I90" s="428">
        <v>2028</v>
      </c>
      <c r="J90" s="428">
        <v>2029</v>
      </c>
      <c r="K90" s="428">
        <v>2030</v>
      </c>
      <c r="L90" s="428">
        <v>2031</v>
      </c>
      <c r="M90" s="428">
        <v>2032</v>
      </c>
      <c r="N90" s="428">
        <v>2033</v>
      </c>
      <c r="O90" s="428">
        <v>2034</v>
      </c>
      <c r="P90" s="428">
        <v>2035</v>
      </c>
      <c r="Q90" s="428">
        <v>2036</v>
      </c>
      <c r="R90" s="428">
        <v>2037</v>
      </c>
      <c r="S90" s="428">
        <v>2038</v>
      </c>
      <c r="T90" s="428">
        <v>2039</v>
      </c>
      <c r="U90" s="428">
        <v>2040</v>
      </c>
      <c r="V90" s="428">
        <v>2041</v>
      </c>
      <c r="W90" s="428">
        <v>2042</v>
      </c>
      <c r="X90" s="428">
        <v>2043</v>
      </c>
      <c r="Y90" s="428">
        <v>2044</v>
      </c>
      <c r="Z90" s="428">
        <v>2045</v>
      </c>
      <c r="AA90" s="428">
        <v>2046</v>
      </c>
      <c r="AB90" s="428">
        <v>2047</v>
      </c>
      <c r="AC90" s="428">
        <v>2048</v>
      </c>
      <c r="AD90" s="477">
        <v>2049</v>
      </c>
    </row>
    <row r="91" spans="1:30" x14ac:dyDescent="0.2">
      <c r="A91" s="430" t="s">
        <v>267</v>
      </c>
      <c r="B91" s="451"/>
      <c r="C91" s="451"/>
      <c r="D91" s="731" t="s">
        <v>268</v>
      </c>
      <c r="E91" s="452"/>
      <c r="F91" s="452"/>
      <c r="G91" s="452"/>
      <c r="H91" s="452"/>
      <c r="I91" s="452"/>
      <c r="J91" s="452"/>
      <c r="K91" s="452"/>
      <c r="L91" s="452"/>
      <c r="M91" s="452"/>
      <c r="N91" s="452"/>
      <c r="O91" s="452"/>
      <c r="P91" s="452"/>
      <c r="Q91" s="452"/>
      <c r="R91" s="452"/>
      <c r="S91" s="452"/>
      <c r="T91" s="452"/>
      <c r="U91" s="452"/>
      <c r="V91" s="452"/>
      <c r="W91" s="452"/>
      <c r="X91" s="453"/>
      <c r="Y91" s="453"/>
      <c r="Z91" s="453"/>
      <c r="AA91" s="453"/>
      <c r="AB91" s="453"/>
      <c r="AC91" s="453"/>
      <c r="AD91" s="454"/>
    </row>
    <row r="92" spans="1:30" x14ac:dyDescent="0.2">
      <c r="A92" s="445" t="str">
        <f>A34</f>
        <v>Beans, dry</v>
      </c>
      <c r="B92" s="656"/>
      <c r="C92" s="656"/>
      <c r="D92" s="731">
        <v>10000</v>
      </c>
      <c r="E92" s="446">
        <v>0</v>
      </c>
      <c r="F92" s="446">
        <f>F63*Model_Assump_Holti_Ethiopia!C80/$D$92</f>
        <v>612.90239999999972</v>
      </c>
      <c r="G92" s="446">
        <f>$F$92</f>
        <v>612.90239999999972</v>
      </c>
      <c r="H92" s="446">
        <f t="shared" ref="H92:AD92" si="35">$F$92</f>
        <v>612.90239999999972</v>
      </c>
      <c r="I92" s="446">
        <f t="shared" si="35"/>
        <v>612.90239999999972</v>
      </c>
      <c r="J92" s="446">
        <f t="shared" si="35"/>
        <v>612.90239999999972</v>
      </c>
      <c r="K92" s="446">
        <f t="shared" si="35"/>
        <v>612.90239999999972</v>
      </c>
      <c r="L92" s="446">
        <f t="shared" si="35"/>
        <v>612.90239999999972</v>
      </c>
      <c r="M92" s="446">
        <f t="shared" si="35"/>
        <v>612.90239999999972</v>
      </c>
      <c r="N92" s="446">
        <f t="shared" si="35"/>
        <v>612.90239999999972</v>
      </c>
      <c r="O92" s="446">
        <f t="shared" si="35"/>
        <v>612.90239999999972</v>
      </c>
      <c r="P92" s="446">
        <f t="shared" si="35"/>
        <v>612.90239999999972</v>
      </c>
      <c r="Q92" s="446">
        <f t="shared" si="35"/>
        <v>612.90239999999972</v>
      </c>
      <c r="R92" s="446">
        <f t="shared" si="35"/>
        <v>612.90239999999972</v>
      </c>
      <c r="S92" s="446">
        <f t="shared" si="35"/>
        <v>612.90239999999972</v>
      </c>
      <c r="T92" s="446">
        <f t="shared" si="35"/>
        <v>612.90239999999972</v>
      </c>
      <c r="U92" s="446">
        <f t="shared" si="35"/>
        <v>612.90239999999972</v>
      </c>
      <c r="V92" s="446">
        <f t="shared" si="35"/>
        <v>612.90239999999972</v>
      </c>
      <c r="W92" s="446">
        <f t="shared" si="35"/>
        <v>612.90239999999972</v>
      </c>
      <c r="X92" s="446">
        <f t="shared" si="35"/>
        <v>612.90239999999972</v>
      </c>
      <c r="Y92" s="446">
        <f t="shared" si="35"/>
        <v>612.90239999999972</v>
      </c>
      <c r="Z92" s="446">
        <f t="shared" si="35"/>
        <v>612.90239999999972</v>
      </c>
      <c r="AA92" s="446">
        <f t="shared" si="35"/>
        <v>612.90239999999972</v>
      </c>
      <c r="AB92" s="446">
        <f t="shared" si="35"/>
        <v>612.90239999999972</v>
      </c>
      <c r="AC92" s="446">
        <f t="shared" si="35"/>
        <v>612.90239999999972</v>
      </c>
      <c r="AD92" s="446">
        <f t="shared" si="35"/>
        <v>612.90239999999972</v>
      </c>
    </row>
    <row r="93" spans="1:30" x14ac:dyDescent="0.2">
      <c r="A93" s="445" t="str">
        <f>A35</f>
        <v>Cabbages</v>
      </c>
      <c r="B93" s="656"/>
      <c r="C93" s="656"/>
      <c r="D93" s="731">
        <v>10000</v>
      </c>
      <c r="E93" s="446">
        <v>0</v>
      </c>
      <c r="F93" s="446">
        <f>F64*Model_Assump_Holti_Ethiopia!C80/$D$93</f>
        <v>610.63199999999938</v>
      </c>
      <c r="G93" s="446">
        <f>$F$93</f>
        <v>610.63199999999938</v>
      </c>
      <c r="H93" s="446">
        <f t="shared" ref="H93:AD93" si="36">$F$93</f>
        <v>610.63199999999938</v>
      </c>
      <c r="I93" s="446">
        <f t="shared" si="36"/>
        <v>610.63199999999938</v>
      </c>
      <c r="J93" s="446">
        <f t="shared" si="36"/>
        <v>610.63199999999938</v>
      </c>
      <c r="K93" s="446">
        <f t="shared" si="36"/>
        <v>610.63199999999938</v>
      </c>
      <c r="L93" s="446">
        <f t="shared" si="36"/>
        <v>610.63199999999938</v>
      </c>
      <c r="M93" s="446">
        <f t="shared" si="36"/>
        <v>610.63199999999938</v>
      </c>
      <c r="N93" s="446">
        <f t="shared" si="36"/>
        <v>610.63199999999938</v>
      </c>
      <c r="O93" s="446">
        <f t="shared" si="36"/>
        <v>610.63199999999938</v>
      </c>
      <c r="P93" s="446">
        <f t="shared" si="36"/>
        <v>610.63199999999938</v>
      </c>
      <c r="Q93" s="446">
        <f t="shared" si="36"/>
        <v>610.63199999999938</v>
      </c>
      <c r="R93" s="446">
        <f t="shared" si="36"/>
        <v>610.63199999999938</v>
      </c>
      <c r="S93" s="446">
        <f t="shared" si="36"/>
        <v>610.63199999999938</v>
      </c>
      <c r="T93" s="446">
        <f t="shared" si="36"/>
        <v>610.63199999999938</v>
      </c>
      <c r="U93" s="446">
        <f t="shared" si="36"/>
        <v>610.63199999999938</v>
      </c>
      <c r="V93" s="446">
        <f t="shared" si="36"/>
        <v>610.63199999999938</v>
      </c>
      <c r="W93" s="446">
        <f t="shared" si="36"/>
        <v>610.63199999999938</v>
      </c>
      <c r="X93" s="446">
        <f t="shared" si="36"/>
        <v>610.63199999999938</v>
      </c>
      <c r="Y93" s="446">
        <f t="shared" si="36"/>
        <v>610.63199999999938</v>
      </c>
      <c r="Z93" s="446">
        <f t="shared" si="36"/>
        <v>610.63199999999938</v>
      </c>
      <c r="AA93" s="446">
        <f t="shared" si="36"/>
        <v>610.63199999999938</v>
      </c>
      <c r="AB93" s="446">
        <f t="shared" si="36"/>
        <v>610.63199999999938</v>
      </c>
      <c r="AC93" s="446">
        <f t="shared" si="36"/>
        <v>610.63199999999938</v>
      </c>
      <c r="AD93" s="446">
        <f t="shared" si="36"/>
        <v>610.63199999999938</v>
      </c>
    </row>
    <row r="94" spans="1:30" x14ac:dyDescent="0.2">
      <c r="A94" s="445" t="str">
        <f>A36</f>
        <v>Maize (Corn)</v>
      </c>
      <c r="B94" s="656"/>
      <c r="C94" s="656"/>
      <c r="D94" s="731">
        <v>10000</v>
      </c>
      <c r="E94" s="446">
        <v>0</v>
      </c>
      <c r="F94" s="446">
        <f>F65*Model_Assump_Holti_Ethiopia!C80/$D$94</f>
        <v>507.19187199999971</v>
      </c>
      <c r="G94" s="446">
        <f>$F$94</f>
        <v>507.19187199999971</v>
      </c>
      <c r="H94" s="446">
        <f t="shared" ref="H94:AD94" si="37">$F$94</f>
        <v>507.19187199999971</v>
      </c>
      <c r="I94" s="446">
        <f t="shared" si="37"/>
        <v>507.19187199999971</v>
      </c>
      <c r="J94" s="446">
        <f t="shared" si="37"/>
        <v>507.19187199999971</v>
      </c>
      <c r="K94" s="446">
        <f t="shared" si="37"/>
        <v>507.19187199999971</v>
      </c>
      <c r="L94" s="446">
        <f t="shared" si="37"/>
        <v>507.19187199999971</v>
      </c>
      <c r="M94" s="446">
        <f t="shared" si="37"/>
        <v>507.19187199999971</v>
      </c>
      <c r="N94" s="446">
        <f t="shared" si="37"/>
        <v>507.19187199999971</v>
      </c>
      <c r="O94" s="446">
        <f t="shared" si="37"/>
        <v>507.19187199999971</v>
      </c>
      <c r="P94" s="446">
        <f t="shared" si="37"/>
        <v>507.19187199999971</v>
      </c>
      <c r="Q94" s="446">
        <f t="shared" si="37"/>
        <v>507.19187199999971</v>
      </c>
      <c r="R94" s="446">
        <f t="shared" si="37"/>
        <v>507.19187199999971</v>
      </c>
      <c r="S94" s="446">
        <f t="shared" si="37"/>
        <v>507.19187199999971</v>
      </c>
      <c r="T94" s="446">
        <f t="shared" si="37"/>
        <v>507.19187199999971</v>
      </c>
      <c r="U94" s="446">
        <f t="shared" si="37"/>
        <v>507.19187199999971</v>
      </c>
      <c r="V94" s="446">
        <f t="shared" si="37"/>
        <v>507.19187199999971</v>
      </c>
      <c r="W94" s="446">
        <f t="shared" si="37"/>
        <v>507.19187199999971</v>
      </c>
      <c r="X94" s="446">
        <f t="shared" si="37"/>
        <v>507.19187199999971</v>
      </c>
      <c r="Y94" s="446">
        <f t="shared" si="37"/>
        <v>507.19187199999971</v>
      </c>
      <c r="Z94" s="446">
        <f t="shared" si="37"/>
        <v>507.19187199999971</v>
      </c>
      <c r="AA94" s="446">
        <f t="shared" si="37"/>
        <v>507.19187199999971</v>
      </c>
      <c r="AB94" s="446">
        <f t="shared" si="37"/>
        <v>507.19187199999971</v>
      </c>
      <c r="AC94" s="446">
        <f t="shared" si="37"/>
        <v>507.19187199999971</v>
      </c>
      <c r="AD94" s="446">
        <f t="shared" si="37"/>
        <v>507.19187199999971</v>
      </c>
    </row>
    <row r="95" spans="1:30" x14ac:dyDescent="0.2">
      <c r="A95" s="445" t="str">
        <f>A37</f>
        <v>Tomatoes</v>
      </c>
      <c r="B95" s="656"/>
      <c r="C95" s="656"/>
      <c r="D95" s="731">
        <v>10000</v>
      </c>
      <c r="E95" s="446">
        <v>0</v>
      </c>
      <c r="F95" s="446">
        <f>F66*Model_Assump_Holti_Ethiopia!C80/$D$95</f>
        <v>164.87592000000063</v>
      </c>
      <c r="G95" s="446">
        <f>$F$95</f>
        <v>164.87592000000063</v>
      </c>
      <c r="H95" s="446">
        <f t="shared" ref="H95:AD95" si="38">$F$95</f>
        <v>164.87592000000063</v>
      </c>
      <c r="I95" s="446">
        <f t="shared" si="38"/>
        <v>164.87592000000063</v>
      </c>
      <c r="J95" s="446">
        <f t="shared" si="38"/>
        <v>164.87592000000063</v>
      </c>
      <c r="K95" s="446">
        <f t="shared" si="38"/>
        <v>164.87592000000063</v>
      </c>
      <c r="L95" s="446">
        <f t="shared" si="38"/>
        <v>164.87592000000063</v>
      </c>
      <c r="M95" s="446">
        <f t="shared" si="38"/>
        <v>164.87592000000063</v>
      </c>
      <c r="N95" s="446">
        <f t="shared" si="38"/>
        <v>164.87592000000063</v>
      </c>
      <c r="O95" s="446">
        <f t="shared" si="38"/>
        <v>164.87592000000063</v>
      </c>
      <c r="P95" s="446">
        <f t="shared" si="38"/>
        <v>164.87592000000063</v>
      </c>
      <c r="Q95" s="446">
        <f t="shared" si="38"/>
        <v>164.87592000000063</v>
      </c>
      <c r="R95" s="446">
        <f t="shared" si="38"/>
        <v>164.87592000000063</v>
      </c>
      <c r="S95" s="446">
        <f t="shared" si="38"/>
        <v>164.87592000000063</v>
      </c>
      <c r="T95" s="446">
        <f t="shared" si="38"/>
        <v>164.87592000000063</v>
      </c>
      <c r="U95" s="446">
        <f t="shared" si="38"/>
        <v>164.87592000000063</v>
      </c>
      <c r="V95" s="446">
        <f t="shared" si="38"/>
        <v>164.87592000000063</v>
      </c>
      <c r="W95" s="446">
        <f t="shared" si="38"/>
        <v>164.87592000000063</v>
      </c>
      <c r="X95" s="446">
        <f t="shared" si="38"/>
        <v>164.87592000000063</v>
      </c>
      <c r="Y95" s="446">
        <f t="shared" si="38"/>
        <v>164.87592000000063</v>
      </c>
      <c r="Z95" s="446">
        <f t="shared" si="38"/>
        <v>164.87592000000063</v>
      </c>
      <c r="AA95" s="446">
        <f t="shared" si="38"/>
        <v>164.87592000000063</v>
      </c>
      <c r="AB95" s="446">
        <f t="shared" si="38"/>
        <v>164.87592000000063</v>
      </c>
      <c r="AC95" s="446">
        <f t="shared" si="38"/>
        <v>164.87592000000063</v>
      </c>
      <c r="AD95" s="446">
        <f t="shared" si="38"/>
        <v>164.87592000000063</v>
      </c>
    </row>
    <row r="96" spans="1:30" ht="16" thickBot="1" x14ac:dyDescent="0.25">
      <c r="A96" s="445" t="str">
        <f>A38</f>
        <v>Lettuce</v>
      </c>
      <c r="B96" s="656"/>
      <c r="C96" s="656"/>
      <c r="D96" s="731">
        <v>10000</v>
      </c>
      <c r="E96" s="446">
        <v>0</v>
      </c>
      <c r="F96" s="446">
        <f>F67*Model_Assump_Holti_Ethiopia!C80/$D$96</f>
        <v>184.62751999999978</v>
      </c>
      <c r="G96" s="446">
        <f>$F$96</f>
        <v>184.62751999999978</v>
      </c>
      <c r="H96" s="446">
        <f t="shared" ref="H96:AD96" si="39">$F$96</f>
        <v>184.62751999999978</v>
      </c>
      <c r="I96" s="446">
        <f t="shared" si="39"/>
        <v>184.62751999999978</v>
      </c>
      <c r="J96" s="446">
        <f t="shared" si="39"/>
        <v>184.62751999999978</v>
      </c>
      <c r="K96" s="446">
        <f t="shared" si="39"/>
        <v>184.62751999999978</v>
      </c>
      <c r="L96" s="446">
        <f t="shared" si="39"/>
        <v>184.62751999999978</v>
      </c>
      <c r="M96" s="446">
        <f t="shared" si="39"/>
        <v>184.62751999999978</v>
      </c>
      <c r="N96" s="446">
        <f t="shared" si="39"/>
        <v>184.62751999999978</v>
      </c>
      <c r="O96" s="446">
        <f t="shared" si="39"/>
        <v>184.62751999999978</v>
      </c>
      <c r="P96" s="446">
        <f t="shared" si="39"/>
        <v>184.62751999999978</v>
      </c>
      <c r="Q96" s="446">
        <f t="shared" si="39"/>
        <v>184.62751999999978</v>
      </c>
      <c r="R96" s="446">
        <f t="shared" si="39"/>
        <v>184.62751999999978</v>
      </c>
      <c r="S96" s="446">
        <f t="shared" si="39"/>
        <v>184.62751999999978</v>
      </c>
      <c r="T96" s="446">
        <f t="shared" si="39"/>
        <v>184.62751999999978</v>
      </c>
      <c r="U96" s="446">
        <f t="shared" si="39"/>
        <v>184.62751999999978</v>
      </c>
      <c r="V96" s="446">
        <f t="shared" si="39"/>
        <v>184.62751999999978</v>
      </c>
      <c r="W96" s="446">
        <f t="shared" si="39"/>
        <v>184.62751999999978</v>
      </c>
      <c r="X96" s="446">
        <f t="shared" si="39"/>
        <v>184.62751999999978</v>
      </c>
      <c r="Y96" s="446">
        <f t="shared" si="39"/>
        <v>184.62751999999978</v>
      </c>
      <c r="Z96" s="446">
        <f t="shared" si="39"/>
        <v>184.62751999999978</v>
      </c>
      <c r="AA96" s="446">
        <f t="shared" si="39"/>
        <v>184.62751999999978</v>
      </c>
      <c r="AB96" s="446">
        <f t="shared" si="39"/>
        <v>184.62751999999978</v>
      </c>
      <c r="AC96" s="446">
        <f t="shared" si="39"/>
        <v>184.62751999999978</v>
      </c>
      <c r="AD96" s="446">
        <f t="shared" si="39"/>
        <v>184.62751999999978</v>
      </c>
    </row>
    <row r="97" spans="1:30" ht="16" thickBot="1" x14ac:dyDescent="0.25">
      <c r="A97" s="441" t="s">
        <v>269</v>
      </c>
      <c r="B97" s="682"/>
      <c r="C97" s="682"/>
      <c r="D97" s="443" t="s">
        <v>268</v>
      </c>
      <c r="E97" s="442">
        <f t="shared" ref="E97:AD97" si="40">SUM(E92:E96)</f>
        <v>0</v>
      </c>
      <c r="F97" s="442">
        <f t="shared" si="40"/>
        <v>2080.2297119999994</v>
      </c>
      <c r="G97" s="442">
        <f t="shared" si="40"/>
        <v>2080.2297119999994</v>
      </c>
      <c r="H97" s="442">
        <f t="shared" si="40"/>
        <v>2080.2297119999994</v>
      </c>
      <c r="I97" s="442">
        <f t="shared" si="40"/>
        <v>2080.2297119999994</v>
      </c>
      <c r="J97" s="442">
        <f t="shared" si="40"/>
        <v>2080.2297119999994</v>
      </c>
      <c r="K97" s="442">
        <f t="shared" si="40"/>
        <v>2080.2297119999994</v>
      </c>
      <c r="L97" s="442">
        <f t="shared" si="40"/>
        <v>2080.2297119999994</v>
      </c>
      <c r="M97" s="442">
        <f t="shared" si="40"/>
        <v>2080.2297119999994</v>
      </c>
      <c r="N97" s="442">
        <f t="shared" si="40"/>
        <v>2080.2297119999994</v>
      </c>
      <c r="O97" s="442">
        <f t="shared" si="40"/>
        <v>2080.2297119999994</v>
      </c>
      <c r="P97" s="442">
        <f t="shared" si="40"/>
        <v>2080.2297119999994</v>
      </c>
      <c r="Q97" s="442">
        <f t="shared" si="40"/>
        <v>2080.2297119999994</v>
      </c>
      <c r="R97" s="442">
        <f t="shared" si="40"/>
        <v>2080.2297119999994</v>
      </c>
      <c r="S97" s="442">
        <f t="shared" si="40"/>
        <v>2080.2297119999994</v>
      </c>
      <c r="T97" s="442">
        <f t="shared" si="40"/>
        <v>2080.2297119999994</v>
      </c>
      <c r="U97" s="442">
        <f t="shared" si="40"/>
        <v>2080.2297119999994</v>
      </c>
      <c r="V97" s="442">
        <f t="shared" si="40"/>
        <v>2080.2297119999994</v>
      </c>
      <c r="W97" s="442">
        <f t="shared" si="40"/>
        <v>2080.2297119999994</v>
      </c>
      <c r="X97" s="442">
        <f t="shared" si="40"/>
        <v>2080.2297119999994</v>
      </c>
      <c r="Y97" s="442">
        <f t="shared" si="40"/>
        <v>2080.2297119999994</v>
      </c>
      <c r="Z97" s="442">
        <f t="shared" si="40"/>
        <v>2080.2297119999994</v>
      </c>
      <c r="AA97" s="442">
        <f t="shared" si="40"/>
        <v>2080.2297119999994</v>
      </c>
      <c r="AB97" s="442">
        <f t="shared" si="40"/>
        <v>2080.2297119999994</v>
      </c>
      <c r="AC97" s="442">
        <f t="shared" si="40"/>
        <v>2080.2297119999994</v>
      </c>
      <c r="AD97" s="444">
        <f t="shared" si="40"/>
        <v>2080.2297119999994</v>
      </c>
    </row>
    <row r="98" spans="1:30" x14ac:dyDescent="0.2">
      <c r="A98" s="430" t="s">
        <v>270</v>
      </c>
      <c r="B98" s="683"/>
      <c r="C98" s="683"/>
      <c r="D98" s="428" t="s">
        <v>268</v>
      </c>
      <c r="E98" s="446"/>
      <c r="F98" s="446"/>
      <c r="G98" s="446"/>
      <c r="H98" s="446"/>
      <c r="I98" s="446"/>
      <c r="J98" s="446"/>
      <c r="K98" s="446"/>
      <c r="L98" s="446"/>
      <c r="M98" s="446"/>
      <c r="N98" s="446"/>
      <c r="O98" s="446"/>
      <c r="P98" s="446"/>
      <c r="Q98" s="446"/>
      <c r="R98" s="446"/>
      <c r="S98" s="446"/>
      <c r="T98" s="446"/>
      <c r="U98" s="446"/>
      <c r="V98" s="446"/>
      <c r="W98" s="446"/>
      <c r="X98" s="446"/>
      <c r="Y98" s="446"/>
      <c r="Z98" s="446"/>
      <c r="AA98" s="446"/>
      <c r="AB98" s="446"/>
      <c r="AC98" s="446"/>
      <c r="AD98" s="448"/>
    </row>
    <row r="99" spans="1:30" x14ac:dyDescent="0.2">
      <c r="A99" s="445" t="str">
        <f>A70</f>
        <v>Cost of Input</v>
      </c>
      <c r="B99" s="656"/>
      <c r="C99" s="656"/>
      <c r="D99" s="711">
        <f>D92</f>
        <v>10000</v>
      </c>
      <c r="E99" s="446">
        <f>E70*Model_Assump_Holti_Ethiopia!C80/D99</f>
        <v>1522.7560333333358</v>
      </c>
      <c r="F99" s="446">
        <f>F70*Model_Assump_Holti_Ethiopia!C80/$D$99</f>
        <v>1522.7560333333358</v>
      </c>
      <c r="G99" s="446">
        <f>$F$99</f>
        <v>1522.7560333333358</v>
      </c>
      <c r="H99" s="446">
        <f t="shared" ref="H99:AD99" si="41">$F$99</f>
        <v>1522.7560333333358</v>
      </c>
      <c r="I99" s="446">
        <f t="shared" si="41"/>
        <v>1522.7560333333358</v>
      </c>
      <c r="J99" s="446">
        <f t="shared" si="41"/>
        <v>1522.7560333333358</v>
      </c>
      <c r="K99" s="446">
        <f t="shared" si="41"/>
        <v>1522.7560333333358</v>
      </c>
      <c r="L99" s="446">
        <f t="shared" si="41"/>
        <v>1522.7560333333358</v>
      </c>
      <c r="M99" s="446">
        <f t="shared" si="41"/>
        <v>1522.7560333333358</v>
      </c>
      <c r="N99" s="446">
        <f t="shared" si="41"/>
        <v>1522.7560333333358</v>
      </c>
      <c r="O99" s="446">
        <f t="shared" si="41"/>
        <v>1522.7560333333358</v>
      </c>
      <c r="P99" s="446">
        <f t="shared" si="41"/>
        <v>1522.7560333333358</v>
      </c>
      <c r="Q99" s="446">
        <f t="shared" si="41"/>
        <v>1522.7560333333358</v>
      </c>
      <c r="R99" s="446">
        <f t="shared" si="41"/>
        <v>1522.7560333333358</v>
      </c>
      <c r="S99" s="446">
        <f t="shared" si="41"/>
        <v>1522.7560333333358</v>
      </c>
      <c r="T99" s="446">
        <f t="shared" si="41"/>
        <v>1522.7560333333358</v>
      </c>
      <c r="U99" s="446">
        <f t="shared" si="41"/>
        <v>1522.7560333333358</v>
      </c>
      <c r="V99" s="446">
        <f t="shared" si="41"/>
        <v>1522.7560333333358</v>
      </c>
      <c r="W99" s="446">
        <f t="shared" si="41"/>
        <v>1522.7560333333358</v>
      </c>
      <c r="X99" s="446">
        <f t="shared" si="41"/>
        <v>1522.7560333333358</v>
      </c>
      <c r="Y99" s="446">
        <f t="shared" si="41"/>
        <v>1522.7560333333358</v>
      </c>
      <c r="Z99" s="446">
        <f t="shared" si="41"/>
        <v>1522.7560333333358</v>
      </c>
      <c r="AA99" s="446">
        <f t="shared" si="41"/>
        <v>1522.7560333333358</v>
      </c>
      <c r="AB99" s="446">
        <f t="shared" si="41"/>
        <v>1522.7560333333358</v>
      </c>
      <c r="AC99" s="446">
        <f t="shared" si="41"/>
        <v>1522.7560333333358</v>
      </c>
      <c r="AD99" s="446">
        <f t="shared" si="41"/>
        <v>1522.7560333333358</v>
      </c>
    </row>
    <row r="100" spans="1:30" x14ac:dyDescent="0.2">
      <c r="A100" s="445" t="str">
        <f>A71</f>
        <v>Labour Input Cost</v>
      </c>
      <c r="B100" s="656"/>
      <c r="C100" s="656"/>
      <c r="D100" s="711">
        <f>D93</f>
        <v>10000</v>
      </c>
      <c r="E100" s="446">
        <f>E71*Model_Assump_Holti_Ethiopia!C80/D100</f>
        <v>4565</v>
      </c>
      <c r="F100" s="446">
        <f>F71*Model_Assump_Holti_Ethiopia!C80/$D$100</f>
        <v>4565</v>
      </c>
      <c r="G100" s="446">
        <f>$F$100</f>
        <v>4565</v>
      </c>
      <c r="H100" s="446">
        <f t="shared" ref="H100:AD100" si="42">$F$100</f>
        <v>4565</v>
      </c>
      <c r="I100" s="446">
        <f t="shared" si="42"/>
        <v>4565</v>
      </c>
      <c r="J100" s="446">
        <f t="shared" si="42"/>
        <v>4565</v>
      </c>
      <c r="K100" s="446">
        <f t="shared" si="42"/>
        <v>4565</v>
      </c>
      <c r="L100" s="446">
        <f t="shared" si="42"/>
        <v>4565</v>
      </c>
      <c r="M100" s="446">
        <f t="shared" si="42"/>
        <v>4565</v>
      </c>
      <c r="N100" s="446">
        <f t="shared" si="42"/>
        <v>4565</v>
      </c>
      <c r="O100" s="446">
        <f t="shared" si="42"/>
        <v>4565</v>
      </c>
      <c r="P100" s="446">
        <f t="shared" si="42"/>
        <v>4565</v>
      </c>
      <c r="Q100" s="446">
        <f t="shared" si="42"/>
        <v>4565</v>
      </c>
      <c r="R100" s="446">
        <f t="shared" si="42"/>
        <v>4565</v>
      </c>
      <c r="S100" s="446">
        <f t="shared" si="42"/>
        <v>4565</v>
      </c>
      <c r="T100" s="446">
        <f t="shared" si="42"/>
        <v>4565</v>
      </c>
      <c r="U100" s="446">
        <f t="shared" si="42"/>
        <v>4565</v>
      </c>
      <c r="V100" s="446">
        <f t="shared" si="42"/>
        <v>4565</v>
      </c>
      <c r="W100" s="446">
        <f t="shared" si="42"/>
        <v>4565</v>
      </c>
      <c r="X100" s="446">
        <f t="shared" si="42"/>
        <v>4565</v>
      </c>
      <c r="Y100" s="446">
        <f t="shared" si="42"/>
        <v>4565</v>
      </c>
      <c r="Z100" s="446">
        <f t="shared" si="42"/>
        <v>4565</v>
      </c>
      <c r="AA100" s="446">
        <f t="shared" si="42"/>
        <v>4565</v>
      </c>
      <c r="AB100" s="446">
        <f t="shared" si="42"/>
        <v>4565</v>
      </c>
      <c r="AC100" s="446">
        <f t="shared" si="42"/>
        <v>4565</v>
      </c>
      <c r="AD100" s="446">
        <f t="shared" si="42"/>
        <v>4565</v>
      </c>
    </row>
    <row r="101" spans="1:30" x14ac:dyDescent="0.2">
      <c r="A101" s="445" t="str">
        <f>A72</f>
        <v>PHL</v>
      </c>
      <c r="B101" s="656"/>
      <c r="C101" s="656"/>
      <c r="D101" s="711">
        <f>D94</f>
        <v>10000</v>
      </c>
      <c r="E101" s="446">
        <f>E72*Model_Assump_Holti_Ethiopia!C80/D101</f>
        <v>0</v>
      </c>
      <c r="F101" s="446">
        <f>F72*Model_Assump_Holti_Ethiopia!C80/$D$101</f>
        <v>-6240.6891359999981</v>
      </c>
      <c r="G101" s="446">
        <f>$F$101</f>
        <v>-6240.6891359999981</v>
      </c>
      <c r="H101" s="446">
        <f t="shared" ref="H101:AD101" si="43">$F$101</f>
        <v>-6240.6891359999981</v>
      </c>
      <c r="I101" s="446">
        <f t="shared" si="43"/>
        <v>-6240.6891359999981</v>
      </c>
      <c r="J101" s="446">
        <f t="shared" si="43"/>
        <v>-6240.6891359999981</v>
      </c>
      <c r="K101" s="446">
        <f t="shared" si="43"/>
        <v>-6240.6891359999981</v>
      </c>
      <c r="L101" s="446">
        <f t="shared" si="43"/>
        <v>-6240.6891359999981</v>
      </c>
      <c r="M101" s="446">
        <f t="shared" si="43"/>
        <v>-6240.6891359999981</v>
      </c>
      <c r="N101" s="446">
        <f t="shared" si="43"/>
        <v>-6240.6891359999981</v>
      </c>
      <c r="O101" s="446">
        <f t="shared" si="43"/>
        <v>-6240.6891359999981</v>
      </c>
      <c r="P101" s="446">
        <f t="shared" si="43"/>
        <v>-6240.6891359999981</v>
      </c>
      <c r="Q101" s="446">
        <f t="shared" si="43"/>
        <v>-6240.6891359999981</v>
      </c>
      <c r="R101" s="446">
        <f t="shared" si="43"/>
        <v>-6240.6891359999981</v>
      </c>
      <c r="S101" s="446">
        <f t="shared" si="43"/>
        <v>-6240.6891359999981</v>
      </c>
      <c r="T101" s="446">
        <f t="shared" si="43"/>
        <v>-6240.6891359999981</v>
      </c>
      <c r="U101" s="446">
        <f t="shared" si="43"/>
        <v>-6240.6891359999981</v>
      </c>
      <c r="V101" s="446">
        <f t="shared" si="43"/>
        <v>-6240.6891359999981</v>
      </c>
      <c r="W101" s="446">
        <f t="shared" si="43"/>
        <v>-6240.6891359999981</v>
      </c>
      <c r="X101" s="446">
        <f t="shared" si="43"/>
        <v>-6240.6891359999981</v>
      </c>
      <c r="Y101" s="446">
        <f t="shared" si="43"/>
        <v>-6240.6891359999981</v>
      </c>
      <c r="Z101" s="446">
        <f t="shared" si="43"/>
        <v>-6240.6891359999981</v>
      </c>
      <c r="AA101" s="446">
        <f t="shared" si="43"/>
        <v>-6240.6891359999981</v>
      </c>
      <c r="AB101" s="446">
        <f t="shared" si="43"/>
        <v>-6240.6891359999981</v>
      </c>
      <c r="AC101" s="446">
        <f t="shared" si="43"/>
        <v>-6240.6891359999981</v>
      </c>
      <c r="AD101" s="446">
        <f t="shared" si="43"/>
        <v>-6240.6891359999981</v>
      </c>
    </row>
    <row r="102" spans="1:30" x14ac:dyDescent="0.2">
      <c r="A102" s="445" t="str">
        <f>A73</f>
        <v>O&amp;M for DIDS (5% Cost of DIDS)</v>
      </c>
      <c r="B102" s="656"/>
      <c r="C102" s="656"/>
      <c r="D102" s="711">
        <f>D95</f>
        <v>10000</v>
      </c>
      <c r="E102" s="446">
        <f>E73*Model_Assump_Holti_Ethiopia!C80/D102</f>
        <v>0</v>
      </c>
      <c r="F102" s="446">
        <f>F73*Model_Assump_Holti_Ethiopia!C80/$D$102</f>
        <v>0</v>
      </c>
      <c r="G102" s="446">
        <f>$F$102</f>
        <v>0</v>
      </c>
      <c r="H102" s="446">
        <f t="shared" ref="H102:AD102" si="44">$F$102</f>
        <v>0</v>
      </c>
      <c r="I102" s="446">
        <f t="shared" si="44"/>
        <v>0</v>
      </c>
      <c r="J102" s="446">
        <f t="shared" si="44"/>
        <v>0</v>
      </c>
      <c r="K102" s="446">
        <f t="shared" si="44"/>
        <v>0</v>
      </c>
      <c r="L102" s="446">
        <f t="shared" si="44"/>
        <v>0</v>
      </c>
      <c r="M102" s="446">
        <f t="shared" si="44"/>
        <v>0</v>
      </c>
      <c r="N102" s="446">
        <f t="shared" si="44"/>
        <v>0</v>
      </c>
      <c r="O102" s="446">
        <f t="shared" si="44"/>
        <v>0</v>
      </c>
      <c r="P102" s="446">
        <f t="shared" si="44"/>
        <v>0</v>
      </c>
      <c r="Q102" s="446">
        <f t="shared" si="44"/>
        <v>0</v>
      </c>
      <c r="R102" s="446">
        <f t="shared" si="44"/>
        <v>0</v>
      </c>
      <c r="S102" s="446">
        <f t="shared" si="44"/>
        <v>0</v>
      </c>
      <c r="T102" s="446">
        <f t="shared" si="44"/>
        <v>0</v>
      </c>
      <c r="U102" s="446">
        <f t="shared" si="44"/>
        <v>0</v>
      </c>
      <c r="V102" s="446">
        <f t="shared" si="44"/>
        <v>0</v>
      </c>
      <c r="W102" s="446">
        <f t="shared" si="44"/>
        <v>0</v>
      </c>
      <c r="X102" s="446">
        <f t="shared" si="44"/>
        <v>0</v>
      </c>
      <c r="Y102" s="446">
        <f t="shared" si="44"/>
        <v>0</v>
      </c>
      <c r="Z102" s="446">
        <f t="shared" si="44"/>
        <v>0</v>
      </c>
      <c r="AA102" s="446">
        <f t="shared" si="44"/>
        <v>0</v>
      </c>
      <c r="AB102" s="446">
        <f t="shared" si="44"/>
        <v>0</v>
      </c>
      <c r="AC102" s="446">
        <f t="shared" si="44"/>
        <v>0</v>
      </c>
      <c r="AD102" s="446">
        <f t="shared" si="44"/>
        <v>0</v>
      </c>
    </row>
    <row r="103" spans="1:30" ht="16" thickBot="1" x14ac:dyDescent="0.25">
      <c r="A103" s="445" t="str">
        <f>A74</f>
        <v>Interest Rate (8% of Input Cost)</v>
      </c>
      <c r="B103" s="684"/>
      <c r="C103" s="656"/>
      <c r="D103" s="711">
        <f>D96</f>
        <v>10000</v>
      </c>
      <c r="E103" s="446">
        <f>E74*Model_Assump_Holti_Ethiopia!C80/D103</f>
        <v>-4508.5725519999996</v>
      </c>
      <c r="F103" s="446">
        <f>F74*Model_Assump_Holti_Ethiopia!C80/$D$103</f>
        <v>-4508.5725519999996</v>
      </c>
      <c r="G103" s="446">
        <f>$F$103</f>
        <v>-4508.5725519999996</v>
      </c>
      <c r="H103" s="446">
        <f t="shared" ref="H103:K103" si="45">$F$103</f>
        <v>-4508.5725519999996</v>
      </c>
      <c r="I103" s="446">
        <f t="shared" si="45"/>
        <v>-4508.5725519999996</v>
      </c>
      <c r="J103" s="446">
        <f t="shared" si="45"/>
        <v>-4508.5725519999996</v>
      </c>
      <c r="K103" s="446">
        <f t="shared" si="45"/>
        <v>-4508.5725519999996</v>
      </c>
      <c r="L103" s="446">
        <f>L74*Model_Assump_Holti_Ethiopia!C75/'Holti.Ethiopia.Incremental'!D103</f>
        <v>0</v>
      </c>
      <c r="M103" s="446">
        <f>$L$103</f>
        <v>0</v>
      </c>
      <c r="N103" s="446">
        <f t="shared" ref="N103:AD103" si="46">$L$103</f>
        <v>0</v>
      </c>
      <c r="O103" s="446">
        <f t="shared" si="46"/>
        <v>0</v>
      </c>
      <c r="P103" s="446">
        <f t="shared" si="46"/>
        <v>0</v>
      </c>
      <c r="Q103" s="446">
        <f t="shared" si="46"/>
        <v>0</v>
      </c>
      <c r="R103" s="446">
        <f t="shared" si="46"/>
        <v>0</v>
      </c>
      <c r="S103" s="446">
        <f t="shared" si="46"/>
        <v>0</v>
      </c>
      <c r="T103" s="446">
        <f t="shared" si="46"/>
        <v>0</v>
      </c>
      <c r="U103" s="446">
        <f t="shared" si="46"/>
        <v>0</v>
      </c>
      <c r="V103" s="446">
        <f t="shared" si="46"/>
        <v>0</v>
      </c>
      <c r="W103" s="446">
        <f t="shared" si="46"/>
        <v>0</v>
      </c>
      <c r="X103" s="446">
        <f t="shared" si="46"/>
        <v>0</v>
      </c>
      <c r="Y103" s="446">
        <f t="shared" si="46"/>
        <v>0</v>
      </c>
      <c r="Z103" s="446">
        <f t="shared" si="46"/>
        <v>0</v>
      </c>
      <c r="AA103" s="446">
        <f t="shared" si="46"/>
        <v>0</v>
      </c>
      <c r="AB103" s="446">
        <f t="shared" si="46"/>
        <v>0</v>
      </c>
      <c r="AC103" s="446">
        <f t="shared" si="46"/>
        <v>0</v>
      </c>
      <c r="AD103" s="446">
        <f t="shared" si="46"/>
        <v>0</v>
      </c>
    </row>
    <row r="104" spans="1:30" ht="16" thickBot="1" x14ac:dyDescent="0.25">
      <c r="A104" s="441" t="s">
        <v>271</v>
      </c>
      <c r="B104" s="442"/>
      <c r="C104" s="442"/>
      <c r="D104" s="443" t="s">
        <v>268</v>
      </c>
      <c r="E104" s="442">
        <f>SUM(E99:E103)</f>
        <v>1579.1834813333362</v>
      </c>
      <c r="F104" s="442">
        <f t="shared" ref="F104:AD104" si="47">SUM(F99:F103)</f>
        <v>-4661.5056546666619</v>
      </c>
      <c r="G104" s="442">
        <f t="shared" si="47"/>
        <v>-4661.5056546666619</v>
      </c>
      <c r="H104" s="442">
        <f t="shared" si="47"/>
        <v>-4661.5056546666619</v>
      </c>
      <c r="I104" s="442">
        <f t="shared" si="47"/>
        <v>-4661.5056546666619</v>
      </c>
      <c r="J104" s="442">
        <f t="shared" si="47"/>
        <v>-4661.5056546666619</v>
      </c>
      <c r="K104" s="442">
        <f t="shared" si="47"/>
        <v>-4661.5056546666619</v>
      </c>
      <c r="L104" s="442">
        <f t="shared" si="47"/>
        <v>-152.93310266666231</v>
      </c>
      <c r="M104" s="442">
        <f t="shared" si="47"/>
        <v>-152.93310266666231</v>
      </c>
      <c r="N104" s="442">
        <f t="shared" si="47"/>
        <v>-152.93310266666231</v>
      </c>
      <c r="O104" s="442">
        <f t="shared" si="47"/>
        <v>-152.93310266666231</v>
      </c>
      <c r="P104" s="442">
        <f t="shared" si="47"/>
        <v>-152.93310266666231</v>
      </c>
      <c r="Q104" s="442">
        <f t="shared" si="47"/>
        <v>-152.93310266666231</v>
      </c>
      <c r="R104" s="442">
        <f t="shared" si="47"/>
        <v>-152.93310266666231</v>
      </c>
      <c r="S104" s="442">
        <f t="shared" si="47"/>
        <v>-152.93310266666231</v>
      </c>
      <c r="T104" s="442">
        <f t="shared" si="47"/>
        <v>-152.93310266666231</v>
      </c>
      <c r="U104" s="442">
        <f t="shared" si="47"/>
        <v>-152.93310266666231</v>
      </c>
      <c r="V104" s="442">
        <f t="shared" si="47"/>
        <v>-152.93310266666231</v>
      </c>
      <c r="W104" s="442">
        <f t="shared" si="47"/>
        <v>-152.93310266666231</v>
      </c>
      <c r="X104" s="442">
        <f t="shared" si="47"/>
        <v>-152.93310266666231</v>
      </c>
      <c r="Y104" s="442">
        <f t="shared" si="47"/>
        <v>-152.93310266666231</v>
      </c>
      <c r="Z104" s="442">
        <f t="shared" si="47"/>
        <v>-152.93310266666231</v>
      </c>
      <c r="AA104" s="442">
        <f t="shared" si="47"/>
        <v>-152.93310266666231</v>
      </c>
      <c r="AB104" s="442">
        <f t="shared" si="47"/>
        <v>-152.93310266666231</v>
      </c>
      <c r="AC104" s="442">
        <f t="shared" si="47"/>
        <v>-152.93310266666231</v>
      </c>
      <c r="AD104" s="442">
        <f t="shared" si="47"/>
        <v>-152.93310266666231</v>
      </c>
    </row>
    <row r="105" spans="1:30" ht="16" thickBot="1" x14ac:dyDescent="0.25">
      <c r="A105" s="449"/>
      <c r="B105" s="435"/>
      <c r="C105" s="435"/>
      <c r="D105" s="434"/>
      <c r="E105" s="435"/>
      <c r="F105" s="435"/>
      <c r="G105" s="435"/>
      <c r="H105" s="435"/>
      <c r="I105" s="435"/>
      <c r="J105" s="435"/>
      <c r="K105" s="435"/>
      <c r="L105" s="435"/>
      <c r="M105" s="435"/>
      <c r="N105" s="435"/>
      <c r="O105" s="435"/>
      <c r="P105" s="435"/>
      <c r="Q105" s="435"/>
      <c r="R105" s="435"/>
      <c r="S105" s="435"/>
      <c r="T105" s="435"/>
      <c r="U105" s="435"/>
      <c r="V105" s="435"/>
      <c r="W105" s="435"/>
      <c r="X105" s="435"/>
      <c r="Y105" s="435"/>
      <c r="Z105" s="435"/>
      <c r="AA105" s="435"/>
      <c r="AB105" s="435"/>
      <c r="AC105" s="435"/>
      <c r="AD105" s="436"/>
    </row>
    <row r="106" spans="1:30" ht="16" thickBot="1" x14ac:dyDescent="0.25">
      <c r="A106" s="450" t="s">
        <v>272</v>
      </c>
      <c r="B106" s="442"/>
      <c r="C106" s="442"/>
      <c r="D106" s="443" t="s">
        <v>268</v>
      </c>
      <c r="E106" s="442">
        <f>E104+E97</f>
        <v>1579.1834813333362</v>
      </c>
      <c r="F106" s="442">
        <f>F104+F97</f>
        <v>-2581.2759426666626</v>
      </c>
      <c r="G106" s="442">
        <f t="shared" ref="G106:AD106" si="48">G104+G97</f>
        <v>-2581.2759426666626</v>
      </c>
      <c r="H106" s="442">
        <f t="shared" si="48"/>
        <v>-2581.2759426666626</v>
      </c>
      <c r="I106" s="442">
        <f t="shared" si="48"/>
        <v>-2581.2759426666626</v>
      </c>
      <c r="J106" s="442">
        <f t="shared" si="48"/>
        <v>-2581.2759426666626</v>
      </c>
      <c r="K106" s="442">
        <f t="shared" si="48"/>
        <v>-2581.2759426666626</v>
      </c>
      <c r="L106" s="442">
        <f t="shared" si="48"/>
        <v>1927.2966093333371</v>
      </c>
      <c r="M106" s="442">
        <f t="shared" si="48"/>
        <v>1927.2966093333371</v>
      </c>
      <c r="N106" s="442">
        <f t="shared" si="48"/>
        <v>1927.2966093333371</v>
      </c>
      <c r="O106" s="442">
        <f t="shared" si="48"/>
        <v>1927.2966093333371</v>
      </c>
      <c r="P106" s="442">
        <f t="shared" si="48"/>
        <v>1927.2966093333371</v>
      </c>
      <c r="Q106" s="442">
        <f t="shared" si="48"/>
        <v>1927.2966093333371</v>
      </c>
      <c r="R106" s="442">
        <f t="shared" si="48"/>
        <v>1927.2966093333371</v>
      </c>
      <c r="S106" s="442">
        <f t="shared" si="48"/>
        <v>1927.2966093333371</v>
      </c>
      <c r="T106" s="442">
        <f t="shared" si="48"/>
        <v>1927.2966093333371</v>
      </c>
      <c r="U106" s="442">
        <f t="shared" si="48"/>
        <v>1927.2966093333371</v>
      </c>
      <c r="V106" s="442">
        <f t="shared" si="48"/>
        <v>1927.2966093333371</v>
      </c>
      <c r="W106" s="442">
        <f t="shared" si="48"/>
        <v>1927.2966093333371</v>
      </c>
      <c r="X106" s="442">
        <f t="shared" si="48"/>
        <v>1927.2966093333371</v>
      </c>
      <c r="Y106" s="442">
        <f t="shared" si="48"/>
        <v>1927.2966093333371</v>
      </c>
      <c r="Z106" s="442">
        <f t="shared" si="48"/>
        <v>1927.2966093333371</v>
      </c>
      <c r="AA106" s="442">
        <f t="shared" si="48"/>
        <v>1927.2966093333371</v>
      </c>
      <c r="AB106" s="442">
        <f t="shared" si="48"/>
        <v>1927.2966093333371</v>
      </c>
      <c r="AC106" s="442">
        <f t="shared" si="48"/>
        <v>1927.2966093333371</v>
      </c>
      <c r="AD106" s="442">
        <f t="shared" si="48"/>
        <v>1927.2966093333371</v>
      </c>
    </row>
    <row r="107" spans="1:30" x14ac:dyDescent="0.2">
      <c r="A107" s="478"/>
      <c r="B107" s="479"/>
      <c r="C107" s="479"/>
      <c r="D107" s="479"/>
      <c r="E107" s="584"/>
      <c r="F107" s="480"/>
      <c r="G107" s="480"/>
      <c r="H107" s="480"/>
      <c r="I107" s="480"/>
      <c r="J107" s="480"/>
      <c r="K107" s="480"/>
      <c r="L107" s="480"/>
      <c r="M107" s="480"/>
      <c r="N107" s="480"/>
      <c r="O107" s="480"/>
      <c r="P107" s="480"/>
      <c r="Q107" s="480"/>
      <c r="R107" s="480"/>
      <c r="S107" s="480"/>
      <c r="T107" s="480"/>
      <c r="U107" s="480"/>
      <c r="V107" s="480"/>
      <c r="W107" s="480"/>
      <c r="Z107" s="481"/>
      <c r="AA107" s="481"/>
      <c r="AB107" s="481"/>
      <c r="AC107" s="481"/>
      <c r="AD107" s="482"/>
    </row>
    <row r="108" spans="1:30" ht="16" thickBot="1" x14ac:dyDescent="0.25">
      <c r="A108" s="455"/>
      <c r="B108" s="456"/>
      <c r="C108" s="456"/>
      <c r="D108" s="457"/>
      <c r="E108" s="583"/>
      <c r="F108" s="458"/>
      <c r="G108" s="458"/>
      <c r="H108" s="458"/>
      <c r="I108" s="458"/>
      <c r="J108" s="458"/>
      <c r="K108" s="458"/>
      <c r="L108" s="458"/>
      <c r="M108" s="458"/>
      <c r="N108" s="458"/>
      <c r="O108" s="458"/>
      <c r="P108" s="458"/>
      <c r="Q108" s="458"/>
      <c r="R108" s="458"/>
      <c r="S108" s="458"/>
      <c r="T108" s="458"/>
      <c r="U108" s="458"/>
      <c r="V108" s="458"/>
      <c r="W108" s="458"/>
      <c r="AD108" s="483"/>
    </row>
    <row r="109" spans="1:30" ht="16" thickBot="1" x14ac:dyDescent="0.25">
      <c r="A109" s="1146" t="s">
        <v>278</v>
      </c>
      <c r="B109" s="1147"/>
      <c r="C109" s="1147"/>
      <c r="D109" s="1148"/>
      <c r="E109" s="459"/>
      <c r="F109" s="460"/>
      <c r="G109" s="460"/>
      <c r="H109" s="460"/>
      <c r="I109" s="460"/>
      <c r="J109" s="460"/>
      <c r="K109" s="460"/>
      <c r="L109" s="460"/>
      <c r="M109" s="460"/>
      <c r="N109" s="460"/>
      <c r="O109" s="460"/>
      <c r="P109" s="460"/>
      <c r="Q109" s="460"/>
      <c r="R109" s="460"/>
      <c r="S109" s="460"/>
      <c r="T109" s="460"/>
      <c r="U109" s="460"/>
      <c r="V109" s="460"/>
      <c r="W109" s="460"/>
      <c r="AD109" s="483"/>
    </row>
    <row r="110" spans="1:30" ht="16" thickBot="1" x14ac:dyDescent="0.25">
      <c r="A110" s="1149" t="s">
        <v>274</v>
      </c>
      <c r="B110" s="1150"/>
      <c r="C110" s="1151"/>
      <c r="D110" s="461">
        <f>D81</f>
        <v>7.85E-2</v>
      </c>
      <c r="E110" s="459"/>
      <c r="F110" s="460"/>
      <c r="G110" s="460"/>
      <c r="H110" s="460"/>
      <c r="I110" s="460"/>
      <c r="J110" s="460"/>
      <c r="K110" s="460"/>
      <c r="L110" s="460"/>
      <c r="M110" s="460"/>
      <c r="N110" s="460"/>
      <c r="O110" s="460"/>
      <c r="P110" s="460"/>
      <c r="Q110" s="460"/>
      <c r="R110" s="460"/>
      <c r="S110" s="460"/>
      <c r="T110" s="460"/>
      <c r="U110" s="460"/>
      <c r="V110" s="460"/>
      <c r="W110" s="460"/>
      <c r="AD110" s="483"/>
    </row>
    <row r="111" spans="1:30" ht="16" thickBot="1" x14ac:dyDescent="0.25">
      <c r="A111" s="1143" t="s">
        <v>275</v>
      </c>
      <c r="B111" s="1144"/>
      <c r="C111" s="1144"/>
      <c r="D111" s="1145"/>
      <c r="E111" s="462"/>
      <c r="F111" s="460"/>
      <c r="G111" s="460"/>
      <c r="H111" s="460"/>
      <c r="I111" s="460"/>
      <c r="J111" s="460"/>
      <c r="K111" s="460"/>
      <c r="L111" s="460"/>
      <c r="M111" s="460"/>
      <c r="N111" s="460"/>
      <c r="O111" s="460"/>
      <c r="P111" s="460"/>
      <c r="Q111" s="460"/>
      <c r="R111" s="460"/>
      <c r="S111" s="460"/>
      <c r="T111" s="460"/>
      <c r="U111" s="460"/>
      <c r="V111" s="460"/>
      <c r="W111" s="460"/>
      <c r="AD111" s="483"/>
    </row>
    <row r="112" spans="1:30" x14ac:dyDescent="0.2">
      <c r="A112" s="1131" t="s">
        <v>276</v>
      </c>
      <c r="B112" s="1132"/>
      <c r="C112" s="1133"/>
      <c r="D112" s="463">
        <f>NPV(D110,E106:AD106)</f>
        <v>1373.4261971895248</v>
      </c>
      <c r="E112" s="630" t="s">
        <v>479</v>
      </c>
      <c r="F112" s="460"/>
      <c r="G112" s="460"/>
      <c r="H112" s="460"/>
      <c r="I112" s="460"/>
      <c r="J112" s="460"/>
      <c r="K112" s="460"/>
      <c r="L112" s="460"/>
      <c r="M112" s="460"/>
      <c r="N112" s="460"/>
      <c r="O112" s="460"/>
      <c r="P112" s="460"/>
      <c r="Q112" s="460"/>
      <c r="R112" s="460"/>
      <c r="S112" s="460"/>
      <c r="T112" s="460"/>
      <c r="U112" s="460"/>
      <c r="V112" s="460"/>
      <c r="W112" s="460"/>
      <c r="AD112" s="483"/>
    </row>
    <row r="113" spans="1:30" x14ac:dyDescent="0.2">
      <c r="A113" s="1134" t="s">
        <v>137</v>
      </c>
      <c r="B113" s="1135"/>
      <c r="C113" s="1136"/>
      <c r="D113" s="464">
        <f>IRR(E106:AD106,D110)</f>
        <v>9.3155578796927596E-2</v>
      </c>
      <c r="E113" s="465" t="s">
        <v>177</v>
      </c>
      <c r="F113" s="466"/>
      <c r="G113" s="466"/>
      <c r="H113" s="466"/>
      <c r="I113" s="466"/>
      <c r="J113" s="466"/>
      <c r="K113" s="466"/>
      <c r="L113" s="466"/>
      <c r="M113" s="466"/>
      <c r="N113" s="466"/>
      <c r="O113" s="466"/>
      <c r="P113" s="466"/>
      <c r="Q113" s="466"/>
      <c r="R113" s="466"/>
      <c r="S113" s="466"/>
      <c r="T113" s="466"/>
      <c r="U113" s="466"/>
      <c r="V113" s="466"/>
      <c r="W113" s="466"/>
      <c r="AD113" s="483"/>
    </row>
    <row r="114" spans="1:30" ht="16" thickBot="1" x14ac:dyDescent="0.25">
      <c r="A114" s="1137" t="s">
        <v>277</v>
      </c>
      <c r="B114" s="1138"/>
      <c r="C114" s="1139"/>
      <c r="D114" s="468">
        <f>MIRR(E106:AD106,D110,D110)</f>
        <v>8.3537872782311284E-2</v>
      </c>
      <c r="E114" s="462" t="s">
        <v>177</v>
      </c>
      <c r="F114" s="466"/>
      <c r="G114" s="466"/>
      <c r="H114" s="466"/>
      <c r="I114" s="466"/>
      <c r="J114" s="466"/>
      <c r="K114" s="466"/>
      <c r="L114" s="466"/>
      <c r="M114" s="466"/>
      <c r="N114" s="466"/>
      <c r="O114" s="466"/>
      <c r="P114" s="466"/>
      <c r="Q114" s="466"/>
      <c r="R114" s="466"/>
      <c r="S114" s="466"/>
      <c r="T114" s="466"/>
      <c r="U114" s="466"/>
      <c r="V114" s="466"/>
      <c r="W114" s="466"/>
      <c r="AD114" s="483"/>
    </row>
    <row r="115" spans="1:30" ht="16" thickBot="1" x14ac:dyDescent="0.25">
      <c r="A115" s="484"/>
      <c r="B115" s="485"/>
      <c r="C115" s="485"/>
      <c r="D115" s="470"/>
      <c r="E115" s="486"/>
      <c r="F115" s="486"/>
      <c r="G115" s="486"/>
      <c r="H115" s="486"/>
      <c r="I115" s="486"/>
      <c r="J115" s="486"/>
      <c r="K115" s="486"/>
      <c r="L115" s="486"/>
      <c r="M115" s="486"/>
      <c r="N115" s="486"/>
      <c r="O115" s="486"/>
      <c r="P115" s="486"/>
      <c r="Q115" s="486"/>
      <c r="R115" s="486"/>
      <c r="S115" s="486"/>
      <c r="T115" s="486"/>
      <c r="U115" s="486"/>
      <c r="V115" s="486"/>
      <c r="W115" s="486"/>
      <c r="X115" s="408"/>
      <c r="Y115" s="408"/>
      <c r="Z115" s="408"/>
      <c r="AA115" s="408"/>
      <c r="AB115" s="408"/>
      <c r="AC115" s="408"/>
      <c r="AD115" s="487"/>
    </row>
    <row r="116" spans="1:30" ht="19" thickBot="1" x14ac:dyDescent="0.25">
      <c r="A116" s="1140" t="s">
        <v>294</v>
      </c>
      <c r="B116" s="1141"/>
      <c r="C116" s="1141"/>
      <c r="D116" s="1141"/>
      <c r="E116" s="1141"/>
      <c r="F116" s="1141"/>
      <c r="G116" s="1141"/>
      <c r="H116" s="1141"/>
      <c r="I116" s="1141"/>
      <c r="J116" s="1141"/>
      <c r="K116" s="1141"/>
      <c r="L116" s="1141"/>
      <c r="M116" s="1141"/>
      <c r="N116" s="1141"/>
      <c r="O116" s="1141"/>
      <c r="P116" s="1141"/>
      <c r="Q116" s="1141"/>
      <c r="R116" s="1141"/>
      <c r="S116" s="1141"/>
      <c r="T116" s="1141"/>
      <c r="U116" s="1141"/>
      <c r="V116" s="1141"/>
      <c r="W116" s="1141"/>
      <c r="X116" s="1141"/>
      <c r="Y116" s="1141"/>
      <c r="Z116" s="1141"/>
      <c r="AA116" s="1141"/>
      <c r="AB116" s="1141"/>
      <c r="AC116" s="1141"/>
      <c r="AD116" s="1161"/>
    </row>
    <row r="117" spans="1:30" ht="17" thickBot="1" x14ac:dyDescent="0.25">
      <c r="A117" s="1152" t="s">
        <v>295</v>
      </c>
      <c r="B117" s="1153"/>
      <c r="C117" s="1153"/>
      <c r="D117" s="1153"/>
      <c r="E117" s="1153"/>
      <c r="F117" s="1153"/>
      <c r="G117" s="1153"/>
      <c r="H117" s="1153"/>
      <c r="I117" s="1153"/>
      <c r="J117" s="1153"/>
      <c r="K117" s="1153"/>
      <c r="L117" s="1153"/>
      <c r="M117" s="1153"/>
      <c r="N117" s="1153"/>
      <c r="O117" s="1153"/>
      <c r="P117" s="1153"/>
      <c r="Q117" s="1153"/>
      <c r="R117" s="1153"/>
      <c r="S117" s="1153"/>
      <c r="T117" s="1153"/>
      <c r="U117" s="1153"/>
      <c r="V117" s="1153"/>
      <c r="W117" s="1153"/>
      <c r="X117" s="1153"/>
      <c r="Y117" s="474"/>
      <c r="Z117" s="475"/>
      <c r="AA117" s="475"/>
      <c r="AB117" s="475"/>
      <c r="AC117" s="475"/>
      <c r="AD117" s="695"/>
    </row>
    <row r="118" spans="1:30" x14ac:dyDescent="0.2">
      <c r="A118" s="427"/>
      <c r="B118" s="692" t="str">
        <f>'Hortic. Djib. WP'!B58</f>
        <v>Qtty WP</v>
      </c>
      <c r="C118" s="692" t="str">
        <f>'Hortic. Djib. WP'!C58</f>
        <v>Unit Price ($)</v>
      </c>
      <c r="D118" s="428" t="s">
        <v>266</v>
      </c>
      <c r="E118" s="428">
        <v>2024</v>
      </c>
      <c r="F118" s="428">
        <v>2025</v>
      </c>
      <c r="G118" s="428">
        <v>2026</v>
      </c>
      <c r="H118" s="428">
        <v>2027</v>
      </c>
      <c r="I118" s="428">
        <v>2028</v>
      </c>
      <c r="J118" s="428">
        <v>2029</v>
      </c>
      <c r="K118" s="428">
        <v>2030</v>
      </c>
      <c r="L118" s="428">
        <v>2031</v>
      </c>
      <c r="M118" s="428">
        <v>2032</v>
      </c>
      <c r="N118" s="428">
        <v>2033</v>
      </c>
      <c r="O118" s="428">
        <v>2034</v>
      </c>
      <c r="P118" s="428">
        <v>2035</v>
      </c>
      <c r="Q118" s="428">
        <v>2036</v>
      </c>
      <c r="R118" s="428">
        <v>2037</v>
      </c>
      <c r="S118" s="428">
        <v>2038</v>
      </c>
      <c r="T118" s="428">
        <v>2039</v>
      </c>
      <c r="U118" s="428">
        <v>2040</v>
      </c>
      <c r="V118" s="428">
        <v>2041</v>
      </c>
      <c r="W118" s="428">
        <v>2042</v>
      </c>
      <c r="X118" s="428">
        <v>2043</v>
      </c>
      <c r="Y118" s="428">
        <v>2044</v>
      </c>
      <c r="Z118" s="428">
        <v>2045</v>
      </c>
      <c r="AA118" s="428">
        <v>2046</v>
      </c>
      <c r="AB118" s="428">
        <v>2047</v>
      </c>
      <c r="AC118" s="428">
        <v>2048</v>
      </c>
      <c r="AD118" s="428">
        <v>2049</v>
      </c>
    </row>
    <row r="119" spans="1:30" x14ac:dyDescent="0.2">
      <c r="A119" s="430" t="s">
        <v>280</v>
      </c>
      <c r="B119" s="693"/>
      <c r="C119" s="693"/>
      <c r="D119" s="429"/>
      <c r="E119" s="452"/>
      <c r="F119" s="452"/>
      <c r="G119" s="452"/>
      <c r="H119" s="452"/>
      <c r="I119" s="452"/>
      <c r="J119" s="452"/>
      <c r="K119" s="452"/>
      <c r="L119" s="452"/>
      <c r="M119" s="452"/>
      <c r="N119" s="452"/>
      <c r="O119" s="452"/>
      <c r="P119" s="452"/>
      <c r="Q119" s="452"/>
      <c r="R119" s="452"/>
      <c r="S119" s="452"/>
      <c r="T119" s="452"/>
      <c r="U119" s="452"/>
      <c r="V119" s="452"/>
      <c r="W119" s="452"/>
      <c r="X119" s="453"/>
      <c r="Y119" s="453"/>
      <c r="Z119" s="453"/>
      <c r="AA119" s="453"/>
      <c r="AB119" s="453"/>
      <c r="AC119" s="453"/>
      <c r="AD119" s="452"/>
    </row>
    <row r="120" spans="1:30" x14ac:dyDescent="0.2">
      <c r="A120" s="445" t="str">
        <f>A6</f>
        <v>Beans, dry</v>
      </c>
      <c r="B120" s="656"/>
      <c r="C120" s="656"/>
      <c r="D120" s="447" t="s">
        <v>268</v>
      </c>
      <c r="E120" s="446">
        <v>0</v>
      </c>
      <c r="F120" s="446">
        <f>F63*E178</f>
        <v>52.371799301458893</v>
      </c>
      <c r="G120" s="446">
        <f>$F$120</f>
        <v>52.371799301458893</v>
      </c>
      <c r="H120" s="446">
        <f t="shared" ref="H120:AD120" si="49">$F$120</f>
        <v>52.371799301458893</v>
      </c>
      <c r="I120" s="446">
        <f t="shared" si="49"/>
        <v>52.371799301458893</v>
      </c>
      <c r="J120" s="446">
        <f t="shared" si="49"/>
        <v>52.371799301458893</v>
      </c>
      <c r="K120" s="446">
        <f t="shared" si="49"/>
        <v>52.371799301458893</v>
      </c>
      <c r="L120" s="446">
        <f t="shared" si="49"/>
        <v>52.371799301458893</v>
      </c>
      <c r="M120" s="446">
        <f t="shared" si="49"/>
        <v>52.371799301458893</v>
      </c>
      <c r="N120" s="446">
        <f t="shared" si="49"/>
        <v>52.371799301458893</v>
      </c>
      <c r="O120" s="446">
        <f t="shared" si="49"/>
        <v>52.371799301458893</v>
      </c>
      <c r="P120" s="446">
        <f t="shared" si="49"/>
        <v>52.371799301458893</v>
      </c>
      <c r="Q120" s="446">
        <f t="shared" si="49"/>
        <v>52.371799301458893</v>
      </c>
      <c r="R120" s="446">
        <f t="shared" si="49"/>
        <v>52.371799301458893</v>
      </c>
      <c r="S120" s="446">
        <f t="shared" si="49"/>
        <v>52.371799301458893</v>
      </c>
      <c r="T120" s="446">
        <f t="shared" si="49"/>
        <v>52.371799301458893</v>
      </c>
      <c r="U120" s="446">
        <f t="shared" si="49"/>
        <v>52.371799301458893</v>
      </c>
      <c r="V120" s="446">
        <f t="shared" si="49"/>
        <v>52.371799301458893</v>
      </c>
      <c r="W120" s="446">
        <f t="shared" si="49"/>
        <v>52.371799301458893</v>
      </c>
      <c r="X120" s="446">
        <f t="shared" si="49"/>
        <v>52.371799301458893</v>
      </c>
      <c r="Y120" s="446">
        <f t="shared" si="49"/>
        <v>52.371799301458893</v>
      </c>
      <c r="Z120" s="446">
        <f t="shared" si="49"/>
        <v>52.371799301458893</v>
      </c>
      <c r="AA120" s="446">
        <f t="shared" si="49"/>
        <v>52.371799301458893</v>
      </c>
      <c r="AB120" s="446">
        <f t="shared" si="49"/>
        <v>52.371799301458893</v>
      </c>
      <c r="AC120" s="446">
        <f t="shared" si="49"/>
        <v>52.371799301458893</v>
      </c>
      <c r="AD120" s="446">
        <f t="shared" si="49"/>
        <v>52.371799301458893</v>
      </c>
    </row>
    <row r="121" spans="1:30" x14ac:dyDescent="0.2">
      <c r="A121" s="445" t="str">
        <f>A7</f>
        <v>Cabbages</v>
      </c>
      <c r="B121" s="656"/>
      <c r="C121" s="656"/>
      <c r="D121" s="447" t="s">
        <v>268</v>
      </c>
      <c r="E121" s="446">
        <v>0</v>
      </c>
      <c r="F121" s="446">
        <f>F64*E178</f>
        <v>52.177796254425544</v>
      </c>
      <c r="G121" s="446">
        <f>$F$121</f>
        <v>52.177796254425544</v>
      </c>
      <c r="H121" s="446">
        <f t="shared" ref="H121:AD121" si="50">$F$121</f>
        <v>52.177796254425544</v>
      </c>
      <c r="I121" s="446">
        <f t="shared" si="50"/>
        <v>52.177796254425544</v>
      </c>
      <c r="J121" s="446">
        <f t="shared" si="50"/>
        <v>52.177796254425544</v>
      </c>
      <c r="K121" s="446">
        <f t="shared" si="50"/>
        <v>52.177796254425544</v>
      </c>
      <c r="L121" s="446">
        <f t="shared" si="50"/>
        <v>52.177796254425544</v>
      </c>
      <c r="M121" s="446">
        <f t="shared" si="50"/>
        <v>52.177796254425544</v>
      </c>
      <c r="N121" s="446">
        <f t="shared" si="50"/>
        <v>52.177796254425544</v>
      </c>
      <c r="O121" s="446">
        <f t="shared" si="50"/>
        <v>52.177796254425544</v>
      </c>
      <c r="P121" s="446">
        <f t="shared" si="50"/>
        <v>52.177796254425544</v>
      </c>
      <c r="Q121" s="446">
        <f t="shared" si="50"/>
        <v>52.177796254425544</v>
      </c>
      <c r="R121" s="446">
        <f t="shared" si="50"/>
        <v>52.177796254425544</v>
      </c>
      <c r="S121" s="446">
        <f t="shared" si="50"/>
        <v>52.177796254425544</v>
      </c>
      <c r="T121" s="446">
        <f t="shared" si="50"/>
        <v>52.177796254425544</v>
      </c>
      <c r="U121" s="446">
        <f t="shared" si="50"/>
        <v>52.177796254425544</v>
      </c>
      <c r="V121" s="446">
        <f t="shared" si="50"/>
        <v>52.177796254425544</v>
      </c>
      <c r="W121" s="446">
        <f t="shared" si="50"/>
        <v>52.177796254425544</v>
      </c>
      <c r="X121" s="446">
        <f t="shared" si="50"/>
        <v>52.177796254425544</v>
      </c>
      <c r="Y121" s="446">
        <f t="shared" si="50"/>
        <v>52.177796254425544</v>
      </c>
      <c r="Z121" s="446">
        <f t="shared" si="50"/>
        <v>52.177796254425544</v>
      </c>
      <c r="AA121" s="446">
        <f t="shared" si="50"/>
        <v>52.177796254425544</v>
      </c>
      <c r="AB121" s="446">
        <f t="shared" si="50"/>
        <v>52.177796254425544</v>
      </c>
      <c r="AC121" s="446">
        <f t="shared" si="50"/>
        <v>52.177796254425544</v>
      </c>
      <c r="AD121" s="446">
        <f t="shared" si="50"/>
        <v>52.177796254425544</v>
      </c>
    </row>
    <row r="122" spans="1:30" x14ac:dyDescent="0.2">
      <c r="A122" s="445" t="str">
        <f>A8</f>
        <v>Maize (Corn)</v>
      </c>
      <c r="B122" s="656"/>
      <c r="C122" s="656"/>
      <c r="D122" s="447" t="s">
        <v>268</v>
      </c>
      <c r="E122" s="446">
        <v>0</v>
      </c>
      <c r="F122" s="446">
        <f>F65*E178</f>
        <v>43.338957275604109</v>
      </c>
      <c r="G122" s="446">
        <f>$F$122</f>
        <v>43.338957275604109</v>
      </c>
      <c r="H122" s="446">
        <f t="shared" ref="H122:AD122" si="51">$F$122</f>
        <v>43.338957275604109</v>
      </c>
      <c r="I122" s="446">
        <f t="shared" si="51"/>
        <v>43.338957275604109</v>
      </c>
      <c r="J122" s="446">
        <f t="shared" si="51"/>
        <v>43.338957275604109</v>
      </c>
      <c r="K122" s="446">
        <f t="shared" si="51"/>
        <v>43.338957275604109</v>
      </c>
      <c r="L122" s="446">
        <f t="shared" si="51"/>
        <v>43.338957275604109</v>
      </c>
      <c r="M122" s="446">
        <f t="shared" si="51"/>
        <v>43.338957275604109</v>
      </c>
      <c r="N122" s="446">
        <f t="shared" si="51"/>
        <v>43.338957275604109</v>
      </c>
      <c r="O122" s="446">
        <f t="shared" si="51"/>
        <v>43.338957275604109</v>
      </c>
      <c r="P122" s="446">
        <f t="shared" si="51"/>
        <v>43.338957275604109</v>
      </c>
      <c r="Q122" s="446">
        <f t="shared" si="51"/>
        <v>43.338957275604109</v>
      </c>
      <c r="R122" s="446">
        <f t="shared" si="51"/>
        <v>43.338957275604109</v>
      </c>
      <c r="S122" s="446">
        <f t="shared" si="51"/>
        <v>43.338957275604109</v>
      </c>
      <c r="T122" s="446">
        <f t="shared" si="51"/>
        <v>43.338957275604109</v>
      </c>
      <c r="U122" s="446">
        <f t="shared" si="51"/>
        <v>43.338957275604109</v>
      </c>
      <c r="V122" s="446">
        <f t="shared" si="51"/>
        <v>43.338957275604109</v>
      </c>
      <c r="W122" s="446">
        <f t="shared" si="51"/>
        <v>43.338957275604109</v>
      </c>
      <c r="X122" s="446">
        <f t="shared" si="51"/>
        <v>43.338957275604109</v>
      </c>
      <c r="Y122" s="446">
        <f t="shared" si="51"/>
        <v>43.338957275604109</v>
      </c>
      <c r="Z122" s="446">
        <f t="shared" si="51"/>
        <v>43.338957275604109</v>
      </c>
      <c r="AA122" s="446">
        <f t="shared" si="51"/>
        <v>43.338957275604109</v>
      </c>
      <c r="AB122" s="446">
        <f t="shared" si="51"/>
        <v>43.338957275604109</v>
      </c>
      <c r="AC122" s="446">
        <f t="shared" si="51"/>
        <v>43.338957275604109</v>
      </c>
      <c r="AD122" s="446">
        <f t="shared" si="51"/>
        <v>43.338957275604109</v>
      </c>
    </row>
    <row r="123" spans="1:30" x14ac:dyDescent="0.2">
      <c r="A123" s="437" t="str">
        <f>A9</f>
        <v>Tomatoes</v>
      </c>
      <c r="B123" s="656"/>
      <c r="C123" s="656"/>
      <c r="D123" s="447" t="s">
        <v>268</v>
      </c>
      <c r="E123" s="446">
        <v>0</v>
      </c>
      <c r="F123" s="446">
        <f>F66*E178</f>
        <v>14.088456158571788</v>
      </c>
      <c r="G123" s="446">
        <f>$F$123</f>
        <v>14.088456158571788</v>
      </c>
      <c r="H123" s="446">
        <f t="shared" ref="H123:AD123" si="52">$F$123</f>
        <v>14.088456158571788</v>
      </c>
      <c r="I123" s="446">
        <f t="shared" si="52"/>
        <v>14.088456158571788</v>
      </c>
      <c r="J123" s="446">
        <f t="shared" si="52"/>
        <v>14.088456158571788</v>
      </c>
      <c r="K123" s="446">
        <f t="shared" si="52"/>
        <v>14.088456158571788</v>
      </c>
      <c r="L123" s="446">
        <f t="shared" si="52"/>
        <v>14.088456158571788</v>
      </c>
      <c r="M123" s="446">
        <f t="shared" si="52"/>
        <v>14.088456158571788</v>
      </c>
      <c r="N123" s="446">
        <f t="shared" si="52"/>
        <v>14.088456158571788</v>
      </c>
      <c r="O123" s="446">
        <f t="shared" si="52"/>
        <v>14.088456158571788</v>
      </c>
      <c r="P123" s="446">
        <f t="shared" si="52"/>
        <v>14.088456158571788</v>
      </c>
      <c r="Q123" s="446">
        <f t="shared" si="52"/>
        <v>14.088456158571788</v>
      </c>
      <c r="R123" s="446">
        <f t="shared" si="52"/>
        <v>14.088456158571788</v>
      </c>
      <c r="S123" s="446">
        <f t="shared" si="52"/>
        <v>14.088456158571788</v>
      </c>
      <c r="T123" s="446">
        <f t="shared" si="52"/>
        <v>14.088456158571788</v>
      </c>
      <c r="U123" s="446">
        <f t="shared" si="52"/>
        <v>14.088456158571788</v>
      </c>
      <c r="V123" s="446">
        <f t="shared" si="52"/>
        <v>14.088456158571788</v>
      </c>
      <c r="W123" s="446">
        <f t="shared" si="52"/>
        <v>14.088456158571788</v>
      </c>
      <c r="X123" s="446">
        <f t="shared" si="52"/>
        <v>14.088456158571788</v>
      </c>
      <c r="Y123" s="446">
        <f t="shared" si="52"/>
        <v>14.088456158571788</v>
      </c>
      <c r="Z123" s="446">
        <f t="shared" si="52"/>
        <v>14.088456158571788</v>
      </c>
      <c r="AA123" s="446">
        <f t="shared" si="52"/>
        <v>14.088456158571788</v>
      </c>
      <c r="AB123" s="446">
        <f t="shared" si="52"/>
        <v>14.088456158571788</v>
      </c>
      <c r="AC123" s="446">
        <f t="shared" si="52"/>
        <v>14.088456158571788</v>
      </c>
      <c r="AD123" s="446">
        <f t="shared" si="52"/>
        <v>14.088456158571788</v>
      </c>
    </row>
    <row r="124" spans="1:30" x14ac:dyDescent="0.2">
      <c r="A124" s="491" t="str">
        <f>A10</f>
        <v>Lettuce</v>
      </c>
      <c r="B124" s="656"/>
      <c r="C124" s="656"/>
      <c r="D124" s="447" t="s">
        <v>268</v>
      </c>
      <c r="E124" s="446">
        <v>0</v>
      </c>
      <c r="F124" s="446">
        <f>F67*E178</f>
        <v>15.776207472782094</v>
      </c>
      <c r="G124" s="446">
        <f>$F$124</f>
        <v>15.776207472782094</v>
      </c>
      <c r="H124" s="446">
        <f t="shared" ref="H124:AD124" si="53">$F$124</f>
        <v>15.776207472782094</v>
      </c>
      <c r="I124" s="446">
        <f t="shared" si="53"/>
        <v>15.776207472782094</v>
      </c>
      <c r="J124" s="446">
        <f t="shared" si="53"/>
        <v>15.776207472782094</v>
      </c>
      <c r="K124" s="446">
        <f t="shared" si="53"/>
        <v>15.776207472782094</v>
      </c>
      <c r="L124" s="446">
        <f t="shared" si="53"/>
        <v>15.776207472782094</v>
      </c>
      <c r="M124" s="446">
        <f t="shared" si="53"/>
        <v>15.776207472782094</v>
      </c>
      <c r="N124" s="446">
        <f t="shared" si="53"/>
        <v>15.776207472782094</v>
      </c>
      <c r="O124" s="446">
        <f t="shared" si="53"/>
        <v>15.776207472782094</v>
      </c>
      <c r="P124" s="446">
        <f t="shared" si="53"/>
        <v>15.776207472782094</v>
      </c>
      <c r="Q124" s="446">
        <f t="shared" si="53"/>
        <v>15.776207472782094</v>
      </c>
      <c r="R124" s="446">
        <f t="shared" si="53"/>
        <v>15.776207472782094</v>
      </c>
      <c r="S124" s="446">
        <f t="shared" si="53"/>
        <v>15.776207472782094</v>
      </c>
      <c r="T124" s="446">
        <f t="shared" si="53"/>
        <v>15.776207472782094</v>
      </c>
      <c r="U124" s="446">
        <f t="shared" si="53"/>
        <v>15.776207472782094</v>
      </c>
      <c r="V124" s="446">
        <f t="shared" si="53"/>
        <v>15.776207472782094</v>
      </c>
      <c r="W124" s="446">
        <f t="shared" si="53"/>
        <v>15.776207472782094</v>
      </c>
      <c r="X124" s="446">
        <f t="shared" si="53"/>
        <v>15.776207472782094</v>
      </c>
      <c r="Y124" s="446">
        <f t="shared" si="53"/>
        <v>15.776207472782094</v>
      </c>
      <c r="Z124" s="446">
        <f t="shared" si="53"/>
        <v>15.776207472782094</v>
      </c>
      <c r="AA124" s="446">
        <f t="shared" si="53"/>
        <v>15.776207472782094</v>
      </c>
      <c r="AB124" s="446">
        <f t="shared" si="53"/>
        <v>15.776207472782094</v>
      </c>
      <c r="AC124" s="446">
        <f t="shared" si="53"/>
        <v>15.776207472782094</v>
      </c>
      <c r="AD124" s="446">
        <f t="shared" si="53"/>
        <v>15.776207472782094</v>
      </c>
    </row>
    <row r="125" spans="1:30" ht="16" thickBot="1" x14ac:dyDescent="0.25">
      <c r="A125" s="574" t="str">
        <f>'Hortic. Djib. WP'!A65</f>
        <v>Carbon Co-benefit</v>
      </c>
      <c r="B125" s="575"/>
      <c r="C125" s="435"/>
      <c r="D125" s="434" t="s">
        <v>245</v>
      </c>
      <c r="E125" s="446">
        <v>0</v>
      </c>
      <c r="F125" s="575">
        <f>Model_Assump_Holti_Ethiopia!D86</f>
        <v>79</v>
      </c>
      <c r="G125" s="575">
        <f>Model_Assump_Holti_Ethiopia!E86</f>
        <v>81</v>
      </c>
      <c r="H125" s="575">
        <f>Model_Assump_Holti_Ethiopia!F86</f>
        <v>83.5</v>
      </c>
      <c r="I125" s="575">
        <f>Model_Assump_Holti_Ethiopia!G86</f>
        <v>85</v>
      </c>
      <c r="J125" s="575">
        <f>Model_Assump_Holti_Ethiopia!H86</f>
        <v>87</v>
      </c>
      <c r="K125" s="575">
        <f>Model_Assump_Holti_Ethiopia!I86</f>
        <v>88.5</v>
      </c>
      <c r="L125" s="575">
        <f>Model_Assump_Holti_Ethiopia!J86</f>
        <v>90.5</v>
      </c>
      <c r="M125" s="575">
        <f>Model_Assump_Holti_Ethiopia!K86</f>
        <v>92.5</v>
      </c>
      <c r="N125" s="575">
        <f>Model_Assump_Holti_Ethiopia!L86</f>
        <v>94.5</v>
      </c>
      <c r="O125" s="575">
        <f>Model_Assump_Holti_Ethiopia!M86</f>
        <v>97</v>
      </c>
      <c r="P125" s="575">
        <f>Model_Assump_Holti_Ethiopia!N86</f>
        <v>99</v>
      </c>
      <c r="Q125" s="575">
        <f>Model_Assump_Holti_Ethiopia!O86</f>
        <v>101</v>
      </c>
      <c r="R125" s="575">
        <f>Model_Assump_Holti_Ethiopia!P86</f>
        <v>103.5</v>
      </c>
      <c r="S125" s="575">
        <f>Model_Assump_Holti_Ethiopia!Q86</f>
        <v>106.5</v>
      </c>
      <c r="T125" s="575">
        <f>Model_Assump_Holti_Ethiopia!R86</f>
        <v>108</v>
      </c>
      <c r="U125" s="575">
        <f>Model_Assump_Holti_Ethiopia!S86</f>
        <v>111</v>
      </c>
      <c r="V125" s="575">
        <f>Model_Assump_Holti_Ethiopia!T86</f>
        <v>113.5</v>
      </c>
      <c r="W125" s="575">
        <f>Model_Assump_Holti_Ethiopia!U86</f>
        <v>116</v>
      </c>
      <c r="X125" s="575">
        <f>Model_Assump_Holti_Ethiopia!V86</f>
        <v>118.5</v>
      </c>
      <c r="Y125" s="575">
        <f>X125</f>
        <v>118.5</v>
      </c>
      <c r="Z125" s="575">
        <f t="shared" ref="Z125:AD125" si="54">Y125</f>
        <v>118.5</v>
      </c>
      <c r="AA125" s="575">
        <f t="shared" si="54"/>
        <v>118.5</v>
      </c>
      <c r="AB125" s="575">
        <f t="shared" si="54"/>
        <v>118.5</v>
      </c>
      <c r="AC125" s="575">
        <f t="shared" si="54"/>
        <v>118.5</v>
      </c>
      <c r="AD125" s="575">
        <f t="shared" si="54"/>
        <v>118.5</v>
      </c>
    </row>
    <row r="126" spans="1:30" ht="16" thickBot="1" x14ac:dyDescent="0.25">
      <c r="A126" s="441" t="s">
        <v>281</v>
      </c>
      <c r="B126" s="442"/>
      <c r="C126" s="442"/>
      <c r="D126" s="443" t="s">
        <v>268</v>
      </c>
      <c r="E126" s="442">
        <f t="shared" ref="E126" si="55">SUM(E120:E125)</f>
        <v>0</v>
      </c>
      <c r="F126" s="442">
        <f>SUM(F120:F125)</f>
        <v>256.75321646284237</v>
      </c>
      <c r="G126" s="442">
        <f t="shared" ref="G126:AD126" si="56">SUM(G120:G125)</f>
        <v>258.75321646284237</v>
      </c>
      <c r="H126" s="442">
        <f t="shared" si="56"/>
        <v>261.25321646284237</v>
      </c>
      <c r="I126" s="442">
        <f t="shared" si="56"/>
        <v>262.75321646284237</v>
      </c>
      <c r="J126" s="442">
        <f t="shared" si="56"/>
        <v>264.75321646284237</v>
      </c>
      <c r="K126" s="442">
        <f t="shared" si="56"/>
        <v>266.25321646284237</v>
      </c>
      <c r="L126" s="442">
        <f t="shared" si="56"/>
        <v>268.25321646284237</v>
      </c>
      <c r="M126" s="442">
        <f t="shared" si="56"/>
        <v>270.25321646284237</v>
      </c>
      <c r="N126" s="442">
        <f t="shared" si="56"/>
        <v>272.25321646284237</v>
      </c>
      <c r="O126" s="442">
        <f t="shared" si="56"/>
        <v>274.75321646284237</v>
      </c>
      <c r="P126" s="442">
        <f t="shared" si="56"/>
        <v>276.75321646284237</v>
      </c>
      <c r="Q126" s="442">
        <f t="shared" si="56"/>
        <v>278.75321646284237</v>
      </c>
      <c r="R126" s="442">
        <f t="shared" si="56"/>
        <v>281.25321646284237</v>
      </c>
      <c r="S126" s="442">
        <f t="shared" si="56"/>
        <v>284.25321646284237</v>
      </c>
      <c r="T126" s="442">
        <f t="shared" si="56"/>
        <v>285.75321646284237</v>
      </c>
      <c r="U126" s="442">
        <f t="shared" si="56"/>
        <v>288.75321646284237</v>
      </c>
      <c r="V126" s="442">
        <f t="shared" si="56"/>
        <v>291.25321646284237</v>
      </c>
      <c r="W126" s="442">
        <f t="shared" si="56"/>
        <v>293.75321646284237</v>
      </c>
      <c r="X126" s="442">
        <f t="shared" si="56"/>
        <v>296.25321646284237</v>
      </c>
      <c r="Y126" s="442">
        <f t="shared" si="56"/>
        <v>296.25321646284237</v>
      </c>
      <c r="Z126" s="442">
        <f t="shared" si="56"/>
        <v>296.25321646284237</v>
      </c>
      <c r="AA126" s="442">
        <f t="shared" si="56"/>
        <v>296.25321646284237</v>
      </c>
      <c r="AB126" s="442">
        <f t="shared" si="56"/>
        <v>296.25321646284237</v>
      </c>
      <c r="AC126" s="442">
        <f t="shared" si="56"/>
        <v>296.25321646284237</v>
      </c>
      <c r="AD126" s="442">
        <f t="shared" si="56"/>
        <v>296.25321646284237</v>
      </c>
    </row>
    <row r="127" spans="1:30" x14ac:dyDescent="0.2">
      <c r="A127" s="430" t="s">
        <v>282</v>
      </c>
      <c r="B127" s="432"/>
      <c r="C127" s="432"/>
      <c r="D127" s="428"/>
      <c r="E127" s="446"/>
      <c r="F127" s="446"/>
      <c r="G127" s="446"/>
      <c r="H127" s="446"/>
      <c r="I127" s="446"/>
      <c r="J127" s="446"/>
      <c r="K127" s="446"/>
      <c r="L127" s="446"/>
      <c r="M127" s="446"/>
      <c r="N127" s="446"/>
      <c r="O127" s="446"/>
      <c r="P127" s="446"/>
      <c r="Q127" s="446"/>
      <c r="R127" s="446"/>
      <c r="S127" s="446"/>
      <c r="T127" s="446"/>
      <c r="U127" s="446"/>
      <c r="V127" s="446"/>
      <c r="W127" s="446"/>
      <c r="X127" s="446"/>
      <c r="Y127" s="446"/>
      <c r="Z127" s="446"/>
      <c r="AA127" s="446"/>
      <c r="AB127" s="446"/>
      <c r="AC127" s="446"/>
      <c r="AD127" s="446"/>
    </row>
    <row r="128" spans="1:30" x14ac:dyDescent="0.2">
      <c r="A128" s="445" t="str">
        <f>A13</f>
        <v>Cost of Input</v>
      </c>
      <c r="B128" s="446"/>
      <c r="C128" s="656"/>
      <c r="D128" s="447" t="str">
        <f>D120</f>
        <v>USD</v>
      </c>
      <c r="E128" s="446">
        <f>E70*E178</f>
        <v>130.11773711902441</v>
      </c>
      <c r="F128" s="446">
        <f>$E$128</f>
        <v>130.11773711902441</v>
      </c>
      <c r="G128" s="446">
        <f t="shared" ref="G128:AD128" si="57">$E$128</f>
        <v>130.11773711902441</v>
      </c>
      <c r="H128" s="446">
        <f t="shared" si="57"/>
        <v>130.11773711902441</v>
      </c>
      <c r="I128" s="446">
        <f t="shared" si="57"/>
        <v>130.11773711902441</v>
      </c>
      <c r="J128" s="446">
        <f t="shared" si="57"/>
        <v>130.11773711902441</v>
      </c>
      <c r="K128" s="446">
        <f t="shared" si="57"/>
        <v>130.11773711902441</v>
      </c>
      <c r="L128" s="446">
        <f t="shared" si="57"/>
        <v>130.11773711902441</v>
      </c>
      <c r="M128" s="446">
        <f t="shared" si="57"/>
        <v>130.11773711902441</v>
      </c>
      <c r="N128" s="446">
        <f t="shared" si="57"/>
        <v>130.11773711902441</v>
      </c>
      <c r="O128" s="446">
        <f t="shared" si="57"/>
        <v>130.11773711902441</v>
      </c>
      <c r="P128" s="446">
        <f t="shared" si="57"/>
        <v>130.11773711902441</v>
      </c>
      <c r="Q128" s="446">
        <f t="shared" si="57"/>
        <v>130.11773711902441</v>
      </c>
      <c r="R128" s="446">
        <f t="shared" si="57"/>
        <v>130.11773711902441</v>
      </c>
      <c r="S128" s="446">
        <f t="shared" si="57"/>
        <v>130.11773711902441</v>
      </c>
      <c r="T128" s="446">
        <f t="shared" si="57"/>
        <v>130.11773711902441</v>
      </c>
      <c r="U128" s="446">
        <f t="shared" si="57"/>
        <v>130.11773711902441</v>
      </c>
      <c r="V128" s="446">
        <f t="shared" si="57"/>
        <v>130.11773711902441</v>
      </c>
      <c r="W128" s="446">
        <f t="shared" si="57"/>
        <v>130.11773711902441</v>
      </c>
      <c r="X128" s="446">
        <f t="shared" si="57"/>
        <v>130.11773711902441</v>
      </c>
      <c r="Y128" s="446">
        <f t="shared" si="57"/>
        <v>130.11773711902441</v>
      </c>
      <c r="Z128" s="446">
        <f t="shared" si="57"/>
        <v>130.11773711902441</v>
      </c>
      <c r="AA128" s="446">
        <f t="shared" si="57"/>
        <v>130.11773711902441</v>
      </c>
      <c r="AB128" s="446">
        <f t="shared" si="57"/>
        <v>130.11773711902441</v>
      </c>
      <c r="AC128" s="446">
        <f t="shared" si="57"/>
        <v>130.11773711902441</v>
      </c>
      <c r="AD128" s="446">
        <f t="shared" si="57"/>
        <v>130.11773711902441</v>
      </c>
    </row>
    <row r="129" spans="1:30" x14ac:dyDescent="0.2">
      <c r="A129" s="445" t="str">
        <f>A14</f>
        <v>Labour Input Cost</v>
      </c>
      <c r="B129" s="446"/>
      <c r="C129" s="656"/>
      <c r="D129" s="447" t="str">
        <f t="shared" ref="D129:D132" si="58">D121</f>
        <v>USD</v>
      </c>
      <c r="E129" s="446">
        <f>E71</f>
        <v>415</v>
      </c>
      <c r="F129" s="446">
        <f>$E$129</f>
        <v>415</v>
      </c>
      <c r="G129" s="446">
        <f t="shared" ref="G129:AD129" si="59">$E$129</f>
        <v>415</v>
      </c>
      <c r="H129" s="446">
        <f t="shared" si="59"/>
        <v>415</v>
      </c>
      <c r="I129" s="446">
        <f t="shared" si="59"/>
        <v>415</v>
      </c>
      <c r="J129" s="446">
        <f t="shared" si="59"/>
        <v>415</v>
      </c>
      <c r="K129" s="446">
        <f t="shared" si="59"/>
        <v>415</v>
      </c>
      <c r="L129" s="446">
        <f t="shared" si="59"/>
        <v>415</v>
      </c>
      <c r="M129" s="446">
        <f t="shared" si="59"/>
        <v>415</v>
      </c>
      <c r="N129" s="446">
        <f t="shared" si="59"/>
        <v>415</v>
      </c>
      <c r="O129" s="446">
        <f t="shared" si="59"/>
        <v>415</v>
      </c>
      <c r="P129" s="446">
        <f t="shared" si="59"/>
        <v>415</v>
      </c>
      <c r="Q129" s="446">
        <f t="shared" si="59"/>
        <v>415</v>
      </c>
      <c r="R129" s="446">
        <f t="shared" si="59"/>
        <v>415</v>
      </c>
      <c r="S129" s="446">
        <f t="shared" si="59"/>
        <v>415</v>
      </c>
      <c r="T129" s="446">
        <f t="shared" si="59"/>
        <v>415</v>
      </c>
      <c r="U129" s="446">
        <f t="shared" si="59"/>
        <v>415</v>
      </c>
      <c r="V129" s="446">
        <f t="shared" si="59"/>
        <v>415</v>
      </c>
      <c r="W129" s="446">
        <f t="shared" si="59"/>
        <v>415</v>
      </c>
      <c r="X129" s="446">
        <f t="shared" si="59"/>
        <v>415</v>
      </c>
      <c r="Y129" s="446">
        <f t="shared" si="59"/>
        <v>415</v>
      </c>
      <c r="Z129" s="446">
        <f t="shared" si="59"/>
        <v>415</v>
      </c>
      <c r="AA129" s="446">
        <f t="shared" si="59"/>
        <v>415</v>
      </c>
      <c r="AB129" s="446">
        <f t="shared" si="59"/>
        <v>415</v>
      </c>
      <c r="AC129" s="446">
        <f t="shared" si="59"/>
        <v>415</v>
      </c>
      <c r="AD129" s="446">
        <f t="shared" si="59"/>
        <v>415</v>
      </c>
    </row>
    <row r="130" spans="1:30" x14ac:dyDescent="0.2">
      <c r="A130" s="445" t="str">
        <f>A15</f>
        <v>PHL</v>
      </c>
      <c r="B130" s="446"/>
      <c r="C130" s="656"/>
      <c r="D130" s="447" t="str">
        <f t="shared" si="58"/>
        <v>USD</v>
      </c>
      <c r="E130" s="656">
        <v>0</v>
      </c>
      <c r="F130" s="446">
        <f>F72</f>
        <v>-567.33537599999977</v>
      </c>
      <c r="G130" s="446">
        <f t="shared" ref="G130:M130" si="60">F130</f>
        <v>-567.33537599999977</v>
      </c>
      <c r="H130" s="446">
        <f t="shared" si="60"/>
        <v>-567.33537599999977</v>
      </c>
      <c r="I130" s="446">
        <f t="shared" si="60"/>
        <v>-567.33537599999977</v>
      </c>
      <c r="J130" s="446">
        <f t="shared" si="60"/>
        <v>-567.33537599999977</v>
      </c>
      <c r="K130" s="446">
        <f t="shared" si="60"/>
        <v>-567.33537599999977</v>
      </c>
      <c r="L130" s="446">
        <f t="shared" si="60"/>
        <v>-567.33537599999977</v>
      </c>
      <c r="M130" s="446">
        <f t="shared" si="60"/>
        <v>-567.33537599999977</v>
      </c>
      <c r="N130" s="446">
        <f t="shared" ref="N130:AD130" si="61">M130</f>
        <v>-567.33537599999977</v>
      </c>
      <c r="O130" s="446">
        <f t="shared" si="61"/>
        <v>-567.33537599999977</v>
      </c>
      <c r="P130" s="446">
        <f t="shared" si="61"/>
        <v>-567.33537599999977</v>
      </c>
      <c r="Q130" s="446">
        <f t="shared" si="61"/>
        <v>-567.33537599999977</v>
      </c>
      <c r="R130" s="446">
        <f t="shared" si="61"/>
        <v>-567.33537599999977</v>
      </c>
      <c r="S130" s="446">
        <f t="shared" si="61"/>
        <v>-567.33537599999977</v>
      </c>
      <c r="T130" s="446">
        <f t="shared" si="61"/>
        <v>-567.33537599999977</v>
      </c>
      <c r="U130" s="446">
        <f t="shared" si="61"/>
        <v>-567.33537599999977</v>
      </c>
      <c r="V130" s="446">
        <f t="shared" si="61"/>
        <v>-567.33537599999977</v>
      </c>
      <c r="W130" s="446">
        <f t="shared" si="61"/>
        <v>-567.33537599999977</v>
      </c>
      <c r="X130" s="446">
        <f t="shared" si="61"/>
        <v>-567.33537599999977</v>
      </c>
      <c r="Y130" s="446">
        <f t="shared" si="61"/>
        <v>-567.33537599999977</v>
      </c>
      <c r="Z130" s="446">
        <f t="shared" si="61"/>
        <v>-567.33537599999977</v>
      </c>
      <c r="AA130" s="446">
        <f t="shared" si="61"/>
        <v>-567.33537599999977</v>
      </c>
      <c r="AB130" s="446">
        <f t="shared" si="61"/>
        <v>-567.33537599999977</v>
      </c>
      <c r="AC130" s="446">
        <f t="shared" si="61"/>
        <v>-567.33537599999977</v>
      </c>
      <c r="AD130" s="446">
        <f t="shared" si="61"/>
        <v>-567.33537599999977</v>
      </c>
    </row>
    <row r="131" spans="1:30" x14ac:dyDescent="0.2">
      <c r="A131" s="445" t="str">
        <f>A16</f>
        <v>O&amp;M for DIDS (5% Cost of DIDS)</v>
      </c>
      <c r="B131" s="446"/>
      <c r="C131" s="656"/>
      <c r="D131" s="447" t="str">
        <f t="shared" si="58"/>
        <v>USD</v>
      </c>
      <c r="E131" s="446">
        <v>0</v>
      </c>
      <c r="F131" s="446">
        <f>$E$131</f>
        <v>0</v>
      </c>
      <c r="G131" s="446">
        <f t="shared" ref="G131:AD131" si="62">$E$131</f>
        <v>0</v>
      </c>
      <c r="H131" s="446">
        <f t="shared" si="62"/>
        <v>0</v>
      </c>
      <c r="I131" s="446">
        <f t="shared" si="62"/>
        <v>0</v>
      </c>
      <c r="J131" s="446">
        <f t="shared" si="62"/>
        <v>0</v>
      </c>
      <c r="K131" s="446">
        <f t="shared" si="62"/>
        <v>0</v>
      </c>
      <c r="L131" s="446">
        <f t="shared" si="62"/>
        <v>0</v>
      </c>
      <c r="M131" s="446">
        <f t="shared" si="62"/>
        <v>0</v>
      </c>
      <c r="N131" s="446">
        <f t="shared" si="62"/>
        <v>0</v>
      </c>
      <c r="O131" s="446">
        <f t="shared" si="62"/>
        <v>0</v>
      </c>
      <c r="P131" s="446">
        <f t="shared" si="62"/>
        <v>0</v>
      </c>
      <c r="Q131" s="446">
        <f t="shared" si="62"/>
        <v>0</v>
      </c>
      <c r="R131" s="446">
        <f t="shared" si="62"/>
        <v>0</v>
      </c>
      <c r="S131" s="446">
        <f t="shared" si="62"/>
        <v>0</v>
      </c>
      <c r="T131" s="446">
        <f t="shared" si="62"/>
        <v>0</v>
      </c>
      <c r="U131" s="446">
        <f t="shared" si="62"/>
        <v>0</v>
      </c>
      <c r="V131" s="446">
        <f t="shared" si="62"/>
        <v>0</v>
      </c>
      <c r="W131" s="446">
        <f t="shared" si="62"/>
        <v>0</v>
      </c>
      <c r="X131" s="446">
        <f t="shared" si="62"/>
        <v>0</v>
      </c>
      <c r="Y131" s="446">
        <f t="shared" si="62"/>
        <v>0</v>
      </c>
      <c r="Z131" s="446">
        <f t="shared" si="62"/>
        <v>0</v>
      </c>
      <c r="AA131" s="446">
        <f t="shared" si="62"/>
        <v>0</v>
      </c>
      <c r="AB131" s="446">
        <f t="shared" si="62"/>
        <v>0</v>
      </c>
      <c r="AC131" s="446">
        <f t="shared" si="62"/>
        <v>0</v>
      </c>
      <c r="AD131" s="446">
        <f t="shared" si="62"/>
        <v>0</v>
      </c>
    </row>
    <row r="132" spans="1:30" ht="16" thickBot="1" x14ac:dyDescent="0.25">
      <c r="A132" s="445" t="s">
        <v>515</v>
      </c>
      <c r="B132" s="438"/>
      <c r="C132" s="656"/>
      <c r="D132" s="447" t="str">
        <f t="shared" si="58"/>
        <v>USD</v>
      </c>
      <c r="E132" s="446">
        <f>E74</f>
        <v>-409.87023199999999</v>
      </c>
      <c r="F132" s="446">
        <f>$E$132</f>
        <v>-409.87023199999999</v>
      </c>
      <c r="G132" s="446">
        <f t="shared" ref="G132:K132" si="63">$E$132</f>
        <v>-409.87023199999999</v>
      </c>
      <c r="H132" s="446">
        <f t="shared" si="63"/>
        <v>-409.87023199999999</v>
      </c>
      <c r="I132" s="446">
        <f t="shared" si="63"/>
        <v>-409.87023199999999</v>
      </c>
      <c r="J132" s="446">
        <f t="shared" si="63"/>
        <v>-409.87023199999999</v>
      </c>
      <c r="K132" s="446">
        <f t="shared" si="63"/>
        <v>-409.87023199999999</v>
      </c>
      <c r="L132" s="446">
        <f>L74</f>
        <v>0</v>
      </c>
      <c r="M132" s="446">
        <f t="shared" ref="M132:AD132" si="64">M74</f>
        <v>0</v>
      </c>
      <c r="N132" s="446">
        <f t="shared" si="64"/>
        <v>0</v>
      </c>
      <c r="O132" s="446">
        <f t="shared" si="64"/>
        <v>0</v>
      </c>
      <c r="P132" s="446">
        <f t="shared" si="64"/>
        <v>0</v>
      </c>
      <c r="Q132" s="446">
        <f t="shared" si="64"/>
        <v>0</v>
      </c>
      <c r="R132" s="446">
        <f t="shared" si="64"/>
        <v>0</v>
      </c>
      <c r="S132" s="446">
        <f t="shared" si="64"/>
        <v>0</v>
      </c>
      <c r="T132" s="446">
        <f t="shared" si="64"/>
        <v>0</v>
      </c>
      <c r="U132" s="446">
        <f t="shared" si="64"/>
        <v>0</v>
      </c>
      <c r="V132" s="446">
        <f t="shared" si="64"/>
        <v>0</v>
      </c>
      <c r="W132" s="446">
        <f t="shared" si="64"/>
        <v>0</v>
      </c>
      <c r="X132" s="446">
        <f t="shared" si="64"/>
        <v>0</v>
      </c>
      <c r="Y132" s="446">
        <f t="shared" si="64"/>
        <v>0</v>
      </c>
      <c r="Z132" s="446">
        <f t="shared" si="64"/>
        <v>0</v>
      </c>
      <c r="AA132" s="446">
        <f t="shared" si="64"/>
        <v>0</v>
      </c>
      <c r="AB132" s="446">
        <f t="shared" si="64"/>
        <v>0</v>
      </c>
      <c r="AC132" s="446">
        <f t="shared" si="64"/>
        <v>0</v>
      </c>
      <c r="AD132" s="446">
        <f t="shared" si="64"/>
        <v>0</v>
      </c>
    </row>
    <row r="133" spans="1:30" ht="16" thickBot="1" x14ac:dyDescent="0.25">
      <c r="A133" s="441" t="s">
        <v>283</v>
      </c>
      <c r="B133" s="442"/>
      <c r="C133" s="442"/>
      <c r="D133" s="443" t="s">
        <v>268</v>
      </c>
      <c r="E133" s="442">
        <f>SUM(E128:E132)</f>
        <v>135.24750511902448</v>
      </c>
      <c r="F133" s="442">
        <f>SUM(F128:F132)</f>
        <v>-432.08787088097529</v>
      </c>
      <c r="G133" s="442">
        <f t="shared" ref="G133:AD133" si="65">SUM(G128:G132)</f>
        <v>-432.08787088097529</v>
      </c>
      <c r="H133" s="442">
        <f t="shared" si="65"/>
        <v>-432.08787088097529</v>
      </c>
      <c r="I133" s="442">
        <f t="shared" si="65"/>
        <v>-432.08787088097529</v>
      </c>
      <c r="J133" s="442">
        <f t="shared" si="65"/>
        <v>-432.08787088097529</v>
      </c>
      <c r="K133" s="442">
        <f t="shared" si="65"/>
        <v>-432.08787088097529</v>
      </c>
      <c r="L133" s="442">
        <f t="shared" si="65"/>
        <v>-22.217638880975301</v>
      </c>
      <c r="M133" s="442">
        <f t="shared" si="65"/>
        <v>-22.217638880975301</v>
      </c>
      <c r="N133" s="442">
        <f t="shared" si="65"/>
        <v>-22.217638880975301</v>
      </c>
      <c r="O133" s="442">
        <f t="shared" si="65"/>
        <v>-22.217638880975301</v>
      </c>
      <c r="P133" s="442">
        <f t="shared" si="65"/>
        <v>-22.217638880975301</v>
      </c>
      <c r="Q133" s="442">
        <f t="shared" si="65"/>
        <v>-22.217638880975301</v>
      </c>
      <c r="R133" s="442">
        <f t="shared" si="65"/>
        <v>-22.217638880975301</v>
      </c>
      <c r="S133" s="442">
        <f t="shared" si="65"/>
        <v>-22.217638880975301</v>
      </c>
      <c r="T133" s="442">
        <f t="shared" si="65"/>
        <v>-22.217638880975301</v>
      </c>
      <c r="U133" s="442">
        <f t="shared" si="65"/>
        <v>-22.217638880975301</v>
      </c>
      <c r="V133" s="442">
        <f t="shared" si="65"/>
        <v>-22.217638880975301</v>
      </c>
      <c r="W133" s="442">
        <f t="shared" si="65"/>
        <v>-22.217638880975301</v>
      </c>
      <c r="X133" s="442">
        <f t="shared" si="65"/>
        <v>-22.217638880975301</v>
      </c>
      <c r="Y133" s="442">
        <f t="shared" si="65"/>
        <v>-22.217638880975301</v>
      </c>
      <c r="Z133" s="442">
        <f t="shared" si="65"/>
        <v>-22.217638880975301</v>
      </c>
      <c r="AA133" s="442">
        <f t="shared" si="65"/>
        <v>-22.217638880975301</v>
      </c>
      <c r="AB133" s="442">
        <f t="shared" si="65"/>
        <v>-22.217638880975301</v>
      </c>
      <c r="AC133" s="442">
        <f t="shared" si="65"/>
        <v>-22.217638880975301</v>
      </c>
      <c r="AD133" s="442">
        <f t="shared" si="65"/>
        <v>-22.217638880975301</v>
      </c>
    </row>
    <row r="134" spans="1:30" ht="16" thickBot="1" x14ac:dyDescent="0.25">
      <c r="A134" s="449"/>
      <c r="B134" s="435"/>
      <c r="C134" s="435"/>
      <c r="D134" s="434"/>
      <c r="E134" s="435"/>
      <c r="F134" s="435"/>
      <c r="G134" s="435"/>
      <c r="H134" s="435"/>
      <c r="I134" s="435"/>
      <c r="J134" s="435"/>
      <c r="K134" s="435"/>
      <c r="L134" s="435"/>
      <c r="M134" s="435"/>
      <c r="N134" s="435"/>
      <c r="O134" s="435"/>
      <c r="P134" s="435"/>
      <c r="Q134" s="435"/>
      <c r="R134" s="435"/>
      <c r="S134" s="435"/>
      <c r="T134" s="435"/>
      <c r="U134" s="435"/>
      <c r="V134" s="435"/>
      <c r="W134" s="435"/>
      <c r="X134" s="435"/>
      <c r="Y134" s="435"/>
      <c r="Z134" s="435"/>
      <c r="AA134" s="435"/>
      <c r="AB134" s="435"/>
      <c r="AC134" s="435"/>
      <c r="AD134" s="435"/>
    </row>
    <row r="135" spans="1:30" ht="16" thickBot="1" x14ac:dyDescent="0.25">
      <c r="A135" s="450" t="s">
        <v>284</v>
      </c>
      <c r="B135" s="442"/>
      <c r="C135" s="442"/>
      <c r="D135" s="443" t="s">
        <v>268</v>
      </c>
      <c r="E135" s="442">
        <f>E133+E126</f>
        <v>135.24750511902448</v>
      </c>
      <c r="F135" s="442">
        <f t="shared" ref="F135:AD135" si="66">F133+F126</f>
        <v>-175.33465441813291</v>
      </c>
      <c r="G135" s="442">
        <f t="shared" si="66"/>
        <v>-173.33465441813291</v>
      </c>
      <c r="H135" s="442">
        <f t="shared" si="66"/>
        <v>-170.83465441813291</v>
      </c>
      <c r="I135" s="442">
        <f t="shared" si="66"/>
        <v>-169.33465441813291</v>
      </c>
      <c r="J135" s="442">
        <f t="shared" si="66"/>
        <v>-167.33465441813291</v>
      </c>
      <c r="K135" s="442">
        <f t="shared" si="66"/>
        <v>-165.83465441813291</v>
      </c>
      <c r="L135" s="442">
        <f t="shared" si="66"/>
        <v>246.03557758186707</v>
      </c>
      <c r="M135" s="442">
        <f t="shared" si="66"/>
        <v>248.03557758186707</v>
      </c>
      <c r="N135" s="442">
        <f t="shared" si="66"/>
        <v>250.03557758186707</v>
      </c>
      <c r="O135" s="442">
        <f t="shared" si="66"/>
        <v>252.53557758186707</v>
      </c>
      <c r="P135" s="442">
        <f t="shared" si="66"/>
        <v>254.53557758186707</v>
      </c>
      <c r="Q135" s="442">
        <f t="shared" si="66"/>
        <v>256.53557758186707</v>
      </c>
      <c r="R135" s="442">
        <f t="shared" si="66"/>
        <v>259.03557758186707</v>
      </c>
      <c r="S135" s="442">
        <f t="shared" si="66"/>
        <v>262.03557758186707</v>
      </c>
      <c r="T135" s="442">
        <f t="shared" si="66"/>
        <v>263.53557758186707</v>
      </c>
      <c r="U135" s="442">
        <f t="shared" si="66"/>
        <v>266.53557758186707</v>
      </c>
      <c r="V135" s="442">
        <f t="shared" si="66"/>
        <v>269.03557758186707</v>
      </c>
      <c r="W135" s="442">
        <f t="shared" si="66"/>
        <v>271.53557758186707</v>
      </c>
      <c r="X135" s="442">
        <f t="shared" si="66"/>
        <v>274.03557758186707</v>
      </c>
      <c r="Y135" s="442">
        <f t="shared" si="66"/>
        <v>274.03557758186707</v>
      </c>
      <c r="Z135" s="442">
        <f t="shared" si="66"/>
        <v>274.03557758186707</v>
      </c>
      <c r="AA135" s="442">
        <f t="shared" si="66"/>
        <v>274.03557758186707</v>
      </c>
      <c r="AB135" s="442">
        <f t="shared" si="66"/>
        <v>274.03557758186707</v>
      </c>
      <c r="AC135" s="442">
        <f t="shared" si="66"/>
        <v>274.03557758186707</v>
      </c>
      <c r="AD135" s="442">
        <f t="shared" si="66"/>
        <v>274.03557758186707</v>
      </c>
    </row>
    <row r="136" spans="1:30" x14ac:dyDescent="0.2">
      <c r="A136" s="478"/>
      <c r="B136" s="479"/>
      <c r="C136" s="479"/>
      <c r="D136" s="479"/>
      <c r="E136" s="480"/>
      <c r="F136" s="480"/>
      <c r="G136" s="480"/>
      <c r="H136" s="480"/>
      <c r="I136" s="480"/>
      <c r="J136" s="480"/>
      <c r="K136" s="480"/>
      <c r="L136" s="480"/>
      <c r="M136" s="480"/>
      <c r="N136" s="480"/>
      <c r="O136" s="480"/>
      <c r="P136" s="480"/>
      <c r="Q136" s="480"/>
      <c r="R136" s="480"/>
      <c r="S136" s="480"/>
      <c r="T136" s="480"/>
      <c r="U136" s="480"/>
      <c r="V136" s="480"/>
      <c r="W136" s="480"/>
      <c r="Z136" s="481"/>
      <c r="AA136" s="481"/>
      <c r="AB136" s="481"/>
      <c r="AC136" s="481"/>
      <c r="AD136" s="696"/>
    </row>
    <row r="137" spans="1:30" ht="16" thickBot="1" x14ac:dyDescent="0.25">
      <c r="A137" s="455"/>
      <c r="B137" s="456"/>
      <c r="C137" s="456"/>
      <c r="D137" s="457"/>
      <c r="E137" s="458"/>
      <c r="F137" s="458"/>
      <c r="G137" s="458"/>
      <c r="H137" s="458"/>
      <c r="I137" s="458"/>
      <c r="J137" s="458"/>
      <c r="K137" s="458"/>
      <c r="L137" s="458"/>
      <c r="M137" s="458"/>
      <c r="N137" s="458"/>
      <c r="O137" s="458"/>
      <c r="P137" s="458"/>
      <c r="Q137" s="458"/>
      <c r="R137" s="458"/>
      <c r="S137" s="458"/>
      <c r="T137" s="458"/>
      <c r="U137" s="458"/>
      <c r="V137" s="458"/>
      <c r="W137" s="458"/>
      <c r="AD137" s="483"/>
    </row>
    <row r="138" spans="1:30" ht="16" thickBot="1" x14ac:dyDescent="0.25">
      <c r="A138" s="1146" t="s">
        <v>288</v>
      </c>
      <c r="B138" s="1147"/>
      <c r="C138" s="1147"/>
      <c r="D138" s="1148"/>
      <c r="E138" s="459"/>
      <c r="F138" s="460"/>
      <c r="G138" s="460"/>
      <c r="H138" s="460"/>
      <c r="I138" s="460"/>
      <c r="J138" s="460"/>
      <c r="K138" s="460"/>
      <c r="L138" s="460"/>
      <c r="M138" s="460"/>
      <c r="N138" s="460"/>
      <c r="O138" s="460"/>
      <c r="P138" s="460"/>
      <c r="Q138" s="460"/>
      <c r="R138" s="460"/>
      <c r="S138" s="460"/>
      <c r="T138" s="460"/>
      <c r="U138" s="460"/>
      <c r="V138" s="460"/>
      <c r="W138" s="460"/>
      <c r="AD138" s="483"/>
    </row>
    <row r="139" spans="1:30" ht="16" thickBot="1" x14ac:dyDescent="0.25">
      <c r="A139" s="1149" t="s">
        <v>274</v>
      </c>
      <c r="B139" s="1150"/>
      <c r="C139" s="1151"/>
      <c r="D139" s="461">
        <f>Dashboard!G4</f>
        <v>0.1</v>
      </c>
      <c r="E139" s="459"/>
      <c r="F139" s="460"/>
      <c r="G139" s="460"/>
      <c r="H139" s="460"/>
      <c r="I139" s="460"/>
      <c r="J139" s="460"/>
      <c r="K139" s="460"/>
      <c r="L139" s="460"/>
      <c r="M139" s="460"/>
      <c r="N139" s="460"/>
      <c r="O139" s="460"/>
      <c r="P139" s="460"/>
      <c r="Q139" s="460"/>
      <c r="R139" s="460"/>
      <c r="S139" s="460"/>
      <c r="T139" s="460"/>
      <c r="U139" s="460"/>
      <c r="V139" s="460"/>
      <c r="W139" s="460"/>
      <c r="AD139" s="483"/>
    </row>
    <row r="140" spans="1:30" ht="16" thickBot="1" x14ac:dyDescent="0.25">
      <c r="A140" s="1143" t="s">
        <v>275</v>
      </c>
      <c r="B140" s="1144"/>
      <c r="C140" s="1144"/>
      <c r="D140" s="1145"/>
      <c r="E140" s="462"/>
      <c r="F140" s="460"/>
      <c r="G140" s="460"/>
      <c r="H140" s="460"/>
      <c r="I140" s="460"/>
      <c r="J140" s="460"/>
      <c r="K140" s="460"/>
      <c r="L140" s="460"/>
      <c r="M140" s="460"/>
      <c r="N140" s="460"/>
      <c r="O140" s="460"/>
      <c r="P140" s="460"/>
      <c r="Q140" s="460"/>
      <c r="R140" s="460"/>
      <c r="S140" s="460"/>
      <c r="T140" s="460"/>
      <c r="U140" s="460"/>
      <c r="V140" s="460"/>
      <c r="W140" s="460"/>
      <c r="AD140" s="483"/>
    </row>
    <row r="141" spans="1:30" x14ac:dyDescent="0.2">
      <c r="A141" s="1131" t="s">
        <v>286</v>
      </c>
      <c r="B141" s="1132"/>
      <c r="C141" s="1133"/>
      <c r="D141" s="463">
        <f>NPV(D139,E135:AD135)</f>
        <v>558.68291083219447</v>
      </c>
      <c r="E141" s="462" t="s">
        <v>268</v>
      </c>
      <c r="F141" s="460"/>
      <c r="G141" s="460"/>
      <c r="H141" s="460"/>
      <c r="I141" s="460"/>
      <c r="J141" s="460"/>
      <c r="K141" s="460"/>
      <c r="L141" s="460"/>
      <c r="M141" s="460"/>
      <c r="N141" s="460"/>
      <c r="O141" s="460"/>
      <c r="P141" s="460"/>
      <c r="Q141" s="460"/>
      <c r="R141" s="460"/>
      <c r="S141" s="460"/>
      <c r="T141" s="460"/>
      <c r="U141" s="460"/>
      <c r="V141" s="460"/>
      <c r="W141" s="460"/>
      <c r="AD141" s="483"/>
    </row>
    <row r="142" spans="1:30" x14ac:dyDescent="0.2">
      <c r="A142" s="1134" t="s">
        <v>158</v>
      </c>
      <c r="B142" s="1135"/>
      <c r="C142" s="1136"/>
      <c r="D142" s="464">
        <f>IRR(E135:AD135,D139)</f>
        <v>0.19256866071757095</v>
      </c>
      <c r="E142" s="465" t="s">
        <v>177</v>
      </c>
      <c r="F142" s="466"/>
      <c r="G142" s="466"/>
      <c r="H142" s="466"/>
      <c r="I142" s="466"/>
      <c r="J142" s="466"/>
      <c r="K142" s="466"/>
      <c r="L142" s="466"/>
      <c r="M142" s="466"/>
      <c r="N142" s="466"/>
      <c r="O142" s="466"/>
      <c r="P142" s="466"/>
      <c r="Q142" s="466"/>
      <c r="R142" s="466"/>
      <c r="S142" s="466"/>
      <c r="T142" s="466"/>
      <c r="U142" s="466"/>
      <c r="V142" s="466"/>
      <c r="W142" s="466"/>
      <c r="AD142" s="483"/>
    </row>
    <row r="143" spans="1:30" ht="16" thickBot="1" x14ac:dyDescent="0.25">
      <c r="A143" s="1137" t="s">
        <v>287</v>
      </c>
      <c r="B143" s="1138"/>
      <c r="C143" s="1139"/>
      <c r="D143" s="468">
        <f>MIRR(E135:AD135,D139,D139)</f>
        <v>0.12681093083089134</v>
      </c>
      <c r="E143" s="462" t="s">
        <v>177</v>
      </c>
      <c r="F143" s="466"/>
      <c r="G143" s="466"/>
      <c r="H143" s="466"/>
      <c r="I143" s="466"/>
      <c r="J143" s="466"/>
      <c r="K143" s="466"/>
      <c r="L143" s="466"/>
      <c r="M143" s="466"/>
      <c r="N143" s="466"/>
      <c r="O143" s="466"/>
      <c r="P143" s="466"/>
      <c r="Q143" s="466"/>
      <c r="R143" s="466"/>
      <c r="S143" s="466"/>
      <c r="T143" s="466"/>
      <c r="U143" s="466"/>
      <c r="V143" s="466"/>
      <c r="W143" s="466"/>
      <c r="AD143" s="483"/>
    </row>
    <row r="144" spans="1:30" ht="16" thickBot="1" x14ac:dyDescent="0.25">
      <c r="A144" s="484"/>
      <c r="B144" s="485"/>
      <c r="C144" s="485"/>
      <c r="D144" s="470"/>
      <c r="E144" s="486"/>
      <c r="F144" s="486"/>
      <c r="G144" s="486"/>
      <c r="H144" s="486"/>
      <c r="I144" s="486"/>
      <c r="J144" s="486"/>
      <c r="K144" s="486"/>
      <c r="L144" s="486"/>
      <c r="M144" s="486"/>
      <c r="N144" s="486"/>
      <c r="O144" s="486"/>
      <c r="P144" s="486"/>
      <c r="Q144" s="486"/>
      <c r="R144" s="486"/>
      <c r="S144" s="486"/>
      <c r="T144" s="486"/>
      <c r="U144" s="486"/>
      <c r="V144" s="486"/>
      <c r="W144" s="486"/>
      <c r="X144" s="408"/>
      <c r="Y144" s="408"/>
      <c r="Z144" s="408"/>
      <c r="AA144" s="408"/>
      <c r="AB144" s="408"/>
      <c r="AC144" s="408"/>
      <c r="AD144" s="487"/>
    </row>
    <row r="145" spans="1:30" ht="19" thickBot="1" x14ac:dyDescent="0.25">
      <c r="A145" s="1140" t="s">
        <v>296</v>
      </c>
      <c r="B145" s="1141"/>
      <c r="C145" s="1141"/>
      <c r="D145" s="1141"/>
      <c r="E145" s="1141"/>
      <c r="F145" s="1141"/>
      <c r="G145" s="1141"/>
      <c r="H145" s="1141"/>
      <c r="I145" s="1141"/>
      <c r="J145" s="1141"/>
      <c r="K145" s="1141"/>
      <c r="L145" s="1141"/>
      <c r="M145" s="1141"/>
      <c r="N145" s="1141"/>
      <c r="O145" s="1141"/>
      <c r="P145" s="1141"/>
      <c r="Q145" s="1141"/>
      <c r="R145" s="1141"/>
      <c r="S145" s="1141"/>
      <c r="T145" s="1141"/>
      <c r="U145" s="1141"/>
      <c r="V145" s="1141"/>
      <c r="W145" s="1141"/>
      <c r="X145" s="1141"/>
      <c r="Y145" s="1141"/>
      <c r="Z145" s="1141"/>
      <c r="AA145" s="1141"/>
      <c r="AB145" s="1141"/>
      <c r="AC145" s="1141"/>
      <c r="AD145" s="1142"/>
    </row>
    <row r="146" spans="1:30" ht="17" thickBot="1" x14ac:dyDescent="0.25">
      <c r="A146" s="1152" t="s">
        <v>452</v>
      </c>
      <c r="B146" s="1153"/>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474"/>
      <c r="Z146" s="475"/>
      <c r="AA146" s="475"/>
      <c r="AB146" s="475"/>
      <c r="AC146" s="475"/>
      <c r="AD146" s="476"/>
    </row>
    <row r="147" spans="1:30" x14ac:dyDescent="0.2">
      <c r="A147" s="427"/>
      <c r="B147" s="428" t="str">
        <f>B118</f>
        <v>Qtty WP</v>
      </c>
      <c r="C147" s="428" t="str">
        <f>C118</f>
        <v>Unit Price ($)</v>
      </c>
      <c r="D147" s="428" t="s">
        <v>266</v>
      </c>
      <c r="E147" s="428">
        <v>2024</v>
      </c>
      <c r="F147" s="428">
        <v>2025</v>
      </c>
      <c r="G147" s="428">
        <v>2026</v>
      </c>
      <c r="H147" s="428">
        <v>2027</v>
      </c>
      <c r="I147" s="428">
        <v>2028</v>
      </c>
      <c r="J147" s="428">
        <v>2029</v>
      </c>
      <c r="K147" s="428">
        <v>2030</v>
      </c>
      <c r="L147" s="428">
        <v>2031</v>
      </c>
      <c r="M147" s="428">
        <v>2032</v>
      </c>
      <c r="N147" s="428">
        <v>2033</v>
      </c>
      <c r="O147" s="428">
        <v>2034</v>
      </c>
      <c r="P147" s="428">
        <v>2035</v>
      </c>
      <c r="Q147" s="428">
        <v>2036</v>
      </c>
      <c r="R147" s="428">
        <v>2037</v>
      </c>
      <c r="S147" s="428">
        <v>2038</v>
      </c>
      <c r="T147" s="428">
        <v>2039</v>
      </c>
      <c r="U147" s="428">
        <v>2040</v>
      </c>
      <c r="V147" s="428">
        <v>2041</v>
      </c>
      <c r="W147" s="428">
        <v>2042</v>
      </c>
      <c r="X147" s="428">
        <v>2043</v>
      </c>
      <c r="Y147" s="428">
        <v>2044</v>
      </c>
      <c r="Z147" s="428">
        <v>2045</v>
      </c>
      <c r="AA147" s="428">
        <v>2046</v>
      </c>
      <c r="AB147" s="428">
        <v>2047</v>
      </c>
      <c r="AC147" s="428">
        <v>2048</v>
      </c>
      <c r="AD147" s="477">
        <v>2049</v>
      </c>
    </row>
    <row r="148" spans="1:30" x14ac:dyDescent="0.2">
      <c r="A148" s="430" t="s">
        <v>280</v>
      </c>
      <c r="B148" s="451"/>
      <c r="C148" s="451" t="s">
        <v>268</v>
      </c>
      <c r="D148" s="711">
        <v>10000</v>
      </c>
      <c r="E148" s="562"/>
      <c r="F148" s="562"/>
      <c r="G148" s="446"/>
      <c r="H148" s="452"/>
      <c r="I148" s="452"/>
      <c r="J148" s="452"/>
      <c r="K148" s="452"/>
      <c r="L148" s="452"/>
      <c r="M148" s="452"/>
      <c r="N148" s="452"/>
      <c r="O148" s="452"/>
      <c r="P148" s="452"/>
      <c r="Q148" s="452"/>
      <c r="R148" s="452"/>
      <c r="S148" s="452"/>
      <c r="T148" s="452"/>
      <c r="U148" s="452"/>
      <c r="V148" s="452"/>
      <c r="W148" s="452"/>
      <c r="X148" s="453"/>
      <c r="Y148" s="453"/>
      <c r="Z148" s="453"/>
      <c r="AA148" s="453"/>
      <c r="AB148" s="453"/>
      <c r="AC148" s="453"/>
      <c r="AD148" s="454"/>
    </row>
    <row r="149" spans="1:30" x14ac:dyDescent="0.2">
      <c r="A149" s="445" t="str">
        <f>A120</f>
        <v>Beans, dry</v>
      </c>
      <c r="B149" s="656"/>
      <c r="C149" s="446" t="s">
        <v>268</v>
      </c>
      <c r="D149" s="711">
        <v>10000</v>
      </c>
      <c r="E149" s="562">
        <v>0</v>
      </c>
      <c r="F149" s="562">
        <f>F120*Model_Assump_Holti_Ethiopia!C74/'Holti.Ethiopia.Incremental'!D148</f>
        <v>576.08979231604781</v>
      </c>
      <c r="G149" s="446">
        <f>$F$149</f>
        <v>576.08979231604781</v>
      </c>
      <c r="H149" s="446">
        <f t="shared" ref="H149:AD149" si="67">$F$149</f>
        <v>576.08979231604781</v>
      </c>
      <c r="I149" s="446">
        <f t="shared" si="67"/>
        <v>576.08979231604781</v>
      </c>
      <c r="J149" s="446">
        <f t="shared" si="67"/>
        <v>576.08979231604781</v>
      </c>
      <c r="K149" s="446">
        <f t="shared" si="67"/>
        <v>576.08979231604781</v>
      </c>
      <c r="L149" s="446">
        <f t="shared" si="67"/>
        <v>576.08979231604781</v>
      </c>
      <c r="M149" s="446">
        <f t="shared" si="67"/>
        <v>576.08979231604781</v>
      </c>
      <c r="N149" s="446">
        <f t="shared" si="67"/>
        <v>576.08979231604781</v>
      </c>
      <c r="O149" s="446">
        <f t="shared" si="67"/>
        <v>576.08979231604781</v>
      </c>
      <c r="P149" s="446">
        <f t="shared" si="67"/>
        <v>576.08979231604781</v>
      </c>
      <c r="Q149" s="446">
        <f t="shared" si="67"/>
        <v>576.08979231604781</v>
      </c>
      <c r="R149" s="446">
        <f t="shared" si="67"/>
        <v>576.08979231604781</v>
      </c>
      <c r="S149" s="446">
        <f t="shared" si="67"/>
        <v>576.08979231604781</v>
      </c>
      <c r="T149" s="446">
        <f t="shared" si="67"/>
        <v>576.08979231604781</v>
      </c>
      <c r="U149" s="446">
        <f t="shared" si="67"/>
        <v>576.08979231604781</v>
      </c>
      <c r="V149" s="446">
        <f t="shared" si="67"/>
        <v>576.08979231604781</v>
      </c>
      <c r="W149" s="446">
        <f t="shared" si="67"/>
        <v>576.08979231604781</v>
      </c>
      <c r="X149" s="446">
        <f t="shared" si="67"/>
        <v>576.08979231604781</v>
      </c>
      <c r="Y149" s="446">
        <f t="shared" si="67"/>
        <v>576.08979231604781</v>
      </c>
      <c r="Z149" s="446">
        <f t="shared" si="67"/>
        <v>576.08979231604781</v>
      </c>
      <c r="AA149" s="446">
        <f t="shared" si="67"/>
        <v>576.08979231604781</v>
      </c>
      <c r="AB149" s="446">
        <f t="shared" si="67"/>
        <v>576.08979231604781</v>
      </c>
      <c r="AC149" s="446">
        <f t="shared" si="67"/>
        <v>576.08979231604781</v>
      </c>
      <c r="AD149" s="446">
        <f t="shared" si="67"/>
        <v>576.08979231604781</v>
      </c>
    </row>
    <row r="150" spans="1:30" x14ac:dyDescent="0.2">
      <c r="A150" s="445" t="str">
        <f t="shared" ref="A150:A154" si="68">A121</f>
        <v>Cabbages</v>
      </c>
      <c r="B150" s="656"/>
      <c r="C150" s="446" t="s">
        <v>268</v>
      </c>
      <c r="D150" s="711">
        <v>10000</v>
      </c>
      <c r="E150" s="562">
        <v>0</v>
      </c>
      <c r="F150" s="562">
        <f>F121*Model_Assump_Holti_Ethiopia!C74/'Holti.Ethiopia.Incremental'!D148</f>
        <v>573.95575879868102</v>
      </c>
      <c r="G150" s="446">
        <f>$F$150</f>
        <v>573.95575879868102</v>
      </c>
      <c r="H150" s="446">
        <f t="shared" ref="H150:AD150" si="69">$F$150</f>
        <v>573.95575879868102</v>
      </c>
      <c r="I150" s="446">
        <f t="shared" si="69"/>
        <v>573.95575879868102</v>
      </c>
      <c r="J150" s="446">
        <f t="shared" si="69"/>
        <v>573.95575879868102</v>
      </c>
      <c r="K150" s="446">
        <f t="shared" si="69"/>
        <v>573.95575879868102</v>
      </c>
      <c r="L150" s="446">
        <f t="shared" si="69"/>
        <v>573.95575879868102</v>
      </c>
      <c r="M150" s="446">
        <f t="shared" si="69"/>
        <v>573.95575879868102</v>
      </c>
      <c r="N150" s="446">
        <f t="shared" si="69"/>
        <v>573.95575879868102</v>
      </c>
      <c r="O150" s="446">
        <f t="shared" si="69"/>
        <v>573.95575879868102</v>
      </c>
      <c r="P150" s="446">
        <f t="shared" si="69"/>
        <v>573.95575879868102</v>
      </c>
      <c r="Q150" s="446">
        <f t="shared" si="69"/>
        <v>573.95575879868102</v>
      </c>
      <c r="R150" s="446">
        <f t="shared" si="69"/>
        <v>573.95575879868102</v>
      </c>
      <c r="S150" s="446">
        <f t="shared" si="69"/>
        <v>573.95575879868102</v>
      </c>
      <c r="T150" s="446">
        <f t="shared" si="69"/>
        <v>573.95575879868102</v>
      </c>
      <c r="U150" s="446">
        <f t="shared" si="69"/>
        <v>573.95575879868102</v>
      </c>
      <c r="V150" s="446">
        <f t="shared" si="69"/>
        <v>573.95575879868102</v>
      </c>
      <c r="W150" s="446">
        <f t="shared" si="69"/>
        <v>573.95575879868102</v>
      </c>
      <c r="X150" s="446">
        <f t="shared" si="69"/>
        <v>573.95575879868102</v>
      </c>
      <c r="Y150" s="446">
        <f t="shared" si="69"/>
        <v>573.95575879868102</v>
      </c>
      <c r="Z150" s="446">
        <f t="shared" si="69"/>
        <v>573.95575879868102</v>
      </c>
      <c r="AA150" s="446">
        <f t="shared" si="69"/>
        <v>573.95575879868102</v>
      </c>
      <c r="AB150" s="446">
        <f t="shared" si="69"/>
        <v>573.95575879868102</v>
      </c>
      <c r="AC150" s="446">
        <f t="shared" si="69"/>
        <v>573.95575879868102</v>
      </c>
      <c r="AD150" s="446">
        <f t="shared" si="69"/>
        <v>573.95575879868102</v>
      </c>
    </row>
    <row r="151" spans="1:30" x14ac:dyDescent="0.2">
      <c r="A151" s="445" t="str">
        <f t="shared" si="68"/>
        <v>Maize (Corn)</v>
      </c>
      <c r="B151" s="656"/>
      <c r="C151" s="446" t="s">
        <v>268</v>
      </c>
      <c r="D151" s="711">
        <v>10000</v>
      </c>
      <c r="E151" s="562">
        <v>0</v>
      </c>
      <c r="F151" s="562">
        <f>F122*Model_Assump_Holti_Ethiopia!C74/'Holti.Ethiopia.Incremental'!D148</f>
        <v>476.72853003164522</v>
      </c>
      <c r="G151" s="446">
        <f>$F$151</f>
        <v>476.72853003164522</v>
      </c>
      <c r="H151" s="446">
        <f t="shared" ref="H151:AD151" si="70">$F$151</f>
        <v>476.72853003164522</v>
      </c>
      <c r="I151" s="446">
        <f t="shared" si="70"/>
        <v>476.72853003164522</v>
      </c>
      <c r="J151" s="446">
        <f t="shared" si="70"/>
        <v>476.72853003164522</v>
      </c>
      <c r="K151" s="446">
        <f t="shared" si="70"/>
        <v>476.72853003164522</v>
      </c>
      <c r="L151" s="446">
        <f t="shared" si="70"/>
        <v>476.72853003164522</v>
      </c>
      <c r="M151" s="446">
        <f t="shared" si="70"/>
        <v>476.72853003164522</v>
      </c>
      <c r="N151" s="446">
        <f t="shared" si="70"/>
        <v>476.72853003164522</v>
      </c>
      <c r="O151" s="446">
        <f t="shared" si="70"/>
        <v>476.72853003164522</v>
      </c>
      <c r="P151" s="446">
        <f t="shared" si="70"/>
        <v>476.72853003164522</v>
      </c>
      <c r="Q151" s="446">
        <f t="shared" si="70"/>
        <v>476.72853003164522</v>
      </c>
      <c r="R151" s="446">
        <f t="shared" si="70"/>
        <v>476.72853003164522</v>
      </c>
      <c r="S151" s="446">
        <f t="shared" si="70"/>
        <v>476.72853003164522</v>
      </c>
      <c r="T151" s="446">
        <f t="shared" si="70"/>
        <v>476.72853003164522</v>
      </c>
      <c r="U151" s="446">
        <f t="shared" si="70"/>
        <v>476.72853003164522</v>
      </c>
      <c r="V151" s="446">
        <f t="shared" si="70"/>
        <v>476.72853003164522</v>
      </c>
      <c r="W151" s="446">
        <f t="shared" si="70"/>
        <v>476.72853003164522</v>
      </c>
      <c r="X151" s="446">
        <f t="shared" si="70"/>
        <v>476.72853003164522</v>
      </c>
      <c r="Y151" s="446">
        <f t="shared" si="70"/>
        <v>476.72853003164522</v>
      </c>
      <c r="Z151" s="446">
        <f t="shared" si="70"/>
        <v>476.72853003164522</v>
      </c>
      <c r="AA151" s="446">
        <f t="shared" si="70"/>
        <v>476.72853003164522</v>
      </c>
      <c r="AB151" s="446">
        <f t="shared" si="70"/>
        <v>476.72853003164522</v>
      </c>
      <c r="AC151" s="446">
        <f t="shared" si="70"/>
        <v>476.72853003164522</v>
      </c>
      <c r="AD151" s="446">
        <f t="shared" si="70"/>
        <v>476.72853003164522</v>
      </c>
    </row>
    <row r="152" spans="1:30" x14ac:dyDescent="0.2">
      <c r="A152" s="437" t="str">
        <f t="shared" si="68"/>
        <v>Tomatoes</v>
      </c>
      <c r="B152" s="684"/>
      <c r="C152" s="446" t="s">
        <v>268</v>
      </c>
      <c r="D152" s="711">
        <v>10000</v>
      </c>
      <c r="E152" s="562">
        <v>0</v>
      </c>
      <c r="F152" s="562">
        <f>F123*Model_Assump_Holti_Ethiopia!C74/'Holti.Ethiopia.Incremental'!D148</f>
        <v>154.97301774428968</v>
      </c>
      <c r="G152" s="446">
        <f>$F$152</f>
        <v>154.97301774428968</v>
      </c>
      <c r="H152" s="446">
        <f t="shared" ref="H152:AD152" si="71">$F$152</f>
        <v>154.97301774428968</v>
      </c>
      <c r="I152" s="446">
        <f t="shared" si="71"/>
        <v>154.97301774428968</v>
      </c>
      <c r="J152" s="446">
        <f t="shared" si="71"/>
        <v>154.97301774428968</v>
      </c>
      <c r="K152" s="446">
        <f t="shared" si="71"/>
        <v>154.97301774428968</v>
      </c>
      <c r="L152" s="446">
        <f t="shared" si="71"/>
        <v>154.97301774428968</v>
      </c>
      <c r="M152" s="446">
        <f t="shared" si="71"/>
        <v>154.97301774428968</v>
      </c>
      <c r="N152" s="446">
        <f t="shared" si="71"/>
        <v>154.97301774428968</v>
      </c>
      <c r="O152" s="446">
        <f t="shared" si="71"/>
        <v>154.97301774428968</v>
      </c>
      <c r="P152" s="446">
        <f t="shared" si="71"/>
        <v>154.97301774428968</v>
      </c>
      <c r="Q152" s="446">
        <f t="shared" si="71"/>
        <v>154.97301774428968</v>
      </c>
      <c r="R152" s="446">
        <f t="shared" si="71"/>
        <v>154.97301774428968</v>
      </c>
      <c r="S152" s="446">
        <f t="shared" si="71"/>
        <v>154.97301774428968</v>
      </c>
      <c r="T152" s="446">
        <f t="shared" si="71"/>
        <v>154.97301774428968</v>
      </c>
      <c r="U152" s="446">
        <f t="shared" si="71"/>
        <v>154.97301774428968</v>
      </c>
      <c r="V152" s="446">
        <f t="shared" si="71"/>
        <v>154.97301774428968</v>
      </c>
      <c r="W152" s="446">
        <f t="shared" si="71"/>
        <v>154.97301774428968</v>
      </c>
      <c r="X152" s="446">
        <f t="shared" si="71"/>
        <v>154.97301774428968</v>
      </c>
      <c r="Y152" s="446">
        <f t="shared" si="71"/>
        <v>154.97301774428968</v>
      </c>
      <c r="Z152" s="446">
        <f t="shared" si="71"/>
        <v>154.97301774428968</v>
      </c>
      <c r="AA152" s="446">
        <f t="shared" si="71"/>
        <v>154.97301774428968</v>
      </c>
      <c r="AB152" s="446">
        <f t="shared" si="71"/>
        <v>154.97301774428968</v>
      </c>
      <c r="AC152" s="446">
        <f t="shared" si="71"/>
        <v>154.97301774428968</v>
      </c>
      <c r="AD152" s="446">
        <f t="shared" si="71"/>
        <v>154.97301774428968</v>
      </c>
    </row>
    <row r="153" spans="1:30" x14ac:dyDescent="0.2">
      <c r="A153" s="491" t="str">
        <f t="shared" si="68"/>
        <v>Lettuce</v>
      </c>
      <c r="B153" s="656"/>
      <c r="C153" s="446" t="s">
        <v>268</v>
      </c>
      <c r="D153" s="711">
        <v>10000</v>
      </c>
      <c r="E153" s="562">
        <v>0</v>
      </c>
      <c r="F153" s="562">
        <f>F124*Model_Assump_Holti_Ethiopia!C74/'Holti.Ethiopia.Incremental'!D148</f>
        <v>173.53828220060302</v>
      </c>
      <c r="G153" s="446">
        <f>$F$153</f>
        <v>173.53828220060302</v>
      </c>
      <c r="H153" s="446">
        <f t="shared" ref="H153:AD153" si="72">$F$153</f>
        <v>173.53828220060302</v>
      </c>
      <c r="I153" s="446">
        <f t="shared" si="72"/>
        <v>173.53828220060302</v>
      </c>
      <c r="J153" s="446">
        <f t="shared" si="72"/>
        <v>173.53828220060302</v>
      </c>
      <c r="K153" s="446">
        <f t="shared" si="72"/>
        <v>173.53828220060302</v>
      </c>
      <c r="L153" s="446">
        <f t="shared" si="72"/>
        <v>173.53828220060302</v>
      </c>
      <c r="M153" s="446">
        <f t="shared" si="72"/>
        <v>173.53828220060302</v>
      </c>
      <c r="N153" s="446">
        <f t="shared" si="72"/>
        <v>173.53828220060302</v>
      </c>
      <c r="O153" s="446">
        <f t="shared" si="72"/>
        <v>173.53828220060302</v>
      </c>
      <c r="P153" s="446">
        <f t="shared" si="72"/>
        <v>173.53828220060302</v>
      </c>
      <c r="Q153" s="446">
        <f t="shared" si="72"/>
        <v>173.53828220060302</v>
      </c>
      <c r="R153" s="446">
        <f t="shared" si="72"/>
        <v>173.53828220060302</v>
      </c>
      <c r="S153" s="446">
        <f t="shared" si="72"/>
        <v>173.53828220060302</v>
      </c>
      <c r="T153" s="446">
        <f t="shared" si="72"/>
        <v>173.53828220060302</v>
      </c>
      <c r="U153" s="446">
        <f t="shared" si="72"/>
        <v>173.53828220060302</v>
      </c>
      <c r="V153" s="446">
        <f t="shared" si="72"/>
        <v>173.53828220060302</v>
      </c>
      <c r="W153" s="446">
        <f t="shared" si="72"/>
        <v>173.53828220060302</v>
      </c>
      <c r="X153" s="446">
        <f t="shared" si="72"/>
        <v>173.53828220060302</v>
      </c>
      <c r="Y153" s="446">
        <f t="shared" si="72"/>
        <v>173.53828220060302</v>
      </c>
      <c r="Z153" s="446">
        <f t="shared" si="72"/>
        <v>173.53828220060302</v>
      </c>
      <c r="AA153" s="446">
        <f t="shared" si="72"/>
        <v>173.53828220060302</v>
      </c>
      <c r="AB153" s="446">
        <f t="shared" si="72"/>
        <v>173.53828220060302</v>
      </c>
      <c r="AC153" s="446">
        <f t="shared" si="72"/>
        <v>173.53828220060302</v>
      </c>
      <c r="AD153" s="446">
        <f t="shared" si="72"/>
        <v>173.53828220060302</v>
      </c>
    </row>
    <row r="154" spans="1:30" ht="16" thickBot="1" x14ac:dyDescent="0.25">
      <c r="A154" s="592" t="str">
        <f t="shared" si="68"/>
        <v>Carbon Co-benefit</v>
      </c>
      <c r="B154" s="670"/>
      <c r="C154" s="446" t="s">
        <v>268</v>
      </c>
      <c r="D154" s="711">
        <v>10000</v>
      </c>
      <c r="E154" s="562">
        <v>0</v>
      </c>
      <c r="F154" s="562">
        <f>Model_Assump_Holti_Ethiopia!D87</f>
        <v>869</v>
      </c>
      <c r="G154" s="562">
        <f>Model_Assump_Holti_Ethiopia!E87</f>
        <v>891</v>
      </c>
      <c r="H154" s="562">
        <f>Model_Assump_Holti_Ethiopia!F87</f>
        <v>918.5</v>
      </c>
      <c r="I154" s="562">
        <f>Model_Assump_Holti_Ethiopia!G87</f>
        <v>935</v>
      </c>
      <c r="J154" s="562">
        <f>Model_Assump_Holti_Ethiopia!H87</f>
        <v>957</v>
      </c>
      <c r="K154" s="562">
        <f>Model_Assump_Holti_Ethiopia!I87</f>
        <v>973.5</v>
      </c>
      <c r="L154" s="562">
        <f>Model_Assump_Holti_Ethiopia!J87</f>
        <v>995.5</v>
      </c>
      <c r="M154" s="562">
        <f>Model_Assump_Holti_Ethiopia!K87</f>
        <v>1017.5</v>
      </c>
      <c r="N154" s="562">
        <f>Model_Assump_Holti_Ethiopia!L87</f>
        <v>1039.5</v>
      </c>
      <c r="O154" s="562">
        <f>Model_Assump_Holti_Ethiopia!M87</f>
        <v>1067</v>
      </c>
      <c r="P154" s="562">
        <f>Model_Assump_Holti_Ethiopia!N87</f>
        <v>1089</v>
      </c>
      <c r="Q154" s="562">
        <f>Model_Assump_Holti_Ethiopia!O87</f>
        <v>1111</v>
      </c>
      <c r="R154" s="562">
        <f>Model_Assump_Holti_Ethiopia!P87</f>
        <v>1138.5</v>
      </c>
      <c r="S154" s="562">
        <f>Model_Assump_Holti_Ethiopia!Q87</f>
        <v>1171.5</v>
      </c>
      <c r="T154" s="562">
        <f>Model_Assump_Holti_Ethiopia!R87</f>
        <v>1188</v>
      </c>
      <c r="U154" s="562">
        <f>Model_Assump_Holti_Ethiopia!S87</f>
        <v>1221</v>
      </c>
      <c r="V154" s="562">
        <f>Model_Assump_Holti_Ethiopia!T87</f>
        <v>1248.5</v>
      </c>
      <c r="W154" s="562">
        <f>Model_Assump_Holti_Ethiopia!U87</f>
        <v>1276</v>
      </c>
      <c r="X154" s="562">
        <f>Model_Assump_Holti_Ethiopia!V87</f>
        <v>1303.5</v>
      </c>
      <c r="Y154" s="562">
        <f>X154</f>
        <v>1303.5</v>
      </c>
      <c r="Z154" s="562">
        <f t="shared" ref="Z154:AC154" si="73">Y154</f>
        <v>1303.5</v>
      </c>
      <c r="AA154" s="562">
        <f t="shared" si="73"/>
        <v>1303.5</v>
      </c>
      <c r="AB154" s="562">
        <f t="shared" si="73"/>
        <v>1303.5</v>
      </c>
      <c r="AC154" s="562">
        <f t="shared" si="73"/>
        <v>1303.5</v>
      </c>
      <c r="AD154" s="562">
        <f>AB154</f>
        <v>1303.5</v>
      </c>
    </row>
    <row r="155" spans="1:30" ht="16" thickBot="1" x14ac:dyDescent="0.25">
      <c r="A155" s="441" t="s">
        <v>281</v>
      </c>
      <c r="B155" s="442"/>
      <c r="C155" s="735" t="s">
        <v>268</v>
      </c>
      <c r="D155" s="443" t="s">
        <v>268</v>
      </c>
      <c r="E155" s="442">
        <f t="shared" ref="E155:AD155" si="74">SUM(E149:E154)</f>
        <v>0</v>
      </c>
      <c r="F155" s="442">
        <f t="shared" si="74"/>
        <v>2824.285381091267</v>
      </c>
      <c r="G155" s="442">
        <f t="shared" si="74"/>
        <v>2846.285381091267</v>
      </c>
      <c r="H155" s="442">
        <f t="shared" si="74"/>
        <v>2873.785381091267</v>
      </c>
      <c r="I155" s="442">
        <f t="shared" si="74"/>
        <v>2890.285381091267</v>
      </c>
      <c r="J155" s="442">
        <f t="shared" si="74"/>
        <v>2912.285381091267</v>
      </c>
      <c r="K155" s="442">
        <f t="shared" si="74"/>
        <v>2928.785381091267</v>
      </c>
      <c r="L155" s="442">
        <f t="shared" si="74"/>
        <v>2950.785381091267</v>
      </c>
      <c r="M155" s="442">
        <f t="shared" si="74"/>
        <v>2972.785381091267</v>
      </c>
      <c r="N155" s="442">
        <f t="shared" si="74"/>
        <v>2994.785381091267</v>
      </c>
      <c r="O155" s="442">
        <f t="shared" si="74"/>
        <v>3022.285381091267</v>
      </c>
      <c r="P155" s="442">
        <f t="shared" si="74"/>
        <v>3044.285381091267</v>
      </c>
      <c r="Q155" s="442">
        <f t="shared" si="74"/>
        <v>3066.285381091267</v>
      </c>
      <c r="R155" s="442">
        <f t="shared" si="74"/>
        <v>3093.785381091267</v>
      </c>
      <c r="S155" s="442">
        <f t="shared" si="74"/>
        <v>3126.785381091267</v>
      </c>
      <c r="T155" s="442">
        <f t="shared" si="74"/>
        <v>3143.285381091267</v>
      </c>
      <c r="U155" s="442">
        <f t="shared" si="74"/>
        <v>3176.285381091267</v>
      </c>
      <c r="V155" s="442">
        <f t="shared" si="74"/>
        <v>3203.785381091267</v>
      </c>
      <c r="W155" s="442">
        <f t="shared" si="74"/>
        <v>3231.285381091267</v>
      </c>
      <c r="X155" s="442">
        <f t="shared" si="74"/>
        <v>3258.785381091267</v>
      </c>
      <c r="Y155" s="442">
        <f t="shared" si="74"/>
        <v>3258.785381091267</v>
      </c>
      <c r="Z155" s="442">
        <f t="shared" si="74"/>
        <v>3258.785381091267</v>
      </c>
      <c r="AA155" s="442">
        <f t="shared" si="74"/>
        <v>3258.785381091267</v>
      </c>
      <c r="AB155" s="442">
        <f t="shared" si="74"/>
        <v>3258.785381091267</v>
      </c>
      <c r="AC155" s="442">
        <f t="shared" si="74"/>
        <v>3258.785381091267</v>
      </c>
      <c r="AD155" s="444">
        <f t="shared" si="74"/>
        <v>3258.785381091267</v>
      </c>
    </row>
    <row r="156" spans="1:30" x14ac:dyDescent="0.2">
      <c r="A156" s="430" t="s">
        <v>282</v>
      </c>
      <c r="B156" s="432"/>
      <c r="C156" s="432"/>
      <c r="D156" s="428"/>
      <c r="E156" s="446"/>
      <c r="F156" s="446"/>
      <c r="G156" s="446"/>
      <c r="H156" s="446"/>
      <c r="I156" s="446"/>
      <c r="J156" s="446"/>
      <c r="K156" s="446"/>
      <c r="L156" s="446"/>
      <c r="M156" s="446"/>
      <c r="N156" s="446"/>
      <c r="O156" s="446"/>
      <c r="P156" s="446"/>
      <c r="Q156" s="446"/>
      <c r="R156" s="446"/>
      <c r="S156" s="446"/>
      <c r="T156" s="446"/>
      <c r="U156" s="446"/>
      <c r="V156" s="446"/>
      <c r="W156" s="446"/>
      <c r="X156" s="446"/>
      <c r="Y156" s="446"/>
      <c r="Z156" s="446"/>
      <c r="AA156" s="446"/>
      <c r="AB156" s="446"/>
      <c r="AC156" s="446"/>
      <c r="AD156" s="448"/>
    </row>
    <row r="157" spans="1:30" x14ac:dyDescent="0.2">
      <c r="A157" s="445" t="str">
        <f>A128</f>
        <v>Cost of Input</v>
      </c>
      <c r="B157" s="446"/>
      <c r="C157" s="656"/>
      <c r="D157" s="711">
        <f>D149</f>
        <v>10000</v>
      </c>
      <c r="E157" s="446">
        <f>E128*Model_Assump_Holti_Ethiopia!C74/'Holti.Ethiopia.Incremental'!D158</f>
        <v>1431.2951083092685</v>
      </c>
      <c r="F157" s="446">
        <f>$E$157</f>
        <v>1431.2951083092685</v>
      </c>
      <c r="G157" s="446">
        <f t="shared" ref="G157:AD157" si="75">$E$157</f>
        <v>1431.2951083092685</v>
      </c>
      <c r="H157" s="446">
        <f t="shared" si="75"/>
        <v>1431.2951083092685</v>
      </c>
      <c r="I157" s="446">
        <f t="shared" si="75"/>
        <v>1431.2951083092685</v>
      </c>
      <c r="J157" s="446">
        <f t="shared" si="75"/>
        <v>1431.2951083092685</v>
      </c>
      <c r="K157" s="446">
        <f t="shared" si="75"/>
        <v>1431.2951083092685</v>
      </c>
      <c r="L157" s="446">
        <f t="shared" si="75"/>
        <v>1431.2951083092685</v>
      </c>
      <c r="M157" s="446">
        <f t="shared" si="75"/>
        <v>1431.2951083092685</v>
      </c>
      <c r="N157" s="446">
        <f t="shared" si="75"/>
        <v>1431.2951083092685</v>
      </c>
      <c r="O157" s="446">
        <f t="shared" si="75"/>
        <v>1431.2951083092685</v>
      </c>
      <c r="P157" s="446">
        <f t="shared" si="75"/>
        <v>1431.2951083092685</v>
      </c>
      <c r="Q157" s="446">
        <f t="shared" si="75"/>
        <v>1431.2951083092685</v>
      </c>
      <c r="R157" s="446">
        <f t="shared" si="75"/>
        <v>1431.2951083092685</v>
      </c>
      <c r="S157" s="446">
        <f t="shared" si="75"/>
        <v>1431.2951083092685</v>
      </c>
      <c r="T157" s="446">
        <f t="shared" si="75"/>
        <v>1431.2951083092685</v>
      </c>
      <c r="U157" s="446">
        <f t="shared" si="75"/>
        <v>1431.2951083092685</v>
      </c>
      <c r="V157" s="446">
        <f t="shared" si="75"/>
        <v>1431.2951083092685</v>
      </c>
      <c r="W157" s="446">
        <f t="shared" si="75"/>
        <v>1431.2951083092685</v>
      </c>
      <c r="X157" s="446">
        <f t="shared" si="75"/>
        <v>1431.2951083092685</v>
      </c>
      <c r="Y157" s="446">
        <f t="shared" si="75"/>
        <v>1431.2951083092685</v>
      </c>
      <c r="Z157" s="446">
        <f t="shared" si="75"/>
        <v>1431.2951083092685</v>
      </c>
      <c r="AA157" s="446">
        <f t="shared" si="75"/>
        <v>1431.2951083092685</v>
      </c>
      <c r="AB157" s="446">
        <f t="shared" si="75"/>
        <v>1431.2951083092685</v>
      </c>
      <c r="AC157" s="446">
        <f t="shared" si="75"/>
        <v>1431.2951083092685</v>
      </c>
      <c r="AD157" s="446">
        <f t="shared" si="75"/>
        <v>1431.2951083092685</v>
      </c>
    </row>
    <row r="158" spans="1:30" x14ac:dyDescent="0.2">
      <c r="A158" s="445" t="str">
        <f t="shared" ref="A158:A161" si="76">A129</f>
        <v>Labour Input Cost</v>
      </c>
      <c r="B158" s="446"/>
      <c r="C158" s="656"/>
      <c r="D158" s="711">
        <f t="shared" ref="D158:D161" si="77">D150</f>
        <v>10000</v>
      </c>
      <c r="E158" s="446">
        <f>E129*Model_Assump_Holti_Ethiopia!C74/D158</f>
        <v>4565</v>
      </c>
      <c r="F158" s="446">
        <f>$E$158</f>
        <v>4565</v>
      </c>
      <c r="G158" s="446">
        <f t="shared" ref="G158:AD158" si="78">$E$158</f>
        <v>4565</v>
      </c>
      <c r="H158" s="446">
        <f t="shared" si="78"/>
        <v>4565</v>
      </c>
      <c r="I158" s="446">
        <f t="shared" si="78"/>
        <v>4565</v>
      </c>
      <c r="J158" s="446">
        <f t="shared" si="78"/>
        <v>4565</v>
      </c>
      <c r="K158" s="446">
        <f t="shared" si="78"/>
        <v>4565</v>
      </c>
      <c r="L158" s="446">
        <f t="shared" si="78"/>
        <v>4565</v>
      </c>
      <c r="M158" s="446">
        <f t="shared" si="78"/>
        <v>4565</v>
      </c>
      <c r="N158" s="446">
        <f t="shared" si="78"/>
        <v>4565</v>
      </c>
      <c r="O158" s="446">
        <f t="shared" si="78"/>
        <v>4565</v>
      </c>
      <c r="P158" s="446">
        <f t="shared" si="78"/>
        <v>4565</v>
      </c>
      <c r="Q158" s="446">
        <f t="shared" si="78"/>
        <v>4565</v>
      </c>
      <c r="R158" s="446">
        <f t="shared" si="78"/>
        <v>4565</v>
      </c>
      <c r="S158" s="446">
        <f t="shared" si="78"/>
        <v>4565</v>
      </c>
      <c r="T158" s="446">
        <f t="shared" si="78"/>
        <v>4565</v>
      </c>
      <c r="U158" s="446">
        <f t="shared" si="78"/>
        <v>4565</v>
      </c>
      <c r="V158" s="446">
        <f t="shared" si="78"/>
        <v>4565</v>
      </c>
      <c r="W158" s="446">
        <f t="shared" si="78"/>
        <v>4565</v>
      </c>
      <c r="X158" s="446">
        <f t="shared" si="78"/>
        <v>4565</v>
      </c>
      <c r="Y158" s="446">
        <f t="shared" si="78"/>
        <v>4565</v>
      </c>
      <c r="Z158" s="446">
        <f t="shared" si="78"/>
        <v>4565</v>
      </c>
      <c r="AA158" s="446">
        <f t="shared" si="78"/>
        <v>4565</v>
      </c>
      <c r="AB158" s="446">
        <f t="shared" si="78"/>
        <v>4565</v>
      </c>
      <c r="AC158" s="446">
        <f t="shared" si="78"/>
        <v>4565</v>
      </c>
      <c r="AD158" s="446">
        <f t="shared" si="78"/>
        <v>4565</v>
      </c>
    </row>
    <row r="159" spans="1:30" x14ac:dyDescent="0.2">
      <c r="A159" s="445" t="str">
        <f t="shared" si="76"/>
        <v>PHL</v>
      </c>
      <c r="B159" s="446"/>
      <c r="C159" s="656"/>
      <c r="D159" s="711">
        <f t="shared" si="77"/>
        <v>10000</v>
      </c>
      <c r="E159" s="446">
        <f>E130*Modelling_Assump_Djibouti_Holti!C82/'Hortic. Djib. Incremental'!D150</f>
        <v>0</v>
      </c>
      <c r="F159" s="446">
        <f>F130*Model_Assump_Holti_Ethiopia!C75/'Holti.Ethiopia.Incremental'!D160</f>
        <v>-6240.6891359999981</v>
      </c>
      <c r="G159" s="446">
        <f>$F$159</f>
        <v>-6240.6891359999981</v>
      </c>
      <c r="H159" s="446">
        <f t="shared" ref="H159:AD159" si="79">$F$159</f>
        <v>-6240.6891359999981</v>
      </c>
      <c r="I159" s="446">
        <f t="shared" si="79"/>
        <v>-6240.6891359999981</v>
      </c>
      <c r="J159" s="446">
        <f t="shared" si="79"/>
        <v>-6240.6891359999981</v>
      </c>
      <c r="K159" s="446">
        <f t="shared" si="79"/>
        <v>-6240.6891359999981</v>
      </c>
      <c r="L159" s="446">
        <f t="shared" si="79"/>
        <v>-6240.6891359999981</v>
      </c>
      <c r="M159" s="446">
        <f t="shared" si="79"/>
        <v>-6240.6891359999981</v>
      </c>
      <c r="N159" s="446">
        <f t="shared" si="79"/>
        <v>-6240.6891359999981</v>
      </c>
      <c r="O159" s="446">
        <f t="shared" si="79"/>
        <v>-6240.6891359999981</v>
      </c>
      <c r="P159" s="446">
        <f t="shared" si="79"/>
        <v>-6240.6891359999981</v>
      </c>
      <c r="Q159" s="446">
        <f t="shared" si="79"/>
        <v>-6240.6891359999981</v>
      </c>
      <c r="R159" s="446">
        <f t="shared" si="79"/>
        <v>-6240.6891359999981</v>
      </c>
      <c r="S159" s="446">
        <f t="shared" si="79"/>
        <v>-6240.6891359999981</v>
      </c>
      <c r="T159" s="446">
        <f t="shared" si="79"/>
        <v>-6240.6891359999981</v>
      </c>
      <c r="U159" s="446">
        <f t="shared" si="79"/>
        <v>-6240.6891359999981</v>
      </c>
      <c r="V159" s="446">
        <f t="shared" si="79"/>
        <v>-6240.6891359999981</v>
      </c>
      <c r="W159" s="446">
        <f t="shared" si="79"/>
        <v>-6240.6891359999981</v>
      </c>
      <c r="X159" s="446">
        <f t="shared" si="79"/>
        <v>-6240.6891359999981</v>
      </c>
      <c r="Y159" s="446">
        <f t="shared" si="79"/>
        <v>-6240.6891359999981</v>
      </c>
      <c r="Z159" s="446">
        <f t="shared" si="79"/>
        <v>-6240.6891359999981</v>
      </c>
      <c r="AA159" s="446">
        <f t="shared" si="79"/>
        <v>-6240.6891359999981</v>
      </c>
      <c r="AB159" s="446">
        <f t="shared" si="79"/>
        <v>-6240.6891359999981</v>
      </c>
      <c r="AC159" s="446">
        <f t="shared" si="79"/>
        <v>-6240.6891359999981</v>
      </c>
      <c r="AD159" s="446">
        <f t="shared" si="79"/>
        <v>-6240.6891359999981</v>
      </c>
    </row>
    <row r="160" spans="1:30" x14ac:dyDescent="0.2">
      <c r="A160" s="445" t="str">
        <f t="shared" si="76"/>
        <v>O&amp;M for DIDS (5% Cost of DIDS)</v>
      </c>
      <c r="B160" s="446"/>
      <c r="C160" s="656"/>
      <c r="D160" s="711">
        <f t="shared" si="77"/>
        <v>10000</v>
      </c>
      <c r="E160" s="446">
        <f>E131*Modelling_Assump_Djibouti_Holti!C83/'Hortic. Djib. Incremental'!D151</f>
        <v>0</v>
      </c>
      <c r="F160" s="446">
        <f>$E$160</f>
        <v>0</v>
      </c>
      <c r="G160" s="446">
        <f t="shared" ref="G160:AD160" si="80">$E$160</f>
        <v>0</v>
      </c>
      <c r="H160" s="446">
        <f t="shared" si="80"/>
        <v>0</v>
      </c>
      <c r="I160" s="446">
        <f t="shared" si="80"/>
        <v>0</v>
      </c>
      <c r="J160" s="446">
        <f t="shared" si="80"/>
        <v>0</v>
      </c>
      <c r="K160" s="446">
        <f t="shared" si="80"/>
        <v>0</v>
      </c>
      <c r="L160" s="446">
        <f t="shared" si="80"/>
        <v>0</v>
      </c>
      <c r="M160" s="446">
        <f t="shared" si="80"/>
        <v>0</v>
      </c>
      <c r="N160" s="446">
        <f t="shared" si="80"/>
        <v>0</v>
      </c>
      <c r="O160" s="446">
        <f t="shared" si="80"/>
        <v>0</v>
      </c>
      <c r="P160" s="446">
        <f t="shared" si="80"/>
        <v>0</v>
      </c>
      <c r="Q160" s="446">
        <f t="shared" si="80"/>
        <v>0</v>
      </c>
      <c r="R160" s="446">
        <f t="shared" si="80"/>
        <v>0</v>
      </c>
      <c r="S160" s="446">
        <f t="shared" si="80"/>
        <v>0</v>
      </c>
      <c r="T160" s="446">
        <f t="shared" si="80"/>
        <v>0</v>
      </c>
      <c r="U160" s="446">
        <f t="shared" si="80"/>
        <v>0</v>
      </c>
      <c r="V160" s="446">
        <f t="shared" si="80"/>
        <v>0</v>
      </c>
      <c r="W160" s="446">
        <f t="shared" si="80"/>
        <v>0</v>
      </c>
      <c r="X160" s="446">
        <f t="shared" si="80"/>
        <v>0</v>
      </c>
      <c r="Y160" s="446">
        <f t="shared" si="80"/>
        <v>0</v>
      </c>
      <c r="Z160" s="446">
        <f t="shared" si="80"/>
        <v>0</v>
      </c>
      <c r="AA160" s="446">
        <f t="shared" si="80"/>
        <v>0</v>
      </c>
      <c r="AB160" s="446">
        <f t="shared" si="80"/>
        <v>0</v>
      </c>
      <c r="AC160" s="446">
        <f t="shared" si="80"/>
        <v>0</v>
      </c>
      <c r="AD160" s="446">
        <f t="shared" si="80"/>
        <v>0</v>
      </c>
    </row>
    <row r="161" spans="1:30" ht="16" thickBot="1" x14ac:dyDescent="0.25">
      <c r="A161" s="445" t="str">
        <f t="shared" si="76"/>
        <v>interest rate</v>
      </c>
      <c r="B161" s="438"/>
      <c r="C161" s="656"/>
      <c r="D161" s="711">
        <f t="shared" si="77"/>
        <v>10000</v>
      </c>
      <c r="E161" s="446">
        <f>E132*Model_Assump_Holti_Ethiopia!C75/D161</f>
        <v>-4508.5725519999996</v>
      </c>
      <c r="F161" s="446">
        <f>$E$161</f>
        <v>-4508.5725519999996</v>
      </c>
      <c r="G161" s="446">
        <f t="shared" ref="G161:K161" si="81">$E$161</f>
        <v>-4508.5725519999996</v>
      </c>
      <c r="H161" s="446">
        <f t="shared" si="81"/>
        <v>-4508.5725519999996</v>
      </c>
      <c r="I161" s="446">
        <f t="shared" si="81"/>
        <v>-4508.5725519999996</v>
      </c>
      <c r="J161" s="446">
        <f t="shared" si="81"/>
        <v>-4508.5725519999996</v>
      </c>
      <c r="K161" s="446">
        <f t="shared" si="81"/>
        <v>-4508.5725519999996</v>
      </c>
      <c r="L161" s="446">
        <v>0</v>
      </c>
      <c r="M161" s="446">
        <v>0</v>
      </c>
      <c r="N161" s="446">
        <v>0</v>
      </c>
      <c r="O161" s="446">
        <v>0</v>
      </c>
      <c r="P161" s="446">
        <v>0</v>
      </c>
      <c r="Q161" s="446">
        <v>0</v>
      </c>
      <c r="R161" s="446">
        <v>0</v>
      </c>
      <c r="S161" s="446">
        <v>0</v>
      </c>
      <c r="T161" s="446">
        <v>0</v>
      </c>
      <c r="U161" s="446">
        <v>0</v>
      </c>
      <c r="V161" s="446">
        <v>0</v>
      </c>
      <c r="W161" s="446">
        <v>0</v>
      </c>
      <c r="X161" s="446">
        <v>0</v>
      </c>
      <c r="Y161" s="446">
        <v>0</v>
      </c>
      <c r="Z161" s="446">
        <v>0</v>
      </c>
      <c r="AA161" s="446">
        <v>0</v>
      </c>
      <c r="AB161" s="446">
        <v>0</v>
      </c>
      <c r="AC161" s="446">
        <v>0</v>
      </c>
      <c r="AD161" s="446">
        <v>0</v>
      </c>
    </row>
    <row r="162" spans="1:30" ht="16" thickBot="1" x14ac:dyDescent="0.25">
      <c r="A162" s="441" t="s">
        <v>283</v>
      </c>
      <c r="B162" s="442"/>
      <c r="C162" s="442"/>
      <c r="D162" s="443" t="s">
        <v>268</v>
      </c>
      <c r="E162" s="442">
        <f>SUM(E157:E161)</f>
        <v>1487.7225563092688</v>
      </c>
      <c r="F162" s="442">
        <f t="shared" ref="F162:AD162" si="82">SUM(F157:F161)</f>
        <v>-4752.9665796907293</v>
      </c>
      <c r="G162" s="442">
        <f t="shared" si="82"/>
        <v>-4752.9665796907293</v>
      </c>
      <c r="H162" s="442">
        <f t="shared" si="82"/>
        <v>-4752.9665796907293</v>
      </c>
      <c r="I162" s="442">
        <f t="shared" si="82"/>
        <v>-4752.9665796907293</v>
      </c>
      <c r="J162" s="442">
        <f t="shared" si="82"/>
        <v>-4752.9665796907293</v>
      </c>
      <c r="K162" s="442">
        <f t="shared" si="82"/>
        <v>-4752.9665796907293</v>
      </c>
      <c r="L162" s="442">
        <f t="shared" si="82"/>
        <v>-244.39402769072967</v>
      </c>
      <c r="M162" s="442">
        <f t="shared" si="82"/>
        <v>-244.39402769072967</v>
      </c>
      <c r="N162" s="442">
        <f t="shared" si="82"/>
        <v>-244.39402769072967</v>
      </c>
      <c r="O162" s="442">
        <f t="shared" si="82"/>
        <v>-244.39402769072967</v>
      </c>
      <c r="P162" s="442">
        <f t="shared" si="82"/>
        <v>-244.39402769072967</v>
      </c>
      <c r="Q162" s="442">
        <f t="shared" si="82"/>
        <v>-244.39402769072967</v>
      </c>
      <c r="R162" s="442">
        <f t="shared" si="82"/>
        <v>-244.39402769072967</v>
      </c>
      <c r="S162" s="442">
        <f t="shared" si="82"/>
        <v>-244.39402769072967</v>
      </c>
      <c r="T162" s="442">
        <f t="shared" si="82"/>
        <v>-244.39402769072967</v>
      </c>
      <c r="U162" s="442">
        <f t="shared" si="82"/>
        <v>-244.39402769072967</v>
      </c>
      <c r="V162" s="442">
        <f t="shared" si="82"/>
        <v>-244.39402769072967</v>
      </c>
      <c r="W162" s="442">
        <f t="shared" si="82"/>
        <v>-244.39402769072967</v>
      </c>
      <c r="X162" s="442">
        <f t="shared" si="82"/>
        <v>-244.39402769072967</v>
      </c>
      <c r="Y162" s="442">
        <f t="shared" si="82"/>
        <v>-244.39402769072967</v>
      </c>
      <c r="Z162" s="442">
        <f t="shared" si="82"/>
        <v>-244.39402769072967</v>
      </c>
      <c r="AA162" s="442">
        <f t="shared" si="82"/>
        <v>-244.39402769072967</v>
      </c>
      <c r="AB162" s="442">
        <f t="shared" si="82"/>
        <v>-244.39402769072967</v>
      </c>
      <c r="AC162" s="442">
        <f t="shared" si="82"/>
        <v>-244.39402769072967</v>
      </c>
      <c r="AD162" s="442">
        <f t="shared" si="82"/>
        <v>-244.39402769072967</v>
      </c>
    </row>
    <row r="163" spans="1:30" ht="16" thickBot="1" x14ac:dyDescent="0.25">
      <c r="A163" s="449"/>
      <c r="B163" s="435"/>
      <c r="C163" s="435"/>
      <c r="D163" s="434"/>
      <c r="E163" s="435"/>
      <c r="F163" s="435"/>
      <c r="G163" s="435"/>
      <c r="H163" s="435"/>
      <c r="I163" s="435"/>
      <c r="J163" s="435"/>
      <c r="K163" s="435"/>
      <c r="L163" s="435"/>
      <c r="M163" s="435"/>
      <c r="N163" s="435"/>
      <c r="O163" s="435"/>
      <c r="P163" s="435"/>
      <c r="Q163" s="435"/>
      <c r="R163" s="435"/>
      <c r="S163" s="435"/>
      <c r="T163" s="435"/>
      <c r="U163" s="435"/>
      <c r="V163" s="435"/>
      <c r="W163" s="435"/>
      <c r="X163" s="435"/>
      <c r="Y163" s="435"/>
      <c r="Z163" s="435"/>
      <c r="AA163" s="435"/>
      <c r="AB163" s="435"/>
      <c r="AC163" s="435"/>
      <c r="AD163" s="436"/>
    </row>
    <row r="164" spans="1:30" ht="16" thickBot="1" x14ac:dyDescent="0.25">
      <c r="A164" s="450" t="s">
        <v>284</v>
      </c>
      <c r="B164" s="442"/>
      <c r="C164" s="442"/>
      <c r="D164" s="443" t="s">
        <v>268</v>
      </c>
      <c r="E164" s="442">
        <f>E162+E155</f>
        <v>1487.7225563092688</v>
      </c>
      <c r="F164" s="442">
        <f t="shared" ref="F164:AD164" si="83">F162+F155</f>
        <v>-1928.6811985994623</v>
      </c>
      <c r="G164" s="442">
        <f t="shared" si="83"/>
        <v>-1906.6811985994623</v>
      </c>
      <c r="H164" s="442">
        <f t="shared" si="83"/>
        <v>-1879.1811985994623</v>
      </c>
      <c r="I164" s="442">
        <f t="shared" si="83"/>
        <v>-1862.6811985994623</v>
      </c>
      <c r="J164" s="442">
        <f t="shared" si="83"/>
        <v>-1840.6811985994623</v>
      </c>
      <c r="K164" s="442">
        <f t="shared" si="83"/>
        <v>-1824.1811985994623</v>
      </c>
      <c r="L164" s="442">
        <f t="shared" si="83"/>
        <v>2706.3913534005374</v>
      </c>
      <c r="M164" s="442">
        <f t="shared" si="83"/>
        <v>2728.3913534005374</v>
      </c>
      <c r="N164" s="442">
        <f t="shared" si="83"/>
        <v>2750.3913534005374</v>
      </c>
      <c r="O164" s="442">
        <f t="shared" si="83"/>
        <v>2777.8913534005374</v>
      </c>
      <c r="P164" s="442">
        <f t="shared" si="83"/>
        <v>2799.8913534005374</v>
      </c>
      <c r="Q164" s="442">
        <f t="shared" si="83"/>
        <v>2821.8913534005374</v>
      </c>
      <c r="R164" s="442">
        <f t="shared" si="83"/>
        <v>2849.3913534005374</v>
      </c>
      <c r="S164" s="442">
        <f t="shared" si="83"/>
        <v>2882.3913534005374</v>
      </c>
      <c r="T164" s="442">
        <f t="shared" si="83"/>
        <v>2898.8913534005374</v>
      </c>
      <c r="U164" s="442">
        <f t="shared" si="83"/>
        <v>2931.8913534005374</v>
      </c>
      <c r="V164" s="442">
        <f t="shared" si="83"/>
        <v>2959.3913534005374</v>
      </c>
      <c r="W164" s="442">
        <f t="shared" si="83"/>
        <v>2986.8913534005374</v>
      </c>
      <c r="X164" s="442">
        <f t="shared" si="83"/>
        <v>3014.3913534005374</v>
      </c>
      <c r="Y164" s="442">
        <f t="shared" si="83"/>
        <v>3014.3913534005374</v>
      </c>
      <c r="Z164" s="442">
        <f t="shared" si="83"/>
        <v>3014.3913534005374</v>
      </c>
      <c r="AA164" s="442">
        <f t="shared" si="83"/>
        <v>3014.3913534005374</v>
      </c>
      <c r="AB164" s="442">
        <f t="shared" si="83"/>
        <v>3014.3913534005374</v>
      </c>
      <c r="AC164" s="442">
        <f t="shared" si="83"/>
        <v>3014.3913534005374</v>
      </c>
      <c r="AD164" s="442">
        <f t="shared" si="83"/>
        <v>3014.3913534005374</v>
      </c>
    </row>
    <row r="165" spans="1:30" x14ac:dyDescent="0.2">
      <c r="A165" s="478"/>
      <c r="B165" s="479"/>
      <c r="C165" s="479"/>
      <c r="D165" s="479"/>
      <c r="E165" s="480"/>
      <c r="F165" s="480"/>
      <c r="G165" s="480"/>
      <c r="H165" s="480"/>
      <c r="I165" s="480"/>
      <c r="J165" s="480"/>
      <c r="K165" s="480"/>
      <c r="L165" s="480"/>
      <c r="M165" s="480"/>
      <c r="N165" s="480"/>
      <c r="O165" s="480"/>
      <c r="P165" s="480"/>
      <c r="Q165" s="480"/>
      <c r="R165" s="480"/>
      <c r="S165" s="480"/>
      <c r="T165" s="480"/>
      <c r="U165" s="480"/>
      <c r="V165" s="480"/>
      <c r="W165" s="480"/>
      <c r="Z165" s="481"/>
      <c r="AA165" s="481"/>
      <c r="AB165" s="481"/>
      <c r="AC165" s="481"/>
      <c r="AD165" s="482"/>
    </row>
    <row r="166" spans="1:30" ht="16" thickBot="1" x14ac:dyDescent="0.25">
      <c r="A166" s="455"/>
      <c r="B166" s="456"/>
      <c r="C166" s="456"/>
      <c r="D166" s="457"/>
      <c r="E166" s="458"/>
      <c r="F166" s="458"/>
      <c r="G166" s="458"/>
      <c r="H166" s="458"/>
      <c r="I166" s="458"/>
      <c r="J166" s="458"/>
      <c r="K166" s="458"/>
      <c r="L166" s="458"/>
      <c r="M166" s="458"/>
      <c r="N166" s="458"/>
      <c r="O166" s="458"/>
      <c r="P166" s="458"/>
      <c r="Q166" s="458"/>
      <c r="R166" s="458"/>
      <c r="S166" s="458"/>
      <c r="T166" s="458"/>
      <c r="U166" s="458"/>
      <c r="V166" s="458"/>
      <c r="W166" s="458"/>
      <c r="AD166" s="483"/>
    </row>
    <row r="167" spans="1:30" ht="16" thickBot="1" x14ac:dyDescent="0.25">
      <c r="A167" s="1146" t="s">
        <v>288</v>
      </c>
      <c r="B167" s="1147"/>
      <c r="C167" s="1147"/>
      <c r="D167" s="1148"/>
      <c r="E167" s="459"/>
      <c r="F167" s="460"/>
      <c r="G167" s="460"/>
      <c r="H167" s="460"/>
      <c r="I167" s="460"/>
      <c r="J167" s="460"/>
      <c r="K167" s="460"/>
      <c r="L167" s="460"/>
      <c r="M167" s="460"/>
      <c r="N167" s="460"/>
      <c r="O167" s="460"/>
      <c r="P167" s="460"/>
      <c r="Q167" s="460"/>
      <c r="R167" s="460"/>
      <c r="S167" s="460"/>
      <c r="T167" s="460"/>
      <c r="U167" s="460"/>
      <c r="V167" s="460"/>
      <c r="W167" s="460"/>
      <c r="AD167" s="483"/>
    </row>
    <row r="168" spans="1:30" ht="16" thickBot="1" x14ac:dyDescent="0.25">
      <c r="A168" s="1149" t="s">
        <v>274</v>
      </c>
      <c r="B168" s="1150"/>
      <c r="C168" s="1151"/>
      <c r="D168" s="461">
        <f>Dashboard!G4</f>
        <v>0.1</v>
      </c>
      <c r="E168" s="459"/>
      <c r="F168" s="460"/>
      <c r="G168" s="460"/>
      <c r="H168" s="460"/>
      <c r="I168" s="460"/>
      <c r="J168" s="460"/>
      <c r="K168" s="460"/>
      <c r="L168" s="460"/>
      <c r="M168" s="460"/>
      <c r="N168" s="460"/>
      <c r="O168" s="460"/>
      <c r="P168" s="460"/>
      <c r="Q168" s="460"/>
      <c r="R168" s="460"/>
      <c r="S168" s="460"/>
      <c r="T168" s="460"/>
      <c r="U168" s="460"/>
      <c r="V168" s="460"/>
      <c r="W168" s="460"/>
      <c r="AD168" s="483"/>
    </row>
    <row r="169" spans="1:30" ht="16" thickBot="1" x14ac:dyDescent="0.25">
      <c r="A169" s="1143" t="s">
        <v>275</v>
      </c>
      <c r="B169" s="1144"/>
      <c r="C169" s="1144"/>
      <c r="D169" s="1145"/>
      <c r="E169" s="462"/>
      <c r="F169" s="460"/>
      <c r="G169" s="460"/>
      <c r="H169" s="460"/>
      <c r="I169" s="460"/>
      <c r="J169" s="460"/>
      <c r="K169" s="460"/>
      <c r="L169" s="460"/>
      <c r="M169" s="460"/>
      <c r="N169" s="460"/>
      <c r="O169" s="460"/>
      <c r="P169" s="460"/>
      <c r="Q169" s="460"/>
      <c r="R169" s="460"/>
      <c r="S169" s="460"/>
      <c r="T169" s="460"/>
      <c r="U169" s="460"/>
      <c r="V169" s="460"/>
      <c r="W169" s="460"/>
      <c r="AD169" s="483"/>
    </row>
    <row r="170" spans="1:30" x14ac:dyDescent="0.2">
      <c r="A170" s="1131" t="s">
        <v>286</v>
      </c>
      <c r="B170" s="1132"/>
      <c r="C170" s="1133"/>
      <c r="D170" s="463">
        <f>NPV(D168,E164:AD164)</f>
        <v>6145.5120191541364</v>
      </c>
      <c r="E170" s="630" t="s">
        <v>479</v>
      </c>
      <c r="F170" s="460"/>
      <c r="G170" s="460"/>
      <c r="H170" s="460"/>
      <c r="I170" s="460"/>
      <c r="J170" s="460"/>
      <c r="K170" s="460"/>
      <c r="L170" s="460"/>
      <c r="M170" s="460"/>
      <c r="N170" s="460"/>
      <c r="O170" s="460"/>
      <c r="P170" s="460"/>
      <c r="Q170" s="460"/>
      <c r="R170" s="460"/>
      <c r="S170" s="460"/>
      <c r="T170" s="460"/>
      <c r="U170" s="460"/>
      <c r="V170" s="460"/>
      <c r="W170" s="460"/>
      <c r="AD170" s="483"/>
    </row>
    <row r="171" spans="1:30" x14ac:dyDescent="0.2">
      <c r="A171" s="1134" t="s">
        <v>158</v>
      </c>
      <c r="B171" s="1135"/>
      <c r="C171" s="1136"/>
      <c r="D171" s="464">
        <f>IRR(E164:AD164,D168)</f>
        <v>0.19256866071757073</v>
      </c>
      <c r="E171" s="465" t="s">
        <v>177</v>
      </c>
      <c r="F171" s="466"/>
      <c r="G171" s="466"/>
      <c r="H171" s="466"/>
      <c r="I171" s="466"/>
      <c r="J171" s="466"/>
      <c r="K171" s="466"/>
      <c r="L171" s="466"/>
      <c r="M171" s="466"/>
      <c r="N171" s="466"/>
      <c r="O171" s="466"/>
      <c r="P171" s="466"/>
      <c r="Q171" s="466"/>
      <c r="R171" s="466"/>
      <c r="S171" s="466"/>
      <c r="T171" s="466"/>
      <c r="U171" s="466"/>
      <c r="V171" s="466"/>
      <c r="W171" s="466"/>
      <c r="AD171" s="483"/>
    </row>
    <row r="172" spans="1:30" ht="16" thickBot="1" x14ac:dyDescent="0.25">
      <c r="A172" s="1137" t="s">
        <v>287</v>
      </c>
      <c r="B172" s="1138"/>
      <c r="C172" s="1139"/>
      <c r="D172" s="468">
        <f>MIRR(E164:AD164,D168,D168)</f>
        <v>0.12681093083089134</v>
      </c>
      <c r="E172" s="462" t="s">
        <v>177</v>
      </c>
      <c r="F172" s="466"/>
      <c r="G172" s="466"/>
      <c r="H172" s="466"/>
      <c r="I172" s="466"/>
      <c r="J172" s="466"/>
      <c r="K172" s="466"/>
      <c r="L172" s="466"/>
      <c r="M172" s="466"/>
      <c r="N172" s="466"/>
      <c r="O172" s="466"/>
      <c r="P172" s="466"/>
      <c r="Q172" s="466"/>
      <c r="R172" s="466"/>
      <c r="S172" s="466"/>
      <c r="T172" s="466"/>
      <c r="U172" s="466"/>
      <c r="V172" s="466"/>
      <c r="W172" s="466"/>
      <c r="AD172" s="483"/>
    </row>
    <row r="173" spans="1:30" ht="16" thickBot="1" x14ac:dyDescent="0.25">
      <c r="A173" s="484"/>
      <c r="B173" s="485"/>
      <c r="C173" s="485"/>
      <c r="D173" s="470"/>
      <c r="E173" s="486"/>
      <c r="F173" s="486"/>
      <c r="G173" s="486"/>
      <c r="H173" s="486"/>
      <c r="I173" s="486"/>
      <c r="J173" s="486"/>
      <c r="K173" s="486"/>
      <c r="L173" s="486"/>
      <c r="M173" s="486"/>
      <c r="N173" s="486"/>
      <c r="O173" s="486"/>
      <c r="P173" s="486"/>
      <c r="Q173" s="486"/>
      <c r="R173" s="486"/>
      <c r="S173" s="486"/>
      <c r="T173" s="486"/>
      <c r="U173" s="486"/>
      <c r="V173" s="486"/>
      <c r="W173" s="486"/>
      <c r="X173" s="408"/>
      <c r="Y173" s="408"/>
      <c r="Z173" s="408"/>
      <c r="AA173" s="408"/>
      <c r="AB173" s="408"/>
      <c r="AC173" s="408"/>
      <c r="AD173" s="487"/>
    </row>
    <row r="176" spans="1:30" ht="16" thickBot="1" x14ac:dyDescent="0.25">
      <c r="A176" s="2"/>
      <c r="B176" s="2"/>
      <c r="C176" s="2"/>
      <c r="D176" s="2"/>
      <c r="E176" s="2"/>
    </row>
    <row r="177" spans="1:6" x14ac:dyDescent="0.2">
      <c r="A177" s="685" t="s">
        <v>208</v>
      </c>
      <c r="B177" s="481"/>
      <c r="C177" s="481"/>
      <c r="D177" s="481"/>
      <c r="E177" s="686">
        <f>1/E178</f>
        <v>1.0639008157668521</v>
      </c>
      <c r="F177" s="426"/>
    </row>
    <row r="178" spans="1:6" x14ac:dyDescent="0.2">
      <c r="A178" s="687" t="s">
        <v>210</v>
      </c>
      <c r="E178" s="688">
        <f>Model_Assump_Holti_Ethiopia!Z23</f>
        <v>0.93993724337846951</v>
      </c>
      <c r="F178" s="426"/>
    </row>
    <row r="179" spans="1:6" ht="16" thickBot="1" x14ac:dyDescent="0.25">
      <c r="A179" s="689" t="s">
        <v>214</v>
      </c>
      <c r="B179" s="690"/>
      <c r="C179" s="408"/>
      <c r="D179" s="408"/>
      <c r="E179" s="691">
        <f>Dashboard!E13</f>
        <v>0.41666666666666669</v>
      </c>
      <c r="F179" s="426"/>
    </row>
    <row r="180" spans="1:6" x14ac:dyDescent="0.2">
      <c r="A180" s="3"/>
      <c r="B180" s="3"/>
      <c r="C180" s="3"/>
      <c r="D180" s="3"/>
      <c r="E180" s="3"/>
    </row>
  </sheetData>
  <mergeCells count="49">
    <mergeCell ref="A26:C26"/>
    <mergeCell ref="A2:AD2"/>
    <mergeCell ref="A3:X3"/>
    <mergeCell ref="A23:D23"/>
    <mergeCell ref="A24:C24"/>
    <mergeCell ref="A25:D25"/>
    <mergeCell ref="A59:AD59"/>
    <mergeCell ref="A27:C27"/>
    <mergeCell ref="A28:C28"/>
    <mergeCell ref="A30:AD30"/>
    <mergeCell ref="A31:X31"/>
    <mergeCell ref="A51:D51"/>
    <mergeCell ref="A52:C52"/>
    <mergeCell ref="A53:D53"/>
    <mergeCell ref="A54:C54"/>
    <mergeCell ref="A55:C55"/>
    <mergeCell ref="A56:C56"/>
    <mergeCell ref="A58:AD58"/>
    <mergeCell ref="A111:D111"/>
    <mergeCell ref="A60:X60"/>
    <mergeCell ref="A80:D80"/>
    <mergeCell ref="A81:C81"/>
    <mergeCell ref="A82:D82"/>
    <mergeCell ref="A83:C83"/>
    <mergeCell ref="A84:C84"/>
    <mergeCell ref="A85:C85"/>
    <mergeCell ref="A88:AD88"/>
    <mergeCell ref="A89:X89"/>
    <mergeCell ref="A109:D109"/>
    <mergeCell ref="A110:C110"/>
    <mergeCell ref="A145:AD145"/>
    <mergeCell ref="A112:C112"/>
    <mergeCell ref="A113:C113"/>
    <mergeCell ref="A114:C114"/>
    <mergeCell ref="A116:AD116"/>
    <mergeCell ref="A117:X117"/>
    <mergeCell ref="A138:D138"/>
    <mergeCell ref="A139:C139"/>
    <mergeCell ref="A140:D140"/>
    <mergeCell ref="A141:C141"/>
    <mergeCell ref="A142:C142"/>
    <mergeCell ref="A143:C143"/>
    <mergeCell ref="A172:C172"/>
    <mergeCell ref="A146:X146"/>
    <mergeCell ref="A167:D167"/>
    <mergeCell ref="A168:C168"/>
    <mergeCell ref="A169:D169"/>
    <mergeCell ref="A170:C170"/>
    <mergeCell ref="A171:C171"/>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9AB8FD-168B-4D37-B76D-D7BA4750A4B3}">
  <sheetPr>
    <tabColor theme="1"/>
  </sheetPr>
  <dimension ref="A1:H96"/>
  <sheetViews>
    <sheetView workbookViewId="0">
      <selection activeCell="G14" sqref="G14"/>
    </sheetView>
  </sheetViews>
  <sheetFormatPr baseColWidth="10" defaultColWidth="8.83203125" defaultRowHeight="15" x14ac:dyDescent="0.2"/>
  <cols>
    <col min="1" max="1" width="38.83203125" style="498" customWidth="1"/>
    <col min="2" max="2" width="19.6640625" style="498" bestFit="1" customWidth="1"/>
    <col min="3" max="4" width="15.1640625" style="498" bestFit="1" customWidth="1"/>
    <col min="5" max="5" width="29.33203125" style="498" customWidth="1"/>
    <col min="6" max="6" width="19.6640625" style="498" bestFit="1" customWidth="1"/>
    <col min="7" max="7" width="44.6640625" style="498" bestFit="1" customWidth="1"/>
    <col min="8" max="8" width="21.1640625" style="498" customWidth="1"/>
  </cols>
  <sheetData>
    <row r="1" spans="1:8" ht="16" thickBot="1" x14ac:dyDescent="0.25">
      <c r="A1" s="493"/>
      <c r="B1" s="494"/>
      <c r="C1" s="494"/>
      <c r="D1" s="494"/>
      <c r="E1" s="495"/>
      <c r="F1" s="495"/>
      <c r="G1" s="495"/>
      <c r="H1" s="496"/>
    </row>
    <row r="2" spans="1:8" x14ac:dyDescent="0.2">
      <c r="A2" s="499" t="s">
        <v>297</v>
      </c>
      <c r="D2" s="500"/>
      <c r="E2" s="501"/>
      <c r="F2" s="494"/>
      <c r="G2" s="496"/>
      <c r="H2" s="502"/>
    </row>
    <row r="3" spans="1:8" x14ac:dyDescent="0.2">
      <c r="A3" s="499" t="s">
        <v>298</v>
      </c>
      <c r="B3" s="503">
        <v>0.08</v>
      </c>
      <c r="C3" s="503"/>
      <c r="D3" s="500"/>
      <c r="E3" s="499" t="s">
        <v>509</v>
      </c>
      <c r="F3" s="1076"/>
      <c r="G3" s="1077"/>
      <c r="H3" s="502"/>
    </row>
    <row r="4" spans="1:8" ht="28" x14ac:dyDescent="0.2">
      <c r="A4" s="499" t="s">
        <v>299</v>
      </c>
      <c r="B4" s="505">
        <v>6</v>
      </c>
      <c r="C4" s="505"/>
      <c r="D4" s="500"/>
      <c r="E4" s="511" t="s">
        <v>300</v>
      </c>
      <c r="F4" s="1076"/>
      <c r="G4" s="1077"/>
      <c r="H4" s="502"/>
    </row>
    <row r="5" spans="1:8" x14ac:dyDescent="0.2">
      <c r="A5" s="499" t="s">
        <v>301</v>
      </c>
      <c r="B5" s="505">
        <v>12</v>
      </c>
      <c r="C5" s="505"/>
      <c r="D5" s="500"/>
      <c r="E5" s="506"/>
      <c r="G5" s="507"/>
      <c r="H5" s="502"/>
    </row>
    <row r="6" spans="1:8" ht="28" x14ac:dyDescent="0.2">
      <c r="A6" s="508" t="s">
        <v>302</v>
      </c>
      <c r="B6" s="739">
        <f>F8</f>
        <v>64746000</v>
      </c>
      <c r="C6" s="509"/>
      <c r="D6" s="510"/>
      <c r="E6" s="511" t="s">
        <v>303</v>
      </c>
      <c r="F6" s="752">
        <v>71940000</v>
      </c>
      <c r="G6" s="698" t="s">
        <v>508</v>
      </c>
      <c r="H6" s="502"/>
    </row>
    <row r="7" spans="1:8" x14ac:dyDescent="0.2">
      <c r="A7" s="511" t="s">
        <v>304</v>
      </c>
      <c r="B7" s="738">
        <f>PMT(B3/B5,B4*B5,B6)</f>
        <v>-1135207.1966614954</v>
      </c>
      <c r="C7" s="509"/>
      <c r="D7" s="510"/>
      <c r="E7" s="499" t="s">
        <v>305</v>
      </c>
      <c r="F7" s="752">
        <f>0.1*F6</f>
        <v>7194000</v>
      </c>
      <c r="G7" s="529"/>
      <c r="H7" s="502"/>
    </row>
    <row r="8" spans="1:8" x14ac:dyDescent="0.2">
      <c r="A8" s="511" t="s">
        <v>306</v>
      </c>
      <c r="B8" s="751">
        <f>B4*B5</f>
        <v>72</v>
      </c>
      <c r="C8" s="505"/>
      <c r="D8" s="500"/>
      <c r="E8" s="512" t="s">
        <v>307</v>
      </c>
      <c r="F8" s="753">
        <f>0.9*F6</f>
        <v>64746000</v>
      </c>
      <c r="G8" s="530"/>
      <c r="H8" s="502"/>
    </row>
    <row r="9" spans="1:8" ht="16" thickBot="1" x14ac:dyDescent="0.25">
      <c r="A9" s="499" t="s">
        <v>308</v>
      </c>
      <c r="B9" s="720">
        <v>45306</v>
      </c>
      <c r="C9" s="514"/>
      <c r="D9" s="500"/>
      <c r="E9" s="515"/>
      <c r="F9" s="516"/>
      <c r="G9" s="517"/>
      <c r="H9" s="502"/>
    </row>
    <row r="10" spans="1:8" x14ac:dyDescent="0.2">
      <c r="A10" s="512" t="s">
        <v>502</v>
      </c>
      <c r="B10" s="739">
        <f>B7*12</f>
        <v>-13622486.359937944</v>
      </c>
      <c r="C10" s="700"/>
      <c r="E10" s="518"/>
      <c r="F10" s="699"/>
      <c r="G10" s="518"/>
      <c r="H10" s="513"/>
    </row>
    <row r="11" spans="1:8" x14ac:dyDescent="0.2">
      <c r="A11" s="519"/>
      <c r="B11" s="520"/>
      <c r="C11" s="520"/>
      <c r="D11" s="520"/>
      <c r="E11" s="520"/>
      <c r="F11" s="521"/>
      <c r="G11" s="522"/>
      <c r="H11" s="523"/>
    </row>
    <row r="12" spans="1:8" x14ac:dyDescent="0.2">
      <c r="A12" s="524" t="s">
        <v>309</v>
      </c>
      <c r="B12" s="525" t="s">
        <v>310</v>
      </c>
      <c r="C12" s="525" t="s">
        <v>311</v>
      </c>
      <c r="D12" s="525" t="s">
        <v>312</v>
      </c>
      <c r="E12" s="525" t="s">
        <v>313</v>
      </c>
      <c r="F12" s="525" t="s">
        <v>314</v>
      </c>
      <c r="H12" s="504"/>
    </row>
    <row r="13" spans="1:8" x14ac:dyDescent="0.2">
      <c r="A13" s="526">
        <v>1</v>
      </c>
      <c r="B13" s="736">
        <f>PMT($B$3/$B$5,$B$4*$B$5,$B$6)</f>
        <v>-1135207.1966614954</v>
      </c>
      <c r="C13" s="736">
        <f>PPMT($B$3/$B$5,A13,$B$4*$B$5,$B$6)</f>
        <v>-703567.19666149537</v>
      </c>
      <c r="D13" s="736">
        <f>IPMT($B$3/$B$5,A13,$B$4*$B$5,$B$6)</f>
        <v>-431640</v>
      </c>
      <c r="E13" s="736">
        <f>$B$6+C13</f>
        <v>64042432.803338505</v>
      </c>
      <c r="F13" s="527" t="s">
        <v>315</v>
      </c>
      <c r="H13" s="504"/>
    </row>
    <row r="14" spans="1:8" x14ac:dyDescent="0.2">
      <c r="A14" s="526">
        <v>2</v>
      </c>
      <c r="B14" s="736">
        <f>PMT($B$3/$B$5,$B$4*$B$5,$B$6)</f>
        <v>-1135207.1966614954</v>
      </c>
      <c r="C14" s="736">
        <f>PPMT($B$3/$B$5,A14,$B$4*$B$5,$B$6)</f>
        <v>-708257.64463923872</v>
      </c>
      <c r="D14" s="736">
        <f>IPMT($B$3/$B$5,A14,$B$4*$B$5,$B$6)</f>
        <v>-426949.55202225671</v>
      </c>
      <c r="E14" s="736">
        <f>E13+C14</f>
        <v>63334175.158699267</v>
      </c>
      <c r="F14" s="528" t="s">
        <v>316</v>
      </c>
      <c r="H14" s="504"/>
    </row>
    <row r="15" spans="1:8" x14ac:dyDescent="0.2">
      <c r="A15" s="526">
        <v>3</v>
      </c>
      <c r="B15" s="736">
        <f t="shared" ref="B15:B78" si="0">PMT($B$3/$B$5,$B$4*$B$5,$B$6)</f>
        <v>-1135207.1966614954</v>
      </c>
      <c r="C15" s="736">
        <f t="shared" ref="C15:C78" si="1">PPMT($B$3/$B$5,A15,$B$4*$B$5,$B$6)</f>
        <v>-712979.36227016686</v>
      </c>
      <c r="D15" s="736">
        <f>IPMT($B$3/$B$5,A15,$B$4*$B$5,$B$6)</f>
        <v>-422227.83439132856</v>
      </c>
      <c r="E15" s="736">
        <f>E14+C15</f>
        <v>62621195.796429098</v>
      </c>
      <c r="F15" s="528" t="s">
        <v>317</v>
      </c>
      <c r="H15" s="504"/>
    </row>
    <row r="16" spans="1:8" x14ac:dyDescent="0.2">
      <c r="A16" s="526">
        <v>4</v>
      </c>
      <c r="B16" s="736">
        <f t="shared" si="0"/>
        <v>-1135207.1966614954</v>
      </c>
      <c r="C16" s="736">
        <f t="shared" si="1"/>
        <v>-717732.55801863479</v>
      </c>
      <c r="D16" s="736">
        <f t="shared" ref="D16:D79" si="2">IPMT($B$3/$B$5,A16,$B$4*$B$5,$B$6)</f>
        <v>-417474.63864286075</v>
      </c>
      <c r="E16" s="736">
        <f t="shared" ref="E16:E79" si="3">E15+C16</f>
        <v>61903463.238410465</v>
      </c>
      <c r="F16" s="528" t="s">
        <v>318</v>
      </c>
      <c r="H16" s="504"/>
    </row>
    <row r="17" spans="1:8" x14ac:dyDescent="0.2">
      <c r="A17" s="526">
        <v>5</v>
      </c>
      <c r="B17" s="736">
        <f t="shared" si="0"/>
        <v>-1135207.1966614954</v>
      </c>
      <c r="C17" s="736">
        <f t="shared" si="1"/>
        <v>-722517.44173875893</v>
      </c>
      <c r="D17" s="736">
        <f t="shared" si="2"/>
        <v>-412689.75492273644</v>
      </c>
      <c r="E17" s="736">
        <f t="shared" si="3"/>
        <v>61180945.796671703</v>
      </c>
      <c r="F17" s="528" t="s">
        <v>319</v>
      </c>
      <c r="H17" s="504"/>
    </row>
    <row r="18" spans="1:8" x14ac:dyDescent="0.2">
      <c r="A18" s="526">
        <v>6</v>
      </c>
      <c r="B18" s="736">
        <f t="shared" si="0"/>
        <v>-1135207.1966614954</v>
      </c>
      <c r="C18" s="736">
        <f t="shared" si="1"/>
        <v>-727334.22468368395</v>
      </c>
      <c r="D18" s="736">
        <f t="shared" si="2"/>
        <v>-407872.97197781142</v>
      </c>
      <c r="E18" s="736">
        <f t="shared" si="3"/>
        <v>60453611.571988016</v>
      </c>
      <c r="F18" s="528" t="s">
        <v>320</v>
      </c>
      <c r="H18" s="504"/>
    </row>
    <row r="19" spans="1:8" x14ac:dyDescent="0.2">
      <c r="A19" s="526">
        <v>7</v>
      </c>
      <c r="B19" s="736">
        <f t="shared" si="0"/>
        <v>-1135207.1966614954</v>
      </c>
      <c r="C19" s="736">
        <f t="shared" si="1"/>
        <v>-732183.11951490853</v>
      </c>
      <c r="D19" s="736">
        <f t="shared" si="2"/>
        <v>-403024.0771465869</v>
      </c>
      <c r="E19" s="736">
        <f t="shared" si="3"/>
        <v>59721428.452473111</v>
      </c>
      <c r="F19" s="528" t="s">
        <v>321</v>
      </c>
      <c r="H19" s="504"/>
    </row>
    <row r="20" spans="1:8" x14ac:dyDescent="0.2">
      <c r="A20" s="526">
        <v>8</v>
      </c>
      <c r="B20" s="736">
        <f t="shared" si="0"/>
        <v>-1135207.1966614954</v>
      </c>
      <c r="C20" s="736">
        <f t="shared" si="1"/>
        <v>-737064.34031167463</v>
      </c>
      <c r="D20" s="736">
        <f t="shared" si="2"/>
        <v>-398142.8563498208</v>
      </c>
      <c r="E20" s="736">
        <f t="shared" si="3"/>
        <v>58984364.112161435</v>
      </c>
      <c r="F20" s="528" t="s">
        <v>322</v>
      </c>
      <c r="H20" s="504"/>
    </row>
    <row r="21" spans="1:8" x14ac:dyDescent="0.2">
      <c r="A21" s="526">
        <v>9</v>
      </c>
      <c r="B21" s="736">
        <f t="shared" si="0"/>
        <v>-1135207.1966614954</v>
      </c>
      <c r="C21" s="736">
        <f t="shared" si="1"/>
        <v>-741978.10258041916</v>
      </c>
      <c r="D21" s="736">
        <f t="shared" si="2"/>
        <v>-393229.09408107639</v>
      </c>
      <c r="E21" s="736">
        <f t="shared" si="3"/>
        <v>58242386.009581015</v>
      </c>
      <c r="F21" s="528" t="s">
        <v>323</v>
      </c>
      <c r="H21" s="504"/>
    </row>
    <row r="22" spans="1:8" x14ac:dyDescent="0.2">
      <c r="A22" s="526">
        <v>10</v>
      </c>
      <c r="B22" s="736">
        <f t="shared" si="0"/>
        <v>-1135207.1966614954</v>
      </c>
      <c r="C22" s="736">
        <f t="shared" si="1"/>
        <v>-746924.62326428853</v>
      </c>
      <c r="D22" s="736">
        <f t="shared" si="2"/>
        <v>-388282.57339720684</v>
      </c>
      <c r="E22" s="736">
        <f t="shared" si="3"/>
        <v>57495461.386316724</v>
      </c>
      <c r="F22" s="528" t="s">
        <v>324</v>
      </c>
      <c r="H22" s="504"/>
    </row>
    <row r="23" spans="1:8" x14ac:dyDescent="0.2">
      <c r="A23" s="526">
        <v>11</v>
      </c>
      <c r="B23" s="736">
        <f t="shared" si="0"/>
        <v>-1135207.1966614954</v>
      </c>
      <c r="C23" s="736">
        <f t="shared" si="1"/>
        <v>-751904.12075271714</v>
      </c>
      <c r="D23" s="736">
        <f t="shared" si="2"/>
        <v>-383303.07590877835</v>
      </c>
      <c r="E23" s="736">
        <f t="shared" si="3"/>
        <v>56743557.26556401</v>
      </c>
      <c r="F23" s="528" t="s">
        <v>325</v>
      </c>
      <c r="H23" s="504"/>
    </row>
    <row r="24" spans="1:8" x14ac:dyDescent="0.2">
      <c r="A24" s="526">
        <v>12</v>
      </c>
      <c r="B24" s="736">
        <f t="shared" si="0"/>
        <v>-1135207.1966614954</v>
      </c>
      <c r="C24" s="736">
        <f t="shared" si="1"/>
        <v>-756916.81489106861</v>
      </c>
      <c r="D24" s="736">
        <f t="shared" si="2"/>
        <v>-378290.38177042687</v>
      </c>
      <c r="E24" s="736">
        <f t="shared" si="3"/>
        <v>55986640.450672939</v>
      </c>
      <c r="F24" s="527" t="s">
        <v>326</v>
      </c>
      <c r="H24" s="504"/>
    </row>
    <row r="25" spans="1:8" x14ac:dyDescent="0.2">
      <c r="A25" s="526">
        <v>13</v>
      </c>
      <c r="B25" s="736">
        <f t="shared" si="0"/>
        <v>-1135207.1966614954</v>
      </c>
      <c r="C25" s="736">
        <f t="shared" si="1"/>
        <v>-761962.92699034244</v>
      </c>
      <c r="D25" s="736">
        <f t="shared" si="2"/>
        <v>-373244.26967115304</v>
      </c>
      <c r="E25" s="736">
        <f t="shared" si="3"/>
        <v>55224677.523682594</v>
      </c>
      <c r="F25" s="527" t="s">
        <v>327</v>
      </c>
      <c r="H25" s="504"/>
    </row>
    <row r="26" spans="1:8" x14ac:dyDescent="0.2">
      <c r="A26" s="526">
        <v>14</v>
      </c>
      <c r="B26" s="736">
        <f t="shared" si="0"/>
        <v>-1135207.1966614954</v>
      </c>
      <c r="C26" s="736">
        <f t="shared" si="1"/>
        <v>-767042.67983694468</v>
      </c>
      <c r="D26" s="736">
        <f t="shared" si="2"/>
        <v>-368164.51682455075</v>
      </c>
      <c r="E26" s="736">
        <f t="shared" si="3"/>
        <v>54457634.843845651</v>
      </c>
      <c r="F26" s="528" t="s">
        <v>328</v>
      </c>
      <c r="H26" s="504"/>
    </row>
    <row r="27" spans="1:8" x14ac:dyDescent="0.2">
      <c r="A27" s="526">
        <v>15</v>
      </c>
      <c r="B27" s="736">
        <f t="shared" si="0"/>
        <v>-1135207.1966614954</v>
      </c>
      <c r="C27" s="736">
        <f t="shared" si="1"/>
        <v>-772156.29770252446</v>
      </c>
      <c r="D27" s="736">
        <f t="shared" si="2"/>
        <v>-363050.89895897114</v>
      </c>
      <c r="E27" s="736">
        <f t="shared" si="3"/>
        <v>53685478.546143129</v>
      </c>
      <c r="F27" s="528" t="s">
        <v>329</v>
      </c>
      <c r="H27" s="504"/>
    </row>
    <row r="28" spans="1:8" x14ac:dyDescent="0.2">
      <c r="A28" s="526">
        <v>16</v>
      </c>
      <c r="B28" s="736">
        <f t="shared" si="0"/>
        <v>-1135207.1966614954</v>
      </c>
      <c r="C28" s="736">
        <f t="shared" si="1"/>
        <v>-777304.00635387446</v>
      </c>
      <c r="D28" s="736">
        <f t="shared" si="2"/>
        <v>-357903.19030762091</v>
      </c>
      <c r="E28" s="736">
        <f t="shared" si="3"/>
        <v>52908174.539789252</v>
      </c>
      <c r="F28" s="528" t="s">
        <v>330</v>
      </c>
      <c r="H28" s="504"/>
    </row>
    <row r="29" spans="1:8" x14ac:dyDescent="0.2">
      <c r="A29" s="526">
        <v>17</v>
      </c>
      <c r="B29" s="736">
        <f t="shared" si="0"/>
        <v>-1135207.1966614954</v>
      </c>
      <c r="C29" s="736">
        <f t="shared" si="1"/>
        <v>-782486.0330629003</v>
      </c>
      <c r="D29" s="736">
        <f t="shared" si="2"/>
        <v>-352721.16359859507</v>
      </c>
      <c r="E29" s="736">
        <f t="shared" si="3"/>
        <v>52125688.506726354</v>
      </c>
      <c r="F29" s="528" t="s">
        <v>331</v>
      </c>
      <c r="H29" s="504"/>
    </row>
    <row r="30" spans="1:8" x14ac:dyDescent="0.2">
      <c r="A30" s="526">
        <v>18</v>
      </c>
      <c r="B30" s="736">
        <f t="shared" si="0"/>
        <v>-1135207.1966614954</v>
      </c>
      <c r="C30" s="736">
        <f t="shared" si="1"/>
        <v>-787702.60661665304</v>
      </c>
      <c r="D30" s="736">
        <f t="shared" si="2"/>
        <v>-347504.59004484245</v>
      </c>
      <c r="E30" s="736">
        <f t="shared" si="3"/>
        <v>51337985.900109701</v>
      </c>
      <c r="F30" s="528" t="s">
        <v>332</v>
      </c>
      <c r="H30" s="504"/>
    </row>
    <row r="31" spans="1:8" x14ac:dyDescent="0.2">
      <c r="A31" s="526">
        <v>19</v>
      </c>
      <c r="B31" s="736">
        <f t="shared" si="0"/>
        <v>-1135207.1966614954</v>
      </c>
      <c r="C31" s="736">
        <f t="shared" si="1"/>
        <v>-792953.95732743072</v>
      </c>
      <c r="D31" s="736">
        <f t="shared" si="2"/>
        <v>-342253.23933406477</v>
      </c>
      <c r="E31" s="736">
        <f t="shared" si="3"/>
        <v>50545031.942782268</v>
      </c>
      <c r="F31" s="528" t="s">
        <v>333</v>
      </c>
      <c r="H31" s="504"/>
    </row>
    <row r="32" spans="1:8" x14ac:dyDescent="0.2">
      <c r="A32" s="526">
        <v>20</v>
      </c>
      <c r="B32" s="736">
        <f t="shared" si="0"/>
        <v>-1135207.1966614954</v>
      </c>
      <c r="C32" s="736">
        <f t="shared" si="1"/>
        <v>-798240.31704294682</v>
      </c>
      <c r="D32" s="736">
        <f t="shared" si="2"/>
        <v>-336966.87961854856</v>
      </c>
      <c r="E32" s="736">
        <f t="shared" si="3"/>
        <v>49746791.625739321</v>
      </c>
      <c r="F32" s="528" t="s">
        <v>334</v>
      </c>
      <c r="H32" s="504"/>
    </row>
    <row r="33" spans="1:8" x14ac:dyDescent="0.2">
      <c r="A33" s="526">
        <v>21</v>
      </c>
      <c r="B33" s="736">
        <f t="shared" si="0"/>
        <v>-1135207.1966614954</v>
      </c>
      <c r="C33" s="736">
        <f t="shared" si="1"/>
        <v>-803561.9191565665</v>
      </c>
      <c r="D33" s="736">
        <f t="shared" si="2"/>
        <v>-331645.27750492888</v>
      </c>
      <c r="E33" s="736">
        <f t="shared" si="3"/>
        <v>48943229.706582755</v>
      </c>
      <c r="F33" s="528" t="s">
        <v>335</v>
      </c>
      <c r="H33" s="504"/>
    </row>
    <row r="34" spans="1:8" x14ac:dyDescent="0.2">
      <c r="A34" s="526">
        <v>22</v>
      </c>
      <c r="B34" s="736">
        <f t="shared" si="0"/>
        <v>-1135207.1966614954</v>
      </c>
      <c r="C34" s="736">
        <f t="shared" si="1"/>
        <v>-808918.99861761031</v>
      </c>
      <c r="D34" s="736">
        <f t="shared" si="2"/>
        <v>-326288.19804388512</v>
      </c>
      <c r="E34" s="736">
        <f t="shared" si="3"/>
        <v>48134310.707965143</v>
      </c>
      <c r="F34" s="528" t="s">
        <v>336</v>
      </c>
      <c r="H34" s="504"/>
    </row>
    <row r="35" spans="1:8" x14ac:dyDescent="0.2">
      <c r="A35" s="526">
        <v>23</v>
      </c>
      <c r="B35" s="736">
        <f t="shared" si="0"/>
        <v>-1135207.1966614954</v>
      </c>
      <c r="C35" s="736">
        <f t="shared" si="1"/>
        <v>-814311.79194172763</v>
      </c>
      <c r="D35" s="736">
        <f t="shared" si="2"/>
        <v>-320895.40471976774</v>
      </c>
      <c r="E35" s="736">
        <f t="shared" si="3"/>
        <v>47319998.916023418</v>
      </c>
      <c r="F35" s="528" t="s">
        <v>337</v>
      </c>
      <c r="H35" s="504"/>
    </row>
    <row r="36" spans="1:8" x14ac:dyDescent="0.2">
      <c r="A36" s="526">
        <v>24</v>
      </c>
      <c r="B36" s="736">
        <f t="shared" si="0"/>
        <v>-1135207.1966614954</v>
      </c>
      <c r="C36" s="736">
        <f t="shared" si="1"/>
        <v>-819740.53722133918</v>
      </c>
      <c r="D36" s="736">
        <f t="shared" si="2"/>
        <v>-315466.65944015625</v>
      </c>
      <c r="E36" s="736">
        <f t="shared" si="3"/>
        <v>46500258.378802076</v>
      </c>
      <c r="F36" s="527" t="s">
        <v>338</v>
      </c>
      <c r="H36" s="504"/>
    </row>
    <row r="37" spans="1:8" x14ac:dyDescent="0.2">
      <c r="A37" s="526">
        <v>25</v>
      </c>
      <c r="B37" s="736">
        <f t="shared" si="0"/>
        <v>-1135207.1966614954</v>
      </c>
      <c r="C37" s="736">
        <f t="shared" si="1"/>
        <v>-825205.47413614811</v>
      </c>
      <c r="D37" s="736">
        <f t="shared" si="2"/>
        <v>-310001.72252534726</v>
      </c>
      <c r="E37" s="736">
        <f t="shared" si="3"/>
        <v>45675052.904665925</v>
      </c>
      <c r="F37" s="527" t="s">
        <v>339</v>
      </c>
      <c r="H37" s="504"/>
    </row>
    <row r="38" spans="1:8" x14ac:dyDescent="0.2">
      <c r="A38" s="526">
        <v>26</v>
      </c>
      <c r="B38" s="736">
        <f t="shared" si="0"/>
        <v>-1135207.1966614954</v>
      </c>
      <c r="C38" s="736">
        <f t="shared" si="1"/>
        <v>-830706.84396372247</v>
      </c>
      <c r="D38" s="736">
        <f t="shared" si="2"/>
        <v>-304500.35269777296</v>
      </c>
      <c r="E38" s="736">
        <f t="shared" si="3"/>
        <v>44844346.060702205</v>
      </c>
      <c r="F38" s="528" t="s">
        <v>340</v>
      </c>
      <c r="H38" s="504"/>
    </row>
    <row r="39" spans="1:8" x14ac:dyDescent="0.2">
      <c r="A39" s="526">
        <v>27</v>
      </c>
      <c r="B39" s="736">
        <f t="shared" si="0"/>
        <v>-1135207.1966614954</v>
      </c>
      <c r="C39" s="736">
        <f t="shared" si="1"/>
        <v>-836244.8895901473</v>
      </c>
      <c r="D39" s="736">
        <f t="shared" si="2"/>
        <v>-298962.30707134819</v>
      </c>
      <c r="E39" s="736">
        <f t="shared" si="3"/>
        <v>44008101.171112061</v>
      </c>
      <c r="F39" s="528" t="s">
        <v>341</v>
      </c>
      <c r="H39" s="504"/>
    </row>
    <row r="40" spans="1:8" x14ac:dyDescent="0.2">
      <c r="A40" s="526">
        <v>28</v>
      </c>
      <c r="B40" s="736">
        <f t="shared" si="0"/>
        <v>-1135207.1966614954</v>
      </c>
      <c r="C40" s="736">
        <f t="shared" si="1"/>
        <v>-841819.8555207483</v>
      </c>
      <c r="D40" s="736">
        <f t="shared" si="2"/>
        <v>-293387.34114074713</v>
      </c>
      <c r="E40" s="736">
        <f t="shared" si="3"/>
        <v>43166281.315591313</v>
      </c>
      <c r="F40" s="528" t="s">
        <v>342</v>
      </c>
      <c r="H40" s="504"/>
    </row>
    <row r="41" spans="1:8" x14ac:dyDescent="0.2">
      <c r="A41" s="526">
        <v>29</v>
      </c>
      <c r="B41" s="736">
        <f t="shared" si="0"/>
        <v>-1135207.1966614954</v>
      </c>
      <c r="C41" s="736">
        <f t="shared" si="1"/>
        <v>-847431.98789088661</v>
      </c>
      <c r="D41" s="736">
        <f t="shared" si="2"/>
        <v>-287775.20877060888</v>
      </c>
      <c r="E41" s="736">
        <f t="shared" si="3"/>
        <v>42318849.327700429</v>
      </c>
      <c r="F41" s="528" t="s">
        <v>343</v>
      </c>
      <c r="H41" s="504"/>
    </row>
    <row r="42" spans="1:8" x14ac:dyDescent="0.2">
      <c r="A42" s="526">
        <v>30</v>
      </c>
      <c r="B42" s="736">
        <f t="shared" si="0"/>
        <v>-1135207.1966614954</v>
      </c>
      <c r="C42" s="736">
        <f t="shared" si="1"/>
        <v>-853081.53447682585</v>
      </c>
      <c r="D42" s="736">
        <f t="shared" si="2"/>
        <v>-282125.66218466964</v>
      </c>
      <c r="E42" s="736">
        <f t="shared" si="3"/>
        <v>41465767.793223605</v>
      </c>
      <c r="F42" s="528" t="s">
        <v>344</v>
      </c>
      <c r="H42" s="504"/>
    </row>
    <row r="43" spans="1:8" x14ac:dyDescent="0.2">
      <c r="A43" s="526">
        <v>31</v>
      </c>
      <c r="B43" s="736">
        <f t="shared" si="0"/>
        <v>-1135207.1966614954</v>
      </c>
      <c r="C43" s="736">
        <f t="shared" si="1"/>
        <v>-858768.74470667134</v>
      </c>
      <c r="D43" s="736">
        <f t="shared" si="2"/>
        <v>-276438.45195482409</v>
      </c>
      <c r="E43" s="736">
        <f t="shared" si="3"/>
        <v>40606999.048516937</v>
      </c>
      <c r="F43" s="528" t="s">
        <v>345</v>
      </c>
      <c r="H43" s="504"/>
    </row>
    <row r="44" spans="1:8" x14ac:dyDescent="0.2">
      <c r="A44" s="526">
        <v>32</v>
      </c>
      <c r="B44" s="736">
        <f t="shared" si="0"/>
        <v>-1135207.1966614954</v>
      </c>
      <c r="C44" s="736">
        <f t="shared" si="1"/>
        <v>-864493.86967138248</v>
      </c>
      <c r="D44" s="736">
        <f t="shared" si="2"/>
        <v>-270713.32699011301</v>
      </c>
      <c r="E44" s="736">
        <f t="shared" si="3"/>
        <v>39742505.178845555</v>
      </c>
      <c r="F44" s="528" t="s">
        <v>346</v>
      </c>
      <c r="H44" s="504"/>
    </row>
    <row r="45" spans="1:8" x14ac:dyDescent="0.2">
      <c r="A45" s="526">
        <v>33</v>
      </c>
      <c r="B45" s="736">
        <f t="shared" si="0"/>
        <v>-1135207.1966614954</v>
      </c>
      <c r="C45" s="736">
        <f t="shared" si="1"/>
        <v>-870257.16213585844</v>
      </c>
      <c r="D45" s="736">
        <f t="shared" si="2"/>
        <v>-264950.03452563711</v>
      </c>
      <c r="E45" s="736">
        <f t="shared" si="3"/>
        <v>38872248.016709693</v>
      </c>
      <c r="F45" s="528" t="s">
        <v>347</v>
      </c>
      <c r="H45" s="504"/>
    </row>
    <row r="46" spans="1:8" x14ac:dyDescent="0.2">
      <c r="A46" s="526">
        <v>34</v>
      </c>
      <c r="B46" s="736">
        <f t="shared" si="0"/>
        <v>-1135207.1966614954</v>
      </c>
      <c r="C46" s="736">
        <f t="shared" si="1"/>
        <v>-876058.87655009737</v>
      </c>
      <c r="D46" s="736">
        <f t="shared" si="2"/>
        <v>-259148.32011139797</v>
      </c>
      <c r="E46" s="736">
        <f t="shared" si="3"/>
        <v>37996189.140159592</v>
      </c>
      <c r="F46" s="528" t="s">
        <v>348</v>
      </c>
      <c r="H46" s="504"/>
    </row>
    <row r="47" spans="1:8" x14ac:dyDescent="0.2">
      <c r="A47" s="526">
        <v>35</v>
      </c>
      <c r="B47" s="736">
        <f t="shared" si="0"/>
        <v>-1135207.1966614954</v>
      </c>
      <c r="C47" s="736">
        <f t="shared" si="1"/>
        <v>-881899.26906043151</v>
      </c>
      <c r="D47" s="736">
        <f t="shared" si="2"/>
        <v>-253307.927601064</v>
      </c>
      <c r="E47" s="736">
        <f t="shared" si="3"/>
        <v>37114289.871099159</v>
      </c>
      <c r="F47" s="528" t="s">
        <v>349</v>
      </c>
      <c r="H47" s="504"/>
    </row>
    <row r="48" spans="1:8" x14ac:dyDescent="0.2">
      <c r="A48" s="526">
        <v>36</v>
      </c>
      <c r="B48" s="736">
        <f t="shared" si="0"/>
        <v>-1135207.1966614954</v>
      </c>
      <c r="C48" s="736">
        <f t="shared" si="1"/>
        <v>-887778.5975208343</v>
      </c>
      <c r="D48" s="736">
        <f t="shared" si="2"/>
        <v>-247428.59914066113</v>
      </c>
      <c r="E48" s="736">
        <f t="shared" si="3"/>
        <v>36226511.273578323</v>
      </c>
      <c r="F48" s="527" t="s">
        <v>350</v>
      </c>
      <c r="H48" s="504"/>
    </row>
    <row r="49" spans="1:8" x14ac:dyDescent="0.2">
      <c r="A49" s="526">
        <v>37</v>
      </c>
      <c r="B49" s="736">
        <f t="shared" si="0"/>
        <v>-1135207.1966614954</v>
      </c>
      <c r="C49" s="736">
        <f t="shared" si="1"/>
        <v>-893697.12150430656</v>
      </c>
      <c r="D49" s="736">
        <f t="shared" si="2"/>
        <v>-241510.07515718893</v>
      </c>
      <c r="E49" s="736">
        <f t="shared" si="3"/>
        <v>35332814.152074017</v>
      </c>
      <c r="F49" s="527" t="s">
        <v>351</v>
      </c>
      <c r="H49" s="504"/>
    </row>
    <row r="50" spans="1:8" x14ac:dyDescent="0.2">
      <c r="A50" s="526">
        <v>38</v>
      </c>
      <c r="B50" s="736">
        <f t="shared" si="0"/>
        <v>-1135207.1966614954</v>
      </c>
      <c r="C50" s="736">
        <f t="shared" si="1"/>
        <v>-899655.10231433518</v>
      </c>
      <c r="D50" s="736">
        <f t="shared" si="2"/>
        <v>-235552.09434716022</v>
      </c>
      <c r="E50" s="736">
        <f t="shared" si="3"/>
        <v>34433159.049759679</v>
      </c>
      <c r="F50" s="528" t="s">
        <v>352</v>
      </c>
      <c r="H50" s="504"/>
    </row>
    <row r="51" spans="1:8" x14ac:dyDescent="0.2">
      <c r="A51" s="526">
        <v>39</v>
      </c>
      <c r="B51" s="736">
        <f t="shared" si="0"/>
        <v>-1135207.1966614954</v>
      </c>
      <c r="C51" s="736">
        <f t="shared" si="1"/>
        <v>-905652.8029964309</v>
      </c>
      <c r="D51" s="736">
        <f t="shared" si="2"/>
        <v>-229554.39366506465</v>
      </c>
      <c r="E51" s="736">
        <f t="shared" si="3"/>
        <v>33527506.246763248</v>
      </c>
      <c r="F51" s="528" t="s">
        <v>353</v>
      </c>
      <c r="H51" s="504"/>
    </row>
    <row r="52" spans="1:8" x14ac:dyDescent="0.2">
      <c r="A52" s="526">
        <v>40</v>
      </c>
      <c r="B52" s="736">
        <f t="shared" si="0"/>
        <v>-1135207.1966614954</v>
      </c>
      <c r="C52" s="736">
        <f t="shared" si="1"/>
        <v>-911690.48834974039</v>
      </c>
      <c r="D52" s="736">
        <f t="shared" si="2"/>
        <v>-223516.70831175509</v>
      </c>
      <c r="E52" s="736">
        <f t="shared" si="3"/>
        <v>32615815.758413509</v>
      </c>
      <c r="F52" s="528" t="s">
        <v>354</v>
      </c>
      <c r="H52" s="504"/>
    </row>
    <row r="53" spans="1:8" x14ac:dyDescent="0.2">
      <c r="A53" s="526">
        <v>41</v>
      </c>
      <c r="B53" s="736">
        <f t="shared" si="0"/>
        <v>-1135207.1966614954</v>
      </c>
      <c r="C53" s="736">
        <f t="shared" si="1"/>
        <v>-917768.42493873858</v>
      </c>
      <c r="D53" s="736">
        <f t="shared" si="2"/>
        <v>-217438.77172275682</v>
      </c>
      <c r="E53" s="736">
        <f t="shared" si="3"/>
        <v>31698047.33347477</v>
      </c>
      <c r="F53" s="528" t="s">
        <v>355</v>
      </c>
      <c r="H53" s="504"/>
    </row>
    <row r="54" spans="1:8" x14ac:dyDescent="0.2">
      <c r="A54" s="526">
        <v>42</v>
      </c>
      <c r="B54" s="736">
        <f t="shared" si="0"/>
        <v>-1135207.1966614954</v>
      </c>
      <c r="C54" s="736">
        <f t="shared" si="1"/>
        <v>-923886.88110499689</v>
      </c>
      <c r="D54" s="736">
        <f t="shared" si="2"/>
        <v>-211320.31555649859</v>
      </c>
      <c r="E54" s="736">
        <f t="shared" si="3"/>
        <v>30774160.452369772</v>
      </c>
      <c r="F54" s="528" t="s">
        <v>356</v>
      </c>
      <c r="H54" s="504"/>
    </row>
    <row r="55" spans="1:8" x14ac:dyDescent="0.2">
      <c r="A55" s="526">
        <v>43</v>
      </c>
      <c r="B55" s="736">
        <f t="shared" si="0"/>
        <v>-1135207.1966614954</v>
      </c>
      <c r="C55" s="736">
        <f t="shared" si="1"/>
        <v>-930046.1269790302</v>
      </c>
      <c r="D55" s="736">
        <f t="shared" si="2"/>
        <v>-205161.06968246526</v>
      </c>
      <c r="E55" s="736">
        <f t="shared" si="3"/>
        <v>29844114.325390741</v>
      </c>
      <c r="F55" s="528" t="s">
        <v>357</v>
      </c>
      <c r="H55" s="504"/>
    </row>
    <row r="56" spans="1:8" x14ac:dyDescent="0.2">
      <c r="A56" s="526">
        <v>44</v>
      </c>
      <c r="B56" s="736">
        <f t="shared" si="0"/>
        <v>-1135207.1966614954</v>
      </c>
      <c r="C56" s="736">
        <f t="shared" si="1"/>
        <v>-936246.43449222366</v>
      </c>
      <c r="D56" s="736">
        <f t="shared" si="2"/>
        <v>-198960.76216927171</v>
      </c>
      <c r="E56" s="736">
        <f t="shared" si="3"/>
        <v>28907867.890898518</v>
      </c>
      <c r="F56" s="528" t="s">
        <v>358</v>
      </c>
      <c r="H56" s="504"/>
    </row>
    <row r="57" spans="1:8" x14ac:dyDescent="0.2">
      <c r="A57" s="526">
        <v>45</v>
      </c>
      <c r="B57" s="736">
        <f t="shared" si="0"/>
        <v>-1135207.1966614954</v>
      </c>
      <c r="C57" s="736">
        <f t="shared" si="1"/>
        <v>-942488.07738883863</v>
      </c>
      <c r="D57" s="736">
        <f t="shared" si="2"/>
        <v>-192719.11927265691</v>
      </c>
      <c r="E57" s="736">
        <f t="shared" si="3"/>
        <v>27965379.81350968</v>
      </c>
      <c r="F57" s="528" t="s">
        <v>359</v>
      </c>
      <c r="H57" s="504"/>
    </row>
    <row r="58" spans="1:8" x14ac:dyDescent="0.2">
      <c r="A58" s="526">
        <v>46</v>
      </c>
      <c r="B58" s="736">
        <f t="shared" si="0"/>
        <v>-1135207.1966614954</v>
      </c>
      <c r="C58" s="736">
        <f t="shared" si="1"/>
        <v>-948771.33123809739</v>
      </c>
      <c r="D58" s="736">
        <f t="shared" si="2"/>
        <v>-186435.86542339798</v>
      </c>
      <c r="E58" s="736">
        <f t="shared" si="3"/>
        <v>27016608.482271582</v>
      </c>
      <c r="F58" s="528" t="s">
        <v>360</v>
      </c>
      <c r="H58" s="504"/>
    </row>
    <row r="59" spans="1:8" x14ac:dyDescent="0.2">
      <c r="A59" s="526">
        <v>47</v>
      </c>
      <c r="B59" s="736">
        <f t="shared" si="0"/>
        <v>-1135207.1966614954</v>
      </c>
      <c r="C59" s="736">
        <f t="shared" si="1"/>
        <v>-955096.47344635159</v>
      </c>
      <c r="D59" s="736">
        <f t="shared" si="2"/>
        <v>-180110.72321514398</v>
      </c>
      <c r="E59" s="736">
        <f t="shared" si="3"/>
        <v>26061512.008825231</v>
      </c>
      <c r="F59" s="528" t="s">
        <v>361</v>
      </c>
      <c r="H59" s="504"/>
    </row>
    <row r="60" spans="1:8" x14ac:dyDescent="0.2">
      <c r="A60" s="526">
        <v>48</v>
      </c>
      <c r="B60" s="736">
        <f t="shared" si="0"/>
        <v>-1135207.1966614954</v>
      </c>
      <c r="C60" s="736">
        <f t="shared" si="1"/>
        <v>-961463.78326932713</v>
      </c>
      <c r="D60" s="736">
        <f t="shared" si="2"/>
        <v>-173743.41339216832</v>
      </c>
      <c r="E60" s="736">
        <f t="shared" si="3"/>
        <v>25100048.225555904</v>
      </c>
      <c r="F60" s="527" t="s">
        <v>362</v>
      </c>
      <c r="H60" s="504"/>
    </row>
    <row r="61" spans="1:8" x14ac:dyDescent="0.2">
      <c r="A61" s="526">
        <v>49</v>
      </c>
      <c r="B61" s="736">
        <f t="shared" si="0"/>
        <v>-1135207.1966614954</v>
      </c>
      <c r="C61" s="736">
        <f t="shared" si="1"/>
        <v>-967873.54182445596</v>
      </c>
      <c r="D61" s="736">
        <f t="shared" si="2"/>
        <v>-167333.65483703947</v>
      </c>
      <c r="E61" s="736">
        <f t="shared" si="3"/>
        <v>24132174.683731448</v>
      </c>
      <c r="F61" s="527" t="s">
        <v>363</v>
      </c>
      <c r="H61" s="504"/>
    </row>
    <row r="62" spans="1:8" x14ac:dyDescent="0.2">
      <c r="A62" s="526">
        <v>50</v>
      </c>
      <c r="B62" s="736">
        <f t="shared" si="0"/>
        <v>-1135207.1966614954</v>
      </c>
      <c r="C62" s="736">
        <f t="shared" si="1"/>
        <v>-974326.03210328566</v>
      </c>
      <c r="D62" s="736">
        <f t="shared" si="2"/>
        <v>-160881.16455820977</v>
      </c>
      <c r="E62" s="736">
        <f t="shared" si="3"/>
        <v>23157848.651628163</v>
      </c>
      <c r="F62" s="528" t="s">
        <v>364</v>
      </c>
      <c r="H62" s="504"/>
    </row>
    <row r="63" spans="1:8" x14ac:dyDescent="0.2">
      <c r="A63" s="526">
        <v>51</v>
      </c>
      <c r="B63" s="736">
        <f t="shared" si="0"/>
        <v>-1135207.1966614954</v>
      </c>
      <c r="C63" s="736">
        <f t="shared" si="1"/>
        <v>-980821.53898397437</v>
      </c>
      <c r="D63" s="736">
        <f t="shared" si="2"/>
        <v>-154385.6576775212</v>
      </c>
      <c r="E63" s="736">
        <f t="shared" si="3"/>
        <v>22177027.112644188</v>
      </c>
      <c r="F63" s="528" t="s">
        <v>365</v>
      </c>
      <c r="H63" s="504"/>
    </row>
    <row r="64" spans="1:8" x14ac:dyDescent="0.2">
      <c r="A64" s="526">
        <v>52</v>
      </c>
      <c r="B64" s="736">
        <f t="shared" si="0"/>
        <v>-1135207.1966614954</v>
      </c>
      <c r="C64" s="736">
        <f t="shared" si="1"/>
        <v>-987360.34924386744</v>
      </c>
      <c r="D64" s="736">
        <f t="shared" si="2"/>
        <v>-147846.84741762804</v>
      </c>
      <c r="E64" s="736">
        <f t="shared" si="3"/>
        <v>21189666.76340032</v>
      </c>
      <c r="F64" s="528" t="s">
        <v>366</v>
      </c>
      <c r="H64" s="504"/>
    </row>
    <row r="65" spans="1:8" x14ac:dyDescent="0.2">
      <c r="A65" s="526">
        <v>53</v>
      </c>
      <c r="B65" s="736">
        <f t="shared" si="0"/>
        <v>-1135207.1966614954</v>
      </c>
      <c r="C65" s="736">
        <f t="shared" si="1"/>
        <v>-993942.75157215993</v>
      </c>
      <c r="D65" s="736">
        <f t="shared" si="2"/>
        <v>-141264.44508933558</v>
      </c>
      <c r="E65" s="736">
        <f t="shared" si="3"/>
        <v>20195724.011828162</v>
      </c>
      <c r="F65" s="528" t="s">
        <v>367</v>
      </c>
      <c r="H65" s="504"/>
    </row>
    <row r="66" spans="1:8" x14ac:dyDescent="0.2">
      <c r="A66" s="526">
        <v>54</v>
      </c>
      <c r="B66" s="736">
        <f t="shared" si="0"/>
        <v>-1135207.1966614954</v>
      </c>
      <c r="C66" s="736">
        <f t="shared" si="1"/>
        <v>-1000569.0365826408</v>
      </c>
      <c r="D66" s="736">
        <f t="shared" si="2"/>
        <v>-134638.16007885453</v>
      </c>
      <c r="E66" s="736">
        <f t="shared" si="3"/>
        <v>19195154.97524552</v>
      </c>
      <c r="F66" s="528" t="s">
        <v>368</v>
      </c>
      <c r="H66" s="504"/>
    </row>
    <row r="67" spans="1:8" x14ac:dyDescent="0.2">
      <c r="A67" s="526">
        <v>55</v>
      </c>
      <c r="B67" s="736">
        <f t="shared" si="0"/>
        <v>-1135207.1966614954</v>
      </c>
      <c r="C67" s="736">
        <f t="shared" si="1"/>
        <v>-1007239.4968265252</v>
      </c>
      <c r="D67" s="736">
        <f t="shared" si="2"/>
        <v>-127967.69983497025</v>
      </c>
      <c r="E67" s="736">
        <f t="shared" si="3"/>
        <v>18187915.478418995</v>
      </c>
      <c r="F67" s="528" t="s">
        <v>369</v>
      </c>
      <c r="H67" s="504"/>
    </row>
    <row r="68" spans="1:8" x14ac:dyDescent="0.2">
      <c r="A68" s="526">
        <v>56</v>
      </c>
      <c r="B68" s="736">
        <f t="shared" si="0"/>
        <v>-1135207.1966614954</v>
      </c>
      <c r="C68" s="736">
        <f t="shared" si="1"/>
        <v>-1013954.4268053687</v>
      </c>
      <c r="D68" s="736">
        <f t="shared" si="2"/>
        <v>-121252.76985612673</v>
      </c>
      <c r="E68" s="736">
        <f t="shared" si="3"/>
        <v>17173961.051613625</v>
      </c>
      <c r="F68" s="528" t="s">
        <v>370</v>
      </c>
      <c r="H68" s="504"/>
    </row>
    <row r="69" spans="1:8" x14ac:dyDescent="0.2">
      <c r="A69" s="526">
        <v>57</v>
      </c>
      <c r="B69" s="736">
        <f t="shared" si="0"/>
        <v>-1135207.1966614954</v>
      </c>
      <c r="C69" s="736">
        <f t="shared" si="1"/>
        <v>-1020714.1229840713</v>
      </c>
      <c r="D69" s="736">
        <f t="shared" si="2"/>
        <v>-114493.07367742427</v>
      </c>
      <c r="E69" s="736">
        <f t="shared" si="3"/>
        <v>16153246.928629555</v>
      </c>
      <c r="F69" s="528" t="s">
        <v>371</v>
      </c>
      <c r="H69" s="504"/>
    </row>
    <row r="70" spans="1:8" x14ac:dyDescent="0.2">
      <c r="A70" s="526">
        <v>58</v>
      </c>
      <c r="B70" s="736">
        <f t="shared" si="0"/>
        <v>-1135207.1966614954</v>
      </c>
      <c r="C70" s="736">
        <f t="shared" si="1"/>
        <v>-1027518.8838039649</v>
      </c>
      <c r="D70" s="736">
        <f t="shared" si="2"/>
        <v>-107688.31285753047</v>
      </c>
      <c r="E70" s="736">
        <f t="shared" si="3"/>
        <v>15125728.044825589</v>
      </c>
      <c r="F70" s="528" t="s">
        <v>372</v>
      </c>
      <c r="H70" s="504"/>
    </row>
    <row r="71" spans="1:8" x14ac:dyDescent="0.2">
      <c r="A71" s="526">
        <v>59</v>
      </c>
      <c r="B71" s="736">
        <f t="shared" si="0"/>
        <v>-1135207.1966614954</v>
      </c>
      <c r="C71" s="736">
        <f t="shared" si="1"/>
        <v>-1034369.0096959915</v>
      </c>
      <c r="D71" s="736">
        <f t="shared" si="2"/>
        <v>-100838.18696550404</v>
      </c>
      <c r="E71" s="736">
        <f t="shared" si="3"/>
        <v>14091359.035129597</v>
      </c>
      <c r="F71" s="528" t="s">
        <v>373</v>
      </c>
      <c r="H71" s="504"/>
    </row>
    <row r="72" spans="1:8" x14ac:dyDescent="0.2">
      <c r="A72" s="526">
        <v>60</v>
      </c>
      <c r="B72" s="736">
        <f t="shared" si="0"/>
        <v>-1135207.1966614954</v>
      </c>
      <c r="C72" s="736">
        <f t="shared" si="1"/>
        <v>-1041264.8030939647</v>
      </c>
      <c r="D72" s="736">
        <f t="shared" si="2"/>
        <v>-93942.393567530758</v>
      </c>
      <c r="E72" s="736">
        <f t="shared" si="3"/>
        <v>13050094.232035633</v>
      </c>
      <c r="F72" s="527" t="s">
        <v>374</v>
      </c>
      <c r="H72" s="504"/>
    </row>
    <row r="73" spans="1:8" x14ac:dyDescent="0.2">
      <c r="A73" s="526">
        <v>61</v>
      </c>
      <c r="B73" s="736">
        <f t="shared" si="0"/>
        <v>-1135207.1966614954</v>
      </c>
      <c r="C73" s="736">
        <f t="shared" si="1"/>
        <v>-1048206.5684479246</v>
      </c>
      <c r="D73" s="736">
        <f t="shared" si="2"/>
        <v>-87000.628213570992</v>
      </c>
      <c r="E73" s="736">
        <f t="shared" si="3"/>
        <v>12001887.663587708</v>
      </c>
      <c r="F73" s="527" t="s">
        <v>375</v>
      </c>
      <c r="H73" s="504"/>
    </row>
    <row r="74" spans="1:8" x14ac:dyDescent="0.2">
      <c r="A74" s="526">
        <v>62</v>
      </c>
      <c r="B74" s="736">
        <f t="shared" si="0"/>
        <v>-1135207.1966614954</v>
      </c>
      <c r="C74" s="736">
        <f t="shared" si="1"/>
        <v>-1055194.6122375773</v>
      </c>
      <c r="D74" s="736">
        <f t="shared" si="2"/>
        <v>-80012.584423918175</v>
      </c>
      <c r="E74" s="736">
        <f t="shared" si="3"/>
        <v>10946693.051350132</v>
      </c>
      <c r="F74" s="528" t="s">
        <v>376</v>
      </c>
      <c r="H74" s="504"/>
    </row>
    <row r="75" spans="1:8" x14ac:dyDescent="0.2">
      <c r="A75" s="526">
        <v>63</v>
      </c>
      <c r="B75" s="736">
        <f t="shared" si="0"/>
        <v>-1135207.1966614954</v>
      </c>
      <c r="C75" s="736">
        <f t="shared" si="1"/>
        <v>-1062229.2429858278</v>
      </c>
      <c r="D75" s="736">
        <f t="shared" si="2"/>
        <v>-72977.953675667639</v>
      </c>
      <c r="E75" s="736">
        <f t="shared" si="3"/>
        <v>9884463.8083643038</v>
      </c>
      <c r="F75" s="528" t="s">
        <v>377</v>
      </c>
      <c r="H75" s="507"/>
    </row>
    <row r="76" spans="1:8" x14ac:dyDescent="0.2">
      <c r="A76" s="526">
        <v>64</v>
      </c>
      <c r="B76" s="736">
        <f t="shared" si="0"/>
        <v>-1135207.1966614954</v>
      </c>
      <c r="C76" s="736">
        <f t="shared" si="1"/>
        <v>-1069310.7712723999</v>
      </c>
      <c r="D76" s="736">
        <f t="shared" si="2"/>
        <v>-65896.425389095457</v>
      </c>
      <c r="E76" s="736">
        <f t="shared" si="3"/>
        <v>8815153.0370919034</v>
      </c>
      <c r="F76" s="528" t="s">
        <v>378</v>
      </c>
      <c r="H76" s="504"/>
    </row>
    <row r="77" spans="1:8" x14ac:dyDescent="0.2">
      <c r="A77" s="526">
        <v>65</v>
      </c>
      <c r="B77" s="736">
        <f t="shared" si="0"/>
        <v>-1135207.1966614954</v>
      </c>
      <c r="C77" s="736">
        <f t="shared" si="1"/>
        <v>-1076439.5097475494</v>
      </c>
      <c r="D77" s="736">
        <f t="shared" si="2"/>
        <v>-58767.686913946127</v>
      </c>
      <c r="E77" s="736">
        <f t="shared" si="3"/>
        <v>7738713.5273443535</v>
      </c>
      <c r="F77" s="528" t="s">
        <v>379</v>
      </c>
      <c r="H77" s="504"/>
    </row>
    <row r="78" spans="1:8" x14ac:dyDescent="0.2">
      <c r="A78" s="526">
        <v>66</v>
      </c>
      <c r="B78" s="736">
        <f t="shared" si="0"/>
        <v>-1135207.1966614954</v>
      </c>
      <c r="C78" s="736">
        <f t="shared" si="1"/>
        <v>-1083615.7731458663</v>
      </c>
      <c r="D78" s="736">
        <f t="shared" si="2"/>
        <v>-51591.423515629125</v>
      </c>
      <c r="E78" s="736">
        <f t="shared" si="3"/>
        <v>6655097.7541984869</v>
      </c>
      <c r="F78" s="528" t="s">
        <v>380</v>
      </c>
      <c r="H78" s="504"/>
    </row>
    <row r="79" spans="1:8" x14ac:dyDescent="0.2">
      <c r="A79" s="526">
        <v>67</v>
      </c>
      <c r="B79" s="736">
        <f t="shared" ref="B79:B96" si="4">PMT($B$3/$B$5,$B$4*$B$5,$B$6)</f>
        <v>-1135207.1966614954</v>
      </c>
      <c r="C79" s="736">
        <f t="shared" ref="C79:C96" si="5">PPMT($B$3/$B$5,A79,$B$4*$B$5,$B$6)</f>
        <v>-1090839.8783001723</v>
      </c>
      <c r="D79" s="736">
        <f t="shared" si="2"/>
        <v>-44367.318361323356</v>
      </c>
      <c r="E79" s="736">
        <f t="shared" si="3"/>
        <v>5564257.8758983146</v>
      </c>
      <c r="F79" s="528" t="s">
        <v>381</v>
      </c>
      <c r="H79" s="504"/>
    </row>
    <row r="80" spans="1:8" x14ac:dyDescent="0.2">
      <c r="A80" s="526">
        <v>68</v>
      </c>
      <c r="B80" s="736">
        <f t="shared" si="4"/>
        <v>-1135207.1966614954</v>
      </c>
      <c r="C80" s="736">
        <f t="shared" si="5"/>
        <v>-1098112.1441555065</v>
      </c>
      <c r="D80" s="736">
        <f t="shared" ref="D80:D96" si="6">IPMT($B$3/$B$5,A80,$B$4*$B$5,$B$6)</f>
        <v>-37095.052505988875</v>
      </c>
      <c r="E80" s="736">
        <f t="shared" ref="E80:E96" si="7">E79+C80</f>
        <v>4466145.7317428086</v>
      </c>
      <c r="F80" s="528" t="s">
        <v>382</v>
      </c>
      <c r="H80" s="504"/>
    </row>
    <row r="81" spans="1:8" x14ac:dyDescent="0.2">
      <c r="A81" s="526">
        <v>69</v>
      </c>
      <c r="B81" s="736">
        <f t="shared" si="4"/>
        <v>-1135207.1966614954</v>
      </c>
      <c r="C81" s="736">
        <f t="shared" si="5"/>
        <v>-1105432.89178321</v>
      </c>
      <c r="D81" s="736">
        <f t="shared" si="6"/>
        <v>-29774.304878285497</v>
      </c>
      <c r="E81" s="736">
        <f t="shared" si="7"/>
        <v>3360712.8399595986</v>
      </c>
      <c r="F81" s="528" t="s">
        <v>383</v>
      </c>
      <c r="H81" s="504"/>
    </row>
    <row r="82" spans="1:8" x14ac:dyDescent="0.2">
      <c r="A82" s="526">
        <v>70</v>
      </c>
      <c r="B82" s="736">
        <f t="shared" si="4"/>
        <v>-1135207.1966614954</v>
      </c>
      <c r="C82" s="736">
        <f t="shared" si="5"/>
        <v>-1112802.4443950979</v>
      </c>
      <c r="D82" s="736">
        <f t="shared" si="6"/>
        <v>-22404.752266397423</v>
      </c>
      <c r="E82" s="736">
        <f t="shared" si="7"/>
        <v>2247910.3955645007</v>
      </c>
      <c r="F82" s="528" t="s">
        <v>384</v>
      </c>
      <c r="H82" s="504"/>
    </row>
    <row r="83" spans="1:8" x14ac:dyDescent="0.2">
      <c r="A83" s="526">
        <v>71</v>
      </c>
      <c r="B83" s="736">
        <f t="shared" si="4"/>
        <v>-1135207.1966614954</v>
      </c>
      <c r="C83" s="736">
        <f t="shared" si="5"/>
        <v>-1120221.127357732</v>
      </c>
      <c r="D83" s="736">
        <f t="shared" si="6"/>
        <v>-14986.069303763439</v>
      </c>
      <c r="E83" s="736">
        <f t="shared" si="7"/>
        <v>1127689.2682067687</v>
      </c>
      <c r="F83" s="528" t="s">
        <v>385</v>
      </c>
      <c r="H83" s="504"/>
    </row>
    <row r="84" spans="1:8" x14ac:dyDescent="0.2">
      <c r="A84" s="526">
        <v>72</v>
      </c>
      <c r="B84" s="736">
        <f t="shared" si="4"/>
        <v>-1135207.1966614954</v>
      </c>
      <c r="C84" s="736">
        <f t="shared" si="5"/>
        <v>-1127689.2682067836</v>
      </c>
      <c r="D84" s="736">
        <f t="shared" si="6"/>
        <v>-7517.9284547118914</v>
      </c>
      <c r="E84" s="736">
        <f t="shared" si="7"/>
        <v>-1.4901161193847656E-8</v>
      </c>
      <c r="F84" s="528" t="s">
        <v>386</v>
      </c>
      <c r="H84" s="504"/>
    </row>
    <row r="85" spans="1:8" x14ac:dyDescent="0.2">
      <c r="A85" s="526">
        <v>73</v>
      </c>
      <c r="B85" s="736">
        <f t="shared" si="4"/>
        <v>-1135207.1966614954</v>
      </c>
      <c r="C85" s="736" t="e">
        <f t="shared" si="5"/>
        <v>#NUM!</v>
      </c>
      <c r="D85" s="736" t="e">
        <f t="shared" si="6"/>
        <v>#NUM!</v>
      </c>
      <c r="E85" s="736" t="e">
        <f t="shared" si="7"/>
        <v>#NUM!</v>
      </c>
      <c r="F85" s="528" t="s">
        <v>488</v>
      </c>
      <c r="H85" s="504"/>
    </row>
    <row r="86" spans="1:8" x14ac:dyDescent="0.2">
      <c r="A86" s="526">
        <v>74</v>
      </c>
      <c r="B86" s="736">
        <f t="shared" si="4"/>
        <v>-1135207.1966614954</v>
      </c>
      <c r="C86" s="736" t="e">
        <f t="shared" si="5"/>
        <v>#NUM!</v>
      </c>
      <c r="D86" s="736" t="e">
        <f t="shared" si="6"/>
        <v>#NUM!</v>
      </c>
      <c r="E86" s="736" t="e">
        <f t="shared" si="7"/>
        <v>#NUM!</v>
      </c>
      <c r="F86" s="528" t="s">
        <v>489</v>
      </c>
      <c r="H86" s="504"/>
    </row>
    <row r="87" spans="1:8" x14ac:dyDescent="0.2">
      <c r="A87" s="526">
        <v>75</v>
      </c>
      <c r="B87" s="736">
        <f t="shared" si="4"/>
        <v>-1135207.1966614954</v>
      </c>
      <c r="C87" s="736" t="e">
        <f t="shared" si="5"/>
        <v>#NUM!</v>
      </c>
      <c r="D87" s="736" t="e">
        <f t="shared" si="6"/>
        <v>#NUM!</v>
      </c>
      <c r="E87" s="736" t="e">
        <f t="shared" si="7"/>
        <v>#NUM!</v>
      </c>
      <c r="F87" s="528" t="s">
        <v>490</v>
      </c>
      <c r="H87" s="504"/>
    </row>
    <row r="88" spans="1:8" ht="16" thickBot="1" x14ac:dyDescent="0.25">
      <c r="A88" s="526">
        <v>76</v>
      </c>
      <c r="B88" s="736">
        <f t="shared" si="4"/>
        <v>-1135207.1966614954</v>
      </c>
      <c r="C88" s="736" t="e">
        <f t="shared" si="5"/>
        <v>#NUM!</v>
      </c>
      <c r="D88" s="736" t="e">
        <f t="shared" si="6"/>
        <v>#NUM!</v>
      </c>
      <c r="E88" s="736" t="e">
        <f t="shared" si="7"/>
        <v>#NUM!</v>
      </c>
      <c r="F88" s="528" t="s">
        <v>491</v>
      </c>
      <c r="G88" s="516"/>
      <c r="H88" s="517"/>
    </row>
    <row r="89" spans="1:8" x14ac:dyDescent="0.2">
      <c r="A89" s="526">
        <v>77</v>
      </c>
      <c r="B89" s="736">
        <f t="shared" si="4"/>
        <v>-1135207.1966614954</v>
      </c>
      <c r="C89" s="736" t="e">
        <f t="shared" si="5"/>
        <v>#NUM!</v>
      </c>
      <c r="D89" s="736" t="e">
        <f t="shared" si="6"/>
        <v>#NUM!</v>
      </c>
      <c r="E89" s="736" t="e">
        <f t="shared" si="7"/>
        <v>#NUM!</v>
      </c>
      <c r="F89" s="528" t="s">
        <v>492</v>
      </c>
      <c r="G89" s="518"/>
      <c r="H89" s="518"/>
    </row>
    <row r="90" spans="1:8" x14ac:dyDescent="0.2">
      <c r="A90" s="526">
        <v>78</v>
      </c>
      <c r="B90" s="736">
        <f t="shared" si="4"/>
        <v>-1135207.1966614954</v>
      </c>
      <c r="C90" s="736" t="e">
        <f t="shared" si="5"/>
        <v>#NUM!</v>
      </c>
      <c r="D90" s="736" t="e">
        <f t="shared" si="6"/>
        <v>#NUM!</v>
      </c>
      <c r="E90" s="736" t="e">
        <f t="shared" si="7"/>
        <v>#NUM!</v>
      </c>
      <c r="F90" s="528" t="s">
        <v>493</v>
      </c>
    </row>
    <row r="91" spans="1:8" x14ac:dyDescent="0.2">
      <c r="A91" s="526">
        <v>79</v>
      </c>
      <c r="B91" s="736">
        <f t="shared" si="4"/>
        <v>-1135207.1966614954</v>
      </c>
      <c r="C91" s="736" t="e">
        <f t="shared" si="5"/>
        <v>#NUM!</v>
      </c>
      <c r="D91" s="736" t="e">
        <f t="shared" si="6"/>
        <v>#NUM!</v>
      </c>
      <c r="E91" s="736" t="e">
        <f t="shared" si="7"/>
        <v>#NUM!</v>
      </c>
      <c r="F91" s="528" t="s">
        <v>494</v>
      </c>
    </row>
    <row r="92" spans="1:8" x14ac:dyDescent="0.2">
      <c r="A92" s="526">
        <v>80</v>
      </c>
      <c r="B92" s="736">
        <f t="shared" si="4"/>
        <v>-1135207.1966614954</v>
      </c>
      <c r="C92" s="736" t="e">
        <f t="shared" si="5"/>
        <v>#NUM!</v>
      </c>
      <c r="D92" s="736" t="e">
        <f t="shared" si="6"/>
        <v>#NUM!</v>
      </c>
      <c r="E92" s="736" t="e">
        <f t="shared" si="7"/>
        <v>#NUM!</v>
      </c>
      <c r="F92" s="528" t="s">
        <v>495</v>
      </c>
    </row>
    <row r="93" spans="1:8" x14ac:dyDescent="0.2">
      <c r="A93" s="526">
        <v>81</v>
      </c>
      <c r="B93" s="736">
        <f t="shared" si="4"/>
        <v>-1135207.1966614954</v>
      </c>
      <c r="C93" s="736" t="e">
        <f t="shared" si="5"/>
        <v>#NUM!</v>
      </c>
      <c r="D93" s="736" t="e">
        <f t="shared" si="6"/>
        <v>#NUM!</v>
      </c>
      <c r="E93" s="736" t="e">
        <f t="shared" si="7"/>
        <v>#NUM!</v>
      </c>
      <c r="F93" s="528" t="s">
        <v>496</v>
      </c>
    </row>
    <row r="94" spans="1:8" x14ac:dyDescent="0.2">
      <c r="A94" s="526">
        <v>82</v>
      </c>
      <c r="B94" s="736">
        <f t="shared" si="4"/>
        <v>-1135207.1966614954</v>
      </c>
      <c r="C94" s="736" t="e">
        <f t="shared" si="5"/>
        <v>#NUM!</v>
      </c>
      <c r="D94" s="736" t="e">
        <f t="shared" si="6"/>
        <v>#NUM!</v>
      </c>
      <c r="E94" s="736" t="e">
        <f t="shared" si="7"/>
        <v>#NUM!</v>
      </c>
      <c r="F94" s="528" t="s">
        <v>497</v>
      </c>
    </row>
    <row r="95" spans="1:8" x14ac:dyDescent="0.2">
      <c r="A95" s="526">
        <v>83</v>
      </c>
      <c r="B95" s="736">
        <f t="shared" si="4"/>
        <v>-1135207.1966614954</v>
      </c>
      <c r="C95" s="736" t="e">
        <f t="shared" si="5"/>
        <v>#NUM!</v>
      </c>
      <c r="D95" s="736" t="e">
        <f t="shared" si="6"/>
        <v>#NUM!</v>
      </c>
      <c r="E95" s="736" t="e">
        <f t="shared" si="7"/>
        <v>#NUM!</v>
      </c>
      <c r="F95" s="528" t="s">
        <v>498</v>
      </c>
    </row>
    <row r="96" spans="1:8" x14ac:dyDescent="0.2">
      <c r="A96" s="526">
        <v>84</v>
      </c>
      <c r="B96" s="531">
        <f t="shared" si="4"/>
        <v>-1135207.1966614954</v>
      </c>
      <c r="C96" s="531" t="e">
        <f t="shared" si="5"/>
        <v>#NUM!</v>
      </c>
      <c r="D96" s="531" t="e">
        <f t="shared" si="6"/>
        <v>#NUM!</v>
      </c>
      <c r="E96" s="531" t="e">
        <f t="shared" si="7"/>
        <v>#NUM!</v>
      </c>
      <c r="F96" s="528" t="s">
        <v>499</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29DEC-F6F2-453F-BBE6-5B27A4C33975}">
  <dimension ref="A1:AA86"/>
  <sheetViews>
    <sheetView zoomScaleNormal="100" workbookViewId="0">
      <selection activeCell="K22" sqref="K22"/>
    </sheetView>
  </sheetViews>
  <sheetFormatPr baseColWidth="10" defaultColWidth="8.6640625" defaultRowHeight="15" x14ac:dyDescent="0.2"/>
  <cols>
    <col min="1" max="1" width="15.6640625" style="10" bestFit="1" customWidth="1"/>
    <col min="2" max="2" width="25.5" style="10" bestFit="1" customWidth="1"/>
    <col min="3" max="3" width="13.33203125" style="10" bestFit="1" customWidth="1"/>
    <col min="4" max="6" width="9.83203125" style="10" bestFit="1" customWidth="1"/>
    <col min="7" max="7" width="9.6640625" style="10" customWidth="1"/>
    <col min="8" max="9" width="11.6640625" style="10" customWidth="1"/>
    <col min="10" max="10" width="10.6640625" style="10" customWidth="1"/>
    <col min="11" max="11" width="9.1640625" style="10" customWidth="1"/>
    <col min="12" max="12" width="9.6640625" style="153" customWidth="1"/>
    <col min="13" max="13" width="23.83203125" style="10" bestFit="1" customWidth="1"/>
    <col min="14" max="14" width="26.1640625" style="10" bestFit="1" customWidth="1"/>
    <col min="15" max="15" width="14.5" style="10" customWidth="1"/>
    <col min="16" max="19" width="8.6640625" style="10"/>
    <col min="20" max="21" width="8.1640625" style="10" bestFit="1" customWidth="1"/>
    <col min="22" max="26" width="8.6640625" style="10"/>
  </cols>
  <sheetData>
    <row r="1" spans="1:26" s="131" customFormat="1" x14ac:dyDescent="0.2">
      <c r="A1" s="215" t="s">
        <v>182</v>
      </c>
      <c r="B1" s="215"/>
      <c r="C1" s="215"/>
      <c r="D1" s="215"/>
      <c r="E1" s="215"/>
      <c r="F1" s="215"/>
      <c r="G1" s="215"/>
      <c r="H1" s="215"/>
      <c r="I1" s="215"/>
      <c r="J1" s="215"/>
      <c r="K1" s="215"/>
      <c r="L1" s="237"/>
      <c r="M1" s="215"/>
      <c r="N1" s="215"/>
      <c r="O1" s="215"/>
      <c r="P1" s="215"/>
      <c r="Q1" s="215"/>
      <c r="R1" s="215"/>
      <c r="S1" s="215"/>
      <c r="T1" s="215"/>
      <c r="U1" s="215"/>
      <c r="V1" s="215"/>
      <c r="W1" s="215"/>
      <c r="X1" s="215"/>
      <c r="Y1" s="215"/>
      <c r="Z1" s="215"/>
    </row>
    <row r="2" spans="1:26" s="263" customFormat="1" ht="15" customHeight="1" x14ac:dyDescent="0.15">
      <c r="A2" s="263" t="s">
        <v>115</v>
      </c>
      <c r="L2" s="264"/>
      <c r="M2" s="263" t="s">
        <v>155</v>
      </c>
    </row>
    <row r="3" spans="1:26" s="262" customFormat="1" ht="31" thickBot="1" x14ac:dyDescent="0.25">
      <c r="A3" s="255" t="s">
        <v>183</v>
      </c>
      <c r="B3" s="255"/>
      <c r="C3" s="256" t="s">
        <v>184</v>
      </c>
      <c r="D3" s="256" t="s">
        <v>185</v>
      </c>
      <c r="E3" s="257" t="s">
        <v>186</v>
      </c>
      <c r="F3" s="258" t="s">
        <v>187</v>
      </c>
      <c r="G3" s="259" t="s">
        <v>180</v>
      </c>
      <c r="H3" s="260"/>
      <c r="I3" s="260"/>
      <c r="J3" s="260"/>
      <c r="K3" s="260"/>
      <c r="L3" s="261"/>
      <c r="M3" s="255" t="s">
        <v>183</v>
      </c>
      <c r="N3" s="255"/>
      <c r="O3" s="256" t="s">
        <v>184</v>
      </c>
      <c r="P3" s="256" t="s">
        <v>185</v>
      </c>
      <c r="Q3" s="257" t="s">
        <v>186</v>
      </c>
      <c r="R3" s="258" t="s">
        <v>187</v>
      </c>
      <c r="S3" s="259" t="s">
        <v>180</v>
      </c>
      <c r="T3" s="260"/>
      <c r="U3" s="260"/>
      <c r="V3" s="260"/>
      <c r="W3" s="260"/>
      <c r="X3" s="260"/>
      <c r="Y3" s="260"/>
      <c r="Z3" s="260"/>
    </row>
    <row r="4" spans="1:26" s="92" customFormat="1" x14ac:dyDescent="0.2">
      <c r="A4" s="87" t="s">
        <v>188</v>
      </c>
      <c r="B4" s="87"/>
      <c r="C4" s="88"/>
      <c r="D4" s="88"/>
      <c r="E4" s="95"/>
      <c r="F4" s="89"/>
      <c r="G4" s="115"/>
      <c r="H4" s="91"/>
      <c r="I4" s="91"/>
      <c r="J4" s="91" t="s">
        <v>189</v>
      </c>
      <c r="K4" s="91"/>
      <c r="L4" s="153"/>
      <c r="M4" s="87" t="s">
        <v>188</v>
      </c>
      <c r="N4" s="87"/>
      <c r="O4" s="88"/>
      <c r="P4" s="88"/>
      <c r="Q4" s="95"/>
      <c r="R4" s="89"/>
      <c r="S4" s="115"/>
      <c r="T4" s="91"/>
      <c r="U4" s="91"/>
      <c r="V4" s="91"/>
      <c r="W4" s="91"/>
      <c r="X4" s="91"/>
      <c r="Y4" s="91"/>
      <c r="Z4" s="91"/>
    </row>
    <row r="5" spans="1:26" s="92" customFormat="1" x14ac:dyDescent="0.2">
      <c r="A5" s="102"/>
      <c r="B5" s="102" t="s">
        <v>190</v>
      </c>
      <c r="C5" s="105" t="s">
        <v>191</v>
      </c>
      <c r="D5" s="105"/>
      <c r="E5" s="108">
        <v>4</v>
      </c>
      <c r="F5" s="104">
        <f>E5</f>
        <v>4</v>
      </c>
      <c r="G5" s="115">
        <f>F5-E5</f>
        <v>0</v>
      </c>
      <c r="H5" s="91"/>
      <c r="I5" s="91"/>
      <c r="J5" s="198">
        <v>0.15</v>
      </c>
      <c r="K5" s="198">
        <v>0.25</v>
      </c>
      <c r="L5" s="153"/>
      <c r="M5" s="102"/>
      <c r="N5" s="102" t="s">
        <v>190</v>
      </c>
      <c r="O5" s="105" t="s">
        <v>191</v>
      </c>
      <c r="P5" s="105"/>
      <c r="Q5" s="108">
        <v>4</v>
      </c>
      <c r="R5" s="104">
        <f>Q5</f>
        <v>4</v>
      </c>
      <c r="S5" s="115">
        <f>R5-Q5</f>
        <v>0</v>
      </c>
      <c r="T5" s="91"/>
      <c r="U5" s="91"/>
      <c r="V5" s="91"/>
      <c r="W5" s="91"/>
      <c r="X5" s="91"/>
      <c r="Y5" s="91"/>
      <c r="Z5" s="91"/>
    </row>
    <row r="6" spans="1:26" s="92" customFormat="1" x14ac:dyDescent="0.2">
      <c r="A6" s="87" t="s">
        <v>192</v>
      </c>
      <c r="B6" s="87"/>
      <c r="C6" s="105" t="s">
        <v>193</v>
      </c>
      <c r="D6" s="105"/>
      <c r="E6" s="109">
        <v>1</v>
      </c>
      <c r="F6" s="89">
        <v>1</v>
      </c>
      <c r="G6" s="115">
        <f t="shared" ref="G6:G19" si="0">F6-E6</f>
        <v>0</v>
      </c>
      <c r="H6" s="138">
        <f>D13*E13</f>
        <v>582.48508624800002</v>
      </c>
      <c r="I6" s="138">
        <f>F13*D13</f>
        <v>599.95963883543993</v>
      </c>
      <c r="J6" s="138">
        <f>(17/100*E13)*D13</f>
        <v>99.022464662160004</v>
      </c>
      <c r="K6" s="138">
        <f>(25/100*E13)*D13</f>
        <v>145.621271562</v>
      </c>
      <c r="L6" s="153"/>
      <c r="M6" s="87" t="s">
        <v>192</v>
      </c>
      <c r="N6" s="87"/>
      <c r="O6" s="105" t="s">
        <v>193</v>
      </c>
      <c r="P6" s="105"/>
      <c r="Q6" s="109">
        <v>1</v>
      </c>
      <c r="R6" s="89">
        <v>1</v>
      </c>
      <c r="S6" s="115">
        <f t="shared" ref="S6:S19" si="1">R6-Q6</f>
        <v>0</v>
      </c>
      <c r="T6" s="91"/>
      <c r="U6" s="91"/>
      <c r="V6" s="91"/>
      <c r="W6" s="91"/>
      <c r="X6" s="91"/>
      <c r="Y6" s="91"/>
      <c r="Z6" s="91"/>
    </row>
    <row r="7" spans="1:26" s="92" customFormat="1" x14ac:dyDescent="0.2">
      <c r="A7" s="87"/>
      <c r="B7" s="91" t="s">
        <v>194</v>
      </c>
      <c r="C7" s="105" t="str">
        <f>C6</f>
        <v>Ha</v>
      </c>
      <c r="D7" s="105"/>
      <c r="E7" s="108">
        <f>E6/5</f>
        <v>0.2</v>
      </c>
      <c r="F7" s="108">
        <f>F6/5</f>
        <v>0.2</v>
      </c>
      <c r="G7" s="115">
        <f t="shared" si="0"/>
        <v>0</v>
      </c>
      <c r="H7" s="138">
        <f>D14*E14</f>
        <v>2483.5228005959998</v>
      </c>
      <c r="I7" s="138">
        <f t="shared" ref="I7:I10" si="2">F14*D14</f>
        <v>2558.0284846138798</v>
      </c>
      <c r="J7" s="138">
        <f>(17/100*E14)*D14</f>
        <v>422.19887610131997</v>
      </c>
      <c r="K7" s="138">
        <f>(25/100*E14)*D14</f>
        <v>620.88070014899995</v>
      </c>
      <c r="L7" s="153"/>
      <c r="M7" s="87"/>
      <c r="N7" s="91" t="s">
        <v>194</v>
      </c>
      <c r="O7" s="105" t="str">
        <f>O6</f>
        <v>Ha</v>
      </c>
      <c r="P7" s="105"/>
      <c r="Q7" s="108">
        <f>Q6/5</f>
        <v>0.2</v>
      </c>
      <c r="R7" s="108">
        <f>R6/5</f>
        <v>0.2</v>
      </c>
      <c r="S7" s="115">
        <f t="shared" si="1"/>
        <v>0</v>
      </c>
      <c r="T7" s="91"/>
      <c r="U7" s="91"/>
      <c r="V7" s="91"/>
      <c r="W7" s="91"/>
      <c r="X7" s="91"/>
      <c r="Y7" s="91"/>
      <c r="Z7" s="91"/>
    </row>
    <row r="8" spans="1:26" s="92" customFormat="1" x14ac:dyDescent="0.2">
      <c r="A8" s="87"/>
      <c r="B8" s="91" t="s">
        <v>195</v>
      </c>
      <c r="C8" s="105" t="str">
        <f t="shared" ref="C8:C11" si="3">C7</f>
        <v>Ha</v>
      </c>
      <c r="D8" s="105"/>
      <c r="E8" s="108">
        <f t="shared" ref="E8:F11" si="4">E7</f>
        <v>0.2</v>
      </c>
      <c r="F8" s="108">
        <f t="shared" si="4"/>
        <v>0.2</v>
      </c>
      <c r="G8" s="115">
        <f t="shared" si="0"/>
        <v>0</v>
      </c>
      <c r="H8" s="138">
        <f>D15*E15</f>
        <v>465.33307977899995</v>
      </c>
      <c r="I8" s="138">
        <f t="shared" si="2"/>
        <v>479.29307217236993</v>
      </c>
      <c r="J8" s="138">
        <f>(17/100*E15)*D15</f>
        <v>79.106623562430002</v>
      </c>
      <c r="K8" s="138">
        <f>(25/100*E15)*D15</f>
        <v>116.33326994474999</v>
      </c>
      <c r="L8" s="153"/>
      <c r="M8" s="87"/>
      <c r="N8" s="91" t="s">
        <v>195</v>
      </c>
      <c r="O8" s="105" t="str">
        <f t="shared" ref="O8:O11" si="5">O7</f>
        <v>Ha</v>
      </c>
      <c r="P8" s="105"/>
      <c r="Q8" s="108">
        <f t="shared" ref="Q8:R11" si="6">Q7</f>
        <v>0.2</v>
      </c>
      <c r="R8" s="108">
        <f t="shared" si="6"/>
        <v>0.2</v>
      </c>
      <c r="S8" s="115">
        <f t="shared" si="1"/>
        <v>0</v>
      </c>
      <c r="T8" s="91"/>
      <c r="U8" s="91"/>
      <c r="V8" s="91"/>
      <c r="W8" s="91"/>
      <c r="X8" s="91"/>
      <c r="Y8" s="91"/>
      <c r="Z8" s="91"/>
    </row>
    <row r="9" spans="1:26" s="92" customFormat="1" x14ac:dyDescent="0.2">
      <c r="A9" s="87"/>
      <c r="B9" s="91" t="s">
        <v>196</v>
      </c>
      <c r="C9" s="105" t="str">
        <f t="shared" si="3"/>
        <v>Ha</v>
      </c>
      <c r="D9" s="105"/>
      <c r="E9" s="108">
        <f t="shared" si="4"/>
        <v>0.2</v>
      </c>
      <c r="F9" s="108">
        <f t="shared" si="4"/>
        <v>0.2</v>
      </c>
      <c r="G9" s="115">
        <f t="shared" si="0"/>
        <v>0</v>
      </c>
      <c r="H9" s="138">
        <f>D16*E16</f>
        <v>326.99632118159997</v>
      </c>
      <c r="I9" s="138">
        <f t="shared" si="2"/>
        <v>336.806210817048</v>
      </c>
      <c r="J9" s="138">
        <f>(17/100*E16)*D16</f>
        <v>55.589374600872006</v>
      </c>
      <c r="K9" s="138">
        <f>(25/100*E16)*D16</f>
        <v>81.749080295399992</v>
      </c>
      <c r="L9" s="153"/>
      <c r="M9" s="87"/>
      <c r="N9" s="91" t="s">
        <v>196</v>
      </c>
      <c r="O9" s="105" t="str">
        <f t="shared" si="5"/>
        <v>Ha</v>
      </c>
      <c r="P9" s="105"/>
      <c r="Q9" s="108">
        <f t="shared" si="6"/>
        <v>0.2</v>
      </c>
      <c r="R9" s="108">
        <f t="shared" si="6"/>
        <v>0.2</v>
      </c>
      <c r="S9" s="115">
        <f t="shared" si="1"/>
        <v>0</v>
      </c>
      <c r="T9" s="91"/>
      <c r="U9" s="91"/>
      <c r="V9" s="91"/>
      <c r="W9" s="91"/>
      <c r="X9" s="91"/>
      <c r="Y9" s="91"/>
      <c r="Z9" s="91"/>
    </row>
    <row r="10" spans="1:26" s="92" customFormat="1" x14ac:dyDescent="0.2">
      <c r="A10" s="87"/>
      <c r="B10" s="102" t="s">
        <v>197</v>
      </c>
      <c r="C10" s="105" t="str">
        <f t="shared" si="3"/>
        <v>Ha</v>
      </c>
      <c r="D10" s="105"/>
      <c r="E10" s="108">
        <f t="shared" si="4"/>
        <v>0.2</v>
      </c>
      <c r="F10" s="108">
        <f t="shared" si="4"/>
        <v>0.2</v>
      </c>
      <c r="G10" s="115">
        <f t="shared" si="0"/>
        <v>0</v>
      </c>
      <c r="H10" s="138">
        <f>D17*E17</f>
        <v>750.53722544999994</v>
      </c>
      <c r="I10" s="138">
        <f t="shared" si="2"/>
        <v>773.05334221349995</v>
      </c>
      <c r="J10" s="138">
        <f>(17/100*E17)*D17</f>
        <v>127.5913283265</v>
      </c>
      <c r="K10" s="138">
        <f>(25/100*E17)*D17</f>
        <v>187.63430636249998</v>
      </c>
      <c r="L10" s="153"/>
      <c r="M10" s="87"/>
      <c r="N10" s="102" t="s">
        <v>197</v>
      </c>
      <c r="O10" s="105" t="str">
        <f t="shared" si="5"/>
        <v>Ha</v>
      </c>
      <c r="P10" s="105"/>
      <c r="Q10" s="108">
        <f t="shared" si="6"/>
        <v>0.2</v>
      </c>
      <c r="R10" s="108">
        <f t="shared" si="6"/>
        <v>0.2</v>
      </c>
      <c r="S10" s="115">
        <f t="shared" si="1"/>
        <v>0</v>
      </c>
      <c r="T10" s="91"/>
      <c r="U10" s="91"/>
      <c r="V10" s="91"/>
      <c r="W10" s="91"/>
      <c r="X10" s="91"/>
      <c r="Y10" s="91"/>
      <c r="Z10" s="91"/>
    </row>
    <row r="11" spans="1:26" s="92" customFormat="1" x14ac:dyDescent="0.2">
      <c r="A11" s="87"/>
      <c r="B11" s="102" t="s">
        <v>198</v>
      </c>
      <c r="C11" s="105" t="str">
        <f t="shared" si="3"/>
        <v>Ha</v>
      </c>
      <c r="D11" s="105"/>
      <c r="E11" s="108">
        <f t="shared" si="4"/>
        <v>0.2</v>
      </c>
      <c r="F11" s="108">
        <f t="shared" si="4"/>
        <v>0.2</v>
      </c>
      <c r="G11" s="115">
        <f t="shared" si="0"/>
        <v>0</v>
      </c>
      <c r="H11" s="165">
        <f>SUM(H6:H10)</f>
        <v>4608.8745132545992</v>
      </c>
      <c r="I11" s="165">
        <f>SUM(I6:I10)</f>
        <v>4747.1407486522376</v>
      </c>
      <c r="J11" s="165">
        <f>SUM(J6:J10)</f>
        <v>783.50866725328206</v>
      </c>
      <c r="K11" s="139">
        <f>SUM(K6:K10)</f>
        <v>1152.2186283136498</v>
      </c>
      <c r="L11" s="153"/>
      <c r="M11" s="87"/>
      <c r="N11" s="102" t="str">
        <f>B11</f>
        <v>Lettuce</v>
      </c>
      <c r="O11" s="105" t="str">
        <f t="shared" si="5"/>
        <v>Ha</v>
      </c>
      <c r="P11" s="105"/>
      <c r="Q11" s="108">
        <f t="shared" si="6"/>
        <v>0.2</v>
      </c>
      <c r="R11" s="108">
        <f t="shared" si="6"/>
        <v>0.2</v>
      </c>
      <c r="S11" s="115">
        <f t="shared" si="1"/>
        <v>0</v>
      </c>
      <c r="T11" s="91"/>
      <c r="U11" s="91"/>
      <c r="V11" s="1163" t="s">
        <v>189</v>
      </c>
      <c r="W11" s="1163"/>
      <c r="X11" s="91"/>
      <c r="Y11" s="91"/>
      <c r="Z11" s="91"/>
    </row>
    <row r="12" spans="1:26" s="92" customFormat="1" x14ac:dyDescent="0.2">
      <c r="A12" s="87" t="s">
        <v>199</v>
      </c>
      <c r="B12" s="87"/>
      <c r="C12" s="88"/>
      <c r="D12" s="88"/>
      <c r="E12" s="109"/>
      <c r="F12" s="89"/>
      <c r="G12" s="115">
        <f t="shared" si="0"/>
        <v>0</v>
      </c>
      <c r="H12" s="91"/>
      <c r="I12" s="91"/>
      <c r="J12" s="91"/>
      <c r="K12" s="91"/>
      <c r="L12" s="153"/>
      <c r="M12" s="87" t="s">
        <v>200</v>
      </c>
      <c r="N12" s="87"/>
      <c r="O12" s="88"/>
      <c r="P12" s="88"/>
      <c r="Q12" s="109"/>
      <c r="R12" s="89"/>
      <c r="S12" s="115">
        <f t="shared" si="1"/>
        <v>0</v>
      </c>
      <c r="T12" s="1164" t="s">
        <v>485</v>
      </c>
      <c r="U12" s="1164"/>
      <c r="V12" s="198">
        <v>0.25</v>
      </c>
      <c r="W12" s="198">
        <v>0.15</v>
      </c>
      <c r="X12" s="91"/>
      <c r="Y12" s="91"/>
      <c r="Z12" s="91"/>
    </row>
    <row r="13" spans="1:26" s="92" customFormat="1" x14ac:dyDescent="0.2">
      <c r="A13" s="102"/>
      <c r="B13" s="91" t="s">
        <v>194</v>
      </c>
      <c r="C13" s="105" t="s">
        <v>201</v>
      </c>
      <c r="D13" s="164">
        <f>78*Dashboard!B28</f>
        <v>0.51248028000000001</v>
      </c>
      <c r="E13" s="209">
        <f>'[4]FAOSTAT_data_en_11-15-2023_BREF'!$P$31</f>
        <v>1136.5999999999999</v>
      </c>
      <c r="F13" s="210">
        <f>E13+J22</f>
        <v>1170.6979999999999</v>
      </c>
      <c r="G13" s="115">
        <f t="shared" si="0"/>
        <v>34.097999999999956</v>
      </c>
      <c r="H13" s="222" t="s">
        <v>202</v>
      </c>
      <c r="I13" s="222"/>
      <c r="J13" s="222"/>
      <c r="K13" s="222"/>
      <c r="L13" s="153"/>
      <c r="M13" s="102"/>
      <c r="N13" s="91" t="s">
        <v>194</v>
      </c>
      <c r="O13" s="105" t="s">
        <v>201</v>
      </c>
      <c r="P13" s="307">
        <f>D13*Z23</f>
        <v>0.45147167419104545</v>
      </c>
      <c r="Q13" s="226">
        <f>E13*Z23</f>
        <v>1001.2925860982245</v>
      </c>
      <c r="R13" s="271">
        <f>F13*Z23</f>
        <v>1031.3313636811713</v>
      </c>
      <c r="S13" s="119">
        <f t="shared" si="1"/>
        <v>30.03877758294675</v>
      </c>
      <c r="T13" s="200">
        <f>Q13*P13</f>
        <v>452.05524020084698</v>
      </c>
      <c r="U13" s="200">
        <f>P13*R13</f>
        <v>465.6168974068724</v>
      </c>
      <c r="V13" s="200">
        <f>(25/100*Q13)*P13</f>
        <v>113.01381005021175</v>
      </c>
      <c r="W13" s="200">
        <f>(17/100*R13)*P13</f>
        <v>79.154872559168311</v>
      </c>
      <c r="X13" s="91"/>
      <c r="Y13" s="91"/>
      <c r="Z13" s="91"/>
    </row>
    <row r="14" spans="1:26" s="92" customFormat="1" x14ac:dyDescent="0.2">
      <c r="A14" s="102"/>
      <c r="B14" s="91" t="s">
        <v>195</v>
      </c>
      <c r="C14" s="105" t="s">
        <v>201</v>
      </c>
      <c r="D14" s="164">
        <f>54*Dashboard!B28</f>
        <v>0.35479403999999998</v>
      </c>
      <c r="E14" s="211">
        <f>'[4]FAOSTAT_data_en_11-15-2023_BREF'!$P$33</f>
        <v>6999.9</v>
      </c>
      <c r="F14" s="210">
        <f>E14+J23</f>
        <v>7209.8969999999999</v>
      </c>
      <c r="G14" s="115">
        <f t="shared" si="0"/>
        <v>209.9970000000003</v>
      </c>
      <c r="H14" s="222" t="s">
        <v>202</v>
      </c>
      <c r="I14" s="222"/>
      <c r="J14" s="222"/>
      <c r="K14" s="222"/>
      <c r="L14" s="153"/>
      <c r="M14" s="102"/>
      <c r="N14" s="91" t="s">
        <v>195</v>
      </c>
      <c r="O14" s="105" t="s">
        <v>201</v>
      </c>
      <c r="P14" s="307">
        <f>D14*Z23</f>
        <v>0.31255731290149297</v>
      </c>
      <c r="Q14" s="201">
        <f>E14*Z23</f>
        <v>6166.5915655718482</v>
      </c>
      <c r="R14" s="271">
        <f>F14*Z23</f>
        <v>6351.5893125390039</v>
      </c>
      <c r="S14" s="119">
        <f t="shared" si="1"/>
        <v>184.99774696715576</v>
      </c>
      <c r="T14" s="200">
        <f t="shared" ref="T14:T16" si="7">Q14*P14</f>
        <v>1927.4132894961476</v>
      </c>
      <c r="U14" s="200">
        <f t="shared" ref="U14:U17" si="8">P14*R14</f>
        <v>1985.2356881810319</v>
      </c>
      <c r="V14" s="200">
        <f>(25/100*Q14)*P14</f>
        <v>481.85332237403691</v>
      </c>
      <c r="W14" s="200">
        <f>(17/100*R14)*P14</f>
        <v>337.49006699077552</v>
      </c>
      <c r="X14" s="91"/>
      <c r="Y14" s="91"/>
      <c r="Z14" s="91"/>
    </row>
    <row r="15" spans="1:26" s="92" customFormat="1" x14ac:dyDescent="0.2">
      <c r="A15" s="102"/>
      <c r="B15" s="91" t="str">
        <f>B9</f>
        <v>Maize (Corn)</v>
      </c>
      <c r="C15" s="105" t="s">
        <v>201</v>
      </c>
      <c r="D15" s="164">
        <f>46.5*Dashboard!B28</f>
        <v>0.30551708999999999</v>
      </c>
      <c r="E15" s="197">
        <f>'[4]FAOSTAT_data_en_11-15-2023_BREF'!$P$37</f>
        <v>1523.1</v>
      </c>
      <c r="F15" s="210">
        <f>E15+J24</f>
        <v>1568.7929999999999</v>
      </c>
      <c r="G15" s="115">
        <f t="shared" si="0"/>
        <v>45.692999999999984</v>
      </c>
      <c r="H15" s="222" t="s">
        <v>202</v>
      </c>
      <c r="I15" s="222"/>
      <c r="J15" s="222"/>
      <c r="K15" s="222"/>
      <c r="L15" s="153"/>
      <c r="M15" s="102"/>
      <c r="N15" s="91" t="str">
        <f>N9</f>
        <v>Maize (Corn)</v>
      </c>
      <c r="O15" s="105" t="s">
        <v>201</v>
      </c>
      <c r="P15" s="307">
        <f>D15*Z23</f>
        <v>0.26914657499850786</v>
      </c>
      <c r="Q15" s="201">
        <f>E15*Z23</f>
        <v>1341.781398808909</v>
      </c>
      <c r="R15" s="271">
        <f>F15*Z23</f>
        <v>1382.034840773176</v>
      </c>
      <c r="S15" s="119">
        <f t="shared" si="1"/>
        <v>40.25344196426704</v>
      </c>
      <c r="T15" s="200">
        <f t="shared" si="7"/>
        <v>361.1358678861248</v>
      </c>
      <c r="U15" s="200">
        <f t="shared" si="8"/>
        <v>371.96994392270847</v>
      </c>
      <c r="V15" s="200">
        <f>(25/100*Q15)*P15</f>
        <v>90.2839669715312</v>
      </c>
      <c r="W15" s="200">
        <f>(17/100*R15)*P15</f>
        <v>63.234890466860449</v>
      </c>
      <c r="X15" s="91"/>
      <c r="Y15" s="91"/>
      <c r="Z15" s="91"/>
    </row>
    <row r="16" spans="1:26" s="92" customFormat="1" x14ac:dyDescent="0.2">
      <c r="A16" s="102"/>
      <c r="B16" s="102" t="s">
        <v>197</v>
      </c>
      <c r="C16" s="105" t="s">
        <v>201</v>
      </c>
      <c r="D16" s="164">
        <f>21*Dashboard!B28</f>
        <v>0.13797545999999999</v>
      </c>
      <c r="E16" s="211">
        <f>'[4]FAOSTAT_data_en_11-15-2023_BREF'!$P$45</f>
        <v>2369.96</v>
      </c>
      <c r="F16" s="210">
        <f>E16+J25</f>
        <v>2441.0588000000002</v>
      </c>
      <c r="G16" s="115">
        <f t="shared" si="0"/>
        <v>71.09880000000021</v>
      </c>
      <c r="H16" s="222" t="s">
        <v>202</v>
      </c>
      <c r="I16" s="222"/>
      <c r="J16" s="222"/>
      <c r="K16" s="222"/>
      <c r="L16" s="153"/>
      <c r="M16" s="102"/>
      <c r="N16" s="102" t="s">
        <v>197</v>
      </c>
      <c r="O16" s="105" t="s">
        <v>201</v>
      </c>
      <c r="P16" s="307">
        <f>D16*Z23</f>
        <v>0.12155006612835839</v>
      </c>
      <c r="Q16" s="201">
        <f>E16*Z23</f>
        <v>2087.8263041961541</v>
      </c>
      <c r="R16" s="271">
        <f>F16*Z23</f>
        <v>2150.4610933220388</v>
      </c>
      <c r="S16" s="119">
        <f t="shared" si="1"/>
        <v>62.634789125884708</v>
      </c>
      <c r="T16" s="200">
        <f t="shared" si="7"/>
        <v>253.77542533956864</v>
      </c>
      <c r="U16" s="200">
        <f t="shared" si="8"/>
        <v>261.38868809975571</v>
      </c>
      <c r="V16" s="200">
        <f>(25/100*Q16)*P16</f>
        <v>63.44385633489216</v>
      </c>
      <c r="W16" s="200">
        <f>(17/100*R16)*P16</f>
        <v>44.436076976958475</v>
      </c>
      <c r="X16" s="91"/>
      <c r="Y16" s="91"/>
      <c r="Z16" s="91"/>
    </row>
    <row r="17" spans="1:26" s="92" customFormat="1" x14ac:dyDescent="0.2">
      <c r="A17" s="102"/>
      <c r="B17" s="102" t="s">
        <v>198</v>
      </c>
      <c r="C17" s="105" t="s">
        <v>201</v>
      </c>
      <c r="D17" s="164">
        <f>75*Dashboard!B28</f>
        <v>0.49276949999999997</v>
      </c>
      <c r="E17" s="197">
        <f>'[4]FAOSTAT_data_en_11-15-2023_BREF'!$P$37</f>
        <v>1523.1</v>
      </c>
      <c r="F17" s="210">
        <f>E17+J26</f>
        <v>1568.7929999999999</v>
      </c>
      <c r="G17" s="115">
        <f t="shared" si="0"/>
        <v>45.692999999999984</v>
      </c>
      <c r="H17" s="222" t="s">
        <v>202</v>
      </c>
      <c r="I17" s="222"/>
      <c r="J17" s="222"/>
      <c r="K17" s="222"/>
      <c r="L17" s="153"/>
      <c r="M17" s="102"/>
      <c r="N17" s="102" t="str">
        <f>B17</f>
        <v>Lettuce</v>
      </c>
      <c r="O17" s="105" t="s">
        <v>201</v>
      </c>
      <c r="P17" s="307">
        <f>D17*Z23</f>
        <v>0.43410737902985136</v>
      </c>
      <c r="Q17" s="201">
        <f>E17*Z23</f>
        <v>1341.781398808909</v>
      </c>
      <c r="R17" s="271">
        <f>F17*Z23</f>
        <v>1382.034840773176</v>
      </c>
      <c r="S17" s="119">
        <f t="shared" si="1"/>
        <v>40.25344196426704</v>
      </c>
      <c r="T17" s="200">
        <f>Q17*P17</f>
        <v>582.47720626794319</v>
      </c>
      <c r="U17" s="200">
        <f t="shared" si="8"/>
        <v>599.95152245598138</v>
      </c>
      <c r="V17" s="200">
        <f>(25/100*Q17)*P17</f>
        <v>145.6193015669858</v>
      </c>
      <c r="W17" s="200">
        <f>(17/100*R17)*P17</f>
        <v>101.99175881751685</v>
      </c>
      <c r="X17" s="91"/>
      <c r="Y17" s="91"/>
      <c r="Z17" s="91"/>
    </row>
    <row r="18" spans="1:26" s="92" customFormat="1" x14ac:dyDescent="0.2">
      <c r="A18" s="87" t="s">
        <v>203</v>
      </c>
      <c r="B18" s="87"/>
      <c r="C18" s="88"/>
      <c r="D18" s="88"/>
      <c r="E18" s="122"/>
      <c r="F18" s="122"/>
      <c r="G18" s="115">
        <f t="shared" si="0"/>
        <v>0</v>
      </c>
      <c r="H18" s="91"/>
      <c r="I18" s="91"/>
      <c r="J18" s="91"/>
      <c r="K18" s="91"/>
      <c r="L18" s="153"/>
      <c r="M18" s="87" t="s">
        <v>203</v>
      </c>
      <c r="N18" s="87"/>
      <c r="O18" s="88"/>
      <c r="P18" s="351"/>
      <c r="Q18" s="109"/>
      <c r="R18" s="100"/>
      <c r="S18" s="119">
        <f t="shared" si="1"/>
        <v>0</v>
      </c>
      <c r="T18" s="172">
        <f>SUM(T13:T17)</f>
        <v>3576.8570291906312</v>
      </c>
      <c r="U18" s="172">
        <f>SUM(U13:U17)</f>
        <v>3684.1627400663497</v>
      </c>
      <c r="V18" s="172">
        <f>SUM(V13:V17)</f>
        <v>894.21425729765781</v>
      </c>
      <c r="W18" s="172">
        <f>SUM(W13:W17)</f>
        <v>626.30766581127966</v>
      </c>
      <c r="X18" s="91"/>
      <c r="Y18" s="91"/>
      <c r="Z18" s="91"/>
    </row>
    <row r="19" spans="1:26" s="92" customFormat="1" x14ac:dyDescent="0.2">
      <c r="A19" s="102"/>
      <c r="B19" s="102" t="s">
        <v>204</v>
      </c>
      <c r="C19" s="105" t="s">
        <v>205</v>
      </c>
      <c r="D19" s="229">
        <f>Dashboard!B65</f>
        <v>1000</v>
      </c>
      <c r="E19" s="170">
        <v>1000</v>
      </c>
      <c r="F19" s="170">
        <f>Dashboard!B65</f>
        <v>1000</v>
      </c>
      <c r="G19" s="115">
        <f t="shared" si="0"/>
        <v>0</v>
      </c>
      <c r="H19" s="91"/>
      <c r="I19" s="91"/>
      <c r="J19" s="91"/>
      <c r="K19" s="113"/>
      <c r="L19" s="153"/>
      <c r="M19" s="102"/>
      <c r="N19" s="236" t="s">
        <v>204</v>
      </c>
      <c r="O19" s="193" t="s">
        <v>205</v>
      </c>
      <c r="P19" s="194">
        <f>D19</f>
        <v>1000</v>
      </c>
      <c r="Q19" s="195">
        <f>P19*Z23</f>
        <v>880.9542372850824</v>
      </c>
      <c r="R19" s="196">
        <f>P19*Z23</f>
        <v>880.9542372850824</v>
      </c>
      <c r="S19" s="191">
        <f t="shared" si="1"/>
        <v>0</v>
      </c>
      <c r="T19" s="91"/>
      <c r="U19" s="91"/>
      <c r="V19" s="91"/>
      <c r="W19" s="91"/>
      <c r="X19" s="91"/>
      <c r="Y19" s="91"/>
      <c r="Z19" s="91"/>
    </row>
    <row r="20" spans="1:26" s="92" customFormat="1" x14ac:dyDescent="0.2">
      <c r="A20" s="87" t="s">
        <v>206</v>
      </c>
      <c r="B20" s="87"/>
      <c r="C20" s="88"/>
      <c r="D20" s="88"/>
      <c r="E20" s="95"/>
      <c r="F20" s="89"/>
      <c r="G20" s="115"/>
      <c r="H20" s="113"/>
      <c r="I20" s="113"/>
      <c r="J20" s="91" t="s">
        <v>519</v>
      </c>
      <c r="K20" s="91"/>
      <c r="L20" s="153"/>
      <c r="M20" s="87" t="s">
        <v>206</v>
      </c>
      <c r="N20" s="87"/>
      <c r="O20" s="88"/>
      <c r="P20" s="88"/>
      <c r="Q20" s="95"/>
      <c r="R20" s="89"/>
      <c r="S20" s="115"/>
      <c r="T20" s="91"/>
      <c r="U20" s="91"/>
      <c r="V20" s="91"/>
      <c r="W20" s="91"/>
      <c r="X20" s="91"/>
      <c r="Y20" s="91"/>
      <c r="Z20" s="91"/>
    </row>
    <row r="21" spans="1:26" s="92" customFormat="1" x14ac:dyDescent="0.2">
      <c r="A21" s="87"/>
      <c r="B21" s="102" t="s">
        <v>481</v>
      </c>
      <c r="C21" s="105" t="s">
        <v>245</v>
      </c>
      <c r="D21" s="105">
        <f>Model_Assump_Kenya_Mango!D13</f>
        <v>63.074495999999996</v>
      </c>
      <c r="E21" s="108">
        <f>D21</f>
        <v>63.074495999999996</v>
      </c>
      <c r="F21" s="118">
        <v>0</v>
      </c>
      <c r="G21" s="115">
        <f>F21-E21</f>
        <v>-63.074495999999996</v>
      </c>
      <c r="H21" s="113"/>
      <c r="I21" s="113"/>
      <c r="J21" s="91"/>
      <c r="K21" s="91"/>
      <c r="L21" s="153"/>
      <c r="M21" s="87"/>
      <c r="N21" s="102" t="str">
        <f>B21</f>
        <v>Land rental</v>
      </c>
      <c r="O21" s="105" t="str">
        <f>C21</f>
        <v>$/Ha</v>
      </c>
      <c r="P21" s="105">
        <f t="shared" ref="P21:S21" si="9">D21</f>
        <v>63.074495999999996</v>
      </c>
      <c r="Q21" s="359">
        <f t="shared" si="9"/>
        <v>63.074495999999996</v>
      </c>
      <c r="R21" s="359">
        <f t="shared" si="9"/>
        <v>0</v>
      </c>
      <c r="S21" s="359">
        <f t="shared" si="9"/>
        <v>-63.074495999999996</v>
      </c>
      <c r="T21" s="91"/>
      <c r="U21" s="91"/>
      <c r="V21" s="91"/>
      <c r="W21" s="91"/>
      <c r="X21" s="91"/>
      <c r="Y21" s="91"/>
      <c r="Z21" s="91"/>
    </row>
    <row r="22" spans="1:26" s="92" customFormat="1" x14ac:dyDescent="0.2">
      <c r="A22" s="102"/>
      <c r="B22" s="102" t="s">
        <v>207</v>
      </c>
      <c r="C22" s="105" t="s">
        <v>201</v>
      </c>
      <c r="D22" s="133">
        <f>100*Dashboard!B28</f>
        <v>0.657026</v>
      </c>
      <c r="E22" s="118">
        <f>30*E7</f>
        <v>6</v>
      </c>
      <c r="F22" s="118">
        <f>E22</f>
        <v>6</v>
      </c>
      <c r="G22" s="115">
        <f>F22-E22</f>
        <v>0</v>
      </c>
      <c r="H22" s="91"/>
      <c r="I22" s="91"/>
      <c r="J22" s="113">
        <f>3/100*E13</f>
        <v>34.097999999999999</v>
      </c>
      <c r="K22" s="91"/>
      <c r="L22" s="153"/>
      <c r="M22" s="102"/>
      <c r="N22" s="102" t="s">
        <v>207</v>
      </c>
      <c r="O22" s="105" t="s">
        <v>201</v>
      </c>
      <c r="P22" s="133">
        <f t="shared" ref="P22:R26" si="10">D22</f>
        <v>0.657026</v>
      </c>
      <c r="Q22" s="118">
        <f t="shared" si="10"/>
        <v>6</v>
      </c>
      <c r="R22" s="118">
        <f t="shared" si="10"/>
        <v>6</v>
      </c>
      <c r="S22" s="115">
        <f>R22-Q22</f>
        <v>0</v>
      </c>
      <c r="T22" s="91"/>
      <c r="U22" s="91"/>
      <c r="V22" s="216" t="s">
        <v>208</v>
      </c>
      <c r="W22" s="174"/>
      <c r="X22" s="174"/>
      <c r="Y22" s="174"/>
      <c r="Z22" s="183">
        <f>1/Z23</f>
        <v>1.1351327431965046</v>
      </c>
    </row>
    <row r="23" spans="1:26" s="92" customFormat="1" x14ac:dyDescent="0.2">
      <c r="A23" s="102"/>
      <c r="B23" s="102" t="s">
        <v>209</v>
      </c>
      <c r="C23" s="105" t="s">
        <v>201</v>
      </c>
      <c r="D23" s="133">
        <f>65*Dashboard!B28</f>
        <v>0.42706689999999997</v>
      </c>
      <c r="E23" s="118">
        <v>10</v>
      </c>
      <c r="F23" s="118">
        <f t="shared" ref="F23:F26" si="11">E23</f>
        <v>10</v>
      </c>
      <c r="G23" s="115">
        <f t="shared" ref="G23:G26" si="12">F23-E23</f>
        <v>0</v>
      </c>
      <c r="H23" s="91"/>
      <c r="I23" s="91"/>
      <c r="J23" s="113">
        <f>3/100*E14</f>
        <v>209.99699999999999</v>
      </c>
      <c r="K23" s="91"/>
      <c r="L23" s="153"/>
      <c r="M23" s="102"/>
      <c r="N23" s="102" t="s">
        <v>209</v>
      </c>
      <c r="O23" s="105" t="s">
        <v>201</v>
      </c>
      <c r="P23" s="133">
        <f t="shared" si="10"/>
        <v>0.42706689999999997</v>
      </c>
      <c r="Q23" s="118">
        <f t="shared" si="10"/>
        <v>10</v>
      </c>
      <c r="R23" s="118">
        <f t="shared" si="10"/>
        <v>10</v>
      </c>
      <c r="S23" s="115">
        <f t="shared" ref="S23:S26" si="13">R23-Q23</f>
        <v>0</v>
      </c>
      <c r="T23" s="91"/>
      <c r="U23" s="91"/>
      <c r="V23" s="217" t="s">
        <v>210</v>
      </c>
      <c r="W23" s="91"/>
      <c r="X23" s="91"/>
      <c r="Y23" s="91"/>
      <c r="Z23" s="184">
        <f>Dashboard!O14</f>
        <v>0.88095423728508238</v>
      </c>
    </row>
    <row r="24" spans="1:26" s="92" customFormat="1" x14ac:dyDescent="0.2">
      <c r="A24" s="102"/>
      <c r="B24" s="102" t="s">
        <v>211</v>
      </c>
      <c r="C24" s="105" t="s">
        <v>201</v>
      </c>
      <c r="D24" s="133">
        <f>45*Dashboard!B28</f>
        <v>0.29566169999999997</v>
      </c>
      <c r="E24" s="118">
        <v>6</v>
      </c>
      <c r="F24" s="118">
        <f t="shared" si="11"/>
        <v>6</v>
      </c>
      <c r="G24" s="115">
        <f t="shared" si="12"/>
        <v>0</v>
      </c>
      <c r="H24" s="91"/>
      <c r="I24" s="91"/>
      <c r="J24" s="113">
        <f>3/100*E15</f>
        <v>45.692999999999998</v>
      </c>
      <c r="K24" s="91"/>
      <c r="L24" s="153"/>
      <c r="M24" s="102"/>
      <c r="N24" s="102" t="s">
        <v>211</v>
      </c>
      <c r="O24" s="105" t="s">
        <v>201</v>
      </c>
      <c r="P24" s="133">
        <f t="shared" si="10"/>
        <v>0.29566169999999997</v>
      </c>
      <c r="Q24" s="118">
        <f t="shared" si="10"/>
        <v>6</v>
      </c>
      <c r="R24" s="118">
        <f t="shared" si="10"/>
        <v>6</v>
      </c>
      <c r="S24" s="115">
        <f t="shared" si="13"/>
        <v>0</v>
      </c>
      <c r="T24" s="91"/>
      <c r="U24" s="91"/>
      <c r="V24" s="218" t="s">
        <v>387</v>
      </c>
      <c r="W24" s="175"/>
      <c r="X24" s="176"/>
      <c r="Y24" s="176"/>
      <c r="Z24" s="185">
        <f>Dashboard!E14</f>
        <v>0.65112433862433861</v>
      </c>
    </row>
    <row r="25" spans="1:26" s="92" customFormat="1" x14ac:dyDescent="0.2">
      <c r="A25" s="102"/>
      <c r="B25" s="102" t="s">
        <v>212</v>
      </c>
      <c r="C25" s="105" t="s">
        <v>201</v>
      </c>
      <c r="D25" s="133">
        <f>10*Dashboard!B28</f>
        <v>6.57026E-2</v>
      </c>
      <c r="E25" s="118">
        <v>6</v>
      </c>
      <c r="F25" s="118">
        <f t="shared" si="11"/>
        <v>6</v>
      </c>
      <c r="G25" s="115">
        <f t="shared" si="12"/>
        <v>0</v>
      </c>
      <c r="H25" s="91"/>
      <c r="I25" s="91"/>
      <c r="J25" s="113">
        <f>3/100*E16</f>
        <v>71.098799999999997</v>
      </c>
      <c r="K25" s="91"/>
      <c r="L25" s="153"/>
      <c r="M25" s="102"/>
      <c r="N25" s="102" t="s">
        <v>212</v>
      </c>
      <c r="O25" s="105" t="s">
        <v>201</v>
      </c>
      <c r="P25" s="133">
        <f t="shared" si="10"/>
        <v>6.57026E-2</v>
      </c>
      <c r="Q25" s="118">
        <f t="shared" si="10"/>
        <v>6</v>
      </c>
      <c r="R25" s="118">
        <f t="shared" si="10"/>
        <v>6</v>
      </c>
      <c r="S25" s="115">
        <f t="shared" si="13"/>
        <v>0</v>
      </c>
      <c r="T25" s="91"/>
      <c r="U25" s="91"/>
      <c r="V25" s="91"/>
      <c r="W25" s="114"/>
      <c r="X25" s="91"/>
      <c r="Y25" s="91"/>
      <c r="Z25" s="91"/>
    </row>
    <row r="26" spans="1:26" s="92" customFormat="1" x14ac:dyDescent="0.2">
      <c r="A26" s="102"/>
      <c r="B26" s="102" t="s">
        <v>213</v>
      </c>
      <c r="C26" s="105" t="s">
        <v>201</v>
      </c>
      <c r="D26" s="133">
        <f>42*Dashboard!B28</f>
        <v>0.27595091999999999</v>
      </c>
      <c r="E26" s="118">
        <v>10</v>
      </c>
      <c r="F26" s="118">
        <f t="shared" si="11"/>
        <v>10</v>
      </c>
      <c r="G26" s="115">
        <f t="shared" si="12"/>
        <v>0</v>
      </c>
      <c r="H26" s="91"/>
      <c r="I26" s="91"/>
      <c r="J26" s="113">
        <f>3/100*E17</f>
        <v>45.692999999999998</v>
      </c>
      <c r="K26" s="91"/>
      <c r="L26" s="153"/>
      <c r="M26" s="102"/>
      <c r="N26" s="102" t="str">
        <f>B26</f>
        <v>Lettuce seeds</v>
      </c>
      <c r="O26" s="105" t="s">
        <v>201</v>
      </c>
      <c r="P26" s="133">
        <f t="shared" si="10"/>
        <v>0.27595091999999999</v>
      </c>
      <c r="Q26" s="118">
        <f t="shared" si="10"/>
        <v>10</v>
      </c>
      <c r="R26" s="118">
        <f t="shared" si="10"/>
        <v>10</v>
      </c>
      <c r="S26" s="115">
        <f t="shared" si="13"/>
        <v>0</v>
      </c>
      <c r="T26" s="91"/>
      <c r="U26" s="91"/>
      <c r="V26" s="91"/>
      <c r="W26" s="114"/>
      <c r="X26" s="91"/>
      <c r="Y26" s="91"/>
      <c r="Z26" s="91"/>
    </row>
    <row r="27" spans="1:26" s="92" customFormat="1" x14ac:dyDescent="0.2">
      <c r="A27" s="102"/>
      <c r="B27" s="111" t="s">
        <v>215</v>
      </c>
      <c r="C27" s="105" t="s">
        <v>201</v>
      </c>
      <c r="D27" s="133">
        <f>34.03/50</f>
        <v>0.68059999999999998</v>
      </c>
      <c r="E27" s="118">
        <v>320</v>
      </c>
      <c r="F27" s="118">
        <v>550</v>
      </c>
      <c r="G27" s="115">
        <f>F27-E27</f>
        <v>230</v>
      </c>
      <c r="H27" s="91"/>
      <c r="I27" s="91"/>
      <c r="J27" s="91"/>
      <c r="K27" s="91"/>
      <c r="L27" s="153"/>
      <c r="M27" s="102"/>
      <c r="N27" s="192" t="s">
        <v>215</v>
      </c>
      <c r="O27" s="193" t="s">
        <v>201</v>
      </c>
      <c r="P27" s="194">
        <f>D27*Z23</f>
        <v>0.59957745389622707</v>
      </c>
      <c r="Q27" s="190">
        <f>E27*Z23</f>
        <v>281.90535593122638</v>
      </c>
      <c r="R27" s="190">
        <f>F27*Z23</f>
        <v>484.5248305067953</v>
      </c>
      <c r="S27" s="191">
        <f>R27-Q27</f>
        <v>202.61947457556892</v>
      </c>
      <c r="T27" s="91"/>
      <c r="U27" s="91"/>
      <c r="V27" s="91"/>
      <c r="W27" s="91"/>
      <c r="X27" s="91"/>
      <c r="Y27" s="91"/>
      <c r="Z27" s="91"/>
    </row>
    <row r="28" spans="1:26" s="92" customFormat="1" x14ac:dyDescent="0.2">
      <c r="A28" s="102"/>
      <c r="B28" s="111" t="s">
        <v>216</v>
      </c>
      <c r="C28" s="105" t="s">
        <v>201</v>
      </c>
      <c r="D28" s="133">
        <f>31.68/50</f>
        <v>0.63359999999999994</v>
      </c>
      <c r="E28" s="118">
        <v>320</v>
      </c>
      <c r="F28" s="118">
        <v>550</v>
      </c>
      <c r="G28" s="115">
        <f t="shared" ref="G28:G29" si="14">F28-E28</f>
        <v>230</v>
      </c>
      <c r="H28" s="91"/>
      <c r="I28" s="91"/>
      <c r="J28" s="91"/>
      <c r="K28" s="91"/>
      <c r="L28" s="153"/>
      <c r="M28" s="102"/>
      <c r="N28" s="192" t="s">
        <v>216</v>
      </c>
      <c r="O28" s="193" t="s">
        <v>201</v>
      </c>
      <c r="P28" s="194">
        <f>D28*Z23</f>
        <v>0.55817260474382813</v>
      </c>
      <c r="Q28" s="190">
        <f>E28*Z23</f>
        <v>281.90535593122638</v>
      </c>
      <c r="R28" s="190">
        <f>F28*Z23</f>
        <v>484.5248305067953</v>
      </c>
      <c r="S28" s="191">
        <f t="shared" ref="S28:S29" si="15">R28-Q28</f>
        <v>202.61947457556892</v>
      </c>
      <c r="T28" s="91"/>
      <c r="U28" s="91"/>
      <c r="V28" s="91"/>
      <c r="W28" s="91"/>
      <c r="X28" s="91"/>
      <c r="Y28" s="91"/>
      <c r="Z28" s="91"/>
    </row>
    <row r="29" spans="1:26" s="92" customFormat="1" x14ac:dyDescent="0.2">
      <c r="A29" s="102"/>
      <c r="B29" s="111" t="s">
        <v>217</v>
      </c>
      <c r="C29" s="105" t="s">
        <v>201</v>
      </c>
      <c r="D29" s="133">
        <f>31.82/60</f>
        <v>0.53033333333333332</v>
      </c>
      <c r="E29" s="118">
        <v>340</v>
      </c>
      <c r="F29" s="118">
        <v>540</v>
      </c>
      <c r="G29" s="115">
        <f t="shared" si="14"/>
        <v>200</v>
      </c>
      <c r="H29" s="91"/>
      <c r="I29" s="91"/>
      <c r="J29" s="91"/>
      <c r="K29" s="91"/>
      <c r="L29" s="153"/>
      <c r="M29" s="102"/>
      <c r="N29" s="192" t="s">
        <v>217</v>
      </c>
      <c r="O29" s="193" t="s">
        <v>201</v>
      </c>
      <c r="P29" s="194">
        <f>D29*Z23</f>
        <v>0.46719939717352199</v>
      </c>
      <c r="Q29" s="190">
        <f>E29*Z23</f>
        <v>299.52444067692801</v>
      </c>
      <c r="R29" s="190">
        <f>F29*Z23</f>
        <v>475.71528813394445</v>
      </c>
      <c r="S29" s="191">
        <f t="shared" si="15"/>
        <v>176.19084745701645</v>
      </c>
      <c r="T29" s="91"/>
      <c r="U29" s="91"/>
      <c r="V29" s="91"/>
      <c r="W29" s="91"/>
      <c r="X29" s="91"/>
      <c r="Y29" s="91"/>
      <c r="Z29" s="91"/>
    </row>
    <row r="30" spans="1:26" s="92" customFormat="1" x14ac:dyDescent="0.2">
      <c r="A30" s="102"/>
      <c r="B30" s="111" t="s">
        <v>218</v>
      </c>
      <c r="C30" s="105" t="s">
        <v>201</v>
      </c>
      <c r="D30" s="133">
        <v>0.12</v>
      </c>
      <c r="E30" s="118">
        <v>400</v>
      </c>
      <c r="F30" s="118">
        <v>1000</v>
      </c>
      <c r="G30" s="115">
        <f>F30-E30</f>
        <v>600</v>
      </c>
      <c r="H30" s="91"/>
      <c r="I30" s="91"/>
      <c r="J30" s="91"/>
      <c r="K30" s="91"/>
      <c r="L30" s="153"/>
      <c r="M30" s="102"/>
      <c r="N30" s="111" t="s">
        <v>218</v>
      </c>
      <c r="O30" s="105" t="s">
        <v>201</v>
      </c>
      <c r="P30" s="133">
        <f t="shared" ref="P30:R31" si="16">D30</f>
        <v>0.12</v>
      </c>
      <c r="Q30" s="118">
        <f t="shared" si="16"/>
        <v>400</v>
      </c>
      <c r="R30" s="118">
        <f t="shared" si="16"/>
        <v>1000</v>
      </c>
      <c r="S30" s="115">
        <f>R30-Q30</f>
        <v>600</v>
      </c>
      <c r="T30" s="91"/>
      <c r="U30" s="91"/>
      <c r="V30" s="91"/>
      <c r="W30" s="91"/>
      <c r="X30" s="91"/>
      <c r="Y30" s="91"/>
      <c r="Z30" s="91"/>
    </row>
    <row r="31" spans="1:26" s="92" customFormat="1" x14ac:dyDescent="0.2">
      <c r="A31" s="102"/>
      <c r="B31" s="112" t="s">
        <v>219</v>
      </c>
      <c r="C31" s="105" t="s">
        <v>220</v>
      </c>
      <c r="D31" s="133">
        <f>11.01</f>
        <v>11.01</v>
      </c>
      <c r="E31" s="118">
        <v>7</v>
      </c>
      <c r="F31" s="118">
        <v>6</v>
      </c>
      <c r="G31" s="115">
        <f t="shared" ref="G31:G44" si="17">F31-E31</f>
        <v>-1</v>
      </c>
      <c r="H31" s="91"/>
      <c r="I31" s="91"/>
      <c r="J31" s="91"/>
      <c r="K31" s="91"/>
      <c r="L31" s="153"/>
      <c r="M31" s="102"/>
      <c r="N31" s="112" t="s">
        <v>219</v>
      </c>
      <c r="O31" s="105" t="s">
        <v>220</v>
      </c>
      <c r="P31" s="133">
        <f t="shared" si="16"/>
        <v>11.01</v>
      </c>
      <c r="Q31" s="118">
        <f t="shared" si="16"/>
        <v>7</v>
      </c>
      <c r="R31" s="118">
        <f t="shared" si="16"/>
        <v>6</v>
      </c>
      <c r="S31" s="115">
        <f t="shared" ref="S31:S35" si="18">R31-Q31</f>
        <v>-1</v>
      </c>
      <c r="T31" s="91"/>
      <c r="U31" s="91"/>
      <c r="V31" s="91"/>
      <c r="W31" s="91"/>
      <c r="X31" s="91"/>
      <c r="Y31" s="91"/>
      <c r="Z31" s="91"/>
    </row>
    <row r="32" spans="1:26" s="92" customFormat="1" x14ac:dyDescent="0.2">
      <c r="A32" s="102"/>
      <c r="B32" s="112" t="s">
        <v>221</v>
      </c>
      <c r="C32" s="105" t="s">
        <v>220</v>
      </c>
      <c r="D32" s="133"/>
      <c r="E32" s="118">
        <v>0</v>
      </c>
      <c r="F32" s="118">
        <v>0</v>
      </c>
      <c r="G32" s="115">
        <f t="shared" si="17"/>
        <v>0</v>
      </c>
      <c r="H32" s="91"/>
      <c r="I32" s="91"/>
      <c r="J32" s="91"/>
      <c r="K32" s="91"/>
      <c r="L32" s="153"/>
      <c r="M32" s="102"/>
      <c r="N32" s="112" t="s">
        <v>221</v>
      </c>
      <c r="O32" s="105" t="s">
        <v>220</v>
      </c>
      <c r="P32" s="133"/>
      <c r="Q32" s="118">
        <f>E32</f>
        <v>0</v>
      </c>
      <c r="R32" s="118">
        <f>F32</f>
        <v>0</v>
      </c>
      <c r="S32" s="115">
        <f t="shared" si="18"/>
        <v>0</v>
      </c>
      <c r="T32" s="91"/>
      <c r="U32" s="91"/>
      <c r="V32" s="91"/>
      <c r="W32" s="91"/>
      <c r="X32" s="91"/>
      <c r="Y32" s="91"/>
      <c r="Z32" s="91"/>
    </row>
    <row r="33" spans="1:26" s="92" customFormat="1" x14ac:dyDescent="0.2">
      <c r="A33" s="102"/>
      <c r="B33" s="111" t="s">
        <v>222</v>
      </c>
      <c r="C33" s="105" t="s">
        <v>223</v>
      </c>
      <c r="D33" s="133">
        <v>5.2</v>
      </c>
      <c r="E33" s="118">
        <v>0</v>
      </c>
      <c r="F33" s="118">
        <v>1</v>
      </c>
      <c r="G33" s="115">
        <f t="shared" si="17"/>
        <v>1</v>
      </c>
      <c r="H33" s="91"/>
      <c r="I33" s="91"/>
      <c r="J33" s="91"/>
      <c r="K33" s="91"/>
      <c r="L33" s="153"/>
      <c r="M33" s="102"/>
      <c r="N33" s="111" t="s">
        <v>222</v>
      </c>
      <c r="O33" s="105" t="s">
        <v>223</v>
      </c>
      <c r="P33" s="133">
        <f>D33</f>
        <v>5.2</v>
      </c>
      <c r="Q33" s="118">
        <f>E33</f>
        <v>0</v>
      </c>
      <c r="R33" s="118">
        <f>F33</f>
        <v>1</v>
      </c>
      <c r="S33" s="115">
        <f t="shared" si="18"/>
        <v>1</v>
      </c>
      <c r="T33" s="91"/>
      <c r="U33" s="91"/>
      <c r="V33" s="91"/>
      <c r="W33" s="91"/>
      <c r="X33" s="91"/>
      <c r="Y33" s="91"/>
      <c r="Z33" s="91"/>
    </row>
    <row r="34" spans="1:26" s="92" customFormat="1" x14ac:dyDescent="0.2">
      <c r="A34" s="102"/>
      <c r="B34" s="111" t="s">
        <v>224</v>
      </c>
      <c r="C34" s="105" t="s">
        <v>225</v>
      </c>
      <c r="D34" s="133">
        <f>(Dashboard!B39*Dashboard!B28)/30</f>
        <v>2.1561403233333332</v>
      </c>
      <c r="E34" s="118"/>
      <c r="F34" s="118"/>
      <c r="G34" s="115"/>
      <c r="H34" s="91"/>
      <c r="I34" s="91"/>
      <c r="J34" s="91"/>
      <c r="K34" s="91"/>
      <c r="L34" s="153"/>
      <c r="M34" s="102"/>
      <c r="N34" s="192" t="str">
        <f>B34</f>
        <v xml:space="preserve">Labour </v>
      </c>
      <c r="O34" s="193" t="str">
        <f>C34</f>
        <v>$/Mandays(MDs)</v>
      </c>
      <c r="P34" s="189">
        <f>D34*Z24</f>
        <v>1.4039154420116842</v>
      </c>
      <c r="Q34" s="190"/>
      <c r="R34" s="190"/>
      <c r="S34" s="191"/>
      <c r="T34" s="91"/>
      <c r="U34" s="91"/>
      <c r="V34" s="91"/>
      <c r="W34" s="91"/>
      <c r="X34" s="91"/>
      <c r="Y34" s="91"/>
      <c r="Z34" s="91"/>
    </row>
    <row r="35" spans="1:26" s="92" customFormat="1" x14ac:dyDescent="0.2">
      <c r="A35" s="87"/>
      <c r="B35" s="111" t="s">
        <v>226</v>
      </c>
      <c r="C35" s="105" t="s">
        <v>227</v>
      </c>
      <c r="D35" s="136">
        <f>Dashboard!B44</f>
        <v>0.105</v>
      </c>
      <c r="E35" s="123">
        <v>4</v>
      </c>
      <c r="F35" s="123">
        <v>4</v>
      </c>
      <c r="G35" s="115">
        <f t="shared" si="17"/>
        <v>0</v>
      </c>
      <c r="H35" s="91"/>
      <c r="I35" s="91"/>
      <c r="J35" s="91"/>
      <c r="K35" s="91"/>
      <c r="L35" s="153"/>
      <c r="M35" s="87"/>
      <c r="N35" s="111" t="s">
        <v>226</v>
      </c>
      <c r="O35" s="105" t="s">
        <v>227</v>
      </c>
      <c r="P35" s="136">
        <f>D35</f>
        <v>0.105</v>
      </c>
      <c r="Q35" s="122">
        <v>4</v>
      </c>
      <c r="R35" s="123">
        <v>4</v>
      </c>
      <c r="S35" s="115">
        <f t="shared" si="18"/>
        <v>0</v>
      </c>
      <c r="T35" s="91"/>
      <c r="U35" s="91"/>
      <c r="V35" s="91"/>
      <c r="W35" s="91"/>
      <c r="X35" s="91"/>
      <c r="Y35" s="91"/>
      <c r="Z35" s="91"/>
    </row>
    <row r="36" spans="1:26" s="92" customFormat="1" x14ac:dyDescent="0.2">
      <c r="A36" s="102" t="s">
        <v>228</v>
      </c>
      <c r="B36" s="112"/>
      <c r="C36" s="121"/>
      <c r="D36" s="134"/>
      <c r="E36" s="118"/>
      <c r="F36" s="118"/>
      <c r="G36" s="115"/>
      <c r="H36" s="91"/>
      <c r="I36" s="91"/>
      <c r="J36" s="91"/>
      <c r="K36" s="91"/>
      <c r="L36" s="153"/>
      <c r="M36" s="102" t="s">
        <v>228</v>
      </c>
      <c r="N36" s="112"/>
      <c r="O36" s="121"/>
      <c r="P36" s="134"/>
      <c r="Q36" s="118"/>
      <c r="R36" s="118"/>
      <c r="S36" s="115"/>
      <c r="T36" s="91"/>
      <c r="U36" s="91"/>
      <c r="V36" s="91"/>
      <c r="W36" s="91"/>
      <c r="X36" s="91"/>
      <c r="Y36" s="91"/>
      <c r="Z36" s="91"/>
    </row>
    <row r="37" spans="1:26" s="92" customFormat="1" x14ac:dyDescent="0.2">
      <c r="A37" s="102"/>
      <c r="B37" s="112" t="s">
        <v>229</v>
      </c>
      <c r="C37" s="121" t="s">
        <v>230</v>
      </c>
      <c r="D37" s="134">
        <f>D34</f>
        <v>2.1561403233333332</v>
      </c>
      <c r="E37" s="118">
        <v>20</v>
      </c>
      <c r="F37" s="118">
        <v>20</v>
      </c>
      <c r="G37" s="115">
        <f t="shared" si="17"/>
        <v>0</v>
      </c>
      <c r="H37" s="91"/>
      <c r="I37" s="91"/>
      <c r="J37" s="91"/>
      <c r="K37" s="91"/>
      <c r="L37" s="153"/>
      <c r="M37" s="102"/>
      <c r="N37" s="112" t="s">
        <v>229</v>
      </c>
      <c r="O37" s="121" t="s">
        <v>231</v>
      </c>
      <c r="P37" s="134">
        <f>P34</f>
        <v>1.4039154420116842</v>
      </c>
      <c r="Q37" s="118">
        <f t="shared" ref="Q37:Q48" si="19">E37</f>
        <v>20</v>
      </c>
      <c r="R37" s="118">
        <f t="shared" ref="R37:R48" si="20">F37</f>
        <v>20</v>
      </c>
      <c r="S37" s="115">
        <f t="shared" ref="S37:S41" si="21">R37-Q37</f>
        <v>0</v>
      </c>
      <c r="T37" s="91"/>
      <c r="U37" s="91"/>
      <c r="V37" s="91"/>
      <c r="W37" s="91"/>
      <c r="X37" s="91"/>
      <c r="Y37" s="91"/>
      <c r="Z37" s="91"/>
    </row>
    <row r="38" spans="1:26" s="92" customFormat="1" x14ac:dyDescent="0.2">
      <c r="A38" s="102"/>
      <c r="B38" s="102" t="s">
        <v>232</v>
      </c>
      <c r="C38" s="121" t="s">
        <v>230</v>
      </c>
      <c r="D38" s="134">
        <f>D37</f>
        <v>2.1561403233333332</v>
      </c>
      <c r="E38" s="118">
        <v>20</v>
      </c>
      <c r="F38" s="118">
        <v>20</v>
      </c>
      <c r="G38" s="115">
        <f t="shared" si="17"/>
        <v>0</v>
      </c>
      <c r="H38" s="91"/>
      <c r="I38" s="91"/>
      <c r="J38" s="91"/>
      <c r="K38" s="91"/>
      <c r="L38" s="153"/>
      <c r="M38" s="102"/>
      <c r="N38" s="102" t="s">
        <v>232</v>
      </c>
      <c r="O38" s="121" t="s">
        <v>231</v>
      </c>
      <c r="P38" s="134">
        <f>P37</f>
        <v>1.4039154420116842</v>
      </c>
      <c r="Q38" s="118">
        <f t="shared" si="19"/>
        <v>20</v>
      </c>
      <c r="R38" s="118">
        <f t="shared" si="20"/>
        <v>20</v>
      </c>
      <c r="S38" s="115">
        <f t="shared" si="21"/>
        <v>0</v>
      </c>
      <c r="T38" s="91"/>
      <c r="U38" s="91"/>
      <c r="V38" s="91"/>
      <c r="W38" s="91"/>
      <c r="X38" s="91"/>
      <c r="Y38" s="91"/>
      <c r="Z38" s="91"/>
    </row>
    <row r="39" spans="1:26" s="92" customFormat="1" x14ac:dyDescent="0.2">
      <c r="A39" s="102"/>
      <c r="B39" s="102" t="s">
        <v>233</v>
      </c>
      <c r="C39" s="121" t="s">
        <v>230</v>
      </c>
      <c r="D39" s="134">
        <f t="shared" ref="D39:D45" si="22">D38</f>
        <v>2.1561403233333332</v>
      </c>
      <c r="E39" s="118">
        <v>12</v>
      </c>
      <c r="F39" s="118">
        <v>12</v>
      </c>
      <c r="G39" s="115">
        <f t="shared" si="17"/>
        <v>0</v>
      </c>
      <c r="H39" s="91"/>
      <c r="I39" s="91"/>
      <c r="J39" s="91"/>
      <c r="K39" s="91"/>
      <c r="L39" s="153"/>
      <c r="M39" s="102"/>
      <c r="N39" s="102" t="s">
        <v>233</v>
      </c>
      <c r="O39" s="121" t="s">
        <v>231</v>
      </c>
      <c r="P39" s="134">
        <f t="shared" ref="P39:P45" si="23">P38</f>
        <v>1.4039154420116842</v>
      </c>
      <c r="Q39" s="118">
        <f t="shared" si="19"/>
        <v>12</v>
      </c>
      <c r="R39" s="118">
        <f t="shared" si="20"/>
        <v>12</v>
      </c>
      <c r="S39" s="115">
        <f t="shared" si="21"/>
        <v>0</v>
      </c>
      <c r="T39" s="91"/>
      <c r="U39" s="91"/>
      <c r="V39" s="91"/>
      <c r="W39" s="91"/>
      <c r="X39" s="91"/>
      <c r="Y39" s="91"/>
      <c r="Z39" s="91"/>
    </row>
    <row r="40" spans="1:26" s="92" customFormat="1" x14ac:dyDescent="0.2">
      <c r="A40" s="102"/>
      <c r="B40" s="102" t="s">
        <v>234</v>
      </c>
      <c r="C40" s="121" t="s">
        <v>230</v>
      </c>
      <c r="D40" s="134">
        <f t="shared" si="22"/>
        <v>2.1561403233333332</v>
      </c>
      <c r="E40" s="118">
        <v>20</v>
      </c>
      <c r="F40" s="118">
        <v>18</v>
      </c>
      <c r="G40" s="115">
        <f t="shared" si="17"/>
        <v>-2</v>
      </c>
      <c r="H40" s="91"/>
      <c r="I40" s="91"/>
      <c r="J40" s="91"/>
      <c r="K40" s="91"/>
      <c r="L40" s="153"/>
      <c r="M40" s="102"/>
      <c r="N40" s="102" t="s">
        <v>234</v>
      </c>
      <c r="O40" s="121" t="s">
        <v>231</v>
      </c>
      <c r="P40" s="134">
        <f t="shared" si="23"/>
        <v>1.4039154420116842</v>
      </c>
      <c r="Q40" s="118">
        <f t="shared" si="19"/>
        <v>20</v>
      </c>
      <c r="R40" s="118">
        <f t="shared" si="20"/>
        <v>18</v>
      </c>
      <c r="S40" s="115">
        <f t="shared" si="21"/>
        <v>-2</v>
      </c>
      <c r="T40" s="91"/>
      <c r="U40" s="91"/>
      <c r="V40" s="91"/>
      <c r="W40" s="91"/>
      <c r="X40" s="91"/>
      <c r="Y40" s="91"/>
      <c r="Z40" s="91"/>
    </row>
    <row r="41" spans="1:26" s="92" customFormat="1" x14ac:dyDescent="0.2">
      <c r="A41" s="102"/>
      <c r="B41" s="102" t="s">
        <v>235</v>
      </c>
      <c r="C41" s="121" t="s">
        <v>230</v>
      </c>
      <c r="D41" s="134">
        <f t="shared" si="22"/>
        <v>2.1561403233333332</v>
      </c>
      <c r="E41" s="118">
        <v>20</v>
      </c>
      <c r="F41" s="118">
        <v>18</v>
      </c>
      <c r="G41" s="115">
        <f t="shared" si="17"/>
        <v>-2</v>
      </c>
      <c r="H41" s="91"/>
      <c r="I41" s="91"/>
      <c r="J41" s="91"/>
      <c r="K41" s="91"/>
      <c r="L41" s="153"/>
      <c r="M41" s="102"/>
      <c r="N41" s="102" t="s">
        <v>235</v>
      </c>
      <c r="O41" s="121" t="s">
        <v>231</v>
      </c>
      <c r="P41" s="134">
        <f t="shared" si="23"/>
        <v>1.4039154420116842</v>
      </c>
      <c r="Q41" s="118">
        <f t="shared" si="19"/>
        <v>20</v>
      </c>
      <c r="R41" s="118">
        <f t="shared" si="20"/>
        <v>18</v>
      </c>
      <c r="S41" s="115">
        <f t="shared" si="21"/>
        <v>-2</v>
      </c>
      <c r="T41" s="91"/>
      <c r="U41" s="91"/>
      <c r="V41" s="91"/>
      <c r="W41" s="91"/>
      <c r="X41" s="91"/>
      <c r="Y41" s="91"/>
      <c r="Z41" s="91"/>
    </row>
    <row r="42" spans="1:26" s="92" customFormat="1" x14ac:dyDescent="0.2">
      <c r="A42" s="102"/>
      <c r="B42" s="102" t="s">
        <v>236</v>
      </c>
      <c r="C42" s="121" t="s">
        <v>230</v>
      </c>
      <c r="D42" s="134">
        <f t="shared" si="22"/>
        <v>2.1561403233333332</v>
      </c>
      <c r="E42" s="118">
        <v>20</v>
      </c>
      <c r="F42" s="118">
        <v>23</v>
      </c>
      <c r="G42" s="115">
        <f>F42-E42</f>
        <v>3</v>
      </c>
      <c r="H42" s="91"/>
      <c r="I42" s="91"/>
      <c r="J42" s="91"/>
      <c r="K42" s="91"/>
      <c r="L42" s="153"/>
      <c r="M42" s="102"/>
      <c r="N42" s="102" t="s">
        <v>236</v>
      </c>
      <c r="O42" s="121" t="s">
        <v>231</v>
      </c>
      <c r="P42" s="134">
        <f t="shared" si="23"/>
        <v>1.4039154420116842</v>
      </c>
      <c r="Q42" s="118">
        <f t="shared" si="19"/>
        <v>20</v>
      </c>
      <c r="R42" s="118">
        <f t="shared" si="20"/>
        <v>23</v>
      </c>
      <c r="S42" s="115">
        <f>R42-Q42</f>
        <v>3</v>
      </c>
      <c r="T42" s="91"/>
      <c r="U42" s="91"/>
      <c r="V42" s="91"/>
      <c r="W42" s="91"/>
      <c r="X42" s="91"/>
      <c r="Y42" s="91"/>
      <c r="Z42" s="91"/>
    </row>
    <row r="43" spans="1:26" s="92" customFormat="1" x14ac:dyDescent="0.2">
      <c r="A43" s="102"/>
      <c r="B43" s="102" t="s">
        <v>237</v>
      </c>
      <c r="C43" s="121" t="s">
        <v>230</v>
      </c>
      <c r="D43" s="134">
        <f t="shared" si="22"/>
        <v>2.1561403233333332</v>
      </c>
      <c r="E43" s="118">
        <v>10</v>
      </c>
      <c r="F43" s="118">
        <v>10</v>
      </c>
      <c r="G43" s="115">
        <f t="shared" si="17"/>
        <v>0</v>
      </c>
      <c r="H43" s="91"/>
      <c r="I43" s="91"/>
      <c r="J43" s="91"/>
      <c r="K43" s="91"/>
      <c r="L43" s="153"/>
      <c r="M43" s="102"/>
      <c r="N43" s="102" t="s">
        <v>237</v>
      </c>
      <c r="O43" s="121" t="s">
        <v>231</v>
      </c>
      <c r="P43" s="134">
        <f t="shared" si="23"/>
        <v>1.4039154420116842</v>
      </c>
      <c r="Q43" s="118">
        <f t="shared" si="19"/>
        <v>10</v>
      </c>
      <c r="R43" s="118">
        <f t="shared" si="20"/>
        <v>10</v>
      </c>
      <c r="S43" s="115">
        <f t="shared" ref="S43:S44" si="24">R43-Q43</f>
        <v>0</v>
      </c>
      <c r="T43" s="91"/>
      <c r="U43" s="91"/>
      <c r="V43" s="91"/>
      <c r="W43" s="91"/>
      <c r="X43" s="91"/>
      <c r="Y43" s="91"/>
      <c r="Z43" s="91"/>
    </row>
    <row r="44" spans="1:26" s="92" customFormat="1" x14ac:dyDescent="0.2">
      <c r="A44" s="102"/>
      <c r="B44" s="111" t="s">
        <v>238</v>
      </c>
      <c r="C44" s="121" t="s">
        <v>230</v>
      </c>
      <c r="D44" s="134">
        <f t="shared" si="22"/>
        <v>2.1561403233333332</v>
      </c>
      <c r="E44" s="118">
        <v>20</v>
      </c>
      <c r="F44" s="118">
        <v>20</v>
      </c>
      <c r="G44" s="119">
        <f t="shared" si="17"/>
        <v>0</v>
      </c>
      <c r="H44" s="91"/>
      <c r="I44" s="91"/>
      <c r="J44" s="91"/>
      <c r="K44" s="91"/>
      <c r="L44" s="153"/>
      <c r="M44" s="102"/>
      <c r="N44" s="111" t="s">
        <v>238</v>
      </c>
      <c r="O44" s="121" t="s">
        <v>231</v>
      </c>
      <c r="P44" s="134">
        <f t="shared" si="23"/>
        <v>1.4039154420116842</v>
      </c>
      <c r="Q44" s="118">
        <f t="shared" si="19"/>
        <v>20</v>
      </c>
      <c r="R44" s="118">
        <f t="shared" si="20"/>
        <v>20</v>
      </c>
      <c r="S44" s="119">
        <f t="shared" si="24"/>
        <v>0</v>
      </c>
      <c r="T44" s="91"/>
      <c r="U44" s="91"/>
      <c r="V44" s="91"/>
      <c r="W44" s="91"/>
      <c r="X44" s="91"/>
      <c r="Y44" s="91"/>
      <c r="Z44" s="91"/>
    </row>
    <row r="45" spans="1:26" s="92" customFormat="1" x14ac:dyDescent="0.2">
      <c r="A45" s="102"/>
      <c r="B45" s="111" t="s">
        <v>239</v>
      </c>
      <c r="C45" s="105" t="str">
        <f>C37</f>
        <v>MDs</v>
      </c>
      <c r="D45" s="133">
        <f t="shared" si="22"/>
        <v>2.1561403233333332</v>
      </c>
      <c r="E45" s="124">
        <v>15</v>
      </c>
      <c r="F45" s="124">
        <v>15</v>
      </c>
      <c r="G45" s="115">
        <v>5</v>
      </c>
      <c r="H45" s="91"/>
      <c r="I45" s="91"/>
      <c r="J45" s="91"/>
      <c r="K45" s="91"/>
      <c r="L45" s="153"/>
      <c r="M45" s="102"/>
      <c r="N45" s="111" t="s">
        <v>239</v>
      </c>
      <c r="O45" s="105" t="s">
        <v>231</v>
      </c>
      <c r="P45" s="133">
        <f t="shared" si="23"/>
        <v>1.4039154420116842</v>
      </c>
      <c r="Q45" s="124">
        <f t="shared" si="19"/>
        <v>15</v>
      </c>
      <c r="R45" s="124">
        <f t="shared" si="20"/>
        <v>15</v>
      </c>
      <c r="S45" s="115">
        <v>5</v>
      </c>
      <c r="T45" s="91"/>
      <c r="U45" s="91"/>
      <c r="V45" s="91"/>
      <c r="W45" s="91"/>
      <c r="X45" s="91"/>
      <c r="Y45" s="91"/>
      <c r="Z45" s="91"/>
    </row>
    <row r="46" spans="1:26" s="92" customFormat="1" x14ac:dyDescent="0.2">
      <c r="A46" s="102"/>
      <c r="B46" s="111" t="s">
        <v>189</v>
      </c>
      <c r="C46" s="105" t="s">
        <v>240</v>
      </c>
      <c r="D46" s="133"/>
      <c r="E46" s="128">
        <v>0.25</v>
      </c>
      <c r="F46" s="128">
        <v>0.15</v>
      </c>
      <c r="G46" s="126">
        <f>F46-E46</f>
        <v>-0.1</v>
      </c>
      <c r="H46" s="91"/>
      <c r="I46" s="91"/>
      <c r="J46" s="91"/>
      <c r="K46" s="91"/>
      <c r="L46" s="153"/>
      <c r="M46" s="102"/>
      <c r="N46" s="111" t="s">
        <v>189</v>
      </c>
      <c r="O46" s="105" t="s">
        <v>240</v>
      </c>
      <c r="P46" s="133"/>
      <c r="Q46" s="128">
        <f t="shared" si="19"/>
        <v>0.25</v>
      </c>
      <c r="R46" s="128">
        <f t="shared" si="20"/>
        <v>0.15</v>
      </c>
      <c r="S46" s="126">
        <f>R46-Q46</f>
        <v>-0.1</v>
      </c>
      <c r="T46" s="91"/>
      <c r="U46" s="91"/>
      <c r="V46" s="91"/>
      <c r="W46" s="91"/>
      <c r="X46" s="91"/>
      <c r="Y46" s="91"/>
      <c r="Z46" s="91"/>
    </row>
    <row r="47" spans="1:26" s="92" customFormat="1" x14ac:dyDescent="0.2">
      <c r="A47" s="102"/>
      <c r="B47" s="102" t="s">
        <v>241</v>
      </c>
      <c r="C47" s="105" t="str">
        <f>C46</f>
        <v>Percent (%)</v>
      </c>
      <c r="D47" s="136">
        <v>0.05</v>
      </c>
      <c r="E47" s="128">
        <v>0.05</v>
      </c>
      <c r="F47" s="128">
        <v>0.05</v>
      </c>
      <c r="G47" s="126">
        <f>F47-E47</f>
        <v>0</v>
      </c>
      <c r="H47" s="91"/>
      <c r="I47" s="91"/>
      <c r="J47" s="91"/>
      <c r="K47" s="91"/>
      <c r="L47" s="153"/>
      <c r="M47" s="102"/>
      <c r="N47" s="102" t="s">
        <v>241</v>
      </c>
      <c r="O47" s="105" t="str">
        <f>O46</f>
        <v>Percent (%)</v>
      </c>
      <c r="P47" s="133"/>
      <c r="Q47" s="128">
        <f t="shared" si="19"/>
        <v>0.05</v>
      </c>
      <c r="R47" s="128">
        <f t="shared" si="20"/>
        <v>0.05</v>
      </c>
      <c r="S47" s="126">
        <f>R47-Q47</f>
        <v>0</v>
      </c>
      <c r="T47" s="91"/>
      <c r="U47" s="91"/>
      <c r="V47" s="91"/>
      <c r="W47" s="91"/>
      <c r="X47" s="91"/>
      <c r="Y47" s="91"/>
      <c r="Z47" s="91"/>
    </row>
    <row r="48" spans="1:26" s="92" customFormat="1" x14ac:dyDescent="0.2">
      <c r="A48" s="87"/>
      <c r="B48" s="102" t="s">
        <v>242</v>
      </c>
      <c r="C48" s="105" t="str">
        <f>C42</f>
        <v>MDs</v>
      </c>
      <c r="D48" s="133">
        <f>D45</f>
        <v>2.1561403233333332</v>
      </c>
      <c r="E48" s="118">
        <v>70</v>
      </c>
      <c r="F48" s="118">
        <v>120</v>
      </c>
      <c r="G48" s="115">
        <f>F48-E48</f>
        <v>50</v>
      </c>
      <c r="H48" s="91"/>
      <c r="I48" s="91"/>
      <c r="J48" s="91"/>
      <c r="K48" s="91"/>
      <c r="L48" s="153"/>
      <c r="M48" s="87"/>
      <c r="N48" s="102" t="s">
        <v>242</v>
      </c>
      <c r="O48" s="105" t="str">
        <f>O45</f>
        <v>Mandays (MDs)</v>
      </c>
      <c r="P48" s="229">
        <f>P45</f>
        <v>1.4039154420116842</v>
      </c>
      <c r="Q48" s="118">
        <f t="shared" si="19"/>
        <v>70</v>
      </c>
      <c r="R48" s="118">
        <f t="shared" si="20"/>
        <v>120</v>
      </c>
      <c r="S48" s="115">
        <f>R48-Q48</f>
        <v>50</v>
      </c>
      <c r="T48" s="91"/>
      <c r="U48" s="91"/>
      <c r="V48" s="91"/>
      <c r="W48" s="91"/>
      <c r="X48" s="91"/>
      <c r="Y48" s="91"/>
      <c r="Z48" s="91"/>
    </row>
    <row r="49" spans="1:26" s="92" customFormat="1" x14ac:dyDescent="0.2">
      <c r="A49" s="87" t="s">
        <v>243</v>
      </c>
      <c r="B49" s="102"/>
      <c r="C49" s="105"/>
      <c r="D49" s="105"/>
      <c r="E49" s="122"/>
      <c r="F49" s="123"/>
      <c r="G49" s="116"/>
      <c r="H49" s="91"/>
      <c r="I49" s="91"/>
      <c r="J49" s="91"/>
      <c r="K49" s="91"/>
      <c r="L49" s="153"/>
      <c r="M49" s="223" t="str">
        <f>A49</f>
        <v>Cost Summary ($)</v>
      </c>
      <c r="N49" s="87"/>
      <c r="O49" s="105"/>
      <c r="P49" s="105"/>
      <c r="Q49" s="122"/>
      <c r="R49" s="123"/>
      <c r="S49" s="116"/>
      <c r="T49" s="90"/>
      <c r="U49" s="90"/>
      <c r="V49" s="91"/>
      <c r="W49" s="91"/>
      <c r="X49" s="91"/>
      <c r="Y49" s="91"/>
      <c r="Z49" s="91"/>
    </row>
    <row r="50" spans="1:26" s="92" customFormat="1" x14ac:dyDescent="0.2">
      <c r="A50" s="87"/>
      <c r="B50" s="102" t="s">
        <v>244</v>
      </c>
      <c r="C50" s="105" t="s">
        <v>245</v>
      </c>
      <c r="D50" s="105"/>
      <c r="E50" s="137">
        <f>(D22*E22)+(D23*E23)+(D24*E24)+(D25*E25)+(D26*E26)+(D27*E27)+(D28*E28)+(D29*E29)+(D30+E30)+(D31+E31)+(D32*E32)+(D33*E33)+E19+E21</f>
        <v>2095.2023493333336</v>
      </c>
      <c r="F50" s="137">
        <f>(D22*F22)+(D23*F23)+(D24*F24)+(D25*F25)+(D26*F26)+(D27*F27)+(D28*F28)+(D29*F29)+(D30*F30)+(D31*F31)+(D33*F33)+F19</f>
        <v>2213.5905199999997</v>
      </c>
      <c r="G50" s="284">
        <f>F50-E50</f>
        <v>118.38817066666616</v>
      </c>
      <c r="H50" s="91"/>
      <c r="I50" s="91"/>
      <c r="J50" s="91"/>
      <c r="K50" s="91"/>
      <c r="L50" s="153"/>
      <c r="M50" s="91"/>
      <c r="N50" s="102" t="s">
        <v>244</v>
      </c>
      <c r="O50" s="105" t="s">
        <v>245</v>
      </c>
      <c r="P50" s="105"/>
      <c r="Q50" s="155">
        <f>(P22*Q22)+(P23*Q23)+(P24*Q24)+(P25*Q25)+(P26*Q26)+(P27*Q27)+(P28*Q28)+(P29*Q29)+(P30+Q30)+(P31+Q31)+(P32*Q32)+(P33*Q33)+Q19+Q21</f>
        <v>1841.6128337684024</v>
      </c>
      <c r="R50" s="155">
        <f>(P22*R22)+(P23*R23)+(P24*R24)+(P25*R25)+(P26*R26)+(P27*R27)+(P28*R28)+(P29*R29)+(P30*R30)+(P31*R31)+(P33*R33)+R19</f>
        <v>1868.5673040592947</v>
      </c>
      <c r="S50" s="172">
        <f>R50-Q50</f>
        <v>26.954470290892232</v>
      </c>
      <c r="T50" s="139"/>
      <c r="U50" s="139"/>
      <c r="V50" s="91"/>
      <c r="W50" s="91"/>
      <c r="X50" s="91"/>
      <c r="Y50" s="91"/>
      <c r="Z50" s="91"/>
    </row>
    <row r="51" spans="1:26" s="92" customFormat="1" x14ac:dyDescent="0.2">
      <c r="A51" s="87"/>
      <c r="B51" s="102" t="s">
        <v>246</v>
      </c>
      <c r="C51" s="105" t="s">
        <v>245</v>
      </c>
      <c r="D51" s="105"/>
      <c r="E51" s="137">
        <f>(D37*E37)+(D38*E38)+(D39*E39)+(D40*E40)+(D41*E41)+(D42*E42)+(D43*E43)+(D44*E44)+(D45*E45)+(D48*E48)</f>
        <v>489.44385339666655</v>
      </c>
      <c r="F51" s="137">
        <f>(D37*F37)+(D38*F38)+(D39+F39)+(D40*F40)+(D41*F41)+(D42*F42)+(D43*F43)+(D44*F44)+(D45+F45)+(D48*F48)</f>
        <v>568.19122115666664</v>
      </c>
      <c r="G51" s="284">
        <f>F51-E51</f>
        <v>78.747367760000088</v>
      </c>
      <c r="H51" s="91"/>
      <c r="I51" s="91"/>
      <c r="J51" s="91"/>
      <c r="K51" s="91"/>
      <c r="L51" s="153"/>
      <c r="M51" s="91"/>
      <c r="N51" s="102" t="s">
        <v>246</v>
      </c>
      <c r="O51" s="105" t="s">
        <v>245</v>
      </c>
      <c r="P51" s="105"/>
      <c r="Q51" s="155">
        <f>(P37*Q37)+(P38*Q38)+(P39*Q39)+(P40*Q40)+(P41*Q41)+(P42*Q42)+(P43*Q43)+(P44*Q44)+(P45*Q45)+(P48*Q48)</f>
        <v>318.68880533665231</v>
      </c>
      <c r="R51" s="155">
        <f>(P37*R37)+(P38*R38)+(P39+R39)+(P40*R40)+(P41*R41)+(P42*R42)+(P43*R43)+(P44*R44)+(P45+R45)+(P48*R48)</f>
        <v>379.38277594493275</v>
      </c>
      <c r="S51" s="172">
        <f>R51-Q51</f>
        <v>60.693970608280438</v>
      </c>
      <c r="T51" s="139"/>
      <c r="U51" s="139"/>
      <c r="V51" s="91"/>
      <c r="W51" s="91"/>
      <c r="X51" s="91"/>
      <c r="Y51" s="91"/>
      <c r="Z51" s="91"/>
    </row>
    <row r="52" spans="1:26" s="92" customFormat="1" x14ac:dyDescent="0.2">
      <c r="A52" s="87"/>
      <c r="B52" s="102" t="s">
        <v>247</v>
      </c>
      <c r="C52" s="105" t="s">
        <v>245</v>
      </c>
      <c r="D52" s="105"/>
      <c r="E52" s="137">
        <f>5/100*E19</f>
        <v>50</v>
      </c>
      <c r="F52" s="137">
        <f>5/100*F19</f>
        <v>50</v>
      </c>
      <c r="G52" s="284">
        <f>F52-E52</f>
        <v>0</v>
      </c>
      <c r="H52" s="91"/>
      <c r="I52" s="91"/>
      <c r="J52" s="91"/>
      <c r="K52" s="91"/>
      <c r="L52" s="153"/>
      <c r="M52" s="91"/>
      <c r="N52" s="102" t="s">
        <v>247</v>
      </c>
      <c r="O52" s="105" t="s">
        <v>245</v>
      </c>
      <c r="P52" s="105"/>
      <c r="Q52" s="155">
        <f>5/100*Q19</f>
        <v>44.047711864254126</v>
      </c>
      <c r="R52" s="155">
        <f>5/100*R19</f>
        <v>44.047711864254126</v>
      </c>
      <c r="S52" s="172">
        <f>5/100*R19</f>
        <v>44.047711864254126</v>
      </c>
      <c r="T52" s="139"/>
      <c r="U52" s="139"/>
      <c r="V52" s="91"/>
      <c r="W52" s="91"/>
      <c r="X52" s="91"/>
      <c r="Y52" s="91"/>
      <c r="Z52" s="91"/>
    </row>
    <row r="53" spans="1:26" s="103" customFormat="1" x14ac:dyDescent="0.2">
      <c r="A53" s="102"/>
      <c r="B53" s="102" t="s">
        <v>391</v>
      </c>
      <c r="C53" s="105"/>
      <c r="D53" s="105"/>
      <c r="E53" s="141">
        <f>10.5/100*E50*E35</f>
        <v>879.98498672000005</v>
      </c>
      <c r="F53" s="141">
        <f>10.5/100*F50*F35</f>
        <v>929.7080183999999</v>
      </c>
      <c r="G53" s="172">
        <f t="shared" ref="G53" si="25">F53-E53</f>
        <v>49.723031679999849</v>
      </c>
      <c r="H53" s="91"/>
      <c r="I53" s="91"/>
      <c r="J53" s="91"/>
      <c r="K53" s="91"/>
      <c r="L53" s="91"/>
      <c r="M53" s="91"/>
      <c r="N53" s="102" t="s">
        <v>391</v>
      </c>
      <c r="O53" s="102"/>
      <c r="P53" s="105"/>
      <c r="Q53" s="251">
        <f>10.5/100*Q50*Q35</f>
        <v>773.47739018272898</v>
      </c>
      <c r="R53" s="141">
        <f>10.5/100*R50*R35</f>
        <v>784.79826770490376</v>
      </c>
      <c r="S53" s="155">
        <f t="shared" ref="S53" si="26">R53-Q53</f>
        <v>11.320877522174783</v>
      </c>
      <c r="T53" s="138"/>
      <c r="U53" s="139"/>
      <c r="V53" s="91"/>
      <c r="W53" s="91"/>
      <c r="X53" s="91"/>
      <c r="Y53" s="91"/>
      <c r="Z53" s="91"/>
    </row>
    <row r="54" spans="1:26" s="151" customFormat="1" x14ac:dyDescent="0.2">
      <c r="A54" s="145"/>
      <c r="B54" s="145" t="s">
        <v>250</v>
      </c>
      <c r="C54" s="146"/>
      <c r="D54" s="146"/>
      <c r="E54" s="186">
        <f>SUM(E50:E53)</f>
        <v>3514.6311894500004</v>
      </c>
      <c r="F54" s="186">
        <f>SUM(F50:F53)</f>
        <v>3761.4897595566663</v>
      </c>
      <c r="G54" s="244">
        <f>SUM(G50:G53)</f>
        <v>246.85857010666609</v>
      </c>
      <c r="H54" s="149"/>
      <c r="I54" s="149"/>
      <c r="J54" s="149"/>
      <c r="K54" s="149"/>
      <c r="L54" s="150"/>
      <c r="M54" s="242"/>
      <c r="N54" s="253"/>
      <c r="O54" s="239" t="s">
        <v>250</v>
      </c>
      <c r="P54" s="146"/>
      <c r="Q54" s="199">
        <f>SUM(Q50:Q53)</f>
        <v>2977.8267411520378</v>
      </c>
      <c r="R54" s="199">
        <f>SUM(R50:R53)</f>
        <v>3076.7960595733857</v>
      </c>
      <c r="S54" s="243">
        <f>SUM(S50:S53)</f>
        <v>143.01703028560158</v>
      </c>
      <c r="T54" s="254"/>
      <c r="U54" s="757"/>
      <c r="V54" s="149"/>
      <c r="W54" s="149"/>
      <c r="X54" s="149"/>
      <c r="Y54" s="149"/>
      <c r="Z54" s="149"/>
    </row>
    <row r="55" spans="1:26" s="92" customFormat="1" x14ac:dyDescent="0.2">
      <c r="A55" s="87" t="s">
        <v>251</v>
      </c>
      <c r="B55" s="102"/>
      <c r="C55" s="105"/>
      <c r="D55" s="105"/>
      <c r="E55" s="123"/>
      <c r="F55" s="123"/>
      <c r="G55" s="187"/>
      <c r="H55" s="91"/>
      <c r="I55" s="91"/>
      <c r="J55" s="91"/>
      <c r="K55" s="91"/>
      <c r="L55" s="153"/>
      <c r="M55" s="87" t="s">
        <v>251</v>
      </c>
      <c r="N55" s="102"/>
      <c r="O55" s="105"/>
      <c r="P55" s="105"/>
      <c r="Q55" s="123"/>
      <c r="R55" s="123"/>
      <c r="S55" s="187"/>
      <c r="T55" s="116"/>
      <c r="U55" s="116"/>
      <c r="V55" s="91"/>
      <c r="W55" s="91"/>
      <c r="X55" s="91"/>
      <c r="Y55" s="91"/>
      <c r="Z55" s="91"/>
    </row>
    <row r="56" spans="1:26" s="92" customFormat="1" x14ac:dyDescent="0.2">
      <c r="A56" s="87"/>
      <c r="B56" s="102" t="s">
        <v>252</v>
      </c>
      <c r="C56" s="105" t="s">
        <v>245</v>
      </c>
      <c r="D56" s="105"/>
      <c r="E56" s="155">
        <f>K11</f>
        <v>1152.2186283136498</v>
      </c>
      <c r="F56" s="155">
        <f>J11</f>
        <v>783.50866725328206</v>
      </c>
      <c r="G56" s="172">
        <f>F56-E56</f>
        <v>-368.70996106036773</v>
      </c>
      <c r="H56" s="91"/>
      <c r="I56" s="91"/>
      <c r="J56" s="91"/>
      <c r="K56" s="91"/>
      <c r="L56" s="153"/>
      <c r="M56" s="87"/>
      <c r="N56" s="102" t="s">
        <v>252</v>
      </c>
      <c r="O56" s="105" t="s">
        <v>245</v>
      </c>
      <c r="P56" s="105"/>
      <c r="Q56" s="155">
        <f>V18</f>
        <v>894.21425729765781</v>
      </c>
      <c r="R56" s="155">
        <f>W18</f>
        <v>626.30766581127966</v>
      </c>
      <c r="S56" s="172">
        <f>R56-Q56</f>
        <v>-267.90659148637815</v>
      </c>
      <c r="T56" s="139"/>
      <c r="U56" s="139"/>
      <c r="V56" s="91"/>
      <c r="W56" s="91"/>
      <c r="X56" s="91"/>
      <c r="Y56" s="91"/>
      <c r="Z56" s="91"/>
    </row>
    <row r="57" spans="1:26" s="92" customFormat="1" x14ac:dyDescent="0.2">
      <c r="A57" s="87"/>
      <c r="B57" s="102" t="s">
        <v>253</v>
      </c>
      <c r="C57" s="105" t="str">
        <f>C52</f>
        <v>$/Ha</v>
      </c>
      <c r="D57" s="105"/>
      <c r="E57" s="155">
        <f>H11</f>
        <v>4608.8745132545992</v>
      </c>
      <c r="F57" s="155">
        <f>I11</f>
        <v>4747.1407486522376</v>
      </c>
      <c r="G57" s="172">
        <f>F57-E57</f>
        <v>138.26623539763841</v>
      </c>
      <c r="H57" s="91"/>
      <c r="I57" s="91"/>
      <c r="J57" s="91"/>
      <c r="K57" s="91"/>
      <c r="L57" s="153"/>
      <c r="M57" s="87"/>
      <c r="N57" s="102" t="s">
        <v>253</v>
      </c>
      <c r="O57" s="105" t="str">
        <f>O52</f>
        <v>$/Ha</v>
      </c>
      <c r="P57" s="105"/>
      <c r="Q57" s="155">
        <f>T18</f>
        <v>3576.8570291906312</v>
      </c>
      <c r="R57" s="155">
        <f>U18</f>
        <v>3684.1627400663497</v>
      </c>
      <c r="S57" s="172">
        <f>R57-Q57</f>
        <v>107.30571087571843</v>
      </c>
      <c r="T57" s="139"/>
      <c r="U57" s="139"/>
      <c r="V57" s="91"/>
      <c r="W57" s="91"/>
      <c r="X57" s="91"/>
      <c r="Y57" s="91"/>
      <c r="Z57" s="91"/>
    </row>
    <row r="58" spans="1:26" s="92" customFormat="1" x14ac:dyDescent="0.2">
      <c r="A58" s="87"/>
      <c r="B58" s="102" t="s">
        <v>254</v>
      </c>
      <c r="C58" s="105" t="str">
        <f>C57</f>
        <v>$/Ha</v>
      </c>
      <c r="D58" s="105"/>
      <c r="E58" s="155">
        <f>E57-E56</f>
        <v>3456.6558849409494</v>
      </c>
      <c r="F58" s="155">
        <f>F57-F56</f>
        <v>3963.6320813989555</v>
      </c>
      <c r="G58" s="172">
        <f>F58-E58</f>
        <v>506.97619645800614</v>
      </c>
      <c r="H58" s="91"/>
      <c r="I58" s="91"/>
      <c r="J58" s="91"/>
      <c r="K58" s="91"/>
      <c r="L58" s="153"/>
      <c r="M58" s="87"/>
      <c r="N58" s="102" t="s">
        <v>255</v>
      </c>
      <c r="O58" s="105" t="s">
        <v>256</v>
      </c>
      <c r="P58" s="105" t="s">
        <v>257</v>
      </c>
      <c r="Q58" s="155">
        <v>0</v>
      </c>
      <c r="R58" s="155" t="str">
        <f>P58</f>
        <v>$51</v>
      </c>
      <c r="S58" s="172" t="str">
        <f>P58</f>
        <v>$51</v>
      </c>
      <c r="T58" s="139"/>
      <c r="U58" s="139"/>
      <c r="V58" s="91"/>
      <c r="W58" s="91"/>
      <c r="X58" s="91"/>
      <c r="Y58" s="91"/>
      <c r="Z58" s="91"/>
    </row>
    <row r="59" spans="1:26" s="92" customFormat="1" x14ac:dyDescent="0.2">
      <c r="A59" s="87"/>
      <c r="B59" s="102"/>
      <c r="C59" s="105"/>
      <c r="D59" s="105"/>
      <c r="E59" s="123"/>
      <c r="F59" s="123"/>
      <c r="G59" s="187"/>
      <c r="H59" s="91"/>
      <c r="I59" s="91"/>
      <c r="J59" s="91"/>
      <c r="K59" s="91"/>
      <c r="L59" s="153"/>
      <c r="M59" s="87"/>
      <c r="N59" s="102" t="s">
        <v>254</v>
      </c>
      <c r="O59" s="105" t="str">
        <f>O57</f>
        <v>$/Ha</v>
      </c>
      <c r="P59" s="105"/>
      <c r="Q59" s="155">
        <f>Q57-Q56</f>
        <v>2682.6427718929735</v>
      </c>
      <c r="R59" s="155">
        <f>R57-R56</f>
        <v>3057.8550742550701</v>
      </c>
      <c r="S59" s="172">
        <f>R59-Q59</f>
        <v>375.21230236209658</v>
      </c>
      <c r="T59" s="139"/>
      <c r="U59" s="139"/>
      <c r="V59" s="91"/>
      <c r="W59" s="91"/>
      <c r="X59" s="91"/>
      <c r="Y59" s="91"/>
      <c r="Z59" s="91"/>
    </row>
    <row r="60" spans="1:26" s="92" customFormat="1" x14ac:dyDescent="0.2">
      <c r="A60" s="87" t="s">
        <v>258</v>
      </c>
      <c r="B60" s="102" t="s">
        <v>259</v>
      </c>
      <c r="C60" s="105" t="s">
        <v>245</v>
      </c>
      <c r="D60" s="105"/>
      <c r="E60" s="141">
        <f>E58-E54</f>
        <v>-57.975304509051057</v>
      </c>
      <c r="F60" s="141">
        <f>F58-F54</f>
        <v>202.14232184228922</v>
      </c>
      <c r="G60" s="188">
        <f>F60-E60</f>
        <v>260.11762635134028</v>
      </c>
      <c r="H60" s="91"/>
      <c r="I60" s="91"/>
      <c r="J60" s="91"/>
      <c r="K60" s="91"/>
      <c r="L60" s="153"/>
      <c r="M60" s="87" t="s">
        <v>258</v>
      </c>
      <c r="N60" s="102"/>
      <c r="O60" s="105"/>
      <c r="P60" s="105"/>
      <c r="Q60" s="123"/>
      <c r="R60" s="123"/>
      <c r="S60" s="187"/>
      <c r="T60" s="116"/>
      <c r="U60" s="116"/>
      <c r="V60" s="91"/>
      <c r="W60" s="91"/>
      <c r="X60" s="91"/>
      <c r="Y60" s="91"/>
      <c r="Z60" s="91"/>
    </row>
    <row r="61" spans="1:26" s="92" customFormat="1" x14ac:dyDescent="0.2">
      <c r="A61" s="102"/>
      <c r="B61" s="246" t="s">
        <v>260</v>
      </c>
      <c r="C61" s="247" t="str">
        <f>C57</f>
        <v>$/Ha</v>
      </c>
      <c r="D61" s="247"/>
      <c r="E61" s="233">
        <f>E60-E62</f>
        <v>-547.41915790571761</v>
      </c>
      <c r="F61" s="233">
        <f>F60-F51</f>
        <v>-366.04889931437742</v>
      </c>
      <c r="G61" s="234">
        <f>F61-E61</f>
        <v>181.37025859134019</v>
      </c>
      <c r="H61" s="91"/>
      <c r="I61" s="91"/>
      <c r="J61" s="91"/>
      <c r="K61" s="91"/>
      <c r="L61" s="153"/>
      <c r="M61" s="102"/>
      <c r="N61" s="102" t="s">
        <v>259</v>
      </c>
      <c r="O61" s="105" t="s">
        <v>245</v>
      </c>
      <c r="P61" s="105"/>
      <c r="Q61" s="141">
        <f>Q59-Q54</f>
        <v>-295.18396925906427</v>
      </c>
      <c r="R61" s="141">
        <f>R59-R54</f>
        <v>-18.940985318315597</v>
      </c>
      <c r="S61" s="188">
        <f>R61-Q61</f>
        <v>276.24298394074867</v>
      </c>
      <c r="T61" s="157"/>
      <c r="U61" s="157"/>
      <c r="V61" s="91"/>
      <c r="W61" s="91"/>
      <c r="X61" s="91"/>
      <c r="Y61" s="91"/>
      <c r="Z61" s="91"/>
    </row>
    <row r="62" spans="1:26" s="103" customFormat="1" x14ac:dyDescent="0.2">
      <c r="A62" s="213"/>
      <c r="B62" s="102" t="s">
        <v>261</v>
      </c>
      <c r="C62" s="105" t="str">
        <f>C61</f>
        <v>$/Ha</v>
      </c>
      <c r="D62" s="105"/>
      <c r="E62" s="141">
        <f>E51</f>
        <v>489.44385339666655</v>
      </c>
      <c r="F62" s="141">
        <f>F51</f>
        <v>568.19122115666664</v>
      </c>
      <c r="G62" s="188">
        <f>F62-E62</f>
        <v>78.747367760000088</v>
      </c>
      <c r="H62" s="91"/>
      <c r="I62" s="91"/>
      <c r="J62" s="91"/>
      <c r="K62" s="91"/>
      <c r="L62" s="153"/>
      <c r="M62" s="213"/>
      <c r="N62" s="246" t="s">
        <v>260</v>
      </c>
      <c r="O62" s="247" t="str">
        <f>O57</f>
        <v>$/Ha</v>
      </c>
      <c r="P62" s="247"/>
      <c r="Q62" s="233">
        <f>Q61-Q63</f>
        <v>-613.87277459571658</v>
      </c>
      <c r="R62" s="233">
        <f>R61-R51</f>
        <v>-398.32376126324834</v>
      </c>
      <c r="S62" s="234">
        <f>R62-Q62</f>
        <v>215.54901333246823</v>
      </c>
      <c r="T62" s="157"/>
      <c r="U62" s="157"/>
      <c r="V62" s="91"/>
      <c r="W62" s="91"/>
      <c r="X62" s="91"/>
      <c r="Y62" s="91"/>
      <c r="Z62" s="91"/>
    </row>
    <row r="63" spans="1:26" s="103" customFormat="1" x14ac:dyDescent="0.2">
      <c r="A63" s="213"/>
      <c r="B63" s="213" t="s">
        <v>392</v>
      </c>
      <c r="C63" s="231" t="str">
        <f>C46</f>
        <v>Percent (%)</v>
      </c>
      <c r="D63" s="231">
        <f>Dashboard!F5</f>
        <v>8.8249999999999995E-2</v>
      </c>
      <c r="E63" s="172">
        <f>NPV(Dashboard!F5,E61)</f>
        <v>-503.02702311575251</v>
      </c>
      <c r="F63" s="172">
        <f>NPV(Dashboard!F5,F61)</f>
        <v>-336.36471336032844</v>
      </c>
      <c r="G63" s="188">
        <f>F63-E63</f>
        <v>166.66230975542408</v>
      </c>
      <c r="H63" s="91"/>
      <c r="I63" s="91"/>
      <c r="J63" s="91"/>
      <c r="K63" s="91"/>
      <c r="L63" s="153"/>
      <c r="M63" s="213"/>
      <c r="N63" s="213" t="s">
        <v>261</v>
      </c>
      <c r="O63" s="213" t="str">
        <f>O62</f>
        <v>$/Ha</v>
      </c>
      <c r="P63" s="213"/>
      <c r="Q63" s="188">
        <f>Q51</f>
        <v>318.68880533665231</v>
      </c>
      <c r="R63" s="188">
        <f>R51</f>
        <v>379.38277594493275</v>
      </c>
      <c r="S63" s="188">
        <f>R63-Q63</f>
        <v>60.693970608280438</v>
      </c>
      <c r="T63" s="156"/>
      <c r="U63" s="156"/>
      <c r="V63" s="91"/>
      <c r="W63" s="91"/>
      <c r="X63" s="91"/>
      <c r="Y63" s="91"/>
      <c r="Z63" s="91"/>
    </row>
    <row r="64" spans="1:26" s="103" customFormat="1" x14ac:dyDescent="0.2">
      <c r="A64" s="91"/>
      <c r="B64" s="91"/>
      <c r="C64" s="91"/>
      <c r="D64" s="91"/>
      <c r="E64" s="114"/>
      <c r="F64" s="91"/>
      <c r="G64" s="115"/>
      <c r="H64" s="91"/>
      <c r="I64" s="91"/>
      <c r="J64" s="91"/>
      <c r="K64" s="91"/>
      <c r="L64" s="153"/>
      <c r="M64" s="91"/>
      <c r="N64" s="213" t="s">
        <v>393</v>
      </c>
      <c r="O64" s="232">
        <f>Dashboard!G5</f>
        <v>0.12</v>
      </c>
      <c r="P64" s="213"/>
      <c r="Q64" s="172">
        <f>NPV(Dashboard!G5,Q62)</f>
        <v>-548.1006916033183</v>
      </c>
      <c r="R64" s="172">
        <f>NPV(Dashboard!G5,R62)</f>
        <v>-355.64621541361458</v>
      </c>
      <c r="S64" s="188">
        <f>R64-Q64</f>
        <v>192.45447618970371</v>
      </c>
      <c r="T64" s="156"/>
      <c r="U64" s="156"/>
      <c r="V64" s="91"/>
      <c r="W64" s="91"/>
      <c r="X64" s="91"/>
      <c r="Y64" s="91"/>
      <c r="Z64" s="91"/>
    </row>
    <row r="65" spans="1:27" s="570" customFormat="1" x14ac:dyDescent="0.2">
      <c r="A65" s="571" t="s">
        <v>448</v>
      </c>
      <c r="B65" s="571"/>
      <c r="C65" s="571"/>
      <c r="D65" s="571"/>
      <c r="E65" s="571"/>
      <c r="F65" s="571"/>
      <c r="G65" s="571"/>
      <c r="H65" s="571"/>
      <c r="I65" s="571"/>
      <c r="J65" s="571"/>
      <c r="K65" s="571"/>
      <c r="L65" s="572"/>
      <c r="M65" s="569"/>
      <c r="N65" s="568"/>
      <c r="O65" s="568"/>
      <c r="P65" s="573" t="s">
        <v>443</v>
      </c>
      <c r="Q65" s="573"/>
      <c r="V65" s="10"/>
      <c r="W65" s="10"/>
      <c r="X65" s="10"/>
      <c r="Y65" s="10"/>
      <c r="Z65" s="10"/>
      <c r="AA65" s="10"/>
    </row>
    <row r="66" spans="1:27" s="570" customFormat="1" x14ac:dyDescent="0.2">
      <c r="A66" s="568"/>
      <c r="B66" s="568"/>
      <c r="C66" s="568"/>
      <c r="D66" s="568"/>
      <c r="E66" s="568"/>
      <c r="F66" s="568"/>
      <c r="G66" s="568"/>
      <c r="H66" s="568"/>
      <c r="I66" s="568"/>
      <c r="J66" s="568"/>
      <c r="K66" s="568"/>
      <c r="L66" s="568"/>
      <c r="M66" s="568"/>
      <c r="N66" s="568"/>
      <c r="O66" s="573"/>
      <c r="P66" s="573"/>
      <c r="V66" s="10"/>
      <c r="W66" s="10"/>
      <c r="X66" s="10"/>
      <c r="Y66" s="10"/>
      <c r="Z66" s="10"/>
    </row>
    <row r="67" spans="1:27" x14ac:dyDescent="0.2">
      <c r="A67" s="10" t="s">
        <v>458</v>
      </c>
      <c r="B67" s="534">
        <f>[3]GCF_Beneficiaries!$G$14</f>
        <v>100000</v>
      </c>
      <c r="C67" s="368" t="s">
        <v>423</v>
      </c>
      <c r="E67" s="96"/>
      <c r="F67" s="98"/>
      <c r="G67" s="117"/>
      <c r="L67" s="10"/>
      <c r="P67"/>
      <c r="Q67"/>
      <c r="R67"/>
      <c r="S67"/>
      <c r="T67" s="570"/>
      <c r="U67" s="570"/>
      <c r="V67" s="570"/>
      <c r="W67" s="570"/>
      <c r="X67" s="570"/>
      <c r="Y67" s="570"/>
      <c r="Z67" s="570"/>
    </row>
    <row r="68" spans="1:27" x14ac:dyDescent="0.2">
      <c r="A68" s="91" t="s">
        <v>426</v>
      </c>
      <c r="B68" s="277">
        <f>B67/5</f>
        <v>20000</v>
      </c>
      <c r="C68" s="368"/>
      <c r="D68" s="10" t="s">
        <v>425</v>
      </c>
      <c r="E68" s="96"/>
      <c r="F68" s="98"/>
      <c r="G68" s="117"/>
      <c r="L68" s="10"/>
      <c r="P68"/>
      <c r="Q68"/>
      <c r="R68"/>
      <c r="S68"/>
      <c r="T68"/>
      <c r="U68"/>
      <c r="V68" s="570"/>
      <c r="W68" s="570"/>
      <c r="X68" s="570"/>
      <c r="Y68" s="570"/>
      <c r="Z68" s="570"/>
    </row>
    <row r="69" spans="1:27" x14ac:dyDescent="0.2">
      <c r="A69" s="91" t="s">
        <v>427</v>
      </c>
      <c r="B69" s="277"/>
      <c r="C69" s="1129" t="s">
        <v>435</v>
      </c>
      <c r="D69" s="1129"/>
      <c r="E69" s="1129"/>
      <c r="F69" s="1129"/>
      <c r="G69" s="1129"/>
      <c r="H69" s="1129"/>
      <c r="I69" s="1129"/>
      <c r="J69" s="1129"/>
      <c r="K69" s="1129"/>
      <c r="L69" s="10"/>
      <c r="P69"/>
      <c r="Q69"/>
      <c r="R69"/>
      <c r="S69"/>
      <c r="T69"/>
      <c r="U69"/>
      <c r="V69"/>
      <c r="W69"/>
      <c r="X69"/>
      <c r="Y69"/>
      <c r="Z69"/>
    </row>
    <row r="70" spans="1:27" x14ac:dyDescent="0.2">
      <c r="A70" s="91" t="s">
        <v>428</v>
      </c>
      <c r="B70" s="277" t="s">
        <v>432</v>
      </c>
      <c r="C70" s="278">
        <v>1</v>
      </c>
      <c r="D70" s="278">
        <v>1</v>
      </c>
      <c r="E70" s="278">
        <v>1</v>
      </c>
      <c r="F70" s="278">
        <v>1</v>
      </c>
      <c r="G70" s="278">
        <v>1</v>
      </c>
      <c r="H70" s="278">
        <v>1</v>
      </c>
      <c r="I70" s="278">
        <v>1</v>
      </c>
      <c r="J70" s="278"/>
      <c r="K70" s="278"/>
      <c r="L70" s="278"/>
      <c r="P70"/>
      <c r="Q70"/>
      <c r="R70"/>
      <c r="S70"/>
      <c r="T70"/>
      <c r="U70"/>
      <c r="V70"/>
      <c r="W70"/>
      <c r="X70"/>
      <c r="Y70"/>
      <c r="Z70"/>
    </row>
    <row r="71" spans="1:27" x14ac:dyDescent="0.2">
      <c r="A71" s="102" t="s">
        <v>429</v>
      </c>
      <c r="B71" s="277"/>
      <c r="C71" s="539" t="s">
        <v>116</v>
      </c>
      <c r="D71" s="539" t="s">
        <v>117</v>
      </c>
      <c r="E71" s="539" t="s">
        <v>118</v>
      </c>
      <c r="F71" s="539" t="s">
        <v>119</v>
      </c>
      <c r="G71" s="539" t="s">
        <v>120</v>
      </c>
      <c r="H71" s="539" t="s">
        <v>121</v>
      </c>
      <c r="I71" s="653" t="s">
        <v>122</v>
      </c>
      <c r="J71" s="101"/>
      <c r="O71" s="277"/>
      <c r="P71" s="8" t="s">
        <v>461</v>
      </c>
      <c r="Q71"/>
      <c r="R71"/>
      <c r="S71"/>
      <c r="T71"/>
      <c r="U71"/>
      <c r="V71"/>
      <c r="W71"/>
      <c r="X71"/>
      <c r="Y71"/>
      <c r="Z71"/>
    </row>
    <row r="72" spans="1:27" x14ac:dyDescent="0.2">
      <c r="A72" s="102" t="s">
        <v>430</v>
      </c>
      <c r="B72" s="277"/>
      <c r="C72" s="540">
        <f>B67</f>
        <v>100000</v>
      </c>
      <c r="D72" s="540">
        <f>B67</f>
        <v>100000</v>
      </c>
      <c r="E72" s="540">
        <f>D72</f>
        <v>100000</v>
      </c>
      <c r="F72" s="540">
        <f>E72</f>
        <v>100000</v>
      </c>
      <c r="G72" s="540">
        <f>F72</f>
        <v>100000</v>
      </c>
      <c r="H72" s="540">
        <f>G72</f>
        <v>100000</v>
      </c>
      <c r="I72" s="654">
        <f>H72</f>
        <v>100000</v>
      </c>
      <c r="J72" s="277"/>
      <c r="K72" s="277"/>
      <c r="P72"/>
      <c r="Q72"/>
      <c r="R72"/>
      <c r="S72"/>
      <c r="T72"/>
      <c r="U72"/>
      <c r="V72"/>
      <c r="W72"/>
      <c r="X72"/>
      <c r="Y72"/>
      <c r="Z72"/>
    </row>
    <row r="73" spans="1:27" x14ac:dyDescent="0.2">
      <c r="B73" s="658" t="s">
        <v>459</v>
      </c>
      <c r="C73" s="540">
        <f>C72</f>
        <v>100000</v>
      </c>
      <c r="D73" s="540">
        <f t="shared" ref="D73:H73" si="27">D72</f>
        <v>100000</v>
      </c>
      <c r="E73" s="540">
        <f t="shared" si="27"/>
        <v>100000</v>
      </c>
      <c r="F73" s="540">
        <f t="shared" si="27"/>
        <v>100000</v>
      </c>
      <c r="G73" s="540">
        <f t="shared" si="27"/>
        <v>100000</v>
      </c>
      <c r="H73" s="540">
        <f t="shared" si="27"/>
        <v>100000</v>
      </c>
      <c r="I73" s="654">
        <f>B67</f>
        <v>100000</v>
      </c>
      <c r="J73" s="277"/>
      <c r="P73"/>
      <c r="Q73"/>
      <c r="R73"/>
      <c r="S73"/>
      <c r="T73"/>
      <c r="U73"/>
      <c r="V73"/>
      <c r="W73"/>
      <c r="X73"/>
      <c r="Y73"/>
      <c r="Z73"/>
    </row>
    <row r="74" spans="1:27" x14ac:dyDescent="0.2">
      <c r="A74" s="10" t="s">
        <v>462</v>
      </c>
      <c r="E74" s="96"/>
      <c r="F74" s="98"/>
      <c r="G74" s="117"/>
      <c r="L74" s="10"/>
      <c r="M74" s="153"/>
      <c r="Q74"/>
      <c r="R74"/>
      <c r="S74"/>
      <c r="T74"/>
      <c r="U74"/>
      <c r="V74"/>
      <c r="W74"/>
      <c r="X74"/>
      <c r="Y74"/>
      <c r="Z74"/>
    </row>
    <row r="75" spans="1:27" s="663" customFormat="1" x14ac:dyDescent="0.2">
      <c r="A75" s="658" t="s">
        <v>460</v>
      </c>
      <c r="B75" s="658"/>
      <c r="C75" s="658"/>
      <c r="D75" s="658"/>
      <c r="E75" s="659"/>
      <c r="F75" s="660"/>
      <c r="G75" s="661"/>
      <c r="H75" s="658"/>
      <c r="I75" s="658"/>
      <c r="J75" s="658"/>
      <c r="K75" s="658"/>
      <c r="L75" s="658"/>
      <c r="M75" s="662"/>
      <c r="N75" s="658"/>
      <c r="O75" s="658"/>
      <c r="P75" s="658"/>
      <c r="V75"/>
      <c r="W75"/>
      <c r="X75"/>
      <c r="Y75"/>
      <c r="Z75"/>
      <c r="AA75"/>
    </row>
    <row r="76" spans="1:27" x14ac:dyDescent="0.2">
      <c r="C76" s="278">
        <v>1</v>
      </c>
      <c r="D76" s="278">
        <v>1</v>
      </c>
      <c r="E76" s="278">
        <v>1</v>
      </c>
      <c r="F76" s="278">
        <v>1</v>
      </c>
      <c r="G76" s="278">
        <v>1</v>
      </c>
      <c r="H76" s="278">
        <v>1</v>
      </c>
      <c r="I76" s="278">
        <v>1</v>
      </c>
      <c r="J76" s="278"/>
      <c r="K76" s="278"/>
      <c r="L76" s="10"/>
      <c r="M76" s="153"/>
      <c r="Q76"/>
      <c r="R76"/>
      <c r="S76"/>
      <c r="T76"/>
      <c r="U76"/>
      <c r="V76" s="663"/>
      <c r="W76"/>
      <c r="X76"/>
      <c r="Y76"/>
      <c r="Z76"/>
    </row>
    <row r="77" spans="1:27" x14ac:dyDescent="0.2">
      <c r="C77" s="539" t="s">
        <v>116</v>
      </c>
      <c r="D77" s="539" t="s">
        <v>117</v>
      </c>
      <c r="E77" s="539" t="s">
        <v>118</v>
      </c>
      <c r="F77" s="539" t="s">
        <v>119</v>
      </c>
      <c r="G77" s="539" t="s">
        <v>120</v>
      </c>
      <c r="H77" s="539" t="s">
        <v>121</v>
      </c>
      <c r="I77" s="653" t="str">
        <f>I71</f>
        <v>Year 7</v>
      </c>
      <c r="J77" s="101"/>
      <c r="P77"/>
      <c r="Q77"/>
      <c r="R77"/>
      <c r="S77"/>
      <c r="T77"/>
      <c r="U77"/>
      <c r="V77" s="663"/>
      <c r="W77" s="663"/>
      <c r="X77" s="663"/>
      <c r="Y77" s="663"/>
      <c r="Z77" s="663"/>
    </row>
    <row r="78" spans="1:27" x14ac:dyDescent="0.2">
      <c r="B78" s="10" t="s">
        <v>480</v>
      </c>
      <c r="C78" s="540">
        <f>B67</f>
        <v>100000</v>
      </c>
      <c r="D78" s="540">
        <f t="shared" ref="D78:I78" si="28">D73</f>
        <v>100000</v>
      </c>
      <c r="E78" s="540">
        <f t="shared" si="28"/>
        <v>100000</v>
      </c>
      <c r="F78" s="540">
        <f t="shared" si="28"/>
        <v>100000</v>
      </c>
      <c r="G78" s="540">
        <f t="shared" si="28"/>
        <v>100000</v>
      </c>
      <c r="H78" s="540">
        <f t="shared" si="28"/>
        <v>100000</v>
      </c>
      <c r="I78" s="654">
        <f t="shared" si="28"/>
        <v>100000</v>
      </c>
      <c r="J78" s="277"/>
      <c r="P78"/>
      <c r="Q78"/>
      <c r="R78"/>
      <c r="S78"/>
      <c r="T78"/>
      <c r="U78"/>
      <c r="V78"/>
      <c r="W78"/>
      <c r="X78"/>
      <c r="Y78"/>
      <c r="Z78"/>
    </row>
    <row r="79" spans="1:27" x14ac:dyDescent="0.2">
      <c r="C79" s="587"/>
      <c r="D79" s="587"/>
      <c r="E79" s="588"/>
      <c r="F79" s="586"/>
      <c r="G79" s="589"/>
      <c r="H79" s="587"/>
      <c r="I79" s="655"/>
      <c r="P79"/>
      <c r="Q79"/>
      <c r="R79"/>
      <c r="S79"/>
      <c r="T79"/>
      <c r="U79"/>
      <c r="V79"/>
      <c r="W79"/>
      <c r="X79"/>
      <c r="Y79"/>
      <c r="Z79"/>
    </row>
    <row r="80" spans="1:27" s="547" customFormat="1" x14ac:dyDescent="0.2">
      <c r="A80" s="1078" t="s">
        <v>438</v>
      </c>
      <c r="B80" s="1078"/>
      <c r="C80" s="1078"/>
      <c r="D80" s="1078"/>
      <c r="E80" s="1078"/>
      <c r="F80" s="1078"/>
      <c r="G80" s="1078"/>
      <c r="H80" s="1078"/>
      <c r="I80" s="1078"/>
      <c r="J80" s="1078"/>
      <c r="K80" s="1078"/>
      <c r="L80" s="1079"/>
      <c r="M80" s="576"/>
      <c r="N80" s="10"/>
      <c r="O80" s="10"/>
      <c r="P80" s="10"/>
      <c r="Q80"/>
      <c r="R80"/>
      <c r="S80"/>
      <c r="T80"/>
      <c r="U80"/>
      <c r="V80"/>
      <c r="W80"/>
      <c r="X80"/>
      <c r="Y80"/>
      <c r="Z80"/>
    </row>
    <row r="81" spans="1:27" s="547" customFormat="1" x14ac:dyDescent="0.2">
      <c r="A81" s="713"/>
      <c r="B81" s="714">
        <v>2023</v>
      </c>
      <c r="C81" s="714">
        <v>2024</v>
      </c>
      <c r="D81" s="714">
        <v>2025</v>
      </c>
      <c r="E81" s="714">
        <v>2026</v>
      </c>
      <c r="F81" s="714">
        <v>2027</v>
      </c>
      <c r="G81" s="714">
        <v>2028</v>
      </c>
      <c r="H81" s="714">
        <v>2029</v>
      </c>
      <c r="I81" s="714">
        <v>2030</v>
      </c>
      <c r="J81" s="714">
        <v>2031</v>
      </c>
      <c r="K81" s="714">
        <v>2032</v>
      </c>
      <c r="L81" s="714">
        <v>2033</v>
      </c>
      <c r="M81" s="714">
        <v>2034</v>
      </c>
      <c r="N81" s="714">
        <v>2035</v>
      </c>
      <c r="O81" s="714">
        <v>2036</v>
      </c>
      <c r="P81" s="714">
        <v>2037</v>
      </c>
      <c r="Q81" s="714">
        <v>2038</v>
      </c>
      <c r="R81" s="714">
        <v>2039</v>
      </c>
      <c r="S81" s="714">
        <v>2040</v>
      </c>
      <c r="T81" s="714">
        <v>2041</v>
      </c>
      <c r="U81" s="714">
        <v>2042</v>
      </c>
      <c r="V81" s="714">
        <v>2043</v>
      </c>
      <c r="W81"/>
      <c r="X81"/>
    </row>
    <row r="82" spans="1:27" s="547" customFormat="1" x14ac:dyDescent="0.2">
      <c r="A82" s="714" t="s">
        <v>436</v>
      </c>
      <c r="B82" s="721">
        <v>51</v>
      </c>
      <c r="C82" s="721">
        <v>52</v>
      </c>
      <c r="D82" s="721">
        <v>53</v>
      </c>
      <c r="E82" s="721">
        <v>54</v>
      </c>
      <c r="F82" s="721">
        <v>56</v>
      </c>
      <c r="G82" s="721">
        <v>57</v>
      </c>
      <c r="H82" s="721">
        <v>58</v>
      </c>
      <c r="I82" s="721">
        <v>59</v>
      </c>
      <c r="J82" s="721">
        <v>60</v>
      </c>
      <c r="K82" s="721">
        <v>61</v>
      </c>
      <c r="L82" s="721">
        <v>63</v>
      </c>
      <c r="M82" s="721">
        <v>65</v>
      </c>
      <c r="N82" s="721">
        <v>66</v>
      </c>
      <c r="O82" s="721">
        <v>67</v>
      </c>
      <c r="P82" s="721">
        <v>69</v>
      </c>
      <c r="Q82" s="721">
        <v>71</v>
      </c>
      <c r="R82" s="721">
        <v>72</v>
      </c>
      <c r="S82" s="721">
        <v>74</v>
      </c>
      <c r="T82" s="721">
        <v>76</v>
      </c>
      <c r="U82" s="721">
        <v>77</v>
      </c>
      <c r="V82" s="721">
        <v>79</v>
      </c>
      <c r="W82"/>
      <c r="AA82" s="673"/>
    </row>
    <row r="83" spans="1:27" s="673" customFormat="1" ht="14" x14ac:dyDescent="0.2">
      <c r="A83" s="714" t="s">
        <v>437</v>
      </c>
      <c r="B83" s="721">
        <v>102</v>
      </c>
      <c r="C83" s="721">
        <v>103</v>
      </c>
      <c r="D83" s="721">
        <v>105</v>
      </c>
      <c r="E83" s="721">
        <v>108</v>
      </c>
      <c r="F83" s="721">
        <v>111</v>
      </c>
      <c r="G83" s="721">
        <v>113</v>
      </c>
      <c r="H83" s="721">
        <v>116</v>
      </c>
      <c r="I83" s="721">
        <v>118</v>
      </c>
      <c r="J83" s="721">
        <v>121</v>
      </c>
      <c r="K83" s="721">
        <v>124</v>
      </c>
      <c r="L83" s="721">
        <v>126</v>
      </c>
      <c r="M83" s="721">
        <v>129</v>
      </c>
      <c r="N83" s="721">
        <v>132</v>
      </c>
      <c r="O83" s="721">
        <v>135</v>
      </c>
      <c r="P83" s="721">
        <v>138</v>
      </c>
      <c r="Q83" s="721">
        <v>142</v>
      </c>
      <c r="R83" s="721">
        <v>144</v>
      </c>
      <c r="S83" s="721">
        <v>148</v>
      </c>
      <c r="T83" s="721">
        <v>151</v>
      </c>
      <c r="U83" s="721">
        <v>155</v>
      </c>
      <c r="V83" s="721">
        <v>158</v>
      </c>
      <c r="W83" s="712"/>
      <c r="X83" s="547"/>
      <c r="Y83" s="547"/>
      <c r="AA83" s="678"/>
    </row>
    <row r="84" spans="1:27" s="678" customFormat="1" ht="14" x14ac:dyDescent="0.2">
      <c r="A84" s="674" t="s">
        <v>5</v>
      </c>
      <c r="B84" s="722">
        <f t="shared" ref="B84:V84" si="29">AVERAGE(B82:B83)</f>
        <v>76.5</v>
      </c>
      <c r="C84" s="722">
        <f t="shared" si="29"/>
        <v>77.5</v>
      </c>
      <c r="D84" s="722">
        <f t="shared" si="29"/>
        <v>79</v>
      </c>
      <c r="E84" s="722">
        <f t="shared" si="29"/>
        <v>81</v>
      </c>
      <c r="F84" s="722">
        <f t="shared" si="29"/>
        <v>83.5</v>
      </c>
      <c r="G84" s="722">
        <f t="shared" si="29"/>
        <v>85</v>
      </c>
      <c r="H84" s="722">
        <f t="shared" si="29"/>
        <v>87</v>
      </c>
      <c r="I84" s="722">
        <f t="shared" si="29"/>
        <v>88.5</v>
      </c>
      <c r="J84" s="722">
        <f t="shared" si="29"/>
        <v>90.5</v>
      </c>
      <c r="K84" s="723">
        <f t="shared" si="29"/>
        <v>92.5</v>
      </c>
      <c r="L84" s="722">
        <f t="shared" si="29"/>
        <v>94.5</v>
      </c>
      <c r="M84" s="722">
        <f t="shared" si="29"/>
        <v>97</v>
      </c>
      <c r="N84" s="722">
        <f t="shared" si="29"/>
        <v>99</v>
      </c>
      <c r="O84" s="724">
        <f t="shared" si="29"/>
        <v>101</v>
      </c>
      <c r="P84" s="724">
        <f t="shared" si="29"/>
        <v>103.5</v>
      </c>
      <c r="Q84" s="724">
        <f t="shared" si="29"/>
        <v>106.5</v>
      </c>
      <c r="R84" s="724">
        <f t="shared" si="29"/>
        <v>108</v>
      </c>
      <c r="S84" s="724">
        <f t="shared" si="29"/>
        <v>111</v>
      </c>
      <c r="T84" s="724">
        <f t="shared" si="29"/>
        <v>113.5</v>
      </c>
      <c r="U84" s="724">
        <f t="shared" si="29"/>
        <v>116</v>
      </c>
      <c r="V84" s="724">
        <f t="shared" si="29"/>
        <v>118.5</v>
      </c>
      <c r="W84" s="712"/>
      <c r="X84" s="547"/>
      <c r="Y84" s="673"/>
      <c r="AA84" s="673"/>
    </row>
    <row r="85" spans="1:27" s="673" customFormat="1" ht="14" x14ac:dyDescent="0.2">
      <c r="A85" s="681" t="s">
        <v>487</v>
      </c>
      <c r="B85" s="679" t="e">
        <f>B84*C78/C88</f>
        <v>#DIV/0!</v>
      </c>
      <c r="C85" s="680">
        <f t="shared" ref="C85:H85" si="30">C84*D78/10000</f>
        <v>775</v>
      </c>
      <c r="D85" s="680">
        <f t="shared" si="30"/>
        <v>790</v>
      </c>
      <c r="E85" s="680">
        <f t="shared" si="30"/>
        <v>810</v>
      </c>
      <c r="F85" s="680">
        <f t="shared" si="30"/>
        <v>835</v>
      </c>
      <c r="G85" s="680">
        <f t="shared" si="30"/>
        <v>850</v>
      </c>
      <c r="H85" s="680">
        <f t="shared" si="30"/>
        <v>870</v>
      </c>
      <c r="I85" s="680">
        <f>I84*I78/10000</f>
        <v>885</v>
      </c>
      <c r="J85" s="680">
        <f>J84*I78/10000</f>
        <v>905</v>
      </c>
      <c r="K85" s="680">
        <f>K84*I78/10000</f>
        <v>925</v>
      </c>
      <c r="L85" s="680">
        <f>L84*I78/10000</f>
        <v>945</v>
      </c>
      <c r="M85" s="680">
        <f>M84*I78/10000</f>
        <v>970</v>
      </c>
      <c r="N85" s="680">
        <f>N84*I78/10000</f>
        <v>990</v>
      </c>
      <c r="O85" s="680">
        <f>O84*I78/10000</f>
        <v>1010</v>
      </c>
      <c r="P85" s="680">
        <f>P84*I78/10000</f>
        <v>1035</v>
      </c>
      <c r="Q85" s="680">
        <f>Q84*I78/10000</f>
        <v>1065</v>
      </c>
      <c r="R85" s="680">
        <f>R84*I78/10000</f>
        <v>1080</v>
      </c>
      <c r="S85" s="680">
        <f>S84*I78/10000</f>
        <v>1110</v>
      </c>
      <c r="T85" s="680">
        <f>T84*I78/10000</f>
        <v>1135</v>
      </c>
      <c r="U85" s="680">
        <f>U84*I78/10000</f>
        <v>1160</v>
      </c>
      <c r="V85" s="680">
        <f>V84*I78/10000</f>
        <v>1185</v>
      </c>
      <c r="Y85" s="678"/>
    </row>
    <row r="86" spans="1:27" x14ac:dyDescent="0.2">
      <c r="Z86"/>
    </row>
  </sheetData>
  <mergeCells count="4">
    <mergeCell ref="V11:W11"/>
    <mergeCell ref="C69:K69"/>
    <mergeCell ref="A80:L80"/>
    <mergeCell ref="T12:U12"/>
  </mergeCells>
  <hyperlinks>
    <hyperlink ref="H13" r:id="rId1" location="data. " xr:uid="{59302436-8CDD-4A06-8A13-2A91416CE377}"/>
    <hyperlink ref="H14" r:id="rId2" location="data. " xr:uid="{8B8EFB01-C439-469F-8906-CA3056EFA345}"/>
    <hyperlink ref="H15" r:id="rId3" location="data. " xr:uid="{48BE1811-DD1A-4BE7-8C94-BEA63D286EEC}"/>
    <hyperlink ref="H16" r:id="rId4" location="data. " xr:uid="{6A666C38-BBAE-4A6C-A405-91618487BE3F}"/>
    <hyperlink ref="H17" r:id="rId5" location="data. " xr:uid="{A21D7777-1AF6-4961-B8F3-11F92C770B11}"/>
    <hyperlink ref="P65" r:id="rId6" xr:uid="{7D716400-DD1B-4A5F-A125-2B672C9B8100}"/>
    <hyperlink ref="P71" r:id="rId7" xr:uid="{20DA93C6-CCFE-4A08-BE1C-30A40A04DDC8}"/>
  </hyperlinks>
  <pageMargins left="0.7" right="0.7" top="0.75" bottom="0.75" header="0.3" footer="0.3"/>
  <pageSetup paperSize="9" orientation="portrait" horizontalDpi="4294967293" verticalDpi="0" r:id="rId8"/>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590DC-4E96-461A-A601-C9C2AE26C9D4}">
  <sheetPr>
    <tabColor rgb="FFD14FFF"/>
  </sheetPr>
  <dimension ref="A1:AD111"/>
  <sheetViews>
    <sheetView topLeftCell="A86" workbookViewId="0">
      <selection activeCell="I78" sqref="I78"/>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Modelling_Assump_Djibouti_Holti!$B$13</f>
        <v>Beans, dry</v>
      </c>
      <c r="B5" s="446">
        <f>Model_Assump_Holti_Kenya!E13</f>
        <v>1136.5999999999999</v>
      </c>
      <c r="C5" s="446">
        <f>Model_Assump_Holti_Kenya!D13</f>
        <v>0.51248028000000001</v>
      </c>
      <c r="D5" s="447" t="s">
        <v>268</v>
      </c>
      <c r="E5" s="446">
        <v>0</v>
      </c>
      <c r="F5" s="446">
        <f>$B$5*$C$5</f>
        <v>582.48508624800002</v>
      </c>
      <c r="G5" s="446">
        <f>$B$5*$C$5</f>
        <v>582.48508624800002</v>
      </c>
      <c r="H5" s="446">
        <f t="shared" ref="H5:AD5" si="0">$B$5*$C$5</f>
        <v>582.48508624800002</v>
      </c>
      <c r="I5" s="446">
        <f t="shared" si="0"/>
        <v>582.48508624800002</v>
      </c>
      <c r="J5" s="446">
        <f t="shared" si="0"/>
        <v>582.48508624800002</v>
      </c>
      <c r="K5" s="446">
        <f t="shared" si="0"/>
        <v>582.48508624800002</v>
      </c>
      <c r="L5" s="446">
        <f t="shared" si="0"/>
        <v>582.48508624800002</v>
      </c>
      <c r="M5" s="446">
        <f t="shared" si="0"/>
        <v>582.48508624800002</v>
      </c>
      <c r="N5" s="446">
        <f t="shared" si="0"/>
        <v>582.48508624800002</v>
      </c>
      <c r="O5" s="446">
        <f t="shared" si="0"/>
        <v>582.48508624800002</v>
      </c>
      <c r="P5" s="446">
        <f t="shared" si="0"/>
        <v>582.48508624800002</v>
      </c>
      <c r="Q5" s="446">
        <f t="shared" si="0"/>
        <v>582.48508624800002</v>
      </c>
      <c r="R5" s="446">
        <f t="shared" si="0"/>
        <v>582.48508624800002</v>
      </c>
      <c r="S5" s="446">
        <f t="shared" si="0"/>
        <v>582.48508624800002</v>
      </c>
      <c r="T5" s="446">
        <f t="shared" si="0"/>
        <v>582.48508624800002</v>
      </c>
      <c r="U5" s="446">
        <f t="shared" si="0"/>
        <v>582.48508624800002</v>
      </c>
      <c r="V5" s="446">
        <f t="shared" si="0"/>
        <v>582.48508624800002</v>
      </c>
      <c r="W5" s="446">
        <f t="shared" si="0"/>
        <v>582.48508624800002</v>
      </c>
      <c r="X5" s="446">
        <f t="shared" si="0"/>
        <v>582.48508624800002</v>
      </c>
      <c r="Y5" s="446">
        <f t="shared" si="0"/>
        <v>582.48508624800002</v>
      </c>
      <c r="Z5" s="446">
        <f t="shared" si="0"/>
        <v>582.48508624800002</v>
      </c>
      <c r="AA5" s="446">
        <f t="shared" si="0"/>
        <v>582.48508624800002</v>
      </c>
      <c r="AB5" s="446">
        <f t="shared" si="0"/>
        <v>582.48508624800002</v>
      </c>
      <c r="AC5" s="446">
        <f t="shared" si="0"/>
        <v>582.48508624800002</v>
      </c>
      <c r="AD5" s="446">
        <f t="shared" si="0"/>
        <v>582.48508624800002</v>
      </c>
    </row>
    <row r="6" spans="1:30" x14ac:dyDescent="0.2">
      <c r="A6" s="445" t="str">
        <f>Modelling_Assump_Djibouti_Holti!$B$8</f>
        <v>Cabbages</v>
      </c>
      <c r="B6" s="446">
        <f>Model_Assump_Holti_Kenya!E14</f>
        <v>6999.9</v>
      </c>
      <c r="C6" s="446">
        <f>Model_Assump_Holti_Kenya!D14</f>
        <v>0.35479403999999998</v>
      </c>
      <c r="D6" s="447" t="s">
        <v>268</v>
      </c>
      <c r="E6" s="446">
        <v>0</v>
      </c>
      <c r="F6" s="446">
        <f t="shared" ref="F6:AD6" si="1">$B$6*$C$6</f>
        <v>2483.5228005959998</v>
      </c>
      <c r="G6" s="446">
        <f t="shared" si="1"/>
        <v>2483.5228005959998</v>
      </c>
      <c r="H6" s="446">
        <f t="shared" si="1"/>
        <v>2483.5228005959998</v>
      </c>
      <c r="I6" s="446">
        <f t="shared" si="1"/>
        <v>2483.5228005959998</v>
      </c>
      <c r="J6" s="446">
        <f t="shared" si="1"/>
        <v>2483.5228005959998</v>
      </c>
      <c r="K6" s="446">
        <f t="shared" si="1"/>
        <v>2483.5228005959998</v>
      </c>
      <c r="L6" s="446">
        <f t="shared" si="1"/>
        <v>2483.5228005959998</v>
      </c>
      <c r="M6" s="446">
        <f t="shared" si="1"/>
        <v>2483.5228005959998</v>
      </c>
      <c r="N6" s="446">
        <f t="shared" si="1"/>
        <v>2483.5228005959998</v>
      </c>
      <c r="O6" s="446">
        <f t="shared" si="1"/>
        <v>2483.5228005959998</v>
      </c>
      <c r="P6" s="446">
        <f t="shared" si="1"/>
        <v>2483.5228005959998</v>
      </c>
      <c r="Q6" s="446">
        <f t="shared" si="1"/>
        <v>2483.5228005959998</v>
      </c>
      <c r="R6" s="446">
        <f t="shared" si="1"/>
        <v>2483.5228005959998</v>
      </c>
      <c r="S6" s="446">
        <f t="shared" si="1"/>
        <v>2483.5228005959998</v>
      </c>
      <c r="T6" s="446">
        <f t="shared" si="1"/>
        <v>2483.5228005959998</v>
      </c>
      <c r="U6" s="446">
        <f t="shared" si="1"/>
        <v>2483.5228005959998</v>
      </c>
      <c r="V6" s="446">
        <f t="shared" si="1"/>
        <v>2483.5228005959998</v>
      </c>
      <c r="W6" s="446">
        <f t="shared" si="1"/>
        <v>2483.5228005959998</v>
      </c>
      <c r="X6" s="446">
        <f t="shared" si="1"/>
        <v>2483.5228005959998</v>
      </c>
      <c r="Y6" s="446">
        <f t="shared" si="1"/>
        <v>2483.5228005959998</v>
      </c>
      <c r="Z6" s="446">
        <f t="shared" si="1"/>
        <v>2483.5228005959998</v>
      </c>
      <c r="AA6" s="446">
        <f t="shared" si="1"/>
        <v>2483.5228005959998</v>
      </c>
      <c r="AB6" s="446">
        <f t="shared" si="1"/>
        <v>2483.5228005959998</v>
      </c>
      <c r="AC6" s="446">
        <f t="shared" si="1"/>
        <v>2483.5228005959998</v>
      </c>
      <c r="AD6" s="446">
        <f t="shared" si="1"/>
        <v>2483.5228005959998</v>
      </c>
    </row>
    <row r="7" spans="1:30" x14ac:dyDescent="0.2">
      <c r="A7" s="445" t="str">
        <f>Modelling_Assump_Djibouti_Holti!$B$15</f>
        <v>Maize (Corn)</v>
      </c>
      <c r="B7" s="446">
        <f>Model_Assump_Holti_Kenya!E15</f>
        <v>1523.1</v>
      </c>
      <c r="C7" s="446">
        <f>Model_Assump_Holti_Kenya!D15</f>
        <v>0.30551708999999999</v>
      </c>
      <c r="D7" s="447" t="s">
        <v>268</v>
      </c>
      <c r="E7" s="446">
        <v>0</v>
      </c>
      <c r="F7" s="446">
        <f>$B$7*$C$7</f>
        <v>465.33307977899995</v>
      </c>
      <c r="G7" s="446">
        <f t="shared" ref="G7:AD7" si="2">$B$7*$C$7</f>
        <v>465.33307977899995</v>
      </c>
      <c r="H7" s="446">
        <f t="shared" si="2"/>
        <v>465.33307977899995</v>
      </c>
      <c r="I7" s="446">
        <f t="shared" si="2"/>
        <v>465.33307977899995</v>
      </c>
      <c r="J7" s="446">
        <f t="shared" si="2"/>
        <v>465.33307977899995</v>
      </c>
      <c r="K7" s="446">
        <f t="shared" si="2"/>
        <v>465.33307977899995</v>
      </c>
      <c r="L7" s="446">
        <f t="shared" si="2"/>
        <v>465.33307977899995</v>
      </c>
      <c r="M7" s="446">
        <f t="shared" si="2"/>
        <v>465.33307977899995</v>
      </c>
      <c r="N7" s="446">
        <f t="shared" si="2"/>
        <v>465.33307977899995</v>
      </c>
      <c r="O7" s="446">
        <f t="shared" si="2"/>
        <v>465.33307977899995</v>
      </c>
      <c r="P7" s="446">
        <f t="shared" si="2"/>
        <v>465.33307977899995</v>
      </c>
      <c r="Q7" s="446">
        <f t="shared" si="2"/>
        <v>465.33307977899995</v>
      </c>
      <c r="R7" s="446">
        <f t="shared" si="2"/>
        <v>465.33307977899995</v>
      </c>
      <c r="S7" s="446">
        <f t="shared" si="2"/>
        <v>465.33307977899995</v>
      </c>
      <c r="T7" s="446">
        <f t="shared" si="2"/>
        <v>465.33307977899995</v>
      </c>
      <c r="U7" s="446">
        <f t="shared" si="2"/>
        <v>465.33307977899995</v>
      </c>
      <c r="V7" s="446">
        <f t="shared" si="2"/>
        <v>465.33307977899995</v>
      </c>
      <c r="W7" s="446">
        <f t="shared" si="2"/>
        <v>465.33307977899995</v>
      </c>
      <c r="X7" s="446">
        <f t="shared" si="2"/>
        <v>465.33307977899995</v>
      </c>
      <c r="Y7" s="446">
        <f t="shared" si="2"/>
        <v>465.33307977899995</v>
      </c>
      <c r="Z7" s="446">
        <f t="shared" si="2"/>
        <v>465.33307977899995</v>
      </c>
      <c r="AA7" s="446">
        <f t="shared" si="2"/>
        <v>465.33307977899995</v>
      </c>
      <c r="AB7" s="446">
        <f t="shared" si="2"/>
        <v>465.33307977899995</v>
      </c>
      <c r="AC7" s="446">
        <f t="shared" si="2"/>
        <v>465.33307977899995</v>
      </c>
      <c r="AD7" s="446">
        <f t="shared" si="2"/>
        <v>465.33307977899995</v>
      </c>
    </row>
    <row r="8" spans="1:30" x14ac:dyDescent="0.2">
      <c r="A8" s="445" t="str">
        <f>Modelling_Assump_Djibouti_Holti!$B$16</f>
        <v>Tomatoes</v>
      </c>
      <c r="B8" s="446">
        <f>Model_Assump_Holti_Kenya!E16</f>
        <v>2369.96</v>
      </c>
      <c r="C8" s="446">
        <f>Model_Assump_Holti_Kenya!D16</f>
        <v>0.13797545999999999</v>
      </c>
      <c r="D8" s="447" t="s">
        <v>268</v>
      </c>
      <c r="E8" s="446">
        <v>0</v>
      </c>
      <c r="F8" s="446">
        <f t="shared" ref="F8:AD8" si="3">$B$8*$C$8</f>
        <v>326.99632118159997</v>
      </c>
      <c r="G8" s="446">
        <f t="shared" si="3"/>
        <v>326.99632118159997</v>
      </c>
      <c r="H8" s="446">
        <f t="shared" si="3"/>
        <v>326.99632118159997</v>
      </c>
      <c r="I8" s="446">
        <f t="shared" si="3"/>
        <v>326.99632118159997</v>
      </c>
      <c r="J8" s="446">
        <f t="shared" si="3"/>
        <v>326.99632118159997</v>
      </c>
      <c r="K8" s="446">
        <f t="shared" si="3"/>
        <v>326.99632118159997</v>
      </c>
      <c r="L8" s="446">
        <f t="shared" si="3"/>
        <v>326.99632118159997</v>
      </c>
      <c r="M8" s="446">
        <f t="shared" si="3"/>
        <v>326.99632118159997</v>
      </c>
      <c r="N8" s="446">
        <f t="shared" si="3"/>
        <v>326.99632118159997</v>
      </c>
      <c r="O8" s="446">
        <f t="shared" si="3"/>
        <v>326.99632118159997</v>
      </c>
      <c r="P8" s="446">
        <f t="shared" si="3"/>
        <v>326.99632118159997</v>
      </c>
      <c r="Q8" s="446">
        <f t="shared" si="3"/>
        <v>326.99632118159997</v>
      </c>
      <c r="R8" s="446">
        <f t="shared" si="3"/>
        <v>326.99632118159997</v>
      </c>
      <c r="S8" s="446">
        <f t="shared" si="3"/>
        <v>326.99632118159997</v>
      </c>
      <c r="T8" s="446">
        <f t="shared" si="3"/>
        <v>326.99632118159997</v>
      </c>
      <c r="U8" s="446">
        <f t="shared" si="3"/>
        <v>326.99632118159997</v>
      </c>
      <c r="V8" s="446">
        <f t="shared" si="3"/>
        <v>326.99632118159997</v>
      </c>
      <c r="W8" s="446">
        <f t="shared" si="3"/>
        <v>326.99632118159997</v>
      </c>
      <c r="X8" s="446">
        <f t="shared" si="3"/>
        <v>326.99632118159997</v>
      </c>
      <c r="Y8" s="446">
        <f t="shared" si="3"/>
        <v>326.99632118159997</v>
      </c>
      <c r="Z8" s="446">
        <f t="shared" si="3"/>
        <v>326.99632118159997</v>
      </c>
      <c r="AA8" s="446">
        <f t="shared" si="3"/>
        <v>326.99632118159997</v>
      </c>
      <c r="AB8" s="446">
        <f t="shared" si="3"/>
        <v>326.99632118159997</v>
      </c>
      <c r="AC8" s="446">
        <f t="shared" si="3"/>
        <v>326.99632118159997</v>
      </c>
      <c r="AD8" s="446">
        <f t="shared" si="3"/>
        <v>326.99632118159997</v>
      </c>
    </row>
    <row r="9" spans="1:30" ht="16" thickBot="1" x14ac:dyDescent="0.25">
      <c r="A9" s="437" t="str">
        <f>Modelling_Assump_Djibouti_Holti!$B$17</f>
        <v>Lettuce</v>
      </c>
      <c r="B9" s="446">
        <f>Model_Assump_Holti_Kenya!E17</f>
        <v>1523.1</v>
      </c>
      <c r="C9" s="446">
        <f>Model_Assump_Holti_Kenya!D17</f>
        <v>0.49276949999999997</v>
      </c>
      <c r="D9" s="439" t="s">
        <v>268</v>
      </c>
      <c r="E9" s="446">
        <v>0</v>
      </c>
      <c r="F9" s="446">
        <f t="shared" ref="F9:AD9" si="4">$B$9*$C$9</f>
        <v>750.53722544999994</v>
      </c>
      <c r="G9" s="446">
        <f t="shared" si="4"/>
        <v>750.53722544999994</v>
      </c>
      <c r="H9" s="446">
        <f t="shared" si="4"/>
        <v>750.53722544999994</v>
      </c>
      <c r="I9" s="446">
        <f t="shared" si="4"/>
        <v>750.53722544999994</v>
      </c>
      <c r="J9" s="446">
        <f t="shared" si="4"/>
        <v>750.53722544999994</v>
      </c>
      <c r="K9" s="446">
        <f t="shared" si="4"/>
        <v>750.53722544999994</v>
      </c>
      <c r="L9" s="446">
        <f t="shared" si="4"/>
        <v>750.53722544999994</v>
      </c>
      <c r="M9" s="446">
        <f t="shared" si="4"/>
        <v>750.53722544999994</v>
      </c>
      <c r="N9" s="446">
        <f t="shared" si="4"/>
        <v>750.53722544999994</v>
      </c>
      <c r="O9" s="446">
        <f t="shared" si="4"/>
        <v>750.53722544999994</v>
      </c>
      <c r="P9" s="446">
        <f t="shared" si="4"/>
        <v>750.53722544999994</v>
      </c>
      <c r="Q9" s="446">
        <f t="shared" si="4"/>
        <v>750.53722544999994</v>
      </c>
      <c r="R9" s="446">
        <f t="shared" si="4"/>
        <v>750.53722544999994</v>
      </c>
      <c r="S9" s="446">
        <f t="shared" si="4"/>
        <v>750.53722544999994</v>
      </c>
      <c r="T9" s="446">
        <f t="shared" si="4"/>
        <v>750.53722544999994</v>
      </c>
      <c r="U9" s="446">
        <f t="shared" si="4"/>
        <v>750.53722544999994</v>
      </c>
      <c r="V9" s="446">
        <f t="shared" si="4"/>
        <v>750.53722544999994</v>
      </c>
      <c r="W9" s="446">
        <f t="shared" si="4"/>
        <v>750.53722544999994</v>
      </c>
      <c r="X9" s="446">
        <f t="shared" si="4"/>
        <v>750.53722544999994</v>
      </c>
      <c r="Y9" s="446">
        <f t="shared" si="4"/>
        <v>750.53722544999994</v>
      </c>
      <c r="Z9" s="446">
        <f t="shared" si="4"/>
        <v>750.53722544999994</v>
      </c>
      <c r="AA9" s="446">
        <f t="shared" si="4"/>
        <v>750.53722544999994</v>
      </c>
      <c r="AB9" s="446">
        <f t="shared" si="4"/>
        <v>750.53722544999994</v>
      </c>
      <c r="AC9" s="446">
        <f t="shared" si="4"/>
        <v>750.53722544999994</v>
      </c>
      <c r="AD9" s="446">
        <f t="shared" si="4"/>
        <v>750.53722544999994</v>
      </c>
    </row>
    <row r="10" spans="1:30" ht="16" thickBot="1" x14ac:dyDescent="0.25">
      <c r="A10" s="441" t="s">
        <v>269</v>
      </c>
      <c r="B10" s="442"/>
      <c r="C10" s="442"/>
      <c r="D10" s="443" t="s">
        <v>268</v>
      </c>
      <c r="E10" s="442">
        <f>SUM(E5:E9)</f>
        <v>0</v>
      </c>
      <c r="F10" s="442">
        <f t="shared" ref="F10:AD10" si="5">SUM(F5:F9)</f>
        <v>4608.8745132545992</v>
      </c>
      <c r="G10" s="442">
        <f t="shared" si="5"/>
        <v>4608.8745132545992</v>
      </c>
      <c r="H10" s="442">
        <f t="shared" si="5"/>
        <v>4608.8745132545992</v>
      </c>
      <c r="I10" s="442">
        <f t="shared" si="5"/>
        <v>4608.8745132545992</v>
      </c>
      <c r="J10" s="442">
        <f t="shared" si="5"/>
        <v>4608.8745132545992</v>
      </c>
      <c r="K10" s="442">
        <f t="shared" si="5"/>
        <v>4608.8745132545992</v>
      </c>
      <c r="L10" s="442">
        <f t="shared" si="5"/>
        <v>4608.8745132545992</v>
      </c>
      <c r="M10" s="442">
        <f t="shared" si="5"/>
        <v>4608.8745132545992</v>
      </c>
      <c r="N10" s="442">
        <f t="shared" si="5"/>
        <v>4608.8745132545992</v>
      </c>
      <c r="O10" s="442">
        <f t="shared" si="5"/>
        <v>4608.8745132545992</v>
      </c>
      <c r="P10" s="442">
        <f t="shared" si="5"/>
        <v>4608.8745132545992</v>
      </c>
      <c r="Q10" s="442">
        <f t="shared" si="5"/>
        <v>4608.8745132545992</v>
      </c>
      <c r="R10" s="442">
        <f t="shared" si="5"/>
        <v>4608.8745132545992</v>
      </c>
      <c r="S10" s="442">
        <f t="shared" si="5"/>
        <v>4608.8745132545992</v>
      </c>
      <c r="T10" s="442">
        <f t="shared" si="5"/>
        <v>4608.8745132545992</v>
      </c>
      <c r="U10" s="442">
        <f t="shared" si="5"/>
        <v>4608.8745132545992</v>
      </c>
      <c r="V10" s="442">
        <f t="shared" si="5"/>
        <v>4608.8745132545992</v>
      </c>
      <c r="W10" s="442">
        <f t="shared" si="5"/>
        <v>4608.8745132545992</v>
      </c>
      <c r="X10" s="442">
        <f t="shared" si="5"/>
        <v>4608.8745132545992</v>
      </c>
      <c r="Y10" s="442">
        <f t="shared" si="5"/>
        <v>4608.8745132545992</v>
      </c>
      <c r="Z10" s="442">
        <f t="shared" si="5"/>
        <v>4608.8745132545992</v>
      </c>
      <c r="AA10" s="442">
        <f t="shared" si="5"/>
        <v>4608.8745132545992</v>
      </c>
      <c r="AB10" s="442">
        <f t="shared" si="5"/>
        <v>4608.8745132545992</v>
      </c>
      <c r="AC10" s="442">
        <f t="shared" si="5"/>
        <v>4608.8745132545992</v>
      </c>
      <c r="AD10" s="442">
        <f t="shared" si="5"/>
        <v>4608.8745132545992</v>
      </c>
    </row>
    <row r="11" spans="1:30" x14ac:dyDescent="0.2">
      <c r="A11" s="430" t="s">
        <v>270</v>
      </c>
      <c r="B11" s="433"/>
      <c r="C11" s="433"/>
      <c r="D11" s="431"/>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Model_Assump_Holti_Kenya!E50</f>
        <v>2095.2023493333336</v>
      </c>
      <c r="D12" s="447" t="s">
        <v>268</v>
      </c>
      <c r="E12" s="446">
        <f>$C$12</f>
        <v>2095.2023493333336</v>
      </c>
      <c r="F12" s="446">
        <f t="shared" ref="F12:AD12" si="6">$C$12</f>
        <v>2095.2023493333336</v>
      </c>
      <c r="G12" s="446">
        <f t="shared" si="6"/>
        <v>2095.2023493333336</v>
      </c>
      <c r="H12" s="446">
        <f t="shared" si="6"/>
        <v>2095.2023493333336</v>
      </c>
      <c r="I12" s="446">
        <f t="shared" si="6"/>
        <v>2095.2023493333336</v>
      </c>
      <c r="J12" s="446">
        <f t="shared" si="6"/>
        <v>2095.2023493333336</v>
      </c>
      <c r="K12" s="446">
        <f t="shared" si="6"/>
        <v>2095.2023493333336</v>
      </c>
      <c r="L12" s="446">
        <f t="shared" si="6"/>
        <v>2095.2023493333336</v>
      </c>
      <c r="M12" s="446">
        <f t="shared" si="6"/>
        <v>2095.2023493333336</v>
      </c>
      <c r="N12" s="446">
        <f t="shared" si="6"/>
        <v>2095.2023493333336</v>
      </c>
      <c r="O12" s="446">
        <f t="shared" si="6"/>
        <v>2095.2023493333336</v>
      </c>
      <c r="P12" s="446">
        <f t="shared" si="6"/>
        <v>2095.2023493333336</v>
      </c>
      <c r="Q12" s="446">
        <f t="shared" si="6"/>
        <v>2095.2023493333336</v>
      </c>
      <c r="R12" s="446">
        <f t="shared" si="6"/>
        <v>2095.2023493333336</v>
      </c>
      <c r="S12" s="446">
        <f t="shared" si="6"/>
        <v>2095.2023493333336</v>
      </c>
      <c r="T12" s="446">
        <f t="shared" si="6"/>
        <v>2095.2023493333336</v>
      </c>
      <c r="U12" s="446">
        <f t="shared" si="6"/>
        <v>2095.2023493333336</v>
      </c>
      <c r="V12" s="446">
        <f t="shared" si="6"/>
        <v>2095.2023493333336</v>
      </c>
      <c r="W12" s="446">
        <f t="shared" si="6"/>
        <v>2095.2023493333336</v>
      </c>
      <c r="X12" s="446">
        <f t="shared" si="6"/>
        <v>2095.2023493333336</v>
      </c>
      <c r="Y12" s="446">
        <f t="shared" si="6"/>
        <v>2095.2023493333336</v>
      </c>
      <c r="Z12" s="446">
        <f t="shared" si="6"/>
        <v>2095.2023493333336</v>
      </c>
      <c r="AA12" s="446">
        <f t="shared" si="6"/>
        <v>2095.2023493333336</v>
      </c>
      <c r="AB12" s="446">
        <f t="shared" si="6"/>
        <v>2095.2023493333336</v>
      </c>
      <c r="AC12" s="446">
        <f t="shared" si="6"/>
        <v>2095.2023493333336</v>
      </c>
      <c r="AD12" s="446">
        <f t="shared" si="6"/>
        <v>2095.2023493333336</v>
      </c>
    </row>
    <row r="13" spans="1:30" x14ac:dyDescent="0.2">
      <c r="A13" s="445" t="str">
        <f>Modelling_Assump_Djibouti_Holti!$B$51</f>
        <v>Labour Input Cost</v>
      </c>
      <c r="B13" s="446"/>
      <c r="C13" s="446">
        <f>Model_Assump_Holti_Kenya!E51</f>
        <v>489.44385339666655</v>
      </c>
      <c r="D13" s="447" t="s">
        <v>268</v>
      </c>
      <c r="E13" s="446">
        <f>$C$13</f>
        <v>489.44385339666655</v>
      </c>
      <c r="F13" s="446">
        <f t="shared" ref="F13:AD13" si="7">$C$13</f>
        <v>489.44385339666655</v>
      </c>
      <c r="G13" s="446">
        <f t="shared" si="7"/>
        <v>489.44385339666655</v>
      </c>
      <c r="H13" s="446">
        <f t="shared" si="7"/>
        <v>489.44385339666655</v>
      </c>
      <c r="I13" s="446">
        <f t="shared" si="7"/>
        <v>489.44385339666655</v>
      </c>
      <c r="J13" s="446">
        <f t="shared" si="7"/>
        <v>489.44385339666655</v>
      </c>
      <c r="K13" s="446">
        <f t="shared" si="7"/>
        <v>489.44385339666655</v>
      </c>
      <c r="L13" s="446">
        <f t="shared" si="7"/>
        <v>489.44385339666655</v>
      </c>
      <c r="M13" s="446">
        <f t="shared" si="7"/>
        <v>489.44385339666655</v>
      </c>
      <c r="N13" s="446">
        <f t="shared" si="7"/>
        <v>489.44385339666655</v>
      </c>
      <c r="O13" s="446">
        <f t="shared" si="7"/>
        <v>489.44385339666655</v>
      </c>
      <c r="P13" s="446">
        <f t="shared" si="7"/>
        <v>489.44385339666655</v>
      </c>
      <c r="Q13" s="446">
        <f t="shared" si="7"/>
        <v>489.44385339666655</v>
      </c>
      <c r="R13" s="446">
        <f t="shared" si="7"/>
        <v>489.44385339666655</v>
      </c>
      <c r="S13" s="446">
        <f t="shared" si="7"/>
        <v>489.44385339666655</v>
      </c>
      <c r="T13" s="446">
        <f t="shared" si="7"/>
        <v>489.44385339666655</v>
      </c>
      <c r="U13" s="446">
        <f t="shared" si="7"/>
        <v>489.44385339666655</v>
      </c>
      <c r="V13" s="446">
        <f t="shared" si="7"/>
        <v>489.44385339666655</v>
      </c>
      <c r="W13" s="446">
        <f t="shared" si="7"/>
        <v>489.44385339666655</v>
      </c>
      <c r="X13" s="446">
        <f t="shared" si="7"/>
        <v>489.44385339666655</v>
      </c>
      <c r="Y13" s="446">
        <f t="shared" si="7"/>
        <v>489.44385339666655</v>
      </c>
      <c r="Z13" s="446">
        <f t="shared" si="7"/>
        <v>489.44385339666655</v>
      </c>
      <c r="AA13" s="446">
        <f t="shared" si="7"/>
        <v>489.44385339666655</v>
      </c>
      <c r="AB13" s="446">
        <f t="shared" si="7"/>
        <v>489.44385339666655</v>
      </c>
      <c r="AC13" s="446">
        <f t="shared" si="7"/>
        <v>489.44385339666655</v>
      </c>
      <c r="AD13" s="446">
        <f t="shared" si="7"/>
        <v>489.44385339666655</v>
      </c>
    </row>
    <row r="14" spans="1:30" x14ac:dyDescent="0.2">
      <c r="A14" s="665" t="s">
        <v>486</v>
      </c>
      <c r="B14" s="446"/>
      <c r="C14" s="446">
        <f>Model_Assump_Holti_Kenya!K11</f>
        <v>1152.2186283136498</v>
      </c>
      <c r="D14" s="447" t="s">
        <v>268</v>
      </c>
      <c r="E14" s="637">
        <v>0</v>
      </c>
      <c r="F14" s="446">
        <f t="shared" ref="F14:AD14" si="8">$C$14</f>
        <v>1152.2186283136498</v>
      </c>
      <c r="G14" s="446">
        <f t="shared" si="8"/>
        <v>1152.2186283136498</v>
      </c>
      <c r="H14" s="446">
        <f t="shared" si="8"/>
        <v>1152.2186283136498</v>
      </c>
      <c r="I14" s="446">
        <f t="shared" si="8"/>
        <v>1152.2186283136498</v>
      </c>
      <c r="J14" s="446">
        <f t="shared" si="8"/>
        <v>1152.2186283136498</v>
      </c>
      <c r="K14" s="446">
        <f t="shared" si="8"/>
        <v>1152.2186283136498</v>
      </c>
      <c r="L14" s="446">
        <f t="shared" si="8"/>
        <v>1152.2186283136498</v>
      </c>
      <c r="M14" s="446">
        <f t="shared" si="8"/>
        <v>1152.2186283136498</v>
      </c>
      <c r="N14" s="446">
        <f t="shared" si="8"/>
        <v>1152.2186283136498</v>
      </c>
      <c r="O14" s="446">
        <f t="shared" si="8"/>
        <v>1152.2186283136498</v>
      </c>
      <c r="P14" s="446">
        <f t="shared" si="8"/>
        <v>1152.2186283136498</v>
      </c>
      <c r="Q14" s="446">
        <f t="shared" si="8"/>
        <v>1152.2186283136498</v>
      </c>
      <c r="R14" s="446">
        <f t="shared" si="8"/>
        <v>1152.2186283136498</v>
      </c>
      <c r="S14" s="446">
        <f t="shared" si="8"/>
        <v>1152.2186283136498</v>
      </c>
      <c r="T14" s="446">
        <f t="shared" si="8"/>
        <v>1152.2186283136498</v>
      </c>
      <c r="U14" s="446">
        <f t="shared" si="8"/>
        <v>1152.2186283136498</v>
      </c>
      <c r="V14" s="446">
        <f t="shared" si="8"/>
        <v>1152.2186283136498</v>
      </c>
      <c r="W14" s="446">
        <f t="shared" si="8"/>
        <v>1152.2186283136498</v>
      </c>
      <c r="X14" s="446">
        <f t="shared" si="8"/>
        <v>1152.2186283136498</v>
      </c>
      <c r="Y14" s="446">
        <f t="shared" si="8"/>
        <v>1152.2186283136498</v>
      </c>
      <c r="Z14" s="446">
        <f t="shared" si="8"/>
        <v>1152.2186283136498</v>
      </c>
      <c r="AA14" s="446">
        <f t="shared" si="8"/>
        <v>1152.2186283136498</v>
      </c>
      <c r="AB14" s="446">
        <f t="shared" si="8"/>
        <v>1152.2186283136498</v>
      </c>
      <c r="AC14" s="446">
        <f t="shared" si="8"/>
        <v>1152.2186283136498</v>
      </c>
      <c r="AD14" s="446">
        <f t="shared" si="8"/>
        <v>1152.2186283136498</v>
      </c>
    </row>
    <row r="15" spans="1:30" x14ac:dyDescent="0.2">
      <c r="A15" s="664" t="s">
        <v>247</v>
      </c>
      <c r="B15" s="446"/>
      <c r="C15" s="446">
        <f>Model_Assump_Holti_Kenya!E52</f>
        <v>50</v>
      </c>
      <c r="D15" s="447" t="s">
        <v>268</v>
      </c>
      <c r="E15" s="446">
        <f>$C$15</f>
        <v>50</v>
      </c>
      <c r="F15" s="446">
        <f t="shared" ref="F15:AD15" si="9">$C$15</f>
        <v>50</v>
      </c>
      <c r="G15" s="446">
        <f t="shared" si="9"/>
        <v>50</v>
      </c>
      <c r="H15" s="446">
        <f t="shared" si="9"/>
        <v>50</v>
      </c>
      <c r="I15" s="446">
        <f t="shared" si="9"/>
        <v>50</v>
      </c>
      <c r="J15" s="446">
        <f t="shared" si="9"/>
        <v>50</v>
      </c>
      <c r="K15" s="446">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6">
        <f t="shared" si="9"/>
        <v>50</v>
      </c>
    </row>
    <row r="16" spans="1:30" ht="16" thickBot="1" x14ac:dyDescent="0.25">
      <c r="A16" s="445" t="str">
        <f>Model_Assump_Holti_Kenya!B53</f>
        <v>Interest Rate (10.5% of Input Cost)</v>
      </c>
      <c r="B16" s="446"/>
      <c r="C16" s="446">
        <f>Model_Assump_Holti_Kenya!E53</f>
        <v>879.98498672000005</v>
      </c>
      <c r="D16" s="447" t="s">
        <v>268</v>
      </c>
      <c r="E16" s="446">
        <f>$C$16</f>
        <v>879.98498672000005</v>
      </c>
      <c r="F16" s="446">
        <f t="shared" ref="F16:K16" si="10">$C$16</f>
        <v>879.98498672000005</v>
      </c>
      <c r="G16" s="446">
        <f t="shared" si="10"/>
        <v>879.98498672000005</v>
      </c>
      <c r="H16" s="446">
        <f t="shared" si="10"/>
        <v>879.98498672000005</v>
      </c>
      <c r="I16" s="446">
        <f t="shared" si="10"/>
        <v>879.98498672000005</v>
      </c>
      <c r="J16" s="446">
        <f t="shared" si="10"/>
        <v>879.98498672000005</v>
      </c>
      <c r="K16" s="446">
        <f t="shared" si="10"/>
        <v>879.98498672000005</v>
      </c>
      <c r="L16" s="446">
        <v>0</v>
      </c>
      <c r="M16" s="446">
        <v>0</v>
      </c>
      <c r="N16" s="446">
        <v>0</v>
      </c>
      <c r="O16" s="446">
        <v>0</v>
      </c>
      <c r="P16" s="446">
        <v>0</v>
      </c>
      <c r="Q16" s="446">
        <v>0</v>
      </c>
      <c r="R16" s="446">
        <v>0</v>
      </c>
      <c r="S16" s="446">
        <v>0</v>
      </c>
      <c r="T16" s="446">
        <v>0</v>
      </c>
      <c r="U16" s="446">
        <v>0</v>
      </c>
      <c r="V16" s="446">
        <v>0</v>
      </c>
      <c r="W16" s="446">
        <v>0</v>
      </c>
      <c r="X16" s="446">
        <v>0</v>
      </c>
      <c r="Y16" s="446">
        <v>0</v>
      </c>
      <c r="Z16" s="446">
        <v>0</v>
      </c>
      <c r="AA16" s="446">
        <v>0</v>
      </c>
      <c r="AB16" s="446">
        <v>0</v>
      </c>
      <c r="AC16" s="446">
        <v>0</v>
      </c>
      <c r="AD16" s="446">
        <v>0</v>
      </c>
    </row>
    <row r="17" spans="1:30" ht="16" thickBot="1" x14ac:dyDescent="0.25">
      <c r="A17" s="441" t="s">
        <v>271</v>
      </c>
      <c r="B17" s="442"/>
      <c r="C17" s="442"/>
      <c r="D17" s="443" t="s">
        <v>268</v>
      </c>
      <c r="E17" s="442">
        <f>SUM(E12:E16)</f>
        <v>3514.6311894500004</v>
      </c>
      <c r="F17" s="442">
        <f t="shared" ref="F17:AD17" si="11">SUM(F12:F16)</f>
        <v>4666.8498177636502</v>
      </c>
      <c r="G17" s="442">
        <f t="shared" si="11"/>
        <v>4666.8498177636502</v>
      </c>
      <c r="H17" s="442">
        <f t="shared" si="11"/>
        <v>4666.8498177636502</v>
      </c>
      <c r="I17" s="442">
        <f t="shared" si="11"/>
        <v>4666.8498177636502</v>
      </c>
      <c r="J17" s="442">
        <f t="shared" si="11"/>
        <v>4666.8498177636502</v>
      </c>
      <c r="K17" s="442">
        <f t="shared" si="11"/>
        <v>4666.8498177636502</v>
      </c>
      <c r="L17" s="442">
        <f t="shared" si="11"/>
        <v>3786.8648310436502</v>
      </c>
      <c r="M17" s="442">
        <f t="shared" si="11"/>
        <v>3786.8648310436502</v>
      </c>
      <c r="N17" s="442">
        <f t="shared" si="11"/>
        <v>3786.8648310436502</v>
      </c>
      <c r="O17" s="442">
        <f t="shared" si="11"/>
        <v>3786.8648310436502</v>
      </c>
      <c r="P17" s="442">
        <f t="shared" si="11"/>
        <v>3786.8648310436502</v>
      </c>
      <c r="Q17" s="442">
        <f t="shared" si="11"/>
        <v>3786.8648310436502</v>
      </c>
      <c r="R17" s="442">
        <f t="shared" si="11"/>
        <v>3786.8648310436502</v>
      </c>
      <c r="S17" s="442">
        <f t="shared" si="11"/>
        <v>3786.8648310436502</v>
      </c>
      <c r="T17" s="442">
        <f t="shared" si="11"/>
        <v>3786.8648310436502</v>
      </c>
      <c r="U17" s="442">
        <f t="shared" si="11"/>
        <v>3786.8648310436502</v>
      </c>
      <c r="V17" s="442">
        <f t="shared" si="11"/>
        <v>3786.8648310436502</v>
      </c>
      <c r="W17" s="442">
        <f t="shared" si="11"/>
        <v>3786.8648310436502</v>
      </c>
      <c r="X17" s="442">
        <f t="shared" si="11"/>
        <v>3786.8648310436502</v>
      </c>
      <c r="Y17" s="442">
        <f t="shared" si="11"/>
        <v>3786.8648310436502</v>
      </c>
      <c r="Z17" s="442">
        <f t="shared" si="11"/>
        <v>3786.8648310436502</v>
      </c>
      <c r="AA17" s="442">
        <f t="shared" si="11"/>
        <v>3786.8648310436502</v>
      </c>
      <c r="AB17" s="442">
        <f t="shared" si="11"/>
        <v>3786.8648310436502</v>
      </c>
      <c r="AC17" s="442">
        <f t="shared" si="11"/>
        <v>3786.8648310436502</v>
      </c>
      <c r="AD17" s="442">
        <f t="shared" si="11"/>
        <v>3786.8648310436502</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row>
    <row r="19" spans="1:30" ht="16" thickBot="1" x14ac:dyDescent="0.25">
      <c r="A19" s="450" t="s">
        <v>272</v>
      </c>
      <c r="B19" s="442"/>
      <c r="C19" s="442"/>
      <c r="D19" s="443" t="s">
        <v>268</v>
      </c>
      <c r="E19" s="442">
        <f t="shared" ref="E19:AD19" si="12">E10-E17</f>
        <v>-3514.6311894500004</v>
      </c>
      <c r="F19" s="442">
        <f t="shared" si="12"/>
        <v>-57.975304509051057</v>
      </c>
      <c r="G19" s="442">
        <f t="shared" si="12"/>
        <v>-57.975304509051057</v>
      </c>
      <c r="H19" s="442">
        <f t="shared" si="12"/>
        <v>-57.975304509051057</v>
      </c>
      <c r="I19" s="442">
        <f t="shared" si="12"/>
        <v>-57.975304509051057</v>
      </c>
      <c r="J19" s="442">
        <f t="shared" si="12"/>
        <v>-57.975304509051057</v>
      </c>
      <c r="K19" s="442">
        <f t="shared" si="12"/>
        <v>-57.975304509051057</v>
      </c>
      <c r="L19" s="442">
        <f t="shared" si="12"/>
        <v>822.00968221094899</v>
      </c>
      <c r="M19" s="442">
        <f t="shared" si="12"/>
        <v>822.00968221094899</v>
      </c>
      <c r="N19" s="442">
        <f t="shared" si="12"/>
        <v>822.00968221094899</v>
      </c>
      <c r="O19" s="442">
        <f t="shared" si="12"/>
        <v>822.00968221094899</v>
      </c>
      <c r="P19" s="442">
        <f t="shared" si="12"/>
        <v>822.00968221094899</v>
      </c>
      <c r="Q19" s="442">
        <f t="shared" si="12"/>
        <v>822.00968221094899</v>
      </c>
      <c r="R19" s="442">
        <f t="shared" si="12"/>
        <v>822.00968221094899</v>
      </c>
      <c r="S19" s="442">
        <f t="shared" si="12"/>
        <v>822.00968221094899</v>
      </c>
      <c r="T19" s="442">
        <f t="shared" si="12"/>
        <v>822.00968221094899</v>
      </c>
      <c r="U19" s="442">
        <f t="shared" si="12"/>
        <v>822.00968221094899</v>
      </c>
      <c r="V19" s="442">
        <f t="shared" si="12"/>
        <v>822.00968221094899</v>
      </c>
      <c r="W19" s="442">
        <f t="shared" si="12"/>
        <v>822.00968221094899</v>
      </c>
      <c r="X19" s="442">
        <f t="shared" si="12"/>
        <v>822.00968221094899</v>
      </c>
      <c r="Y19" s="442">
        <f t="shared" si="12"/>
        <v>822.00968221094899</v>
      </c>
      <c r="Z19" s="442">
        <f t="shared" si="12"/>
        <v>822.00968221094899</v>
      </c>
      <c r="AA19" s="442">
        <f t="shared" si="12"/>
        <v>822.00968221094899</v>
      </c>
      <c r="AB19" s="442">
        <f t="shared" si="12"/>
        <v>822.00968221094899</v>
      </c>
      <c r="AC19" s="442">
        <f t="shared" si="12"/>
        <v>822.00968221094899</v>
      </c>
      <c r="AD19" s="442">
        <f t="shared" si="12"/>
        <v>822.00968221094899</v>
      </c>
    </row>
    <row r="20" spans="1:30" x14ac:dyDescent="0.2">
      <c r="A20" s="478"/>
      <c r="B20" s="479"/>
      <c r="C20" s="479"/>
      <c r="D20" s="479"/>
      <c r="E20" s="480"/>
      <c r="F20" s="480"/>
      <c r="G20" s="480"/>
      <c r="H20" s="480"/>
      <c r="I20" s="480"/>
      <c r="J20" s="480"/>
      <c r="K20" s="480"/>
      <c r="L20" s="480"/>
      <c r="M20" s="480"/>
      <c r="N20" s="480"/>
      <c r="O20" s="480"/>
      <c r="P20" s="480"/>
      <c r="Q20" s="480"/>
      <c r="R20" s="480"/>
      <c r="S20" s="480"/>
      <c r="T20" s="480"/>
      <c r="U20" s="480"/>
      <c r="V20" s="480"/>
      <c r="W20" s="480"/>
      <c r="Z20" s="481"/>
      <c r="AA20" s="481"/>
      <c r="AB20" s="481"/>
      <c r="AC20" s="481"/>
      <c r="AD20" s="482"/>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483"/>
    </row>
    <row r="22" spans="1:30" ht="16" thickBot="1" x14ac:dyDescent="0.25">
      <c r="A22" s="1146" t="s">
        <v>273</v>
      </c>
      <c r="B22" s="1147"/>
      <c r="C22" s="1147"/>
      <c r="D22" s="1148"/>
      <c r="E22" s="459"/>
      <c r="F22" s="460"/>
      <c r="G22" s="460"/>
      <c r="H22" s="460"/>
      <c r="I22" s="460"/>
      <c r="J22" s="460"/>
      <c r="K22" s="460"/>
      <c r="L22" s="460"/>
      <c r="M22" s="460"/>
      <c r="N22" s="460"/>
      <c r="O22" s="460"/>
      <c r="P22" s="460"/>
      <c r="Q22" s="460"/>
      <c r="R22" s="460"/>
      <c r="S22" s="460"/>
      <c r="T22" s="460"/>
      <c r="U22" s="460"/>
      <c r="V22" s="460"/>
      <c r="W22" s="460"/>
      <c r="AD22" s="483"/>
    </row>
    <row r="23" spans="1:30" ht="16" thickBot="1" x14ac:dyDescent="0.25">
      <c r="A23" s="1149" t="s">
        <v>274</v>
      </c>
      <c r="B23" s="1150"/>
      <c r="C23" s="1151"/>
      <c r="D23" s="461">
        <f>Dashboard!F5</f>
        <v>8.8249999999999995E-2</v>
      </c>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483"/>
    </row>
    <row r="25" spans="1:30" x14ac:dyDescent="0.2">
      <c r="A25" s="1131" t="s">
        <v>276</v>
      </c>
      <c r="B25" s="1132"/>
      <c r="C25" s="1133"/>
      <c r="D25" s="463">
        <f>NPV(D23,E19:AD19)</f>
        <v>649.88742141816817</v>
      </c>
      <c r="E25" s="462" t="s">
        <v>268</v>
      </c>
      <c r="F25" s="460"/>
      <c r="G25" s="460"/>
      <c r="H25" s="460"/>
      <c r="I25" s="460"/>
      <c r="J25" s="460"/>
      <c r="K25" s="460"/>
      <c r="L25" s="460"/>
      <c r="M25" s="460"/>
      <c r="N25" s="460"/>
      <c r="O25" s="460"/>
      <c r="P25" s="460"/>
      <c r="Q25" s="460"/>
      <c r="R25" s="460"/>
      <c r="S25" s="460"/>
      <c r="T25" s="460"/>
      <c r="U25" s="460"/>
      <c r="V25" s="460"/>
      <c r="W25" s="460"/>
      <c r="AD25" s="483"/>
    </row>
    <row r="26" spans="1:30" x14ac:dyDescent="0.2">
      <c r="A26" s="1134" t="s">
        <v>137</v>
      </c>
      <c r="B26" s="1135"/>
      <c r="C26" s="1136"/>
      <c r="D26" s="464">
        <f>IRR(E19:AD19,D23)</f>
        <v>0.10252222470560213</v>
      </c>
      <c r="E26" s="465" t="s">
        <v>177</v>
      </c>
      <c r="F26" s="466"/>
      <c r="G26" s="466"/>
      <c r="H26" s="466"/>
      <c r="I26" s="466"/>
      <c r="J26" s="466"/>
      <c r="K26" s="466"/>
      <c r="L26" s="466"/>
      <c r="M26" s="466"/>
      <c r="N26" s="466"/>
      <c r="O26" s="466"/>
      <c r="P26" s="466"/>
      <c r="Q26" s="466"/>
      <c r="R26" s="466"/>
      <c r="S26" s="466"/>
      <c r="T26" s="466"/>
      <c r="U26" s="466"/>
      <c r="V26" s="466"/>
      <c r="W26" s="466"/>
      <c r="AD26" s="483"/>
    </row>
    <row r="27" spans="1:30" ht="16" thickBot="1" x14ac:dyDescent="0.25">
      <c r="A27" s="1137" t="s">
        <v>277</v>
      </c>
      <c r="B27" s="1138"/>
      <c r="C27" s="1139"/>
      <c r="D27" s="468">
        <f>MIRR(E19:AD19,D23,D23)</f>
        <v>9.5748860812717274E-2</v>
      </c>
      <c r="E27" s="462"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408"/>
      <c r="Y28" s="408"/>
      <c r="Z28" s="408"/>
      <c r="AA28" s="408"/>
      <c r="AB28" s="408"/>
      <c r="AC28" s="408"/>
      <c r="AD28" s="487"/>
    </row>
    <row r="29" spans="1:30" ht="17" thickBot="1" x14ac:dyDescent="0.25">
      <c r="A29" s="1152" t="s">
        <v>424</v>
      </c>
      <c r="B29" s="1153"/>
      <c r="C29" s="1153"/>
      <c r="D29" s="1153"/>
      <c r="E29" s="1153"/>
      <c r="F29" s="1153"/>
      <c r="G29" s="1153"/>
      <c r="H29" s="1153"/>
      <c r="I29" s="1153"/>
      <c r="J29" s="1153"/>
      <c r="K29" s="1153"/>
      <c r="L29" s="1153"/>
      <c r="M29" s="1153"/>
      <c r="N29" s="1153"/>
      <c r="O29" s="1153"/>
      <c r="P29" s="1153"/>
      <c r="Q29" s="1153"/>
      <c r="R29" s="1153"/>
      <c r="S29" s="1153"/>
      <c r="T29" s="1153"/>
      <c r="U29" s="1153"/>
      <c r="V29" s="1153"/>
      <c r="W29" s="1153"/>
      <c r="X29" s="1153"/>
      <c r="Y29" s="1153"/>
      <c r="Z29" s="1153"/>
      <c r="AA29" s="1153"/>
      <c r="AB29" s="1153"/>
      <c r="AC29" s="1153"/>
      <c r="AD29" s="1154"/>
    </row>
    <row r="30" spans="1:30" ht="28" x14ac:dyDescent="0.2">
      <c r="A30" s="427"/>
      <c r="B30" s="535" t="s">
        <v>431</v>
      </c>
      <c r="C30" s="428" t="str">
        <f>C3</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711">
        <v>10000</v>
      </c>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562">
        <v>0</v>
      </c>
      <c r="F32" s="536">
        <f>F5*Model_Assump_Holti_Kenya!C72/D31</f>
        <v>5824.8508624800006</v>
      </c>
      <c r="G32" s="536">
        <f>$F$32</f>
        <v>5824.8508624800006</v>
      </c>
      <c r="H32" s="536">
        <f t="shared" ref="H32:AD32" si="13">$F$32</f>
        <v>5824.8508624800006</v>
      </c>
      <c r="I32" s="536">
        <f t="shared" si="13"/>
        <v>5824.8508624800006</v>
      </c>
      <c r="J32" s="536">
        <f t="shared" si="13"/>
        <v>5824.8508624800006</v>
      </c>
      <c r="K32" s="536">
        <f t="shared" si="13"/>
        <v>5824.8508624800006</v>
      </c>
      <c r="L32" s="536">
        <f t="shared" si="13"/>
        <v>5824.8508624800006</v>
      </c>
      <c r="M32" s="536">
        <f t="shared" si="13"/>
        <v>5824.8508624800006</v>
      </c>
      <c r="N32" s="536">
        <f t="shared" si="13"/>
        <v>5824.8508624800006</v>
      </c>
      <c r="O32" s="536">
        <f t="shared" si="13"/>
        <v>5824.8508624800006</v>
      </c>
      <c r="P32" s="536">
        <f t="shared" si="13"/>
        <v>5824.8508624800006</v>
      </c>
      <c r="Q32" s="536">
        <f t="shared" si="13"/>
        <v>5824.8508624800006</v>
      </c>
      <c r="R32" s="536">
        <f t="shared" si="13"/>
        <v>5824.8508624800006</v>
      </c>
      <c r="S32" s="536">
        <f t="shared" si="13"/>
        <v>5824.8508624800006</v>
      </c>
      <c r="T32" s="536">
        <f t="shared" si="13"/>
        <v>5824.8508624800006</v>
      </c>
      <c r="U32" s="536">
        <f t="shared" si="13"/>
        <v>5824.8508624800006</v>
      </c>
      <c r="V32" s="536">
        <f t="shared" si="13"/>
        <v>5824.8508624800006</v>
      </c>
      <c r="W32" s="536">
        <f t="shared" si="13"/>
        <v>5824.8508624800006</v>
      </c>
      <c r="X32" s="536">
        <f t="shared" si="13"/>
        <v>5824.8508624800006</v>
      </c>
      <c r="Y32" s="536">
        <f t="shared" si="13"/>
        <v>5824.8508624800006</v>
      </c>
      <c r="Z32" s="536">
        <f t="shared" si="13"/>
        <v>5824.8508624800006</v>
      </c>
      <c r="AA32" s="536">
        <f t="shared" si="13"/>
        <v>5824.8508624800006</v>
      </c>
      <c r="AB32" s="536">
        <f t="shared" si="13"/>
        <v>5824.8508624800006</v>
      </c>
      <c r="AC32" s="536">
        <f t="shared" si="13"/>
        <v>5824.8508624800006</v>
      </c>
      <c r="AD32" s="536">
        <f t="shared" si="13"/>
        <v>5824.8508624800006</v>
      </c>
    </row>
    <row r="33" spans="1:30" x14ac:dyDescent="0.2">
      <c r="A33" s="445" t="str">
        <f t="shared" ref="A33:A36" si="14">A6</f>
        <v>Cabbages</v>
      </c>
      <c r="B33" s="657"/>
      <c r="C33" s="446"/>
      <c r="D33" s="711">
        <v>10000</v>
      </c>
      <c r="E33" s="562">
        <v>0</v>
      </c>
      <c r="F33" s="536">
        <f>F6*Model_Assump_Holti_Kenya!C72/'Holti.Kenya.WOP'!D31</f>
        <v>24835.228005959998</v>
      </c>
      <c r="G33" s="536">
        <f>$F$33</f>
        <v>24835.228005959998</v>
      </c>
      <c r="H33" s="536">
        <f t="shared" ref="H33:AD33" si="15">$F$33</f>
        <v>24835.228005959998</v>
      </c>
      <c r="I33" s="536">
        <f t="shared" si="15"/>
        <v>24835.228005959998</v>
      </c>
      <c r="J33" s="536">
        <f t="shared" si="15"/>
        <v>24835.228005959998</v>
      </c>
      <c r="K33" s="536">
        <f t="shared" si="15"/>
        <v>24835.228005959998</v>
      </c>
      <c r="L33" s="536">
        <f t="shared" si="15"/>
        <v>24835.228005959998</v>
      </c>
      <c r="M33" s="536">
        <f t="shared" si="15"/>
        <v>24835.228005959998</v>
      </c>
      <c r="N33" s="536">
        <f t="shared" si="15"/>
        <v>24835.228005959998</v>
      </c>
      <c r="O33" s="536">
        <f t="shared" si="15"/>
        <v>24835.228005959998</v>
      </c>
      <c r="P33" s="536">
        <f t="shared" si="15"/>
        <v>24835.228005959998</v>
      </c>
      <c r="Q33" s="536">
        <f t="shared" si="15"/>
        <v>24835.228005959998</v>
      </c>
      <c r="R33" s="536">
        <f t="shared" si="15"/>
        <v>24835.228005959998</v>
      </c>
      <c r="S33" s="536">
        <f t="shared" si="15"/>
        <v>24835.228005959998</v>
      </c>
      <c r="T33" s="536">
        <f t="shared" si="15"/>
        <v>24835.228005959998</v>
      </c>
      <c r="U33" s="536">
        <f t="shared" si="15"/>
        <v>24835.228005959998</v>
      </c>
      <c r="V33" s="536">
        <f t="shared" si="15"/>
        <v>24835.228005959998</v>
      </c>
      <c r="W33" s="536">
        <f t="shared" si="15"/>
        <v>24835.228005959998</v>
      </c>
      <c r="X33" s="536">
        <f t="shared" si="15"/>
        <v>24835.228005959998</v>
      </c>
      <c r="Y33" s="536">
        <f t="shared" si="15"/>
        <v>24835.228005959998</v>
      </c>
      <c r="Z33" s="536">
        <f t="shared" si="15"/>
        <v>24835.228005959998</v>
      </c>
      <c r="AA33" s="536">
        <f t="shared" si="15"/>
        <v>24835.228005959998</v>
      </c>
      <c r="AB33" s="536">
        <f t="shared" si="15"/>
        <v>24835.228005959998</v>
      </c>
      <c r="AC33" s="536">
        <f t="shared" si="15"/>
        <v>24835.228005959998</v>
      </c>
      <c r="AD33" s="536">
        <f t="shared" si="15"/>
        <v>24835.228005959998</v>
      </c>
    </row>
    <row r="34" spans="1:30" x14ac:dyDescent="0.2">
      <c r="A34" s="445" t="str">
        <f t="shared" si="14"/>
        <v>Maize (Corn)</v>
      </c>
      <c r="B34" s="657"/>
      <c r="C34" s="446"/>
      <c r="D34" s="711">
        <v>10000</v>
      </c>
      <c r="E34" s="562">
        <v>0</v>
      </c>
      <c r="F34" s="536">
        <f>F7*Model_Assump_Holti_Kenya!C78/'Holti.Kenya.WOP'!D31</f>
        <v>4653.3307977899995</v>
      </c>
      <c r="G34" s="536">
        <f>$F$34</f>
        <v>4653.3307977899995</v>
      </c>
      <c r="H34" s="536">
        <f t="shared" ref="H34:AD34" si="16">$F$34</f>
        <v>4653.3307977899995</v>
      </c>
      <c r="I34" s="536">
        <f t="shared" si="16"/>
        <v>4653.3307977899995</v>
      </c>
      <c r="J34" s="536">
        <f t="shared" si="16"/>
        <v>4653.3307977899995</v>
      </c>
      <c r="K34" s="536">
        <f t="shared" si="16"/>
        <v>4653.3307977899995</v>
      </c>
      <c r="L34" s="536">
        <f t="shared" si="16"/>
        <v>4653.3307977899995</v>
      </c>
      <c r="M34" s="536">
        <f t="shared" si="16"/>
        <v>4653.3307977899995</v>
      </c>
      <c r="N34" s="536">
        <f t="shared" si="16"/>
        <v>4653.3307977899995</v>
      </c>
      <c r="O34" s="536">
        <f t="shared" si="16"/>
        <v>4653.3307977899995</v>
      </c>
      <c r="P34" s="536">
        <f t="shared" si="16"/>
        <v>4653.3307977899995</v>
      </c>
      <c r="Q34" s="536">
        <f t="shared" si="16"/>
        <v>4653.3307977899995</v>
      </c>
      <c r="R34" s="536">
        <f t="shared" si="16"/>
        <v>4653.3307977899995</v>
      </c>
      <c r="S34" s="536">
        <f t="shared" si="16"/>
        <v>4653.3307977899995</v>
      </c>
      <c r="T34" s="536">
        <f t="shared" si="16"/>
        <v>4653.3307977899995</v>
      </c>
      <c r="U34" s="536">
        <f t="shared" si="16"/>
        <v>4653.3307977899995</v>
      </c>
      <c r="V34" s="536">
        <f t="shared" si="16"/>
        <v>4653.3307977899995</v>
      </c>
      <c r="W34" s="536">
        <f t="shared" si="16"/>
        <v>4653.3307977899995</v>
      </c>
      <c r="X34" s="536">
        <f t="shared" si="16"/>
        <v>4653.3307977899995</v>
      </c>
      <c r="Y34" s="536">
        <f t="shared" si="16"/>
        <v>4653.3307977899995</v>
      </c>
      <c r="Z34" s="536">
        <f t="shared" si="16"/>
        <v>4653.3307977899995</v>
      </c>
      <c r="AA34" s="536">
        <f t="shared" si="16"/>
        <v>4653.3307977899995</v>
      </c>
      <c r="AB34" s="536">
        <f t="shared" si="16"/>
        <v>4653.3307977899995</v>
      </c>
      <c r="AC34" s="536">
        <f t="shared" si="16"/>
        <v>4653.3307977899995</v>
      </c>
      <c r="AD34" s="536">
        <f t="shared" si="16"/>
        <v>4653.3307977899995</v>
      </c>
    </row>
    <row r="35" spans="1:30" x14ac:dyDescent="0.2">
      <c r="A35" s="445" t="str">
        <f t="shared" si="14"/>
        <v>Tomatoes</v>
      </c>
      <c r="B35" s="657"/>
      <c r="C35" s="446"/>
      <c r="D35" s="711">
        <v>10000</v>
      </c>
      <c r="E35" s="562">
        <v>0</v>
      </c>
      <c r="F35" s="536">
        <f>F8*Model_Assump_Holti_Kenya!C72/'Holti.Kenya.WOP'!D31</f>
        <v>3269.9632118159998</v>
      </c>
      <c r="G35" s="536">
        <f>$F$35</f>
        <v>3269.9632118159998</v>
      </c>
      <c r="H35" s="536">
        <f t="shared" ref="H35:AD35" si="17">$F$35</f>
        <v>3269.9632118159998</v>
      </c>
      <c r="I35" s="536">
        <f t="shared" si="17"/>
        <v>3269.9632118159998</v>
      </c>
      <c r="J35" s="536">
        <f t="shared" si="17"/>
        <v>3269.9632118159998</v>
      </c>
      <c r="K35" s="536">
        <f t="shared" si="17"/>
        <v>3269.9632118159998</v>
      </c>
      <c r="L35" s="536">
        <f t="shared" si="17"/>
        <v>3269.9632118159998</v>
      </c>
      <c r="M35" s="536">
        <f t="shared" si="17"/>
        <v>3269.9632118159998</v>
      </c>
      <c r="N35" s="536">
        <f t="shared" si="17"/>
        <v>3269.9632118159998</v>
      </c>
      <c r="O35" s="536">
        <f t="shared" si="17"/>
        <v>3269.9632118159998</v>
      </c>
      <c r="P35" s="536">
        <f t="shared" si="17"/>
        <v>3269.9632118159998</v>
      </c>
      <c r="Q35" s="536">
        <f t="shared" si="17"/>
        <v>3269.9632118159998</v>
      </c>
      <c r="R35" s="536">
        <f t="shared" si="17"/>
        <v>3269.9632118159998</v>
      </c>
      <c r="S35" s="536">
        <f t="shared" si="17"/>
        <v>3269.9632118159998</v>
      </c>
      <c r="T35" s="536">
        <f t="shared" si="17"/>
        <v>3269.9632118159998</v>
      </c>
      <c r="U35" s="536">
        <f t="shared" si="17"/>
        <v>3269.9632118159998</v>
      </c>
      <c r="V35" s="536">
        <f t="shared" si="17"/>
        <v>3269.9632118159998</v>
      </c>
      <c r="W35" s="536">
        <f t="shared" si="17"/>
        <v>3269.9632118159998</v>
      </c>
      <c r="X35" s="536">
        <f t="shared" si="17"/>
        <v>3269.9632118159998</v>
      </c>
      <c r="Y35" s="536">
        <f t="shared" si="17"/>
        <v>3269.9632118159998</v>
      </c>
      <c r="Z35" s="536">
        <f t="shared" si="17"/>
        <v>3269.9632118159998</v>
      </c>
      <c r="AA35" s="536">
        <f t="shared" si="17"/>
        <v>3269.9632118159998</v>
      </c>
      <c r="AB35" s="536">
        <f t="shared" si="17"/>
        <v>3269.9632118159998</v>
      </c>
      <c r="AC35" s="536">
        <f t="shared" si="17"/>
        <v>3269.9632118159998</v>
      </c>
      <c r="AD35" s="536">
        <f t="shared" si="17"/>
        <v>3269.9632118159998</v>
      </c>
    </row>
    <row r="36" spans="1:30" ht="16" thickBot="1" x14ac:dyDescent="0.25">
      <c r="A36" s="445" t="str">
        <f t="shared" si="14"/>
        <v>Lettuce</v>
      </c>
      <c r="B36" s="657"/>
      <c r="C36" s="446"/>
      <c r="D36" s="711">
        <v>10000</v>
      </c>
      <c r="E36" s="562">
        <v>0</v>
      </c>
      <c r="F36" s="536">
        <f>F9*Model_Assump_Holti_Kenya!C72/'Holti.Kenya.WOP'!D31</f>
        <v>7505.3722544999982</v>
      </c>
      <c r="G36" s="536">
        <f>$F$36</f>
        <v>7505.3722544999982</v>
      </c>
      <c r="H36" s="536">
        <f t="shared" ref="H36:AD36" si="18">$F$36</f>
        <v>7505.3722544999982</v>
      </c>
      <c r="I36" s="536">
        <f t="shared" si="18"/>
        <v>7505.3722544999982</v>
      </c>
      <c r="J36" s="536">
        <f t="shared" si="18"/>
        <v>7505.3722544999982</v>
      </c>
      <c r="K36" s="536">
        <f t="shared" si="18"/>
        <v>7505.3722544999982</v>
      </c>
      <c r="L36" s="536">
        <f t="shared" si="18"/>
        <v>7505.3722544999982</v>
      </c>
      <c r="M36" s="536">
        <f t="shared" si="18"/>
        <v>7505.3722544999982</v>
      </c>
      <c r="N36" s="536">
        <f t="shared" si="18"/>
        <v>7505.3722544999982</v>
      </c>
      <c r="O36" s="536">
        <f t="shared" si="18"/>
        <v>7505.3722544999982</v>
      </c>
      <c r="P36" s="536">
        <f t="shared" si="18"/>
        <v>7505.3722544999982</v>
      </c>
      <c r="Q36" s="536">
        <f t="shared" si="18"/>
        <v>7505.3722544999982</v>
      </c>
      <c r="R36" s="536">
        <f t="shared" si="18"/>
        <v>7505.3722544999982</v>
      </c>
      <c r="S36" s="536">
        <f t="shared" si="18"/>
        <v>7505.3722544999982</v>
      </c>
      <c r="T36" s="536">
        <f t="shared" si="18"/>
        <v>7505.3722544999982</v>
      </c>
      <c r="U36" s="536">
        <f t="shared" si="18"/>
        <v>7505.3722544999982</v>
      </c>
      <c r="V36" s="536">
        <f t="shared" si="18"/>
        <v>7505.3722544999982</v>
      </c>
      <c r="W36" s="536">
        <f t="shared" si="18"/>
        <v>7505.3722544999982</v>
      </c>
      <c r="X36" s="536">
        <f t="shared" si="18"/>
        <v>7505.3722544999982</v>
      </c>
      <c r="Y36" s="536">
        <f t="shared" si="18"/>
        <v>7505.3722544999982</v>
      </c>
      <c r="Z36" s="536">
        <f t="shared" si="18"/>
        <v>7505.3722544999982</v>
      </c>
      <c r="AA36" s="536">
        <f t="shared" si="18"/>
        <v>7505.3722544999982</v>
      </c>
      <c r="AB36" s="536">
        <f t="shared" si="18"/>
        <v>7505.3722544999982</v>
      </c>
      <c r="AC36" s="536">
        <f t="shared" si="18"/>
        <v>7505.3722544999982</v>
      </c>
      <c r="AD36" s="536">
        <f t="shared" si="18"/>
        <v>7505.3722544999982</v>
      </c>
    </row>
    <row r="37" spans="1:30" ht="16" thickBot="1" x14ac:dyDescent="0.25">
      <c r="A37" s="441" t="s">
        <v>269</v>
      </c>
      <c r="B37" s="442"/>
      <c r="C37" s="442"/>
      <c r="D37" s="443" t="s">
        <v>268</v>
      </c>
      <c r="E37" s="442">
        <f>SUM(E31:E36)</f>
        <v>0</v>
      </c>
      <c r="F37" s="442">
        <f>SUM(F32:F36)</f>
        <v>46088.745132545999</v>
      </c>
      <c r="G37" s="442">
        <f t="shared" ref="G37:AD37" si="19">SUM(G32:G36)</f>
        <v>46088.745132545999</v>
      </c>
      <c r="H37" s="442">
        <f t="shared" si="19"/>
        <v>46088.745132545999</v>
      </c>
      <c r="I37" s="442">
        <f t="shared" si="19"/>
        <v>46088.745132545999</v>
      </c>
      <c r="J37" s="442">
        <f t="shared" si="19"/>
        <v>46088.745132545999</v>
      </c>
      <c r="K37" s="442">
        <f t="shared" si="19"/>
        <v>46088.745132545999</v>
      </c>
      <c r="L37" s="442">
        <f t="shared" si="19"/>
        <v>46088.745132545999</v>
      </c>
      <c r="M37" s="442">
        <f t="shared" si="19"/>
        <v>46088.745132545999</v>
      </c>
      <c r="N37" s="442">
        <f t="shared" si="19"/>
        <v>46088.745132545999</v>
      </c>
      <c r="O37" s="442">
        <f t="shared" si="19"/>
        <v>46088.745132545999</v>
      </c>
      <c r="P37" s="442">
        <f t="shared" si="19"/>
        <v>46088.745132545999</v>
      </c>
      <c r="Q37" s="442">
        <f t="shared" si="19"/>
        <v>46088.745132545999</v>
      </c>
      <c r="R37" s="442">
        <f t="shared" si="19"/>
        <v>46088.745132545999</v>
      </c>
      <c r="S37" s="442">
        <f t="shared" si="19"/>
        <v>46088.745132545999</v>
      </c>
      <c r="T37" s="442">
        <f t="shared" si="19"/>
        <v>46088.745132545999</v>
      </c>
      <c r="U37" s="442">
        <f t="shared" si="19"/>
        <v>46088.745132545999</v>
      </c>
      <c r="V37" s="442">
        <f t="shared" si="19"/>
        <v>46088.745132545999</v>
      </c>
      <c r="W37" s="442">
        <f t="shared" si="19"/>
        <v>46088.745132545999</v>
      </c>
      <c r="X37" s="442">
        <f t="shared" si="19"/>
        <v>46088.745132545999</v>
      </c>
      <c r="Y37" s="442">
        <f t="shared" si="19"/>
        <v>46088.745132545999</v>
      </c>
      <c r="Z37" s="442">
        <f t="shared" si="19"/>
        <v>46088.745132545999</v>
      </c>
      <c r="AA37" s="442">
        <f t="shared" si="19"/>
        <v>46088.745132545999</v>
      </c>
      <c r="AB37" s="442">
        <f t="shared" si="19"/>
        <v>46088.745132545999</v>
      </c>
      <c r="AC37" s="442">
        <f t="shared" si="19"/>
        <v>46088.745132545999</v>
      </c>
      <c r="AD37" s="442">
        <f t="shared" si="19"/>
        <v>46088.745132545999</v>
      </c>
    </row>
    <row r="38" spans="1:30" x14ac:dyDescent="0.2">
      <c r="A38" s="430" t="s">
        <v>270</v>
      </c>
      <c r="B38" s="538"/>
      <c r="C38" s="432"/>
      <c r="D38" s="755">
        <v>10000</v>
      </c>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row>
    <row r="39" spans="1:30" x14ac:dyDescent="0.2">
      <c r="A39" s="445" t="str">
        <f>A12</f>
        <v>Cost of Input</v>
      </c>
      <c r="B39" s="446"/>
      <c r="C39" s="446"/>
      <c r="D39" s="711">
        <f>D32</f>
        <v>10000</v>
      </c>
      <c r="E39" s="711">
        <f>E12*Model_Assump_Holti_Kenya!C78/'Holti.Kenya.WOP'!D38</f>
        <v>20952.023493333338</v>
      </c>
      <c r="F39" s="446">
        <f>$E$39</f>
        <v>20952.023493333338</v>
      </c>
      <c r="G39" s="446">
        <f t="shared" ref="G39:AD39" si="20">$E$39</f>
        <v>20952.023493333338</v>
      </c>
      <c r="H39" s="446">
        <f t="shared" si="20"/>
        <v>20952.023493333338</v>
      </c>
      <c r="I39" s="446">
        <f t="shared" si="20"/>
        <v>20952.023493333338</v>
      </c>
      <c r="J39" s="446">
        <f t="shared" si="20"/>
        <v>20952.023493333338</v>
      </c>
      <c r="K39" s="446">
        <f t="shared" si="20"/>
        <v>20952.023493333338</v>
      </c>
      <c r="L39" s="446">
        <f t="shared" si="20"/>
        <v>20952.023493333338</v>
      </c>
      <c r="M39" s="446">
        <f t="shared" si="20"/>
        <v>20952.023493333338</v>
      </c>
      <c r="N39" s="446">
        <f t="shared" si="20"/>
        <v>20952.023493333338</v>
      </c>
      <c r="O39" s="446">
        <f t="shared" si="20"/>
        <v>20952.023493333338</v>
      </c>
      <c r="P39" s="446">
        <f t="shared" si="20"/>
        <v>20952.023493333338</v>
      </c>
      <c r="Q39" s="446">
        <f t="shared" si="20"/>
        <v>20952.023493333338</v>
      </c>
      <c r="R39" s="446">
        <f t="shared" si="20"/>
        <v>20952.023493333338</v>
      </c>
      <c r="S39" s="446">
        <f t="shared" si="20"/>
        <v>20952.023493333338</v>
      </c>
      <c r="T39" s="446">
        <f t="shared" si="20"/>
        <v>20952.023493333338</v>
      </c>
      <c r="U39" s="446">
        <f t="shared" si="20"/>
        <v>20952.023493333338</v>
      </c>
      <c r="V39" s="446">
        <f t="shared" si="20"/>
        <v>20952.023493333338</v>
      </c>
      <c r="W39" s="446">
        <f t="shared" si="20"/>
        <v>20952.023493333338</v>
      </c>
      <c r="X39" s="446">
        <f t="shared" si="20"/>
        <v>20952.023493333338</v>
      </c>
      <c r="Y39" s="446">
        <f t="shared" si="20"/>
        <v>20952.023493333338</v>
      </c>
      <c r="Z39" s="446">
        <f t="shared" si="20"/>
        <v>20952.023493333338</v>
      </c>
      <c r="AA39" s="446">
        <f t="shared" si="20"/>
        <v>20952.023493333338</v>
      </c>
      <c r="AB39" s="446">
        <f t="shared" si="20"/>
        <v>20952.023493333338</v>
      </c>
      <c r="AC39" s="446">
        <f t="shared" si="20"/>
        <v>20952.023493333338</v>
      </c>
      <c r="AD39" s="446">
        <f t="shared" si="20"/>
        <v>20952.023493333338</v>
      </c>
    </row>
    <row r="40" spans="1:30" x14ac:dyDescent="0.2">
      <c r="A40" s="445" t="str">
        <f t="shared" ref="A40:A43" si="21">A13</f>
        <v>Labour Input Cost</v>
      </c>
      <c r="B40" s="446"/>
      <c r="C40" s="446"/>
      <c r="D40" s="711">
        <f t="shared" ref="D40:D43" si="22">D33</f>
        <v>10000</v>
      </c>
      <c r="E40" s="446">
        <f>E13*Model_Assump_Holti_Kenya!C72/'Holti.Kenya.WOP'!D38</f>
        <v>4894.438533966666</v>
      </c>
      <c r="F40" s="446">
        <f>$E$40</f>
        <v>4894.438533966666</v>
      </c>
      <c r="G40" s="446">
        <f t="shared" ref="G40:AD40" si="23">$E$40</f>
        <v>4894.438533966666</v>
      </c>
      <c r="H40" s="446">
        <f t="shared" si="23"/>
        <v>4894.438533966666</v>
      </c>
      <c r="I40" s="446">
        <f t="shared" si="23"/>
        <v>4894.438533966666</v>
      </c>
      <c r="J40" s="446">
        <f t="shared" si="23"/>
        <v>4894.438533966666</v>
      </c>
      <c r="K40" s="446">
        <f t="shared" si="23"/>
        <v>4894.438533966666</v>
      </c>
      <c r="L40" s="446">
        <f t="shared" si="23"/>
        <v>4894.438533966666</v>
      </c>
      <c r="M40" s="446">
        <f t="shared" si="23"/>
        <v>4894.438533966666</v>
      </c>
      <c r="N40" s="446">
        <f t="shared" si="23"/>
        <v>4894.438533966666</v>
      </c>
      <c r="O40" s="446">
        <f t="shared" si="23"/>
        <v>4894.438533966666</v>
      </c>
      <c r="P40" s="446">
        <f t="shared" si="23"/>
        <v>4894.438533966666</v>
      </c>
      <c r="Q40" s="446">
        <f t="shared" si="23"/>
        <v>4894.438533966666</v>
      </c>
      <c r="R40" s="446">
        <f t="shared" si="23"/>
        <v>4894.438533966666</v>
      </c>
      <c r="S40" s="446">
        <f t="shared" si="23"/>
        <v>4894.438533966666</v>
      </c>
      <c r="T40" s="446">
        <f t="shared" si="23"/>
        <v>4894.438533966666</v>
      </c>
      <c r="U40" s="446">
        <f t="shared" si="23"/>
        <v>4894.438533966666</v>
      </c>
      <c r="V40" s="446">
        <f t="shared" si="23"/>
        <v>4894.438533966666</v>
      </c>
      <c r="W40" s="446">
        <f t="shared" si="23"/>
        <v>4894.438533966666</v>
      </c>
      <c r="X40" s="446">
        <f t="shared" si="23"/>
        <v>4894.438533966666</v>
      </c>
      <c r="Y40" s="446">
        <f t="shared" si="23"/>
        <v>4894.438533966666</v>
      </c>
      <c r="Z40" s="446">
        <f t="shared" si="23"/>
        <v>4894.438533966666</v>
      </c>
      <c r="AA40" s="446">
        <f t="shared" si="23"/>
        <v>4894.438533966666</v>
      </c>
      <c r="AB40" s="446">
        <f t="shared" si="23"/>
        <v>4894.438533966666</v>
      </c>
      <c r="AC40" s="446">
        <f t="shared" si="23"/>
        <v>4894.438533966666</v>
      </c>
      <c r="AD40" s="446">
        <f t="shared" si="23"/>
        <v>4894.438533966666</v>
      </c>
    </row>
    <row r="41" spans="1:30" x14ac:dyDescent="0.2">
      <c r="A41" s="445" t="str">
        <f t="shared" si="21"/>
        <v>Post-harvest Losses PHL (20% of Yield)</v>
      </c>
      <c r="B41" s="446"/>
      <c r="C41" s="446"/>
      <c r="D41" s="711">
        <f t="shared" si="22"/>
        <v>10000</v>
      </c>
      <c r="E41" s="637">
        <v>0</v>
      </c>
      <c r="F41" s="446">
        <f>F14*Model_Assump_Holti_Kenya!C72/'Holti.Kenya.WOP'!D38</f>
        <v>11522.186283136498</v>
      </c>
      <c r="G41" s="446">
        <f>$F$41</f>
        <v>11522.186283136498</v>
      </c>
      <c r="H41" s="446">
        <f t="shared" ref="H41:AD41" si="24">$F$41</f>
        <v>11522.186283136498</v>
      </c>
      <c r="I41" s="446">
        <f t="shared" si="24"/>
        <v>11522.186283136498</v>
      </c>
      <c r="J41" s="446">
        <f t="shared" si="24"/>
        <v>11522.186283136498</v>
      </c>
      <c r="K41" s="446">
        <f t="shared" si="24"/>
        <v>11522.186283136498</v>
      </c>
      <c r="L41" s="446">
        <f t="shared" si="24"/>
        <v>11522.186283136498</v>
      </c>
      <c r="M41" s="446">
        <f t="shared" si="24"/>
        <v>11522.186283136498</v>
      </c>
      <c r="N41" s="446">
        <f t="shared" si="24"/>
        <v>11522.186283136498</v>
      </c>
      <c r="O41" s="446">
        <f t="shared" si="24"/>
        <v>11522.186283136498</v>
      </c>
      <c r="P41" s="446">
        <f t="shared" si="24"/>
        <v>11522.186283136498</v>
      </c>
      <c r="Q41" s="446">
        <f t="shared" si="24"/>
        <v>11522.186283136498</v>
      </c>
      <c r="R41" s="446">
        <f t="shared" si="24"/>
        <v>11522.186283136498</v>
      </c>
      <c r="S41" s="446">
        <f t="shared" si="24"/>
        <v>11522.186283136498</v>
      </c>
      <c r="T41" s="446">
        <f t="shared" si="24"/>
        <v>11522.186283136498</v>
      </c>
      <c r="U41" s="446">
        <f t="shared" si="24"/>
        <v>11522.186283136498</v>
      </c>
      <c r="V41" s="446">
        <f t="shared" si="24"/>
        <v>11522.186283136498</v>
      </c>
      <c r="W41" s="446">
        <f t="shared" si="24"/>
        <v>11522.186283136498</v>
      </c>
      <c r="X41" s="446">
        <f t="shared" si="24"/>
        <v>11522.186283136498</v>
      </c>
      <c r="Y41" s="446">
        <f t="shared" si="24"/>
        <v>11522.186283136498</v>
      </c>
      <c r="Z41" s="446">
        <f t="shared" si="24"/>
        <v>11522.186283136498</v>
      </c>
      <c r="AA41" s="446">
        <f t="shared" si="24"/>
        <v>11522.186283136498</v>
      </c>
      <c r="AB41" s="446">
        <f t="shared" si="24"/>
        <v>11522.186283136498</v>
      </c>
      <c r="AC41" s="446">
        <f t="shared" si="24"/>
        <v>11522.186283136498</v>
      </c>
      <c r="AD41" s="446">
        <f t="shared" si="24"/>
        <v>11522.186283136498</v>
      </c>
    </row>
    <row r="42" spans="1:30" x14ac:dyDescent="0.2">
      <c r="A42" s="445" t="str">
        <f t="shared" si="21"/>
        <v>O&amp;M for DIDS (5% Cost of DIDS)</v>
      </c>
      <c r="B42" s="446"/>
      <c r="C42" s="446"/>
      <c r="D42" s="711">
        <f t="shared" si="22"/>
        <v>10000</v>
      </c>
      <c r="E42" s="446">
        <f>E15*Model_Assump_Holti_Kenya!C72/'Holti.Kenya.WOP'!D38</f>
        <v>500</v>
      </c>
      <c r="F42" s="446">
        <f>$E$42</f>
        <v>500</v>
      </c>
      <c r="G42" s="446">
        <f t="shared" ref="G42:AD42" si="25">$E$42</f>
        <v>500</v>
      </c>
      <c r="H42" s="446">
        <f t="shared" si="25"/>
        <v>500</v>
      </c>
      <c r="I42" s="446">
        <f t="shared" si="25"/>
        <v>500</v>
      </c>
      <c r="J42" s="446">
        <f t="shared" si="25"/>
        <v>500</v>
      </c>
      <c r="K42" s="446">
        <f t="shared" si="25"/>
        <v>500</v>
      </c>
      <c r="L42" s="446">
        <f t="shared" si="25"/>
        <v>500</v>
      </c>
      <c r="M42" s="446">
        <f t="shared" si="25"/>
        <v>500</v>
      </c>
      <c r="N42" s="446">
        <f t="shared" si="25"/>
        <v>500</v>
      </c>
      <c r="O42" s="446">
        <f t="shared" si="25"/>
        <v>500</v>
      </c>
      <c r="P42" s="446">
        <f t="shared" si="25"/>
        <v>500</v>
      </c>
      <c r="Q42" s="446">
        <f t="shared" si="25"/>
        <v>500</v>
      </c>
      <c r="R42" s="446">
        <f t="shared" si="25"/>
        <v>500</v>
      </c>
      <c r="S42" s="446">
        <f t="shared" si="25"/>
        <v>500</v>
      </c>
      <c r="T42" s="446">
        <f t="shared" si="25"/>
        <v>500</v>
      </c>
      <c r="U42" s="446">
        <f t="shared" si="25"/>
        <v>500</v>
      </c>
      <c r="V42" s="446">
        <f t="shared" si="25"/>
        <v>500</v>
      </c>
      <c r="W42" s="446">
        <f t="shared" si="25"/>
        <v>500</v>
      </c>
      <c r="X42" s="446">
        <f t="shared" si="25"/>
        <v>500</v>
      </c>
      <c r="Y42" s="446">
        <f t="shared" si="25"/>
        <v>500</v>
      </c>
      <c r="Z42" s="446">
        <f t="shared" si="25"/>
        <v>500</v>
      </c>
      <c r="AA42" s="446">
        <f t="shared" si="25"/>
        <v>500</v>
      </c>
      <c r="AB42" s="446">
        <f t="shared" si="25"/>
        <v>500</v>
      </c>
      <c r="AC42" s="446">
        <f t="shared" si="25"/>
        <v>500</v>
      </c>
      <c r="AD42" s="446">
        <f t="shared" si="25"/>
        <v>500</v>
      </c>
    </row>
    <row r="43" spans="1:30" ht="16" thickBot="1" x14ac:dyDescent="0.25">
      <c r="A43" s="445" t="str">
        <f t="shared" si="21"/>
        <v>Interest Rate (10.5% of Input Cost)</v>
      </c>
      <c r="B43" s="446"/>
      <c r="C43" s="446"/>
      <c r="D43" s="711">
        <f t="shared" si="22"/>
        <v>10000</v>
      </c>
      <c r="E43" s="446">
        <f>E16*Model_Assump_Holti_Kenya!C72/'Holti.Kenya.WOP'!D38</f>
        <v>8799.8498672000005</v>
      </c>
      <c r="F43" s="446">
        <f>$E$43</f>
        <v>8799.8498672000005</v>
      </c>
      <c r="G43" s="446">
        <f t="shared" ref="G43:K43" si="26">$E$43</f>
        <v>8799.8498672000005</v>
      </c>
      <c r="H43" s="446">
        <f t="shared" si="26"/>
        <v>8799.8498672000005</v>
      </c>
      <c r="I43" s="446">
        <f t="shared" si="26"/>
        <v>8799.8498672000005</v>
      </c>
      <c r="J43" s="446">
        <f t="shared" si="26"/>
        <v>8799.8498672000005</v>
      </c>
      <c r="K43" s="446">
        <f t="shared" si="26"/>
        <v>8799.8498672000005</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row>
    <row r="44" spans="1:30" ht="16" thickBot="1" x14ac:dyDescent="0.25">
      <c r="A44" s="441" t="s">
        <v>271</v>
      </c>
      <c r="B44" s="442"/>
      <c r="C44" s="442"/>
      <c r="D44" s="443" t="s">
        <v>268</v>
      </c>
      <c r="E44" s="442">
        <f t="shared" ref="E44:AD44" si="27">SUM(E39:E43)</f>
        <v>35146.311894500002</v>
      </c>
      <c r="F44" s="442">
        <f t="shared" si="27"/>
        <v>46668.498177636502</v>
      </c>
      <c r="G44" s="442">
        <f t="shared" si="27"/>
        <v>46668.498177636502</v>
      </c>
      <c r="H44" s="442">
        <f t="shared" si="27"/>
        <v>46668.498177636502</v>
      </c>
      <c r="I44" s="442">
        <f t="shared" si="27"/>
        <v>46668.498177636502</v>
      </c>
      <c r="J44" s="442">
        <f t="shared" si="27"/>
        <v>46668.498177636502</v>
      </c>
      <c r="K44" s="442">
        <f t="shared" si="27"/>
        <v>46668.498177636502</v>
      </c>
      <c r="L44" s="442">
        <f t="shared" si="27"/>
        <v>37868.648310436503</v>
      </c>
      <c r="M44" s="442">
        <f t="shared" si="27"/>
        <v>37868.648310436503</v>
      </c>
      <c r="N44" s="442">
        <f t="shared" si="27"/>
        <v>37868.648310436503</v>
      </c>
      <c r="O44" s="442">
        <f t="shared" si="27"/>
        <v>37868.648310436503</v>
      </c>
      <c r="P44" s="442">
        <f t="shared" si="27"/>
        <v>37868.648310436503</v>
      </c>
      <c r="Q44" s="442">
        <f t="shared" si="27"/>
        <v>37868.648310436503</v>
      </c>
      <c r="R44" s="442">
        <f t="shared" si="27"/>
        <v>37868.648310436503</v>
      </c>
      <c r="S44" s="442">
        <f t="shared" si="27"/>
        <v>37868.648310436503</v>
      </c>
      <c r="T44" s="442">
        <f t="shared" si="27"/>
        <v>37868.648310436503</v>
      </c>
      <c r="U44" s="442">
        <f t="shared" si="27"/>
        <v>37868.648310436503</v>
      </c>
      <c r="V44" s="442">
        <f t="shared" si="27"/>
        <v>37868.648310436503</v>
      </c>
      <c r="W44" s="442">
        <f t="shared" si="27"/>
        <v>37868.648310436503</v>
      </c>
      <c r="X44" s="442">
        <f t="shared" si="27"/>
        <v>37868.648310436503</v>
      </c>
      <c r="Y44" s="442">
        <f t="shared" si="27"/>
        <v>37868.648310436503</v>
      </c>
      <c r="Z44" s="442">
        <f t="shared" si="27"/>
        <v>37868.648310436503</v>
      </c>
      <c r="AA44" s="442">
        <f t="shared" si="27"/>
        <v>37868.648310436503</v>
      </c>
      <c r="AB44" s="442">
        <f t="shared" si="27"/>
        <v>37868.648310436503</v>
      </c>
      <c r="AC44" s="442">
        <f t="shared" si="27"/>
        <v>37868.648310436503</v>
      </c>
      <c r="AD44" s="442">
        <f t="shared" si="27"/>
        <v>37868.648310436503</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row>
    <row r="46" spans="1:30" ht="16" thickBot="1" x14ac:dyDescent="0.25">
      <c r="A46" s="450" t="s">
        <v>272</v>
      </c>
      <c r="B46" s="442"/>
      <c r="C46" s="442"/>
      <c r="D46" s="443" t="s">
        <v>268</v>
      </c>
      <c r="E46" s="442">
        <f>E37-E44</f>
        <v>-35146.311894500002</v>
      </c>
      <c r="F46" s="442">
        <f t="shared" ref="F46:AD46" si="28">F37-F44</f>
        <v>-579.75304509050329</v>
      </c>
      <c r="G46" s="442">
        <f t="shared" si="28"/>
        <v>-579.75304509050329</v>
      </c>
      <c r="H46" s="442">
        <f t="shared" si="28"/>
        <v>-579.75304509050329</v>
      </c>
      <c r="I46" s="442">
        <f t="shared" si="28"/>
        <v>-579.75304509050329</v>
      </c>
      <c r="J46" s="442">
        <f t="shared" si="28"/>
        <v>-579.75304509050329</v>
      </c>
      <c r="K46" s="442">
        <f t="shared" si="28"/>
        <v>-579.75304509050329</v>
      </c>
      <c r="L46" s="442">
        <f t="shared" si="28"/>
        <v>8220.0968221094954</v>
      </c>
      <c r="M46" s="442">
        <f t="shared" si="28"/>
        <v>8220.0968221094954</v>
      </c>
      <c r="N46" s="442">
        <f t="shared" si="28"/>
        <v>8220.0968221094954</v>
      </c>
      <c r="O46" s="442">
        <f t="shared" si="28"/>
        <v>8220.0968221094954</v>
      </c>
      <c r="P46" s="442">
        <f t="shared" si="28"/>
        <v>8220.0968221094954</v>
      </c>
      <c r="Q46" s="442">
        <f t="shared" si="28"/>
        <v>8220.0968221094954</v>
      </c>
      <c r="R46" s="442">
        <f t="shared" si="28"/>
        <v>8220.0968221094954</v>
      </c>
      <c r="S46" s="442">
        <f t="shared" si="28"/>
        <v>8220.0968221094954</v>
      </c>
      <c r="T46" s="442">
        <f t="shared" si="28"/>
        <v>8220.0968221094954</v>
      </c>
      <c r="U46" s="442">
        <f t="shared" si="28"/>
        <v>8220.0968221094954</v>
      </c>
      <c r="V46" s="442">
        <f t="shared" si="28"/>
        <v>8220.0968221094954</v>
      </c>
      <c r="W46" s="442">
        <f t="shared" si="28"/>
        <v>8220.0968221094954</v>
      </c>
      <c r="X46" s="442">
        <f t="shared" si="28"/>
        <v>8220.0968221094954</v>
      </c>
      <c r="Y46" s="442">
        <f t="shared" si="28"/>
        <v>8220.0968221094954</v>
      </c>
      <c r="Z46" s="442">
        <f t="shared" si="28"/>
        <v>8220.0968221094954</v>
      </c>
      <c r="AA46" s="442">
        <f t="shared" si="28"/>
        <v>8220.0968221094954</v>
      </c>
      <c r="AB46" s="442">
        <f t="shared" si="28"/>
        <v>8220.0968221094954</v>
      </c>
      <c r="AC46" s="442">
        <f t="shared" si="28"/>
        <v>8220.0968221094954</v>
      </c>
      <c r="AD46" s="442">
        <f t="shared" si="28"/>
        <v>8220.0968221094954</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481"/>
      <c r="AA47" s="481"/>
      <c r="AB47" s="481"/>
      <c r="AC47" s="481"/>
      <c r="AD47" s="482"/>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483"/>
    </row>
    <row r="49" spans="1:30" ht="16" thickBot="1" x14ac:dyDescent="0.25">
      <c r="A49" s="1146" t="s">
        <v>278</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483"/>
    </row>
    <row r="50" spans="1:30" ht="16" thickBot="1" x14ac:dyDescent="0.25">
      <c r="A50" s="1149" t="s">
        <v>274</v>
      </c>
      <c r="B50" s="1150"/>
      <c r="C50" s="1151"/>
      <c r="D50" s="461">
        <f>D23</f>
        <v>8.8249999999999995E-2</v>
      </c>
      <c r="E50" s="459"/>
      <c r="F50" s="460"/>
      <c r="G50" s="460"/>
      <c r="H50" s="460"/>
      <c r="I50" s="460"/>
      <c r="J50" s="460"/>
      <c r="K50" s="460"/>
      <c r="L50" s="460"/>
      <c r="M50" s="460"/>
      <c r="N50" s="460"/>
      <c r="O50" s="460"/>
      <c r="P50" s="460"/>
      <c r="Q50" s="460"/>
      <c r="R50" s="460"/>
      <c r="S50" s="460"/>
      <c r="T50" s="460"/>
      <c r="U50" s="460"/>
      <c r="V50" s="460"/>
      <c r="W50" s="460"/>
      <c r="AD50" s="483"/>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483"/>
    </row>
    <row r="52" spans="1:30" x14ac:dyDescent="0.2">
      <c r="A52" s="1131" t="s">
        <v>276</v>
      </c>
      <c r="B52" s="1132"/>
      <c r="C52" s="1133"/>
      <c r="D52" s="463">
        <f>NPV(D50,E46:AD46)</f>
        <v>6498.8742141817465</v>
      </c>
      <c r="E52" s="630" t="s">
        <v>479</v>
      </c>
      <c r="F52" s="460"/>
      <c r="G52" s="460"/>
      <c r="H52" s="460"/>
      <c r="I52" s="460"/>
      <c r="J52" s="460"/>
      <c r="K52" s="460"/>
      <c r="L52" s="460"/>
      <c r="M52" s="460"/>
      <c r="N52" s="460"/>
      <c r="O52" s="460"/>
      <c r="P52" s="460"/>
      <c r="Q52" s="460"/>
      <c r="R52" s="460"/>
      <c r="S52" s="460"/>
      <c r="T52" s="460"/>
      <c r="U52" s="460"/>
      <c r="V52" s="460"/>
      <c r="W52" s="460"/>
      <c r="AD52" s="483"/>
    </row>
    <row r="53" spans="1:30" x14ac:dyDescent="0.2">
      <c r="A53" s="1134" t="s">
        <v>137</v>
      </c>
      <c r="B53" s="1135"/>
      <c r="C53" s="1136"/>
      <c r="D53" s="464">
        <f>IRR(E46:AD46,D50)</f>
        <v>0.10252222470560235</v>
      </c>
      <c r="E53" s="465" t="s">
        <v>177</v>
      </c>
      <c r="F53" s="466"/>
      <c r="G53" s="466"/>
      <c r="H53" s="466"/>
      <c r="I53" s="466"/>
      <c r="J53" s="466"/>
      <c r="K53" s="466"/>
      <c r="L53" s="466"/>
      <c r="M53" s="466"/>
      <c r="N53" s="466"/>
      <c r="O53" s="466"/>
      <c r="P53" s="466"/>
      <c r="Q53" s="466"/>
      <c r="R53" s="466"/>
      <c r="S53" s="466"/>
      <c r="T53" s="466"/>
      <c r="U53" s="466"/>
      <c r="V53" s="466"/>
      <c r="W53" s="466"/>
      <c r="AD53" s="483"/>
    </row>
    <row r="54" spans="1:30" ht="16" thickBot="1" x14ac:dyDescent="0.25">
      <c r="A54" s="1137" t="s">
        <v>277</v>
      </c>
      <c r="B54" s="1138"/>
      <c r="C54" s="1139"/>
      <c r="D54" s="468">
        <f>MIRR(E46:AD46,D50,D50)</f>
        <v>9.5748860812717274E-2</v>
      </c>
      <c r="E54" s="462" t="s">
        <v>177</v>
      </c>
      <c r="F54" s="466"/>
      <c r="G54" s="466"/>
      <c r="H54" s="466"/>
      <c r="I54" s="466"/>
      <c r="J54" s="466"/>
      <c r="K54" s="466"/>
      <c r="L54" s="466"/>
      <c r="M54" s="466"/>
      <c r="N54" s="466"/>
      <c r="O54" s="466"/>
      <c r="P54" s="466"/>
      <c r="Q54" s="466"/>
      <c r="R54" s="466"/>
      <c r="S54" s="466"/>
      <c r="T54" s="466"/>
      <c r="U54" s="466"/>
      <c r="V54" s="466"/>
      <c r="W54" s="466"/>
      <c r="AD54" s="483"/>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473"/>
      <c r="Z55" s="2"/>
      <c r="AA55" s="2"/>
      <c r="AB55" s="2"/>
      <c r="AC55" s="2"/>
      <c r="AD55" s="489"/>
    </row>
    <row r="56" spans="1:30" ht="17" thickBot="1" x14ac:dyDescent="0.25">
      <c r="A56" s="1152" t="s">
        <v>279</v>
      </c>
      <c r="B56" s="1153"/>
      <c r="C56" s="1153"/>
      <c r="D56" s="1153"/>
      <c r="E56" s="1153"/>
      <c r="F56" s="1153"/>
      <c r="G56" s="1153"/>
      <c r="H56" s="1153"/>
      <c r="I56" s="1153"/>
      <c r="J56" s="1153"/>
      <c r="K56" s="1153"/>
      <c r="L56" s="1153"/>
      <c r="M56" s="1153"/>
      <c r="N56" s="1153"/>
      <c r="O56" s="1153"/>
      <c r="P56" s="1153"/>
      <c r="Q56" s="1153"/>
      <c r="R56" s="1153"/>
      <c r="S56" s="1153"/>
      <c r="T56" s="1153"/>
      <c r="U56" s="1153"/>
      <c r="V56" s="1153"/>
      <c r="W56" s="1153"/>
      <c r="X56" s="1153"/>
      <c r="Y56" s="1153"/>
      <c r="Z56" s="1153"/>
      <c r="AA56" s="1153"/>
      <c r="AB56" s="1153"/>
      <c r="AC56" s="1153"/>
      <c r="AD56" s="1154"/>
    </row>
    <row r="57" spans="1:30" ht="17" thickBot="1" x14ac:dyDescent="0.25">
      <c r="A57" s="1152" t="s">
        <v>507</v>
      </c>
      <c r="B57" s="1153"/>
      <c r="C57" s="1153"/>
      <c r="D57" s="1153"/>
      <c r="E57" s="1153"/>
      <c r="F57" s="1153"/>
      <c r="G57" s="1153"/>
      <c r="H57" s="1153"/>
      <c r="I57" s="1153"/>
      <c r="J57" s="1153"/>
      <c r="K57" s="1153"/>
      <c r="L57" s="1153"/>
      <c r="M57" s="1153"/>
      <c r="N57" s="1153"/>
      <c r="O57" s="1153"/>
      <c r="P57" s="1153"/>
      <c r="Q57" s="1153"/>
      <c r="R57" s="1153"/>
      <c r="S57" s="1153"/>
      <c r="T57" s="1153"/>
      <c r="U57" s="1153"/>
      <c r="V57" s="1153"/>
      <c r="W57" s="1153"/>
      <c r="X57" s="1153"/>
      <c r="Y57" s="1153"/>
      <c r="Z57" s="1153"/>
      <c r="AA57" s="1153"/>
      <c r="AB57" s="1153"/>
      <c r="AC57" s="1153"/>
      <c r="AD57" s="1154"/>
    </row>
    <row r="58" spans="1:30" x14ac:dyDescent="0.2">
      <c r="A58" s="427"/>
      <c r="B58" s="492" t="str">
        <f>B3</f>
        <v>Qtty WOP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t="s">
        <v>268</v>
      </c>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A5</f>
        <v>Beans, dry</v>
      </c>
      <c r="B60" s="446">
        <f>Model_Assump_Holti_Kenya!Q13</f>
        <v>1001.2925860982245</v>
      </c>
      <c r="C60" s="446">
        <f>Model_Assump_Holti_Kenya!P13</f>
        <v>0.45147167419104545</v>
      </c>
      <c r="D60" s="711" t="s">
        <v>268</v>
      </c>
      <c r="E60" s="446">
        <v>0</v>
      </c>
      <c r="F60" s="446">
        <f>$B$60*$C$60</f>
        <v>452.05524020084698</v>
      </c>
      <c r="G60" s="446">
        <f>$F$60</f>
        <v>452.05524020084698</v>
      </c>
      <c r="H60" s="446">
        <f t="shared" ref="H60:AD60" si="29">$F$60</f>
        <v>452.05524020084698</v>
      </c>
      <c r="I60" s="446">
        <f t="shared" si="29"/>
        <v>452.05524020084698</v>
      </c>
      <c r="J60" s="446">
        <f t="shared" si="29"/>
        <v>452.05524020084698</v>
      </c>
      <c r="K60" s="446">
        <f t="shared" si="29"/>
        <v>452.05524020084698</v>
      </c>
      <c r="L60" s="446">
        <f t="shared" si="29"/>
        <v>452.05524020084698</v>
      </c>
      <c r="M60" s="446">
        <f t="shared" si="29"/>
        <v>452.05524020084698</v>
      </c>
      <c r="N60" s="446">
        <f t="shared" si="29"/>
        <v>452.05524020084698</v>
      </c>
      <c r="O60" s="446">
        <f t="shared" si="29"/>
        <v>452.05524020084698</v>
      </c>
      <c r="P60" s="446">
        <f t="shared" si="29"/>
        <v>452.05524020084698</v>
      </c>
      <c r="Q60" s="446">
        <f t="shared" si="29"/>
        <v>452.05524020084698</v>
      </c>
      <c r="R60" s="446">
        <f t="shared" si="29"/>
        <v>452.05524020084698</v>
      </c>
      <c r="S60" s="446">
        <f t="shared" si="29"/>
        <v>452.05524020084698</v>
      </c>
      <c r="T60" s="446">
        <f t="shared" si="29"/>
        <v>452.05524020084698</v>
      </c>
      <c r="U60" s="446">
        <f t="shared" si="29"/>
        <v>452.05524020084698</v>
      </c>
      <c r="V60" s="446">
        <f t="shared" si="29"/>
        <v>452.05524020084698</v>
      </c>
      <c r="W60" s="446">
        <f t="shared" si="29"/>
        <v>452.05524020084698</v>
      </c>
      <c r="X60" s="446">
        <f t="shared" si="29"/>
        <v>452.05524020084698</v>
      </c>
      <c r="Y60" s="446">
        <f t="shared" si="29"/>
        <v>452.05524020084698</v>
      </c>
      <c r="Z60" s="446">
        <f t="shared" si="29"/>
        <v>452.05524020084698</v>
      </c>
      <c r="AA60" s="446">
        <f t="shared" si="29"/>
        <v>452.05524020084698</v>
      </c>
      <c r="AB60" s="446">
        <f t="shared" si="29"/>
        <v>452.05524020084698</v>
      </c>
      <c r="AC60" s="446">
        <f t="shared" si="29"/>
        <v>452.05524020084698</v>
      </c>
      <c r="AD60" s="446">
        <f t="shared" si="29"/>
        <v>452.05524020084698</v>
      </c>
    </row>
    <row r="61" spans="1:30" x14ac:dyDescent="0.2">
      <c r="A61" s="445" t="str">
        <f t="shared" ref="A61:A64" si="30">A6</f>
        <v>Cabbages</v>
      </c>
      <c r="B61" s="446">
        <f>Model_Assump_Holti_Kenya!Q14</f>
        <v>6166.5915655718482</v>
      </c>
      <c r="C61" s="446">
        <f>Model_Assump_Holti_Kenya!P14</f>
        <v>0.31255731290149297</v>
      </c>
      <c r="D61" s="711" t="s">
        <v>268</v>
      </c>
      <c r="E61" s="446">
        <v>0</v>
      </c>
      <c r="F61" s="446">
        <f>$B$61*$C$61</f>
        <v>1927.4132894961476</v>
      </c>
      <c r="G61" s="446">
        <f>$F$61</f>
        <v>1927.4132894961476</v>
      </c>
      <c r="H61" s="446">
        <f t="shared" ref="H61:AD61" si="31">$F$61</f>
        <v>1927.4132894961476</v>
      </c>
      <c r="I61" s="446">
        <f t="shared" si="31"/>
        <v>1927.4132894961476</v>
      </c>
      <c r="J61" s="446">
        <f t="shared" si="31"/>
        <v>1927.4132894961476</v>
      </c>
      <c r="K61" s="446">
        <f t="shared" si="31"/>
        <v>1927.4132894961476</v>
      </c>
      <c r="L61" s="446">
        <f t="shared" si="31"/>
        <v>1927.4132894961476</v>
      </c>
      <c r="M61" s="446">
        <f t="shared" si="31"/>
        <v>1927.4132894961476</v>
      </c>
      <c r="N61" s="446">
        <f t="shared" si="31"/>
        <v>1927.4132894961476</v>
      </c>
      <c r="O61" s="446">
        <f t="shared" si="31"/>
        <v>1927.4132894961476</v>
      </c>
      <c r="P61" s="446">
        <f t="shared" si="31"/>
        <v>1927.4132894961476</v>
      </c>
      <c r="Q61" s="446">
        <f t="shared" si="31"/>
        <v>1927.4132894961476</v>
      </c>
      <c r="R61" s="446">
        <f t="shared" si="31"/>
        <v>1927.4132894961476</v>
      </c>
      <c r="S61" s="446">
        <f t="shared" si="31"/>
        <v>1927.4132894961476</v>
      </c>
      <c r="T61" s="446">
        <f t="shared" si="31"/>
        <v>1927.4132894961476</v>
      </c>
      <c r="U61" s="446">
        <f t="shared" si="31"/>
        <v>1927.4132894961476</v>
      </c>
      <c r="V61" s="446">
        <f t="shared" si="31"/>
        <v>1927.4132894961476</v>
      </c>
      <c r="W61" s="446">
        <f t="shared" si="31"/>
        <v>1927.4132894961476</v>
      </c>
      <c r="X61" s="446">
        <f t="shared" si="31"/>
        <v>1927.4132894961476</v>
      </c>
      <c r="Y61" s="446">
        <f t="shared" si="31"/>
        <v>1927.4132894961476</v>
      </c>
      <c r="Z61" s="446">
        <f t="shared" si="31"/>
        <v>1927.4132894961476</v>
      </c>
      <c r="AA61" s="446">
        <f t="shared" si="31"/>
        <v>1927.4132894961476</v>
      </c>
      <c r="AB61" s="446">
        <f t="shared" si="31"/>
        <v>1927.4132894961476</v>
      </c>
      <c r="AC61" s="446">
        <f t="shared" si="31"/>
        <v>1927.4132894961476</v>
      </c>
      <c r="AD61" s="446">
        <f t="shared" si="31"/>
        <v>1927.4132894961476</v>
      </c>
    </row>
    <row r="62" spans="1:30" x14ac:dyDescent="0.2">
      <c r="A62" s="445" t="str">
        <f t="shared" si="30"/>
        <v>Maize (Corn)</v>
      </c>
      <c r="B62" s="446">
        <f>Model_Assump_Holti_Kenya!Q15</f>
        <v>1341.781398808909</v>
      </c>
      <c r="C62" s="446">
        <f>Model_Assump_Holti_Kenya!P15</f>
        <v>0.26914657499850786</v>
      </c>
      <c r="D62" s="711" t="s">
        <v>268</v>
      </c>
      <c r="E62" s="446">
        <v>0</v>
      </c>
      <c r="F62" s="446">
        <f>$B$62*$C$62</f>
        <v>361.1358678861248</v>
      </c>
      <c r="G62" s="446">
        <f>$F$62</f>
        <v>361.1358678861248</v>
      </c>
      <c r="H62" s="446">
        <f t="shared" ref="H62:AD62" si="32">$F$62</f>
        <v>361.1358678861248</v>
      </c>
      <c r="I62" s="446">
        <f t="shared" si="32"/>
        <v>361.1358678861248</v>
      </c>
      <c r="J62" s="446">
        <f t="shared" si="32"/>
        <v>361.1358678861248</v>
      </c>
      <c r="K62" s="446">
        <f t="shared" si="32"/>
        <v>361.1358678861248</v>
      </c>
      <c r="L62" s="446">
        <f t="shared" si="32"/>
        <v>361.1358678861248</v>
      </c>
      <c r="M62" s="446">
        <f t="shared" si="32"/>
        <v>361.1358678861248</v>
      </c>
      <c r="N62" s="446">
        <f t="shared" si="32"/>
        <v>361.1358678861248</v>
      </c>
      <c r="O62" s="446">
        <f t="shared" si="32"/>
        <v>361.1358678861248</v>
      </c>
      <c r="P62" s="446">
        <f t="shared" si="32"/>
        <v>361.1358678861248</v>
      </c>
      <c r="Q62" s="446">
        <f t="shared" si="32"/>
        <v>361.1358678861248</v>
      </c>
      <c r="R62" s="446">
        <f t="shared" si="32"/>
        <v>361.1358678861248</v>
      </c>
      <c r="S62" s="446">
        <f t="shared" si="32"/>
        <v>361.1358678861248</v>
      </c>
      <c r="T62" s="446">
        <f t="shared" si="32"/>
        <v>361.1358678861248</v>
      </c>
      <c r="U62" s="446">
        <f t="shared" si="32"/>
        <v>361.1358678861248</v>
      </c>
      <c r="V62" s="446">
        <f t="shared" si="32"/>
        <v>361.1358678861248</v>
      </c>
      <c r="W62" s="446">
        <f t="shared" si="32"/>
        <v>361.1358678861248</v>
      </c>
      <c r="X62" s="446">
        <f t="shared" si="32"/>
        <v>361.1358678861248</v>
      </c>
      <c r="Y62" s="446">
        <f t="shared" si="32"/>
        <v>361.1358678861248</v>
      </c>
      <c r="Z62" s="446">
        <f t="shared" si="32"/>
        <v>361.1358678861248</v>
      </c>
      <c r="AA62" s="446">
        <f t="shared" si="32"/>
        <v>361.1358678861248</v>
      </c>
      <c r="AB62" s="446">
        <f t="shared" si="32"/>
        <v>361.1358678861248</v>
      </c>
      <c r="AC62" s="446">
        <f t="shared" si="32"/>
        <v>361.1358678861248</v>
      </c>
      <c r="AD62" s="446">
        <f t="shared" si="32"/>
        <v>361.1358678861248</v>
      </c>
    </row>
    <row r="63" spans="1:30" x14ac:dyDescent="0.2">
      <c r="A63" s="445" t="str">
        <f t="shared" si="30"/>
        <v>Tomatoes</v>
      </c>
      <c r="B63" s="446">
        <f>Model_Assump_Holti_Kenya!Q16</f>
        <v>2087.8263041961541</v>
      </c>
      <c r="C63" s="446">
        <f>Model_Assump_Holti_Kenya!P16</f>
        <v>0.12155006612835839</v>
      </c>
      <c r="D63" s="711" t="s">
        <v>268</v>
      </c>
      <c r="E63" s="446">
        <v>0</v>
      </c>
      <c r="F63" s="446">
        <f>$B$63*$C$63</f>
        <v>253.77542533956864</v>
      </c>
      <c r="G63" s="446">
        <f>$F$63</f>
        <v>253.77542533956864</v>
      </c>
      <c r="H63" s="446">
        <f t="shared" ref="H63:AD63" si="33">$F$63</f>
        <v>253.77542533956864</v>
      </c>
      <c r="I63" s="446">
        <f t="shared" si="33"/>
        <v>253.77542533956864</v>
      </c>
      <c r="J63" s="446">
        <f t="shared" si="33"/>
        <v>253.77542533956864</v>
      </c>
      <c r="K63" s="446">
        <f t="shared" si="33"/>
        <v>253.77542533956864</v>
      </c>
      <c r="L63" s="446">
        <f t="shared" si="33"/>
        <v>253.77542533956864</v>
      </c>
      <c r="M63" s="446">
        <f t="shared" si="33"/>
        <v>253.77542533956864</v>
      </c>
      <c r="N63" s="446">
        <f t="shared" si="33"/>
        <v>253.77542533956864</v>
      </c>
      <c r="O63" s="446">
        <f t="shared" si="33"/>
        <v>253.77542533956864</v>
      </c>
      <c r="P63" s="446">
        <f t="shared" si="33"/>
        <v>253.77542533956864</v>
      </c>
      <c r="Q63" s="446">
        <f t="shared" si="33"/>
        <v>253.77542533956864</v>
      </c>
      <c r="R63" s="446">
        <f t="shared" si="33"/>
        <v>253.77542533956864</v>
      </c>
      <c r="S63" s="446">
        <f t="shared" si="33"/>
        <v>253.77542533956864</v>
      </c>
      <c r="T63" s="446">
        <f t="shared" si="33"/>
        <v>253.77542533956864</v>
      </c>
      <c r="U63" s="446">
        <f t="shared" si="33"/>
        <v>253.77542533956864</v>
      </c>
      <c r="V63" s="446">
        <f t="shared" si="33"/>
        <v>253.77542533956864</v>
      </c>
      <c r="W63" s="446">
        <f t="shared" si="33"/>
        <v>253.77542533956864</v>
      </c>
      <c r="X63" s="446">
        <f t="shared" si="33"/>
        <v>253.77542533956864</v>
      </c>
      <c r="Y63" s="446">
        <f t="shared" si="33"/>
        <v>253.77542533956864</v>
      </c>
      <c r="Z63" s="446">
        <f t="shared" si="33"/>
        <v>253.77542533956864</v>
      </c>
      <c r="AA63" s="446">
        <f t="shared" si="33"/>
        <v>253.77542533956864</v>
      </c>
      <c r="AB63" s="446">
        <f t="shared" si="33"/>
        <v>253.77542533956864</v>
      </c>
      <c r="AC63" s="446">
        <f t="shared" si="33"/>
        <v>253.77542533956864</v>
      </c>
      <c r="AD63" s="446">
        <f t="shared" si="33"/>
        <v>253.77542533956864</v>
      </c>
    </row>
    <row r="64" spans="1:30" ht="16" thickBot="1" x14ac:dyDescent="0.25">
      <c r="A64" s="445" t="str">
        <f t="shared" si="30"/>
        <v>Lettuce</v>
      </c>
      <c r="B64" s="446">
        <f>Model_Assump_Holti_Kenya!Q17</f>
        <v>1341.781398808909</v>
      </c>
      <c r="C64" s="446">
        <f>Model_Assump_Holti_Kenya!P17</f>
        <v>0.43410737902985136</v>
      </c>
      <c r="D64" s="711" t="s">
        <v>268</v>
      </c>
      <c r="E64" s="446">
        <v>0</v>
      </c>
      <c r="F64" s="438">
        <f>$B$64*$C$64</f>
        <v>582.47720626794319</v>
      </c>
      <c r="G64" s="446">
        <f>$F$64</f>
        <v>582.47720626794319</v>
      </c>
      <c r="H64" s="446">
        <f t="shared" ref="H64:AD64" si="34">$F$64</f>
        <v>582.47720626794319</v>
      </c>
      <c r="I64" s="446">
        <f t="shared" si="34"/>
        <v>582.47720626794319</v>
      </c>
      <c r="J64" s="446">
        <f t="shared" si="34"/>
        <v>582.47720626794319</v>
      </c>
      <c r="K64" s="446">
        <f t="shared" si="34"/>
        <v>582.47720626794319</v>
      </c>
      <c r="L64" s="446">
        <f t="shared" si="34"/>
        <v>582.47720626794319</v>
      </c>
      <c r="M64" s="446">
        <f t="shared" si="34"/>
        <v>582.47720626794319</v>
      </c>
      <c r="N64" s="446">
        <f t="shared" si="34"/>
        <v>582.47720626794319</v>
      </c>
      <c r="O64" s="446">
        <f t="shared" si="34"/>
        <v>582.47720626794319</v>
      </c>
      <c r="P64" s="446">
        <f t="shared" si="34"/>
        <v>582.47720626794319</v>
      </c>
      <c r="Q64" s="446">
        <f t="shared" si="34"/>
        <v>582.47720626794319</v>
      </c>
      <c r="R64" s="446">
        <f t="shared" si="34"/>
        <v>582.47720626794319</v>
      </c>
      <c r="S64" s="446">
        <f t="shared" si="34"/>
        <v>582.47720626794319</v>
      </c>
      <c r="T64" s="446">
        <f t="shared" si="34"/>
        <v>582.47720626794319</v>
      </c>
      <c r="U64" s="446">
        <f t="shared" si="34"/>
        <v>582.47720626794319</v>
      </c>
      <c r="V64" s="446">
        <f t="shared" si="34"/>
        <v>582.47720626794319</v>
      </c>
      <c r="W64" s="446">
        <f t="shared" si="34"/>
        <v>582.47720626794319</v>
      </c>
      <c r="X64" s="446">
        <f t="shared" si="34"/>
        <v>582.47720626794319</v>
      </c>
      <c r="Y64" s="446">
        <f t="shared" si="34"/>
        <v>582.47720626794319</v>
      </c>
      <c r="Z64" s="446">
        <f t="shared" si="34"/>
        <v>582.47720626794319</v>
      </c>
      <c r="AA64" s="446">
        <f t="shared" si="34"/>
        <v>582.47720626794319</v>
      </c>
      <c r="AB64" s="446">
        <f t="shared" si="34"/>
        <v>582.47720626794319</v>
      </c>
      <c r="AC64" s="446">
        <f t="shared" si="34"/>
        <v>582.47720626794319</v>
      </c>
      <c r="AD64" s="446">
        <f t="shared" si="34"/>
        <v>582.47720626794319</v>
      </c>
    </row>
    <row r="65" spans="1:30" ht="16" thickBot="1" x14ac:dyDescent="0.25">
      <c r="A65" s="441" t="s">
        <v>281</v>
      </c>
      <c r="B65" s="442"/>
      <c r="C65" s="442"/>
      <c r="D65" s="443" t="s">
        <v>268</v>
      </c>
      <c r="E65" s="442">
        <f t="shared" ref="E65:AD65" si="35">SUM(E60:E64)</f>
        <v>0</v>
      </c>
      <c r="F65" s="442">
        <f t="shared" si="35"/>
        <v>3576.8570291906312</v>
      </c>
      <c r="G65" s="442">
        <f t="shared" si="35"/>
        <v>3576.8570291906312</v>
      </c>
      <c r="H65" s="442">
        <f t="shared" si="35"/>
        <v>3576.8570291906312</v>
      </c>
      <c r="I65" s="442">
        <f t="shared" si="35"/>
        <v>3576.8570291906312</v>
      </c>
      <c r="J65" s="442">
        <f t="shared" si="35"/>
        <v>3576.8570291906312</v>
      </c>
      <c r="K65" s="442">
        <f t="shared" si="35"/>
        <v>3576.8570291906312</v>
      </c>
      <c r="L65" s="442">
        <f t="shared" si="35"/>
        <v>3576.8570291906312</v>
      </c>
      <c r="M65" s="442">
        <f t="shared" si="35"/>
        <v>3576.8570291906312</v>
      </c>
      <c r="N65" s="442">
        <f t="shared" si="35"/>
        <v>3576.8570291906312</v>
      </c>
      <c r="O65" s="442">
        <f t="shared" si="35"/>
        <v>3576.8570291906312</v>
      </c>
      <c r="P65" s="442">
        <f t="shared" si="35"/>
        <v>3576.8570291906312</v>
      </c>
      <c r="Q65" s="442">
        <f t="shared" si="35"/>
        <v>3576.8570291906312</v>
      </c>
      <c r="R65" s="442">
        <f t="shared" si="35"/>
        <v>3576.8570291906312</v>
      </c>
      <c r="S65" s="442">
        <f t="shared" si="35"/>
        <v>3576.8570291906312</v>
      </c>
      <c r="T65" s="442">
        <f t="shared" si="35"/>
        <v>3576.8570291906312</v>
      </c>
      <c r="U65" s="442">
        <f t="shared" si="35"/>
        <v>3576.8570291906312</v>
      </c>
      <c r="V65" s="442">
        <f t="shared" si="35"/>
        <v>3576.8570291906312</v>
      </c>
      <c r="W65" s="442">
        <f t="shared" si="35"/>
        <v>3576.8570291906312</v>
      </c>
      <c r="X65" s="442">
        <f t="shared" si="35"/>
        <v>3576.8570291906312</v>
      </c>
      <c r="Y65" s="442">
        <f t="shared" si="35"/>
        <v>3576.8570291906312</v>
      </c>
      <c r="Z65" s="442">
        <f t="shared" si="35"/>
        <v>3576.8570291906312</v>
      </c>
      <c r="AA65" s="442">
        <f t="shared" si="35"/>
        <v>3576.8570291906312</v>
      </c>
      <c r="AB65" s="442">
        <f t="shared" si="35"/>
        <v>3576.8570291906312</v>
      </c>
      <c r="AC65" s="442">
        <f t="shared" si="35"/>
        <v>3576.8570291906312</v>
      </c>
      <c r="AD65" s="442">
        <f t="shared" si="35"/>
        <v>3576.8570291906312</v>
      </c>
    </row>
    <row r="66" spans="1:30" x14ac:dyDescent="0.2">
      <c r="A66" s="430" t="s">
        <v>282</v>
      </c>
      <c r="B66" s="432"/>
      <c r="C66" s="432"/>
      <c r="D66" s="428"/>
      <c r="E66" s="446"/>
      <c r="F66" s="446"/>
      <c r="G66" s="446"/>
      <c r="H66" s="446"/>
      <c r="I66" s="446"/>
      <c r="J66" s="446"/>
      <c r="K66" s="446"/>
      <c r="L66" s="446"/>
      <c r="M66" s="446"/>
      <c r="N66" s="446"/>
      <c r="O66" s="446"/>
      <c r="P66" s="446"/>
      <c r="Q66" s="446"/>
      <c r="R66" s="446"/>
      <c r="S66" s="446"/>
      <c r="T66" s="446"/>
      <c r="U66" s="446"/>
      <c r="V66" s="446"/>
      <c r="W66" s="446"/>
      <c r="X66" s="446"/>
      <c r="Y66" s="446"/>
      <c r="Z66" s="446"/>
      <c r="AA66" s="446"/>
      <c r="AB66" s="446"/>
      <c r="AC66" s="446"/>
      <c r="AD66" s="448"/>
    </row>
    <row r="67" spans="1:30" x14ac:dyDescent="0.2">
      <c r="A67" s="445" t="str">
        <f>A12</f>
        <v>Cost of Input</v>
      </c>
      <c r="B67" s="446"/>
      <c r="C67" s="446">
        <f>Model_Assump_Holti_Kenya!Q50</f>
        <v>1841.6128337684024</v>
      </c>
      <c r="D67" s="711" t="str">
        <f>D60</f>
        <v>USD</v>
      </c>
      <c r="E67" s="446">
        <f>$C$67</f>
        <v>1841.6128337684024</v>
      </c>
      <c r="F67" s="446">
        <f>$E$67</f>
        <v>1841.6128337684024</v>
      </c>
      <c r="G67" s="446">
        <f t="shared" ref="G67:AD67" si="36">$E$67</f>
        <v>1841.6128337684024</v>
      </c>
      <c r="H67" s="446">
        <f t="shared" si="36"/>
        <v>1841.6128337684024</v>
      </c>
      <c r="I67" s="446">
        <f t="shared" si="36"/>
        <v>1841.6128337684024</v>
      </c>
      <c r="J67" s="446">
        <f t="shared" si="36"/>
        <v>1841.6128337684024</v>
      </c>
      <c r="K67" s="446">
        <f t="shared" si="36"/>
        <v>1841.6128337684024</v>
      </c>
      <c r="L67" s="446">
        <f t="shared" si="36"/>
        <v>1841.6128337684024</v>
      </c>
      <c r="M67" s="446">
        <f t="shared" si="36"/>
        <v>1841.6128337684024</v>
      </c>
      <c r="N67" s="446">
        <f t="shared" si="36"/>
        <v>1841.6128337684024</v>
      </c>
      <c r="O67" s="446">
        <f t="shared" si="36"/>
        <v>1841.6128337684024</v>
      </c>
      <c r="P67" s="446">
        <f t="shared" si="36"/>
        <v>1841.6128337684024</v>
      </c>
      <c r="Q67" s="446">
        <f t="shared" si="36"/>
        <v>1841.6128337684024</v>
      </c>
      <c r="R67" s="446">
        <f t="shared" si="36"/>
        <v>1841.6128337684024</v>
      </c>
      <c r="S67" s="446">
        <f t="shared" si="36"/>
        <v>1841.6128337684024</v>
      </c>
      <c r="T67" s="446">
        <f t="shared" si="36"/>
        <v>1841.6128337684024</v>
      </c>
      <c r="U67" s="446">
        <f t="shared" si="36"/>
        <v>1841.6128337684024</v>
      </c>
      <c r="V67" s="446">
        <f t="shared" si="36"/>
        <v>1841.6128337684024</v>
      </c>
      <c r="W67" s="446">
        <f t="shared" si="36"/>
        <v>1841.6128337684024</v>
      </c>
      <c r="X67" s="446">
        <f t="shared" si="36"/>
        <v>1841.6128337684024</v>
      </c>
      <c r="Y67" s="446">
        <f t="shared" si="36"/>
        <v>1841.6128337684024</v>
      </c>
      <c r="Z67" s="446">
        <f t="shared" si="36"/>
        <v>1841.6128337684024</v>
      </c>
      <c r="AA67" s="446">
        <f t="shared" si="36"/>
        <v>1841.6128337684024</v>
      </c>
      <c r="AB67" s="446">
        <f t="shared" si="36"/>
        <v>1841.6128337684024</v>
      </c>
      <c r="AC67" s="446">
        <f t="shared" si="36"/>
        <v>1841.6128337684024</v>
      </c>
      <c r="AD67" s="446">
        <f t="shared" si="36"/>
        <v>1841.6128337684024</v>
      </c>
    </row>
    <row r="68" spans="1:30" x14ac:dyDescent="0.2">
      <c r="A68" s="445" t="str">
        <f>A13</f>
        <v>Labour Input Cost</v>
      </c>
      <c r="B68" s="446"/>
      <c r="C68" s="446">
        <f>Model_Assump_Holti_Kenya!Q51</f>
        <v>318.68880533665231</v>
      </c>
      <c r="D68" s="711" t="str">
        <f>D61</f>
        <v>USD</v>
      </c>
      <c r="E68" s="446">
        <f>$C$68</f>
        <v>318.68880533665231</v>
      </c>
      <c r="F68" s="446">
        <f>$E$68</f>
        <v>318.68880533665231</v>
      </c>
      <c r="G68" s="446">
        <f t="shared" ref="G68:AD68" si="37">$E$68</f>
        <v>318.68880533665231</v>
      </c>
      <c r="H68" s="446">
        <f t="shared" si="37"/>
        <v>318.68880533665231</v>
      </c>
      <c r="I68" s="446">
        <f t="shared" si="37"/>
        <v>318.68880533665231</v>
      </c>
      <c r="J68" s="446">
        <f t="shared" si="37"/>
        <v>318.68880533665231</v>
      </c>
      <c r="K68" s="446">
        <f t="shared" si="37"/>
        <v>318.68880533665231</v>
      </c>
      <c r="L68" s="446">
        <f t="shared" si="37"/>
        <v>318.68880533665231</v>
      </c>
      <c r="M68" s="446">
        <f t="shared" si="37"/>
        <v>318.68880533665231</v>
      </c>
      <c r="N68" s="446">
        <f t="shared" si="37"/>
        <v>318.68880533665231</v>
      </c>
      <c r="O68" s="446">
        <f t="shared" si="37"/>
        <v>318.68880533665231</v>
      </c>
      <c r="P68" s="446">
        <f t="shared" si="37"/>
        <v>318.68880533665231</v>
      </c>
      <c r="Q68" s="446">
        <f t="shared" si="37"/>
        <v>318.68880533665231</v>
      </c>
      <c r="R68" s="446">
        <f t="shared" si="37"/>
        <v>318.68880533665231</v>
      </c>
      <c r="S68" s="446">
        <f t="shared" si="37"/>
        <v>318.68880533665231</v>
      </c>
      <c r="T68" s="446">
        <f t="shared" si="37"/>
        <v>318.68880533665231</v>
      </c>
      <c r="U68" s="446">
        <f t="shared" si="37"/>
        <v>318.68880533665231</v>
      </c>
      <c r="V68" s="446">
        <f t="shared" si="37"/>
        <v>318.68880533665231</v>
      </c>
      <c r="W68" s="446">
        <f t="shared" si="37"/>
        <v>318.68880533665231</v>
      </c>
      <c r="X68" s="446">
        <f t="shared" si="37"/>
        <v>318.68880533665231</v>
      </c>
      <c r="Y68" s="446">
        <f t="shared" si="37"/>
        <v>318.68880533665231</v>
      </c>
      <c r="Z68" s="446">
        <f t="shared" si="37"/>
        <v>318.68880533665231</v>
      </c>
      <c r="AA68" s="446">
        <f t="shared" si="37"/>
        <v>318.68880533665231</v>
      </c>
      <c r="AB68" s="446">
        <f t="shared" si="37"/>
        <v>318.68880533665231</v>
      </c>
      <c r="AC68" s="446">
        <f t="shared" si="37"/>
        <v>318.68880533665231</v>
      </c>
      <c r="AD68" s="446">
        <f t="shared" si="37"/>
        <v>318.68880533665231</v>
      </c>
    </row>
    <row r="69" spans="1:30" x14ac:dyDescent="0.2">
      <c r="A69" s="445" t="str">
        <f>A14</f>
        <v>Post-harvest Losses PHL (20% of Yield)</v>
      </c>
      <c r="B69" s="446"/>
      <c r="C69" s="446">
        <f>Model_Assump_Holti_Kenya!V18</f>
        <v>894.21425729765781</v>
      </c>
      <c r="D69" s="711" t="str">
        <f>D62</f>
        <v>USD</v>
      </c>
      <c r="E69" s="656">
        <v>0</v>
      </c>
      <c r="F69" s="446">
        <f>$C$69</f>
        <v>894.21425729765781</v>
      </c>
      <c r="G69" s="446">
        <f t="shared" ref="G69:AD69" si="38">$C$69</f>
        <v>894.21425729765781</v>
      </c>
      <c r="H69" s="446">
        <f t="shared" si="38"/>
        <v>894.21425729765781</v>
      </c>
      <c r="I69" s="446">
        <f t="shared" si="38"/>
        <v>894.21425729765781</v>
      </c>
      <c r="J69" s="446">
        <f t="shared" si="38"/>
        <v>894.21425729765781</v>
      </c>
      <c r="K69" s="446">
        <f t="shared" si="38"/>
        <v>894.21425729765781</v>
      </c>
      <c r="L69" s="446">
        <f t="shared" si="38"/>
        <v>894.21425729765781</v>
      </c>
      <c r="M69" s="446">
        <f t="shared" si="38"/>
        <v>894.21425729765781</v>
      </c>
      <c r="N69" s="446">
        <f t="shared" si="38"/>
        <v>894.21425729765781</v>
      </c>
      <c r="O69" s="446">
        <f t="shared" si="38"/>
        <v>894.21425729765781</v>
      </c>
      <c r="P69" s="446">
        <f t="shared" si="38"/>
        <v>894.21425729765781</v>
      </c>
      <c r="Q69" s="446">
        <f t="shared" si="38"/>
        <v>894.21425729765781</v>
      </c>
      <c r="R69" s="446">
        <f t="shared" si="38"/>
        <v>894.21425729765781</v>
      </c>
      <c r="S69" s="446">
        <f t="shared" si="38"/>
        <v>894.21425729765781</v>
      </c>
      <c r="T69" s="446">
        <f t="shared" si="38"/>
        <v>894.21425729765781</v>
      </c>
      <c r="U69" s="446">
        <f t="shared" si="38"/>
        <v>894.21425729765781</v>
      </c>
      <c r="V69" s="446">
        <f t="shared" si="38"/>
        <v>894.21425729765781</v>
      </c>
      <c r="W69" s="446">
        <f t="shared" si="38"/>
        <v>894.21425729765781</v>
      </c>
      <c r="X69" s="446">
        <f t="shared" si="38"/>
        <v>894.21425729765781</v>
      </c>
      <c r="Y69" s="446">
        <f t="shared" si="38"/>
        <v>894.21425729765781</v>
      </c>
      <c r="Z69" s="446">
        <f t="shared" si="38"/>
        <v>894.21425729765781</v>
      </c>
      <c r="AA69" s="446">
        <f t="shared" si="38"/>
        <v>894.21425729765781</v>
      </c>
      <c r="AB69" s="446">
        <f t="shared" si="38"/>
        <v>894.21425729765781</v>
      </c>
      <c r="AC69" s="446">
        <f t="shared" si="38"/>
        <v>894.21425729765781</v>
      </c>
      <c r="AD69" s="446">
        <f t="shared" si="38"/>
        <v>894.21425729765781</v>
      </c>
    </row>
    <row r="70" spans="1:30" x14ac:dyDescent="0.2">
      <c r="A70" s="445" t="str">
        <f>A15</f>
        <v>O&amp;M for DIDS (5% Cost of DIDS)</v>
      </c>
      <c r="B70" s="446"/>
      <c r="C70" s="446">
        <f>Model_Assump_Holti_Kenya!Q52</f>
        <v>44.047711864254126</v>
      </c>
      <c r="D70" s="711" t="str">
        <f>D63</f>
        <v>USD</v>
      </c>
      <c r="E70" s="446">
        <f>$C$70</f>
        <v>44.047711864254126</v>
      </c>
      <c r="F70" s="446">
        <f>$E$70</f>
        <v>44.047711864254126</v>
      </c>
      <c r="G70" s="446">
        <f t="shared" ref="G70:AD70" si="39">$E$70</f>
        <v>44.047711864254126</v>
      </c>
      <c r="H70" s="446">
        <f t="shared" si="39"/>
        <v>44.047711864254126</v>
      </c>
      <c r="I70" s="446">
        <f t="shared" si="39"/>
        <v>44.047711864254126</v>
      </c>
      <c r="J70" s="446">
        <f t="shared" si="39"/>
        <v>44.047711864254126</v>
      </c>
      <c r="K70" s="446">
        <f t="shared" si="39"/>
        <v>44.047711864254126</v>
      </c>
      <c r="L70" s="446">
        <f t="shared" si="39"/>
        <v>44.047711864254126</v>
      </c>
      <c r="M70" s="446">
        <f t="shared" si="39"/>
        <v>44.047711864254126</v>
      </c>
      <c r="N70" s="446">
        <f t="shared" si="39"/>
        <v>44.047711864254126</v>
      </c>
      <c r="O70" s="446">
        <f t="shared" si="39"/>
        <v>44.047711864254126</v>
      </c>
      <c r="P70" s="446">
        <f t="shared" si="39"/>
        <v>44.047711864254126</v>
      </c>
      <c r="Q70" s="446">
        <f t="shared" si="39"/>
        <v>44.047711864254126</v>
      </c>
      <c r="R70" s="446">
        <f t="shared" si="39"/>
        <v>44.047711864254126</v>
      </c>
      <c r="S70" s="446">
        <f t="shared" si="39"/>
        <v>44.047711864254126</v>
      </c>
      <c r="T70" s="446">
        <f t="shared" si="39"/>
        <v>44.047711864254126</v>
      </c>
      <c r="U70" s="446">
        <f t="shared" si="39"/>
        <v>44.047711864254126</v>
      </c>
      <c r="V70" s="446">
        <f t="shared" si="39"/>
        <v>44.047711864254126</v>
      </c>
      <c r="W70" s="446">
        <f t="shared" si="39"/>
        <v>44.047711864254126</v>
      </c>
      <c r="X70" s="446">
        <f t="shared" si="39"/>
        <v>44.047711864254126</v>
      </c>
      <c r="Y70" s="446">
        <f t="shared" si="39"/>
        <v>44.047711864254126</v>
      </c>
      <c r="Z70" s="446">
        <f t="shared" si="39"/>
        <v>44.047711864254126</v>
      </c>
      <c r="AA70" s="446">
        <f t="shared" si="39"/>
        <v>44.047711864254126</v>
      </c>
      <c r="AB70" s="446">
        <f t="shared" si="39"/>
        <v>44.047711864254126</v>
      </c>
      <c r="AC70" s="446">
        <f t="shared" si="39"/>
        <v>44.047711864254126</v>
      </c>
      <c r="AD70" s="446">
        <f t="shared" si="39"/>
        <v>44.047711864254126</v>
      </c>
    </row>
    <row r="71" spans="1:30" ht="16" thickBot="1" x14ac:dyDescent="0.25">
      <c r="A71" s="445" t="str">
        <f>A16</f>
        <v>Interest Rate (10.5% of Input Cost)</v>
      </c>
      <c r="B71" s="438"/>
      <c r="C71" s="446">
        <f>Model_Assump_Holti_Kenya!Q53</f>
        <v>773.47739018272898</v>
      </c>
      <c r="D71" s="711" t="str">
        <f>D64</f>
        <v>USD</v>
      </c>
      <c r="E71" s="446">
        <f>$C$71</f>
        <v>773.47739018272898</v>
      </c>
      <c r="F71" s="446">
        <f>$E$71</f>
        <v>773.47739018272898</v>
      </c>
      <c r="G71" s="446">
        <f t="shared" ref="G71:K71" si="40">$E$71</f>
        <v>773.47739018272898</v>
      </c>
      <c r="H71" s="446">
        <f t="shared" si="40"/>
        <v>773.47739018272898</v>
      </c>
      <c r="I71" s="446">
        <f t="shared" si="40"/>
        <v>773.47739018272898</v>
      </c>
      <c r="J71" s="446">
        <f t="shared" si="40"/>
        <v>773.47739018272898</v>
      </c>
      <c r="K71" s="446">
        <f t="shared" si="40"/>
        <v>773.47739018272898</v>
      </c>
      <c r="L71" s="446">
        <v>0</v>
      </c>
      <c r="M71" s="446">
        <v>0</v>
      </c>
      <c r="N71" s="446">
        <v>0</v>
      </c>
      <c r="O71" s="446">
        <v>0</v>
      </c>
      <c r="P71" s="446">
        <v>0</v>
      </c>
      <c r="Q71" s="446">
        <v>0</v>
      </c>
      <c r="R71" s="446">
        <v>0</v>
      </c>
      <c r="S71" s="446">
        <v>0</v>
      </c>
      <c r="T71" s="446">
        <v>0</v>
      </c>
      <c r="U71" s="446">
        <v>0</v>
      </c>
      <c r="V71" s="446">
        <v>0</v>
      </c>
      <c r="W71" s="446">
        <v>0</v>
      </c>
      <c r="X71" s="446">
        <v>0</v>
      </c>
      <c r="Y71" s="446">
        <v>0</v>
      </c>
      <c r="Z71" s="446">
        <v>0</v>
      </c>
      <c r="AA71" s="446">
        <v>0</v>
      </c>
      <c r="AB71" s="446">
        <v>0</v>
      </c>
      <c r="AC71" s="446">
        <v>0</v>
      </c>
      <c r="AD71" s="446">
        <v>0</v>
      </c>
    </row>
    <row r="72" spans="1:30" ht="16" thickBot="1" x14ac:dyDescent="0.25">
      <c r="A72" s="441" t="s">
        <v>283</v>
      </c>
      <c r="B72" s="442"/>
      <c r="C72" s="442"/>
      <c r="D72" s="443" t="s">
        <v>268</v>
      </c>
      <c r="E72" s="442">
        <f>SUM(E67:E71)</f>
        <v>2977.8267411520378</v>
      </c>
      <c r="F72" s="442">
        <f t="shared" ref="F72:AD72" si="41">SUM(F67:F71)</f>
        <v>3872.0409984496955</v>
      </c>
      <c r="G72" s="442">
        <f t="shared" si="41"/>
        <v>3872.0409984496955</v>
      </c>
      <c r="H72" s="442">
        <f t="shared" si="41"/>
        <v>3872.0409984496955</v>
      </c>
      <c r="I72" s="442">
        <f t="shared" si="41"/>
        <v>3872.0409984496955</v>
      </c>
      <c r="J72" s="442">
        <f t="shared" si="41"/>
        <v>3872.0409984496955</v>
      </c>
      <c r="K72" s="442">
        <f t="shared" si="41"/>
        <v>3872.0409984496955</v>
      </c>
      <c r="L72" s="442">
        <f t="shared" si="41"/>
        <v>3098.5636082669666</v>
      </c>
      <c r="M72" s="442">
        <f t="shared" si="41"/>
        <v>3098.5636082669666</v>
      </c>
      <c r="N72" s="442">
        <f t="shared" si="41"/>
        <v>3098.5636082669666</v>
      </c>
      <c r="O72" s="442">
        <f t="shared" si="41"/>
        <v>3098.5636082669666</v>
      </c>
      <c r="P72" s="442">
        <f t="shared" si="41"/>
        <v>3098.5636082669666</v>
      </c>
      <c r="Q72" s="442">
        <f t="shared" si="41"/>
        <v>3098.5636082669666</v>
      </c>
      <c r="R72" s="442">
        <f t="shared" si="41"/>
        <v>3098.5636082669666</v>
      </c>
      <c r="S72" s="442">
        <f t="shared" si="41"/>
        <v>3098.5636082669666</v>
      </c>
      <c r="T72" s="442">
        <f t="shared" si="41"/>
        <v>3098.5636082669666</v>
      </c>
      <c r="U72" s="442">
        <f t="shared" si="41"/>
        <v>3098.5636082669666</v>
      </c>
      <c r="V72" s="442">
        <f t="shared" si="41"/>
        <v>3098.5636082669666</v>
      </c>
      <c r="W72" s="442">
        <f t="shared" si="41"/>
        <v>3098.5636082669666</v>
      </c>
      <c r="X72" s="442">
        <f t="shared" si="41"/>
        <v>3098.5636082669666</v>
      </c>
      <c r="Y72" s="442">
        <f t="shared" si="41"/>
        <v>3098.5636082669666</v>
      </c>
      <c r="Z72" s="442">
        <f t="shared" si="41"/>
        <v>3098.5636082669666</v>
      </c>
      <c r="AA72" s="442">
        <f t="shared" si="41"/>
        <v>3098.5636082669666</v>
      </c>
      <c r="AB72" s="442">
        <f t="shared" si="41"/>
        <v>3098.5636082669666</v>
      </c>
      <c r="AC72" s="442">
        <f t="shared" si="41"/>
        <v>3098.5636082669666</v>
      </c>
      <c r="AD72" s="442">
        <f t="shared" si="41"/>
        <v>3098.5636082669666</v>
      </c>
    </row>
    <row r="73" spans="1:30" ht="16" thickBot="1" x14ac:dyDescent="0.25">
      <c r="A73" s="449"/>
      <c r="B73" s="435"/>
      <c r="C73" s="435"/>
      <c r="D73" s="434"/>
      <c r="E73" s="435"/>
      <c r="F73" s="435"/>
      <c r="G73" s="435"/>
      <c r="H73" s="435"/>
      <c r="I73" s="435"/>
      <c r="J73" s="435"/>
      <c r="K73" s="435"/>
      <c r="L73" s="435"/>
      <c r="M73" s="435"/>
      <c r="N73" s="435"/>
      <c r="O73" s="435"/>
      <c r="P73" s="435"/>
      <c r="Q73" s="435"/>
      <c r="R73" s="435"/>
      <c r="S73" s="435"/>
      <c r="T73" s="435"/>
      <c r="U73" s="435"/>
      <c r="V73" s="435"/>
      <c r="W73" s="435"/>
      <c r="X73" s="435"/>
      <c r="Y73" s="435"/>
      <c r="Z73" s="435"/>
      <c r="AA73" s="435"/>
      <c r="AB73" s="435"/>
      <c r="AC73" s="435"/>
      <c r="AD73" s="436"/>
    </row>
    <row r="74" spans="1:30" ht="16" thickBot="1" x14ac:dyDescent="0.25">
      <c r="A74" s="450" t="s">
        <v>284</v>
      </c>
      <c r="B74" s="442"/>
      <c r="C74" s="442"/>
      <c r="D74" s="443" t="s">
        <v>268</v>
      </c>
      <c r="E74" s="442">
        <f>E65-E72</f>
        <v>-2977.8267411520378</v>
      </c>
      <c r="F74" s="442">
        <f>F65-F72</f>
        <v>-295.18396925906427</v>
      </c>
      <c r="G74" s="442">
        <f t="shared" ref="G74:AD74" si="42">G65-G72</f>
        <v>-295.18396925906427</v>
      </c>
      <c r="H74" s="442">
        <f t="shared" si="42"/>
        <v>-295.18396925906427</v>
      </c>
      <c r="I74" s="442">
        <f t="shared" si="42"/>
        <v>-295.18396925906427</v>
      </c>
      <c r="J74" s="442">
        <f t="shared" si="42"/>
        <v>-295.18396925906427</v>
      </c>
      <c r="K74" s="442">
        <f t="shared" si="42"/>
        <v>-295.18396925906427</v>
      </c>
      <c r="L74" s="442">
        <f t="shared" si="42"/>
        <v>478.2934209236646</v>
      </c>
      <c r="M74" s="442">
        <f t="shared" si="42"/>
        <v>478.2934209236646</v>
      </c>
      <c r="N74" s="442">
        <f t="shared" si="42"/>
        <v>478.2934209236646</v>
      </c>
      <c r="O74" s="442">
        <f t="shared" si="42"/>
        <v>478.2934209236646</v>
      </c>
      <c r="P74" s="442">
        <f t="shared" si="42"/>
        <v>478.2934209236646</v>
      </c>
      <c r="Q74" s="442">
        <f t="shared" si="42"/>
        <v>478.2934209236646</v>
      </c>
      <c r="R74" s="442">
        <f t="shared" si="42"/>
        <v>478.2934209236646</v>
      </c>
      <c r="S74" s="442">
        <f t="shared" si="42"/>
        <v>478.2934209236646</v>
      </c>
      <c r="T74" s="442">
        <f t="shared" si="42"/>
        <v>478.2934209236646</v>
      </c>
      <c r="U74" s="442">
        <f t="shared" si="42"/>
        <v>478.2934209236646</v>
      </c>
      <c r="V74" s="442">
        <f t="shared" si="42"/>
        <v>478.2934209236646</v>
      </c>
      <c r="W74" s="442">
        <f t="shared" si="42"/>
        <v>478.2934209236646</v>
      </c>
      <c r="X74" s="442">
        <f t="shared" si="42"/>
        <v>478.2934209236646</v>
      </c>
      <c r="Y74" s="442">
        <f t="shared" si="42"/>
        <v>478.2934209236646</v>
      </c>
      <c r="Z74" s="442">
        <f t="shared" si="42"/>
        <v>478.2934209236646</v>
      </c>
      <c r="AA74" s="442">
        <f t="shared" si="42"/>
        <v>478.2934209236646</v>
      </c>
      <c r="AB74" s="442">
        <f t="shared" si="42"/>
        <v>478.2934209236646</v>
      </c>
      <c r="AC74" s="442">
        <f t="shared" si="42"/>
        <v>478.2934209236646</v>
      </c>
      <c r="AD74" s="442">
        <f t="shared" si="42"/>
        <v>478.2934209236646</v>
      </c>
    </row>
    <row r="75" spans="1:30" x14ac:dyDescent="0.2">
      <c r="A75" s="478"/>
      <c r="B75" s="479"/>
      <c r="C75" s="479"/>
      <c r="D75" s="479"/>
      <c r="E75" s="480"/>
      <c r="F75" s="480"/>
      <c r="G75" s="480"/>
      <c r="H75" s="480"/>
      <c r="I75" s="480"/>
      <c r="J75" s="480"/>
      <c r="K75" s="480"/>
      <c r="L75" s="480"/>
      <c r="M75" s="480"/>
      <c r="N75" s="480"/>
      <c r="O75" s="480"/>
      <c r="P75" s="480"/>
      <c r="Q75" s="480"/>
      <c r="R75" s="480"/>
      <c r="S75" s="480"/>
      <c r="T75" s="480"/>
      <c r="U75" s="480"/>
      <c r="V75" s="480"/>
      <c r="W75" s="480"/>
      <c r="Z75" s="481"/>
      <c r="AA75" s="481"/>
      <c r="AB75" s="481"/>
      <c r="AC75" s="481"/>
      <c r="AD75" s="482"/>
    </row>
    <row r="76" spans="1:30" ht="16" thickBot="1" x14ac:dyDescent="0.25">
      <c r="A76" s="455"/>
      <c r="B76" s="456"/>
      <c r="C76" s="456"/>
      <c r="D76" s="457"/>
      <c r="E76" s="458"/>
      <c r="F76" s="458"/>
      <c r="G76" s="458"/>
      <c r="H76" s="458"/>
      <c r="I76" s="458"/>
      <c r="J76" s="458"/>
      <c r="K76" s="458"/>
      <c r="L76" s="458"/>
      <c r="M76" s="458"/>
      <c r="N76" s="458"/>
      <c r="O76" s="458"/>
      <c r="P76" s="458"/>
      <c r="Q76" s="458"/>
      <c r="R76" s="458"/>
      <c r="S76" s="458"/>
      <c r="T76" s="458"/>
      <c r="U76" s="458"/>
      <c r="V76" s="458"/>
      <c r="W76" s="458"/>
      <c r="AD76" s="483"/>
    </row>
    <row r="77" spans="1:30" ht="16" thickBot="1" x14ac:dyDescent="0.25">
      <c r="A77" s="1146" t="s">
        <v>285</v>
      </c>
      <c r="B77" s="1147"/>
      <c r="C77" s="1147"/>
      <c r="D77" s="1148"/>
      <c r="E77" s="459"/>
      <c r="F77" s="460"/>
      <c r="G77" s="460"/>
      <c r="H77" s="460"/>
      <c r="I77" s="460"/>
      <c r="J77" s="460"/>
      <c r="K77" s="460"/>
      <c r="L77" s="460"/>
      <c r="M77" s="460"/>
      <c r="N77" s="460"/>
      <c r="O77" s="460"/>
      <c r="P77" s="460"/>
      <c r="Q77" s="460"/>
      <c r="R77" s="460"/>
      <c r="S77" s="460"/>
      <c r="T77" s="460"/>
      <c r="U77" s="460"/>
      <c r="V77" s="460"/>
      <c r="W77" s="460"/>
      <c r="AD77" s="483"/>
    </row>
    <row r="78" spans="1:30" ht="16" thickBot="1" x14ac:dyDescent="0.25">
      <c r="A78" s="1149" t="s">
        <v>274</v>
      </c>
      <c r="B78" s="1150"/>
      <c r="C78" s="1151"/>
      <c r="D78" s="461">
        <f>Dashboard!G5</f>
        <v>0.12</v>
      </c>
      <c r="E78" s="459"/>
      <c r="F78" s="460"/>
      <c r="G78" s="460"/>
      <c r="H78" s="460"/>
      <c r="I78" s="460"/>
      <c r="J78" s="460"/>
      <c r="K78" s="460"/>
      <c r="L78" s="460"/>
      <c r="M78" s="460"/>
      <c r="N78" s="460"/>
      <c r="O78" s="460"/>
      <c r="P78" s="460"/>
      <c r="Q78" s="460"/>
      <c r="R78" s="460"/>
      <c r="S78" s="460"/>
      <c r="T78" s="460"/>
      <c r="U78" s="460"/>
      <c r="V78" s="460"/>
      <c r="W78" s="460"/>
      <c r="AD78" s="483"/>
    </row>
    <row r="79" spans="1:30" ht="16" thickBot="1" x14ac:dyDescent="0.25">
      <c r="A79" s="1143" t="s">
        <v>275</v>
      </c>
      <c r="B79" s="1144"/>
      <c r="C79" s="1144"/>
      <c r="D79" s="1145"/>
      <c r="E79" s="462"/>
      <c r="F79" s="460"/>
      <c r="G79" s="460"/>
      <c r="H79" s="460"/>
      <c r="I79" s="460"/>
      <c r="J79" s="460"/>
      <c r="K79" s="460"/>
      <c r="L79" s="460"/>
      <c r="M79" s="460"/>
      <c r="N79" s="460"/>
      <c r="O79" s="460"/>
      <c r="P79" s="460"/>
      <c r="Q79" s="460"/>
      <c r="R79" s="460"/>
      <c r="S79" s="460"/>
      <c r="T79" s="460"/>
      <c r="U79" s="460"/>
      <c r="V79" s="460"/>
      <c r="W79" s="460"/>
      <c r="AD79" s="483"/>
    </row>
    <row r="80" spans="1:30" x14ac:dyDescent="0.2">
      <c r="A80" s="1131" t="s">
        <v>286</v>
      </c>
      <c r="B80" s="1132"/>
      <c r="C80" s="1133"/>
      <c r="D80" s="463">
        <f>NPV(D78,E74:AD74)</f>
        <v>-2148.7370634274089</v>
      </c>
      <c r="E80" s="462" t="s">
        <v>268</v>
      </c>
      <c r="F80" s="460"/>
      <c r="G80" s="460"/>
      <c r="H80" s="460"/>
      <c r="I80" s="460"/>
      <c r="J80" s="460"/>
      <c r="K80" s="460"/>
      <c r="L80" s="460"/>
      <c r="M80" s="460"/>
      <c r="N80" s="460"/>
      <c r="O80" s="460"/>
      <c r="P80" s="460"/>
      <c r="Q80" s="460"/>
      <c r="R80" s="460"/>
      <c r="S80" s="460"/>
      <c r="T80" s="460"/>
      <c r="U80" s="460"/>
      <c r="V80" s="460"/>
      <c r="W80" s="460"/>
      <c r="AD80" s="483"/>
    </row>
    <row r="81" spans="1:30" x14ac:dyDescent="0.2">
      <c r="A81" s="1134" t="s">
        <v>158</v>
      </c>
      <c r="B81" s="1135"/>
      <c r="C81" s="1136"/>
      <c r="D81" s="464">
        <f>IRR(E74:AD74,D78)</f>
        <v>4.7116937925455238E-2</v>
      </c>
      <c r="E81" s="465" t="s">
        <v>177</v>
      </c>
      <c r="F81" s="466"/>
      <c r="G81" s="466"/>
      <c r="H81" s="466"/>
      <c r="I81" s="466"/>
      <c r="J81" s="466"/>
      <c r="K81" s="466"/>
      <c r="L81" s="466"/>
      <c r="M81" s="466"/>
      <c r="N81" s="466"/>
      <c r="O81" s="466"/>
      <c r="P81" s="466"/>
      <c r="Q81" s="466"/>
      <c r="R81" s="466"/>
      <c r="S81" s="466"/>
      <c r="T81" s="466"/>
      <c r="U81" s="466"/>
      <c r="V81" s="466"/>
      <c r="W81" s="466"/>
      <c r="AD81" s="483"/>
    </row>
    <row r="82" spans="1:30" ht="16" thickBot="1" x14ac:dyDescent="0.25">
      <c r="A82" s="1137" t="s">
        <v>287</v>
      </c>
      <c r="B82" s="1138"/>
      <c r="C82" s="1139"/>
      <c r="D82" s="468">
        <f>MIRR(E74:AD74,D78,D78)</f>
        <v>8.2399670531044356E-2</v>
      </c>
      <c r="E82" s="462" t="s">
        <v>177</v>
      </c>
      <c r="F82" s="466"/>
      <c r="G82" s="466"/>
      <c r="H82" s="466"/>
      <c r="I82" s="466"/>
      <c r="J82" s="466"/>
      <c r="K82" s="466"/>
      <c r="L82" s="466"/>
      <c r="M82" s="466"/>
      <c r="N82" s="466"/>
      <c r="O82" s="466"/>
      <c r="P82" s="466"/>
      <c r="Q82" s="466"/>
      <c r="R82" s="466"/>
      <c r="S82" s="466"/>
      <c r="T82" s="466"/>
      <c r="U82" s="466"/>
      <c r="V82" s="466"/>
      <c r="W82" s="466"/>
      <c r="AD82" s="483"/>
    </row>
    <row r="83" spans="1:30" ht="16" thickBot="1" x14ac:dyDescent="0.25">
      <c r="A83" s="484"/>
      <c r="B83" s="485"/>
      <c r="C83" s="485"/>
      <c r="D83" s="470"/>
      <c r="E83" s="486"/>
      <c r="F83" s="486"/>
      <c r="G83" s="486"/>
      <c r="H83" s="486"/>
      <c r="I83" s="486"/>
      <c r="J83" s="486"/>
      <c r="K83" s="486"/>
      <c r="L83" s="486"/>
      <c r="M83" s="486"/>
      <c r="N83" s="486"/>
      <c r="O83" s="486"/>
      <c r="P83" s="486"/>
      <c r="Q83" s="486"/>
      <c r="R83" s="486"/>
      <c r="S83" s="486"/>
      <c r="T83" s="486"/>
      <c r="U83" s="486"/>
      <c r="V83" s="486"/>
      <c r="W83" s="486"/>
      <c r="X83" s="408"/>
      <c r="Y83" s="408"/>
      <c r="Z83" s="408"/>
      <c r="AA83" s="408"/>
      <c r="AB83" s="408"/>
      <c r="AC83" s="408"/>
      <c r="AD83" s="487"/>
    </row>
    <row r="84" spans="1:30" ht="16" thickBot="1" x14ac:dyDescent="0.25">
      <c r="A84" s="490"/>
      <c r="B84" s="460"/>
      <c r="C84" s="460"/>
      <c r="D84" s="460"/>
      <c r="E84" s="460"/>
      <c r="F84" s="460"/>
      <c r="G84" s="466"/>
      <c r="H84" s="466"/>
      <c r="I84" s="466"/>
      <c r="J84" s="466"/>
      <c r="K84" s="466"/>
      <c r="L84" s="466"/>
      <c r="M84" s="466"/>
      <c r="N84" s="466"/>
      <c r="O84" s="466"/>
      <c r="P84" s="466"/>
      <c r="Q84" s="466"/>
      <c r="R84" s="466"/>
      <c r="S84" s="466"/>
      <c r="T84" s="466"/>
      <c r="U84" s="466"/>
      <c r="V84" s="466"/>
      <c r="W84" s="466"/>
      <c r="X84" s="467"/>
      <c r="Y84" s="426"/>
      <c r="AD84" s="483"/>
    </row>
    <row r="85" spans="1:30" ht="17" thickBot="1" x14ac:dyDescent="0.25">
      <c r="A85" s="1152" t="s">
        <v>506</v>
      </c>
      <c r="B85" s="1153"/>
      <c r="C85" s="1153"/>
      <c r="D85" s="1153"/>
      <c r="E85" s="1153"/>
      <c r="F85" s="1153"/>
      <c r="G85" s="1153"/>
      <c r="H85" s="1153"/>
      <c r="I85" s="1153"/>
      <c r="J85" s="1153"/>
      <c r="K85" s="1153"/>
      <c r="L85" s="1153"/>
      <c r="M85" s="1153"/>
      <c r="N85" s="1153"/>
      <c r="O85" s="1153"/>
      <c r="P85" s="1153"/>
      <c r="Q85" s="1153"/>
      <c r="R85" s="1153"/>
      <c r="S85" s="1153"/>
      <c r="T85" s="1153"/>
      <c r="U85" s="1153"/>
      <c r="V85" s="1153"/>
      <c r="W85" s="1153"/>
      <c r="X85" s="1153"/>
      <c r="Y85" s="1153"/>
      <c r="Z85" s="1153"/>
      <c r="AA85" s="1153"/>
      <c r="AB85" s="1153"/>
      <c r="AC85" s="1153"/>
      <c r="AD85" s="1154"/>
    </row>
    <row r="86" spans="1:30" ht="28" x14ac:dyDescent="0.2">
      <c r="A86" s="427"/>
      <c r="B86" s="535" t="str">
        <f>B30</f>
        <v>Qtty*Ha (WOP)</v>
      </c>
      <c r="C86" s="428" t="str">
        <f>C58</f>
        <v>Unit Price ($)</v>
      </c>
      <c r="D86" s="428" t="s">
        <v>266</v>
      </c>
      <c r="E86" s="428">
        <v>2024</v>
      </c>
      <c r="F86" s="428">
        <v>2025</v>
      </c>
      <c r="G86" s="428">
        <v>2026</v>
      </c>
      <c r="H86" s="428">
        <v>2027</v>
      </c>
      <c r="I86" s="428">
        <v>2028</v>
      </c>
      <c r="J86" s="428">
        <v>2029</v>
      </c>
      <c r="K86" s="428">
        <v>2030</v>
      </c>
      <c r="L86" s="428">
        <v>2031</v>
      </c>
      <c r="M86" s="428">
        <v>2032</v>
      </c>
      <c r="N86" s="428">
        <v>2033</v>
      </c>
      <c r="O86" s="428">
        <v>2034</v>
      </c>
      <c r="P86" s="428">
        <v>2035</v>
      </c>
      <c r="Q86" s="428">
        <v>2036</v>
      </c>
      <c r="R86" s="428">
        <v>2037</v>
      </c>
      <c r="S86" s="428">
        <v>2038</v>
      </c>
      <c r="T86" s="428">
        <v>2039</v>
      </c>
      <c r="U86" s="428">
        <v>2040</v>
      </c>
      <c r="V86" s="428">
        <v>2041</v>
      </c>
      <c r="W86" s="428">
        <v>2042</v>
      </c>
      <c r="X86" s="428">
        <v>2043</v>
      </c>
      <c r="Y86" s="428">
        <v>2044</v>
      </c>
      <c r="Z86" s="428">
        <v>2045</v>
      </c>
      <c r="AA86" s="428">
        <v>2046</v>
      </c>
      <c r="AB86" s="428">
        <v>2047</v>
      </c>
      <c r="AC86" s="428">
        <v>2048</v>
      </c>
      <c r="AD86" s="477">
        <v>2049</v>
      </c>
    </row>
    <row r="87" spans="1:30" x14ac:dyDescent="0.2">
      <c r="A87" s="430" t="s">
        <v>280</v>
      </c>
      <c r="B87" s="451"/>
      <c r="C87" s="451"/>
      <c r="D87" s="711">
        <v>10000</v>
      </c>
      <c r="E87" s="452"/>
      <c r="F87" s="452"/>
      <c r="G87" s="452"/>
      <c r="H87" s="452"/>
      <c r="I87" s="452"/>
      <c r="J87" s="452"/>
      <c r="K87" s="452"/>
      <c r="L87" s="452"/>
      <c r="M87" s="452"/>
      <c r="N87" s="452"/>
      <c r="O87" s="452"/>
      <c r="P87" s="452"/>
      <c r="Q87" s="452"/>
      <c r="R87" s="452"/>
      <c r="S87" s="452"/>
      <c r="T87" s="452"/>
      <c r="U87" s="452"/>
      <c r="V87" s="452"/>
      <c r="W87" s="452"/>
      <c r="X87" s="453"/>
      <c r="Y87" s="453"/>
      <c r="Z87" s="453"/>
      <c r="AA87" s="453"/>
      <c r="AB87" s="453"/>
      <c r="AC87" s="453"/>
      <c r="AD87" s="454"/>
    </row>
    <row r="88" spans="1:30" x14ac:dyDescent="0.2">
      <c r="A88" s="445" t="str">
        <f>A60</f>
        <v>Beans, dry</v>
      </c>
      <c r="B88" s="656"/>
      <c r="C88" s="446"/>
      <c r="D88" s="711">
        <v>10000</v>
      </c>
      <c r="E88" s="446">
        <v>0</v>
      </c>
      <c r="F88" s="446">
        <f>F60*Model_Assump_Holti_Kenya!C72/'Holti.Kenya.WOP'!D87</f>
        <v>4520.5524020084704</v>
      </c>
      <c r="G88" s="446">
        <f>$F$88</f>
        <v>4520.5524020084704</v>
      </c>
      <c r="H88" s="446">
        <f t="shared" ref="H88:AD88" si="43">$F$88</f>
        <v>4520.5524020084704</v>
      </c>
      <c r="I88" s="446">
        <f t="shared" si="43"/>
        <v>4520.5524020084704</v>
      </c>
      <c r="J88" s="446">
        <f t="shared" si="43"/>
        <v>4520.5524020084704</v>
      </c>
      <c r="K88" s="446">
        <f t="shared" si="43"/>
        <v>4520.5524020084704</v>
      </c>
      <c r="L88" s="446">
        <f t="shared" si="43"/>
        <v>4520.5524020084704</v>
      </c>
      <c r="M88" s="446">
        <f t="shared" si="43"/>
        <v>4520.5524020084704</v>
      </c>
      <c r="N88" s="446">
        <f t="shared" si="43"/>
        <v>4520.5524020084704</v>
      </c>
      <c r="O88" s="446">
        <f t="shared" si="43"/>
        <v>4520.5524020084704</v>
      </c>
      <c r="P88" s="446">
        <f t="shared" si="43"/>
        <v>4520.5524020084704</v>
      </c>
      <c r="Q88" s="446">
        <f t="shared" si="43"/>
        <v>4520.5524020084704</v>
      </c>
      <c r="R88" s="446">
        <f t="shared" si="43"/>
        <v>4520.5524020084704</v>
      </c>
      <c r="S88" s="446">
        <f t="shared" si="43"/>
        <v>4520.5524020084704</v>
      </c>
      <c r="T88" s="446">
        <f t="shared" si="43"/>
        <v>4520.5524020084704</v>
      </c>
      <c r="U88" s="446">
        <f t="shared" si="43"/>
        <v>4520.5524020084704</v>
      </c>
      <c r="V88" s="446">
        <f t="shared" si="43"/>
        <v>4520.5524020084704</v>
      </c>
      <c r="W88" s="446">
        <f t="shared" si="43"/>
        <v>4520.5524020084704</v>
      </c>
      <c r="X88" s="446">
        <f t="shared" si="43"/>
        <v>4520.5524020084704</v>
      </c>
      <c r="Y88" s="446">
        <f t="shared" si="43"/>
        <v>4520.5524020084704</v>
      </c>
      <c r="Z88" s="446">
        <f t="shared" si="43"/>
        <v>4520.5524020084704</v>
      </c>
      <c r="AA88" s="446">
        <f t="shared" si="43"/>
        <v>4520.5524020084704</v>
      </c>
      <c r="AB88" s="446">
        <f t="shared" si="43"/>
        <v>4520.5524020084704</v>
      </c>
      <c r="AC88" s="446">
        <f t="shared" si="43"/>
        <v>4520.5524020084704</v>
      </c>
      <c r="AD88" s="446">
        <f t="shared" si="43"/>
        <v>4520.5524020084704</v>
      </c>
    </row>
    <row r="89" spans="1:30" x14ac:dyDescent="0.2">
      <c r="A89" s="445" t="str">
        <f>A61</f>
        <v>Cabbages</v>
      </c>
      <c r="B89" s="656"/>
      <c r="C89" s="446"/>
      <c r="D89" s="711">
        <v>10000</v>
      </c>
      <c r="E89" s="446">
        <v>0</v>
      </c>
      <c r="F89" s="446">
        <f>F61*Model_Assump_Holti_Kenya!C72/'Holti.Kenya.WOP'!D88</f>
        <v>19274.132894961476</v>
      </c>
      <c r="G89" s="446">
        <f>$F$89</f>
        <v>19274.132894961476</v>
      </c>
      <c r="H89" s="446">
        <f t="shared" ref="H89:AD89" si="44">$F$89</f>
        <v>19274.132894961476</v>
      </c>
      <c r="I89" s="446">
        <f t="shared" si="44"/>
        <v>19274.132894961476</v>
      </c>
      <c r="J89" s="446">
        <f t="shared" si="44"/>
        <v>19274.132894961476</v>
      </c>
      <c r="K89" s="446">
        <f t="shared" si="44"/>
        <v>19274.132894961476</v>
      </c>
      <c r="L89" s="446">
        <f t="shared" si="44"/>
        <v>19274.132894961476</v>
      </c>
      <c r="M89" s="446">
        <f t="shared" si="44"/>
        <v>19274.132894961476</v>
      </c>
      <c r="N89" s="446">
        <f t="shared" si="44"/>
        <v>19274.132894961476</v>
      </c>
      <c r="O89" s="446">
        <f t="shared" si="44"/>
        <v>19274.132894961476</v>
      </c>
      <c r="P89" s="446">
        <f t="shared" si="44"/>
        <v>19274.132894961476</v>
      </c>
      <c r="Q89" s="446">
        <f t="shared" si="44"/>
        <v>19274.132894961476</v>
      </c>
      <c r="R89" s="446">
        <f t="shared" si="44"/>
        <v>19274.132894961476</v>
      </c>
      <c r="S89" s="446">
        <f t="shared" si="44"/>
        <v>19274.132894961476</v>
      </c>
      <c r="T89" s="446">
        <f t="shared" si="44"/>
        <v>19274.132894961476</v>
      </c>
      <c r="U89" s="446">
        <f t="shared" si="44"/>
        <v>19274.132894961476</v>
      </c>
      <c r="V89" s="446">
        <f t="shared" si="44"/>
        <v>19274.132894961476</v>
      </c>
      <c r="W89" s="446">
        <f t="shared" si="44"/>
        <v>19274.132894961476</v>
      </c>
      <c r="X89" s="446">
        <f t="shared" si="44"/>
        <v>19274.132894961476</v>
      </c>
      <c r="Y89" s="446">
        <f t="shared" si="44"/>
        <v>19274.132894961476</v>
      </c>
      <c r="Z89" s="446">
        <f t="shared" si="44"/>
        <v>19274.132894961476</v>
      </c>
      <c r="AA89" s="446">
        <f t="shared" si="44"/>
        <v>19274.132894961476</v>
      </c>
      <c r="AB89" s="446">
        <f t="shared" si="44"/>
        <v>19274.132894961476</v>
      </c>
      <c r="AC89" s="446">
        <f t="shared" si="44"/>
        <v>19274.132894961476</v>
      </c>
      <c r="AD89" s="446">
        <f t="shared" si="44"/>
        <v>19274.132894961476</v>
      </c>
    </row>
    <row r="90" spans="1:30" x14ac:dyDescent="0.2">
      <c r="A90" s="445" t="str">
        <f>A62</f>
        <v>Maize (Corn)</v>
      </c>
      <c r="B90" s="656"/>
      <c r="C90" s="446"/>
      <c r="D90" s="711">
        <v>10000</v>
      </c>
      <c r="E90" s="446">
        <v>0</v>
      </c>
      <c r="F90" s="446">
        <f>F62*Model_Assump_Holti_Kenya!C72/'Holti.Kenya.WOP'!D89</f>
        <v>3611.3586788612479</v>
      </c>
      <c r="G90" s="446">
        <f>$F$90</f>
        <v>3611.3586788612479</v>
      </c>
      <c r="H90" s="446">
        <f t="shared" ref="H90:AD90" si="45">$F$90</f>
        <v>3611.3586788612479</v>
      </c>
      <c r="I90" s="446">
        <f t="shared" si="45"/>
        <v>3611.3586788612479</v>
      </c>
      <c r="J90" s="446">
        <f t="shared" si="45"/>
        <v>3611.3586788612479</v>
      </c>
      <c r="K90" s="446">
        <f t="shared" si="45"/>
        <v>3611.3586788612479</v>
      </c>
      <c r="L90" s="446">
        <f t="shared" si="45"/>
        <v>3611.3586788612479</v>
      </c>
      <c r="M90" s="446">
        <f t="shared" si="45"/>
        <v>3611.3586788612479</v>
      </c>
      <c r="N90" s="446">
        <f t="shared" si="45"/>
        <v>3611.3586788612479</v>
      </c>
      <c r="O90" s="446">
        <f t="shared" si="45"/>
        <v>3611.3586788612479</v>
      </c>
      <c r="P90" s="446">
        <f t="shared" si="45"/>
        <v>3611.3586788612479</v>
      </c>
      <c r="Q90" s="446">
        <f t="shared" si="45"/>
        <v>3611.3586788612479</v>
      </c>
      <c r="R90" s="446">
        <f t="shared" si="45"/>
        <v>3611.3586788612479</v>
      </c>
      <c r="S90" s="446">
        <f t="shared" si="45"/>
        <v>3611.3586788612479</v>
      </c>
      <c r="T90" s="446">
        <f t="shared" si="45"/>
        <v>3611.3586788612479</v>
      </c>
      <c r="U90" s="446">
        <f t="shared" si="45"/>
        <v>3611.3586788612479</v>
      </c>
      <c r="V90" s="446">
        <f t="shared" si="45"/>
        <v>3611.3586788612479</v>
      </c>
      <c r="W90" s="446">
        <f t="shared" si="45"/>
        <v>3611.3586788612479</v>
      </c>
      <c r="X90" s="446">
        <f t="shared" si="45"/>
        <v>3611.3586788612479</v>
      </c>
      <c r="Y90" s="446">
        <f t="shared" si="45"/>
        <v>3611.3586788612479</v>
      </c>
      <c r="Z90" s="446">
        <f t="shared" si="45"/>
        <v>3611.3586788612479</v>
      </c>
      <c r="AA90" s="446">
        <f t="shared" si="45"/>
        <v>3611.3586788612479</v>
      </c>
      <c r="AB90" s="446">
        <f t="shared" si="45"/>
        <v>3611.3586788612479</v>
      </c>
      <c r="AC90" s="446">
        <f t="shared" si="45"/>
        <v>3611.3586788612479</v>
      </c>
      <c r="AD90" s="446">
        <f t="shared" si="45"/>
        <v>3611.3586788612479</v>
      </c>
    </row>
    <row r="91" spans="1:30" x14ac:dyDescent="0.2">
      <c r="A91" s="445" t="str">
        <f>A63</f>
        <v>Tomatoes</v>
      </c>
      <c r="B91" s="656"/>
      <c r="C91" s="446"/>
      <c r="D91" s="711">
        <v>10000</v>
      </c>
      <c r="E91" s="446">
        <v>0</v>
      </c>
      <c r="F91" s="446">
        <f>F63*Model_Assump_Holti_Kenya!C72/'Holti.Kenya.WOP'!D90</f>
        <v>2537.7542533956862</v>
      </c>
      <c r="G91" s="446">
        <f>$F$91</f>
        <v>2537.7542533956862</v>
      </c>
      <c r="H91" s="446">
        <f t="shared" ref="H91:AD91" si="46">$F$91</f>
        <v>2537.7542533956862</v>
      </c>
      <c r="I91" s="446">
        <f t="shared" si="46"/>
        <v>2537.7542533956862</v>
      </c>
      <c r="J91" s="446">
        <f t="shared" si="46"/>
        <v>2537.7542533956862</v>
      </c>
      <c r="K91" s="446">
        <f t="shared" si="46"/>
        <v>2537.7542533956862</v>
      </c>
      <c r="L91" s="446">
        <f t="shared" si="46"/>
        <v>2537.7542533956862</v>
      </c>
      <c r="M91" s="446">
        <f t="shared" si="46"/>
        <v>2537.7542533956862</v>
      </c>
      <c r="N91" s="446">
        <f t="shared" si="46"/>
        <v>2537.7542533956862</v>
      </c>
      <c r="O91" s="446">
        <f t="shared" si="46"/>
        <v>2537.7542533956862</v>
      </c>
      <c r="P91" s="446">
        <f t="shared" si="46"/>
        <v>2537.7542533956862</v>
      </c>
      <c r="Q91" s="446">
        <f t="shared" si="46"/>
        <v>2537.7542533956862</v>
      </c>
      <c r="R91" s="446">
        <f t="shared" si="46"/>
        <v>2537.7542533956862</v>
      </c>
      <c r="S91" s="446">
        <f t="shared" si="46"/>
        <v>2537.7542533956862</v>
      </c>
      <c r="T91" s="446">
        <f t="shared" si="46"/>
        <v>2537.7542533956862</v>
      </c>
      <c r="U91" s="446">
        <f t="shared" si="46"/>
        <v>2537.7542533956862</v>
      </c>
      <c r="V91" s="446">
        <f t="shared" si="46"/>
        <v>2537.7542533956862</v>
      </c>
      <c r="W91" s="446">
        <f t="shared" si="46"/>
        <v>2537.7542533956862</v>
      </c>
      <c r="X91" s="446">
        <f t="shared" si="46"/>
        <v>2537.7542533956862</v>
      </c>
      <c r="Y91" s="446">
        <f t="shared" si="46"/>
        <v>2537.7542533956862</v>
      </c>
      <c r="Z91" s="446">
        <f t="shared" si="46"/>
        <v>2537.7542533956862</v>
      </c>
      <c r="AA91" s="446">
        <f t="shared" si="46"/>
        <v>2537.7542533956862</v>
      </c>
      <c r="AB91" s="446">
        <f t="shared" si="46"/>
        <v>2537.7542533956862</v>
      </c>
      <c r="AC91" s="446">
        <f t="shared" si="46"/>
        <v>2537.7542533956862</v>
      </c>
      <c r="AD91" s="446">
        <f t="shared" si="46"/>
        <v>2537.7542533956862</v>
      </c>
    </row>
    <row r="92" spans="1:30" ht="16" thickBot="1" x14ac:dyDescent="0.25">
      <c r="A92" s="445" t="str">
        <f>A64</f>
        <v>Lettuce</v>
      </c>
      <c r="B92" s="656"/>
      <c r="C92" s="446"/>
      <c r="D92" s="711">
        <v>10000</v>
      </c>
      <c r="E92" s="446">
        <v>0</v>
      </c>
      <c r="F92" s="446">
        <f>F64*Model_Assump_Holti_Kenya!C72/'Holti.Kenya.WOP'!D91</f>
        <v>5824.7720626794317</v>
      </c>
      <c r="G92" s="446">
        <f>$F$92</f>
        <v>5824.7720626794317</v>
      </c>
      <c r="H92" s="446">
        <f t="shared" ref="H92:AD92" si="47">$F$92</f>
        <v>5824.7720626794317</v>
      </c>
      <c r="I92" s="446">
        <f t="shared" si="47"/>
        <v>5824.7720626794317</v>
      </c>
      <c r="J92" s="446">
        <f t="shared" si="47"/>
        <v>5824.7720626794317</v>
      </c>
      <c r="K92" s="446">
        <f t="shared" si="47"/>
        <v>5824.7720626794317</v>
      </c>
      <c r="L92" s="446">
        <f t="shared" si="47"/>
        <v>5824.7720626794317</v>
      </c>
      <c r="M92" s="446">
        <f t="shared" si="47"/>
        <v>5824.7720626794317</v>
      </c>
      <c r="N92" s="446">
        <f t="shared" si="47"/>
        <v>5824.7720626794317</v>
      </c>
      <c r="O92" s="446">
        <f t="shared" si="47"/>
        <v>5824.7720626794317</v>
      </c>
      <c r="P92" s="446">
        <f t="shared" si="47"/>
        <v>5824.7720626794317</v>
      </c>
      <c r="Q92" s="446">
        <f t="shared" si="47"/>
        <v>5824.7720626794317</v>
      </c>
      <c r="R92" s="446">
        <f t="shared" si="47"/>
        <v>5824.7720626794317</v>
      </c>
      <c r="S92" s="446">
        <f t="shared" si="47"/>
        <v>5824.7720626794317</v>
      </c>
      <c r="T92" s="446">
        <f t="shared" si="47"/>
        <v>5824.7720626794317</v>
      </c>
      <c r="U92" s="446">
        <f t="shared" si="47"/>
        <v>5824.7720626794317</v>
      </c>
      <c r="V92" s="446">
        <f t="shared" si="47"/>
        <v>5824.7720626794317</v>
      </c>
      <c r="W92" s="446">
        <f t="shared" si="47"/>
        <v>5824.7720626794317</v>
      </c>
      <c r="X92" s="446">
        <f t="shared" si="47"/>
        <v>5824.7720626794317</v>
      </c>
      <c r="Y92" s="446">
        <f t="shared" si="47"/>
        <v>5824.7720626794317</v>
      </c>
      <c r="Z92" s="446">
        <f t="shared" si="47"/>
        <v>5824.7720626794317</v>
      </c>
      <c r="AA92" s="446">
        <f t="shared" si="47"/>
        <v>5824.7720626794317</v>
      </c>
      <c r="AB92" s="446">
        <f t="shared" si="47"/>
        <v>5824.7720626794317</v>
      </c>
      <c r="AC92" s="446">
        <f t="shared" si="47"/>
        <v>5824.7720626794317</v>
      </c>
      <c r="AD92" s="446">
        <f t="shared" si="47"/>
        <v>5824.7720626794317</v>
      </c>
    </row>
    <row r="93" spans="1:30" ht="16" thickBot="1" x14ac:dyDescent="0.25">
      <c r="A93" s="441" t="s">
        <v>281</v>
      </c>
      <c r="B93" s="442"/>
      <c r="C93" s="442"/>
      <c r="D93" s="443" t="s">
        <v>268</v>
      </c>
      <c r="E93" s="442">
        <f>SUM(E88:E92)</f>
        <v>0</v>
      </c>
      <c r="F93" s="442">
        <f>SUM(F88:F92)</f>
        <v>35768.570291906311</v>
      </c>
      <c r="G93" s="442">
        <f t="shared" ref="G93:AD93" si="48">SUM(G88:G92)</f>
        <v>35768.570291906311</v>
      </c>
      <c r="H93" s="442">
        <f t="shared" si="48"/>
        <v>35768.570291906311</v>
      </c>
      <c r="I93" s="442">
        <f t="shared" si="48"/>
        <v>35768.570291906311</v>
      </c>
      <c r="J93" s="442">
        <f t="shared" si="48"/>
        <v>35768.570291906311</v>
      </c>
      <c r="K93" s="442">
        <f t="shared" si="48"/>
        <v>35768.570291906311</v>
      </c>
      <c r="L93" s="442">
        <f t="shared" si="48"/>
        <v>35768.570291906311</v>
      </c>
      <c r="M93" s="442">
        <f t="shared" si="48"/>
        <v>35768.570291906311</v>
      </c>
      <c r="N93" s="442">
        <f t="shared" si="48"/>
        <v>35768.570291906311</v>
      </c>
      <c r="O93" s="442">
        <f t="shared" si="48"/>
        <v>35768.570291906311</v>
      </c>
      <c r="P93" s="442">
        <f t="shared" si="48"/>
        <v>35768.570291906311</v>
      </c>
      <c r="Q93" s="442">
        <f t="shared" si="48"/>
        <v>35768.570291906311</v>
      </c>
      <c r="R93" s="442">
        <f t="shared" si="48"/>
        <v>35768.570291906311</v>
      </c>
      <c r="S93" s="442">
        <f t="shared" si="48"/>
        <v>35768.570291906311</v>
      </c>
      <c r="T93" s="442">
        <f t="shared" si="48"/>
        <v>35768.570291906311</v>
      </c>
      <c r="U93" s="442">
        <f t="shared" si="48"/>
        <v>35768.570291906311</v>
      </c>
      <c r="V93" s="442">
        <f t="shared" si="48"/>
        <v>35768.570291906311</v>
      </c>
      <c r="W93" s="442">
        <f t="shared" si="48"/>
        <v>35768.570291906311</v>
      </c>
      <c r="X93" s="442">
        <f t="shared" si="48"/>
        <v>35768.570291906311</v>
      </c>
      <c r="Y93" s="442">
        <f t="shared" si="48"/>
        <v>35768.570291906311</v>
      </c>
      <c r="Z93" s="442">
        <f t="shared" si="48"/>
        <v>35768.570291906311</v>
      </c>
      <c r="AA93" s="442">
        <f t="shared" si="48"/>
        <v>35768.570291906311</v>
      </c>
      <c r="AB93" s="442">
        <f t="shared" si="48"/>
        <v>35768.570291906311</v>
      </c>
      <c r="AC93" s="442">
        <f t="shared" si="48"/>
        <v>35768.570291906311</v>
      </c>
      <c r="AD93" s="442">
        <f t="shared" si="48"/>
        <v>35768.570291906311</v>
      </c>
    </row>
    <row r="94" spans="1:30" x14ac:dyDescent="0.2">
      <c r="A94" s="430" t="s">
        <v>282</v>
      </c>
      <c r="B94" s="432"/>
      <c r="C94" s="432"/>
      <c r="D94" s="755">
        <v>10000</v>
      </c>
      <c r="E94" s="446"/>
      <c r="F94" s="446"/>
      <c r="G94" s="446"/>
      <c r="H94" s="446"/>
      <c r="I94" s="446"/>
      <c r="J94" s="446"/>
      <c r="K94" s="446"/>
      <c r="L94" s="446"/>
      <c r="M94" s="446"/>
      <c r="N94" s="446"/>
      <c r="O94" s="446"/>
      <c r="P94" s="446"/>
      <c r="Q94" s="446"/>
      <c r="R94" s="446"/>
      <c r="S94" s="446"/>
      <c r="T94" s="446"/>
      <c r="U94" s="446"/>
      <c r="V94" s="446"/>
      <c r="W94" s="446"/>
      <c r="X94" s="446"/>
      <c r="Y94" s="446"/>
      <c r="Z94" s="446"/>
      <c r="AA94" s="446"/>
      <c r="AB94" s="446"/>
      <c r="AC94" s="446"/>
      <c r="AD94" s="448"/>
    </row>
    <row r="95" spans="1:30" x14ac:dyDescent="0.2">
      <c r="A95" s="445" t="str">
        <f>A67</f>
        <v>Cost of Input</v>
      </c>
      <c r="B95" s="446"/>
      <c r="C95" s="446"/>
      <c r="D95" s="711">
        <f>D88</f>
        <v>10000</v>
      </c>
      <c r="E95" s="446">
        <f>E67*Model_Assump_Holti_Kenya!C72/D94</f>
        <v>18416.128337684022</v>
      </c>
      <c r="F95" s="446">
        <f>$E$95</f>
        <v>18416.128337684022</v>
      </c>
      <c r="G95" s="446">
        <f t="shared" ref="G95:AD95" si="49">$E$95</f>
        <v>18416.128337684022</v>
      </c>
      <c r="H95" s="446">
        <f t="shared" si="49"/>
        <v>18416.128337684022</v>
      </c>
      <c r="I95" s="446">
        <f t="shared" si="49"/>
        <v>18416.128337684022</v>
      </c>
      <c r="J95" s="446">
        <f t="shared" si="49"/>
        <v>18416.128337684022</v>
      </c>
      <c r="K95" s="446">
        <f t="shared" si="49"/>
        <v>18416.128337684022</v>
      </c>
      <c r="L95" s="446">
        <f t="shared" si="49"/>
        <v>18416.128337684022</v>
      </c>
      <c r="M95" s="446">
        <f t="shared" si="49"/>
        <v>18416.128337684022</v>
      </c>
      <c r="N95" s="446">
        <f t="shared" si="49"/>
        <v>18416.128337684022</v>
      </c>
      <c r="O95" s="446">
        <f t="shared" si="49"/>
        <v>18416.128337684022</v>
      </c>
      <c r="P95" s="446">
        <f t="shared" si="49"/>
        <v>18416.128337684022</v>
      </c>
      <c r="Q95" s="446">
        <f t="shared" si="49"/>
        <v>18416.128337684022</v>
      </c>
      <c r="R95" s="446">
        <f t="shared" si="49"/>
        <v>18416.128337684022</v>
      </c>
      <c r="S95" s="446">
        <f t="shared" si="49"/>
        <v>18416.128337684022</v>
      </c>
      <c r="T95" s="446">
        <f t="shared" si="49"/>
        <v>18416.128337684022</v>
      </c>
      <c r="U95" s="446">
        <f t="shared" si="49"/>
        <v>18416.128337684022</v>
      </c>
      <c r="V95" s="446">
        <f t="shared" si="49"/>
        <v>18416.128337684022</v>
      </c>
      <c r="W95" s="446">
        <f t="shared" si="49"/>
        <v>18416.128337684022</v>
      </c>
      <c r="X95" s="446">
        <f t="shared" si="49"/>
        <v>18416.128337684022</v>
      </c>
      <c r="Y95" s="446">
        <f t="shared" si="49"/>
        <v>18416.128337684022</v>
      </c>
      <c r="Z95" s="446">
        <f t="shared" si="49"/>
        <v>18416.128337684022</v>
      </c>
      <c r="AA95" s="446">
        <f t="shared" si="49"/>
        <v>18416.128337684022</v>
      </c>
      <c r="AB95" s="446">
        <f t="shared" si="49"/>
        <v>18416.128337684022</v>
      </c>
      <c r="AC95" s="446">
        <f t="shared" si="49"/>
        <v>18416.128337684022</v>
      </c>
      <c r="AD95" s="446">
        <f t="shared" si="49"/>
        <v>18416.128337684022</v>
      </c>
    </row>
    <row r="96" spans="1:30" x14ac:dyDescent="0.2">
      <c r="A96" s="445" t="str">
        <f t="shared" ref="A96:A99" si="50">A68</f>
        <v>Labour Input Cost</v>
      </c>
      <c r="B96" s="446"/>
      <c r="C96" s="446"/>
      <c r="D96" s="711">
        <f t="shared" ref="D96:D99" si="51">D89</f>
        <v>10000</v>
      </c>
      <c r="E96" s="446">
        <f>E68*Model_Assump_Holti_Kenya!C72/D94</f>
        <v>3186.8880533665233</v>
      </c>
      <c r="F96" s="446">
        <f>$E$96</f>
        <v>3186.8880533665233</v>
      </c>
      <c r="G96" s="446">
        <f>$E$96</f>
        <v>3186.8880533665233</v>
      </c>
      <c r="H96" s="446">
        <f t="shared" ref="H96:AD96" si="52">$E$96</f>
        <v>3186.8880533665233</v>
      </c>
      <c r="I96" s="446">
        <f t="shared" si="52"/>
        <v>3186.8880533665233</v>
      </c>
      <c r="J96" s="446">
        <f t="shared" si="52"/>
        <v>3186.8880533665233</v>
      </c>
      <c r="K96" s="446">
        <f t="shared" si="52"/>
        <v>3186.8880533665233</v>
      </c>
      <c r="L96" s="446">
        <f t="shared" si="52"/>
        <v>3186.8880533665233</v>
      </c>
      <c r="M96" s="446">
        <f t="shared" si="52"/>
        <v>3186.8880533665233</v>
      </c>
      <c r="N96" s="446">
        <f t="shared" si="52"/>
        <v>3186.8880533665233</v>
      </c>
      <c r="O96" s="446">
        <f t="shared" si="52"/>
        <v>3186.8880533665233</v>
      </c>
      <c r="P96" s="446">
        <f t="shared" si="52"/>
        <v>3186.8880533665233</v>
      </c>
      <c r="Q96" s="446">
        <f t="shared" si="52"/>
        <v>3186.8880533665233</v>
      </c>
      <c r="R96" s="446">
        <f t="shared" si="52"/>
        <v>3186.8880533665233</v>
      </c>
      <c r="S96" s="446">
        <f t="shared" si="52"/>
        <v>3186.8880533665233</v>
      </c>
      <c r="T96" s="446">
        <f t="shared" si="52"/>
        <v>3186.8880533665233</v>
      </c>
      <c r="U96" s="446">
        <f t="shared" si="52"/>
        <v>3186.8880533665233</v>
      </c>
      <c r="V96" s="446">
        <f t="shared" si="52"/>
        <v>3186.8880533665233</v>
      </c>
      <c r="W96" s="446">
        <f t="shared" si="52"/>
        <v>3186.8880533665233</v>
      </c>
      <c r="X96" s="446">
        <f t="shared" si="52"/>
        <v>3186.8880533665233</v>
      </c>
      <c r="Y96" s="446">
        <f t="shared" si="52"/>
        <v>3186.8880533665233</v>
      </c>
      <c r="Z96" s="446">
        <f t="shared" si="52"/>
        <v>3186.8880533665233</v>
      </c>
      <c r="AA96" s="446">
        <f t="shared" si="52"/>
        <v>3186.8880533665233</v>
      </c>
      <c r="AB96" s="446">
        <f t="shared" si="52"/>
        <v>3186.8880533665233</v>
      </c>
      <c r="AC96" s="446">
        <f t="shared" si="52"/>
        <v>3186.8880533665233</v>
      </c>
      <c r="AD96" s="446">
        <f t="shared" si="52"/>
        <v>3186.8880533665233</v>
      </c>
    </row>
    <row r="97" spans="1:30" x14ac:dyDescent="0.2">
      <c r="A97" s="445" t="str">
        <f t="shared" si="50"/>
        <v>Post-harvest Losses PHL (20% of Yield)</v>
      </c>
      <c r="B97" s="446"/>
      <c r="C97" s="446"/>
      <c r="D97" s="711">
        <f t="shared" si="51"/>
        <v>10000</v>
      </c>
      <c r="E97" s="446">
        <v>0</v>
      </c>
      <c r="F97" s="446">
        <f>F69*Model_Assump_Holti_Kenya!C72/'Holti.Kenya.WOP'!D97</f>
        <v>8942.1425729765779</v>
      </c>
      <c r="G97" s="446">
        <f>$F$97</f>
        <v>8942.1425729765779</v>
      </c>
      <c r="H97" s="446">
        <f t="shared" ref="H97:AD97" si="53">$F$97</f>
        <v>8942.1425729765779</v>
      </c>
      <c r="I97" s="446">
        <f t="shared" si="53"/>
        <v>8942.1425729765779</v>
      </c>
      <c r="J97" s="446">
        <f t="shared" si="53"/>
        <v>8942.1425729765779</v>
      </c>
      <c r="K97" s="446">
        <f t="shared" si="53"/>
        <v>8942.1425729765779</v>
      </c>
      <c r="L97" s="446">
        <f t="shared" si="53"/>
        <v>8942.1425729765779</v>
      </c>
      <c r="M97" s="446">
        <f t="shared" si="53"/>
        <v>8942.1425729765779</v>
      </c>
      <c r="N97" s="446">
        <f t="shared" si="53"/>
        <v>8942.1425729765779</v>
      </c>
      <c r="O97" s="446">
        <f t="shared" si="53"/>
        <v>8942.1425729765779</v>
      </c>
      <c r="P97" s="446">
        <f t="shared" si="53"/>
        <v>8942.1425729765779</v>
      </c>
      <c r="Q97" s="446">
        <f t="shared" si="53"/>
        <v>8942.1425729765779</v>
      </c>
      <c r="R97" s="446">
        <f t="shared" si="53"/>
        <v>8942.1425729765779</v>
      </c>
      <c r="S97" s="446">
        <f t="shared" si="53"/>
        <v>8942.1425729765779</v>
      </c>
      <c r="T97" s="446">
        <f t="shared" si="53"/>
        <v>8942.1425729765779</v>
      </c>
      <c r="U97" s="446">
        <f t="shared" si="53"/>
        <v>8942.1425729765779</v>
      </c>
      <c r="V97" s="446">
        <f t="shared" si="53"/>
        <v>8942.1425729765779</v>
      </c>
      <c r="W97" s="446">
        <f t="shared" si="53"/>
        <v>8942.1425729765779</v>
      </c>
      <c r="X97" s="446">
        <f t="shared" si="53"/>
        <v>8942.1425729765779</v>
      </c>
      <c r="Y97" s="446">
        <f t="shared" si="53"/>
        <v>8942.1425729765779</v>
      </c>
      <c r="Z97" s="446">
        <f t="shared" si="53"/>
        <v>8942.1425729765779</v>
      </c>
      <c r="AA97" s="446">
        <f t="shared" si="53"/>
        <v>8942.1425729765779</v>
      </c>
      <c r="AB97" s="446">
        <f t="shared" si="53"/>
        <v>8942.1425729765779</v>
      </c>
      <c r="AC97" s="446">
        <f t="shared" si="53"/>
        <v>8942.1425729765779</v>
      </c>
      <c r="AD97" s="446">
        <f t="shared" si="53"/>
        <v>8942.1425729765779</v>
      </c>
    </row>
    <row r="98" spans="1:30" x14ac:dyDescent="0.2">
      <c r="A98" s="445" t="str">
        <f t="shared" si="50"/>
        <v>O&amp;M for DIDS (5% Cost of DIDS)</v>
      </c>
      <c r="B98" s="446"/>
      <c r="C98" s="446"/>
      <c r="D98" s="711">
        <f t="shared" si="51"/>
        <v>10000</v>
      </c>
      <c r="E98" s="446">
        <f>E70*Model_Assump_Holti_Kenya!C72/D94</f>
        <v>440.47711864254131</v>
      </c>
      <c r="F98" s="446">
        <f>$E$98</f>
        <v>440.47711864254131</v>
      </c>
      <c r="G98" s="446">
        <f t="shared" ref="G98:AD98" si="54">$E$98</f>
        <v>440.47711864254131</v>
      </c>
      <c r="H98" s="446">
        <f t="shared" si="54"/>
        <v>440.47711864254131</v>
      </c>
      <c r="I98" s="446">
        <f t="shared" si="54"/>
        <v>440.47711864254131</v>
      </c>
      <c r="J98" s="446">
        <f t="shared" si="54"/>
        <v>440.47711864254131</v>
      </c>
      <c r="K98" s="446">
        <f t="shared" si="54"/>
        <v>440.47711864254131</v>
      </c>
      <c r="L98" s="446">
        <f t="shared" si="54"/>
        <v>440.47711864254131</v>
      </c>
      <c r="M98" s="446">
        <f t="shared" si="54"/>
        <v>440.47711864254131</v>
      </c>
      <c r="N98" s="446">
        <f t="shared" si="54"/>
        <v>440.47711864254131</v>
      </c>
      <c r="O98" s="446">
        <f t="shared" si="54"/>
        <v>440.47711864254131</v>
      </c>
      <c r="P98" s="446">
        <f t="shared" si="54"/>
        <v>440.47711864254131</v>
      </c>
      <c r="Q98" s="446">
        <f t="shared" si="54"/>
        <v>440.47711864254131</v>
      </c>
      <c r="R98" s="446">
        <f t="shared" si="54"/>
        <v>440.47711864254131</v>
      </c>
      <c r="S98" s="446">
        <f t="shared" si="54"/>
        <v>440.47711864254131</v>
      </c>
      <c r="T98" s="446">
        <f t="shared" si="54"/>
        <v>440.47711864254131</v>
      </c>
      <c r="U98" s="446">
        <f t="shared" si="54"/>
        <v>440.47711864254131</v>
      </c>
      <c r="V98" s="446">
        <f t="shared" si="54"/>
        <v>440.47711864254131</v>
      </c>
      <c r="W98" s="446">
        <f t="shared" si="54"/>
        <v>440.47711864254131</v>
      </c>
      <c r="X98" s="446">
        <f t="shared" si="54"/>
        <v>440.47711864254131</v>
      </c>
      <c r="Y98" s="446">
        <f t="shared" si="54"/>
        <v>440.47711864254131</v>
      </c>
      <c r="Z98" s="446">
        <f t="shared" si="54"/>
        <v>440.47711864254131</v>
      </c>
      <c r="AA98" s="446">
        <f t="shared" si="54"/>
        <v>440.47711864254131</v>
      </c>
      <c r="AB98" s="446">
        <f t="shared" si="54"/>
        <v>440.47711864254131</v>
      </c>
      <c r="AC98" s="446">
        <f t="shared" si="54"/>
        <v>440.47711864254131</v>
      </c>
      <c r="AD98" s="446">
        <f t="shared" si="54"/>
        <v>440.47711864254131</v>
      </c>
    </row>
    <row r="99" spans="1:30" ht="16" thickBot="1" x14ac:dyDescent="0.25">
      <c r="A99" s="445" t="str">
        <f t="shared" si="50"/>
        <v>Interest Rate (10.5% of Input Cost)</v>
      </c>
      <c r="B99" s="438"/>
      <c r="C99" s="446"/>
      <c r="D99" s="711">
        <f t="shared" si="51"/>
        <v>10000</v>
      </c>
      <c r="E99" s="446">
        <f>E71*Model_Assump_Holti_Kenya!C72/D94</f>
        <v>7734.7739018272896</v>
      </c>
      <c r="F99" s="446">
        <f>$E$99</f>
        <v>7734.7739018272896</v>
      </c>
      <c r="G99" s="446">
        <f t="shared" ref="G99:K99" si="55">$E$99</f>
        <v>7734.7739018272896</v>
      </c>
      <c r="H99" s="446">
        <f t="shared" si="55"/>
        <v>7734.7739018272896</v>
      </c>
      <c r="I99" s="446">
        <f t="shared" si="55"/>
        <v>7734.7739018272896</v>
      </c>
      <c r="J99" s="446">
        <f t="shared" si="55"/>
        <v>7734.7739018272896</v>
      </c>
      <c r="K99" s="446">
        <f t="shared" si="55"/>
        <v>7734.7739018272896</v>
      </c>
      <c r="L99" s="446">
        <v>0</v>
      </c>
      <c r="M99" s="446">
        <v>0</v>
      </c>
      <c r="N99" s="446">
        <v>0</v>
      </c>
      <c r="O99" s="446">
        <v>0</v>
      </c>
      <c r="P99" s="446">
        <v>0</v>
      </c>
      <c r="Q99" s="446">
        <v>0</v>
      </c>
      <c r="R99" s="446">
        <v>0</v>
      </c>
      <c r="S99" s="446">
        <v>0</v>
      </c>
      <c r="T99" s="446">
        <v>0</v>
      </c>
      <c r="U99" s="446">
        <v>0</v>
      </c>
      <c r="V99" s="446">
        <v>0</v>
      </c>
      <c r="W99" s="446">
        <v>0</v>
      </c>
      <c r="X99" s="446">
        <v>0</v>
      </c>
      <c r="Y99" s="446">
        <v>0</v>
      </c>
      <c r="Z99" s="446">
        <v>0</v>
      </c>
      <c r="AA99" s="446">
        <v>0</v>
      </c>
      <c r="AB99" s="446">
        <v>0</v>
      </c>
      <c r="AC99" s="446">
        <v>0</v>
      </c>
      <c r="AD99" s="446">
        <v>0</v>
      </c>
    </row>
    <row r="100" spans="1:30" ht="16" thickBot="1" x14ac:dyDescent="0.25">
      <c r="A100" s="441" t="s">
        <v>283</v>
      </c>
      <c r="B100" s="442"/>
      <c r="C100" s="442"/>
      <c r="D100" s="443" t="s">
        <v>268</v>
      </c>
      <c r="E100" s="442">
        <f>SUM(E95:E99)</f>
        <v>29778.267411520377</v>
      </c>
      <c r="F100" s="442">
        <f t="shared" ref="F100:AD100" si="56">SUM(F95:F99)</f>
        <v>38720.409984496953</v>
      </c>
      <c r="G100" s="442">
        <f t="shared" si="56"/>
        <v>38720.409984496953</v>
      </c>
      <c r="H100" s="442">
        <f t="shared" si="56"/>
        <v>38720.409984496953</v>
      </c>
      <c r="I100" s="442">
        <f t="shared" si="56"/>
        <v>38720.409984496953</v>
      </c>
      <c r="J100" s="442">
        <f t="shared" si="56"/>
        <v>38720.409984496953</v>
      </c>
      <c r="K100" s="442">
        <f t="shared" si="56"/>
        <v>38720.409984496953</v>
      </c>
      <c r="L100" s="442">
        <f t="shared" si="56"/>
        <v>30985.636082669662</v>
      </c>
      <c r="M100" s="442">
        <f t="shared" si="56"/>
        <v>30985.636082669662</v>
      </c>
      <c r="N100" s="442">
        <f t="shared" si="56"/>
        <v>30985.636082669662</v>
      </c>
      <c r="O100" s="442">
        <f t="shared" si="56"/>
        <v>30985.636082669662</v>
      </c>
      <c r="P100" s="442">
        <f t="shared" si="56"/>
        <v>30985.636082669662</v>
      </c>
      <c r="Q100" s="442">
        <f t="shared" si="56"/>
        <v>30985.636082669662</v>
      </c>
      <c r="R100" s="442">
        <f t="shared" si="56"/>
        <v>30985.636082669662</v>
      </c>
      <c r="S100" s="442">
        <f t="shared" si="56"/>
        <v>30985.636082669662</v>
      </c>
      <c r="T100" s="442">
        <f t="shared" si="56"/>
        <v>30985.636082669662</v>
      </c>
      <c r="U100" s="442">
        <f t="shared" si="56"/>
        <v>30985.636082669662</v>
      </c>
      <c r="V100" s="442">
        <f t="shared" si="56"/>
        <v>30985.636082669662</v>
      </c>
      <c r="W100" s="442">
        <f t="shared" si="56"/>
        <v>30985.636082669662</v>
      </c>
      <c r="X100" s="442">
        <f t="shared" si="56"/>
        <v>30985.636082669662</v>
      </c>
      <c r="Y100" s="442">
        <f t="shared" si="56"/>
        <v>30985.636082669662</v>
      </c>
      <c r="Z100" s="442">
        <f t="shared" si="56"/>
        <v>30985.636082669662</v>
      </c>
      <c r="AA100" s="442">
        <f t="shared" si="56"/>
        <v>30985.636082669662</v>
      </c>
      <c r="AB100" s="442">
        <f t="shared" si="56"/>
        <v>30985.636082669662</v>
      </c>
      <c r="AC100" s="442">
        <f t="shared" si="56"/>
        <v>30985.636082669662</v>
      </c>
      <c r="AD100" s="444">
        <f t="shared" si="56"/>
        <v>30985.636082669662</v>
      </c>
    </row>
    <row r="101" spans="1:30" ht="16" thickBot="1" x14ac:dyDescent="0.25">
      <c r="A101" s="449"/>
      <c r="B101" s="435"/>
      <c r="C101" s="435"/>
      <c r="D101" s="434"/>
      <c r="E101" s="435"/>
      <c r="F101" s="435"/>
      <c r="G101" s="435"/>
      <c r="H101" s="435"/>
      <c r="I101" s="435"/>
      <c r="J101" s="435"/>
      <c r="K101" s="435"/>
      <c r="L101" s="435"/>
      <c r="M101" s="435"/>
      <c r="N101" s="435"/>
      <c r="O101" s="435"/>
      <c r="P101" s="435"/>
      <c r="Q101" s="435"/>
      <c r="R101" s="435"/>
      <c r="S101" s="435"/>
      <c r="T101" s="435"/>
      <c r="U101" s="435"/>
      <c r="V101" s="435"/>
      <c r="W101" s="435"/>
      <c r="X101" s="435"/>
      <c r="Y101" s="435"/>
      <c r="Z101" s="435"/>
      <c r="AA101" s="435"/>
      <c r="AB101" s="435"/>
      <c r="AC101" s="435"/>
      <c r="AD101" s="436"/>
    </row>
    <row r="102" spans="1:30" ht="16" thickBot="1" x14ac:dyDescent="0.25">
      <c r="A102" s="450" t="s">
        <v>284</v>
      </c>
      <c r="B102" s="442"/>
      <c r="C102" s="442"/>
      <c r="D102" s="443" t="s">
        <v>268</v>
      </c>
      <c r="E102" s="442">
        <f>E93-E100</f>
        <v>-29778.267411520377</v>
      </c>
      <c r="F102" s="442">
        <f t="shared" ref="F102:AD102" si="57">F93-F100</f>
        <v>-2951.8396925906418</v>
      </c>
      <c r="G102" s="442">
        <f t="shared" si="57"/>
        <v>-2951.8396925906418</v>
      </c>
      <c r="H102" s="442">
        <f t="shared" si="57"/>
        <v>-2951.8396925906418</v>
      </c>
      <c r="I102" s="442">
        <f t="shared" si="57"/>
        <v>-2951.8396925906418</v>
      </c>
      <c r="J102" s="442">
        <f t="shared" si="57"/>
        <v>-2951.8396925906418</v>
      </c>
      <c r="K102" s="442">
        <f t="shared" si="57"/>
        <v>-2951.8396925906418</v>
      </c>
      <c r="L102" s="442">
        <f t="shared" si="57"/>
        <v>4782.9342092366496</v>
      </c>
      <c r="M102" s="442">
        <f t="shared" si="57"/>
        <v>4782.9342092366496</v>
      </c>
      <c r="N102" s="442">
        <f t="shared" si="57"/>
        <v>4782.9342092366496</v>
      </c>
      <c r="O102" s="442">
        <f t="shared" si="57"/>
        <v>4782.9342092366496</v>
      </c>
      <c r="P102" s="442">
        <f t="shared" si="57"/>
        <v>4782.9342092366496</v>
      </c>
      <c r="Q102" s="442">
        <f t="shared" si="57"/>
        <v>4782.9342092366496</v>
      </c>
      <c r="R102" s="442">
        <f t="shared" si="57"/>
        <v>4782.9342092366496</v>
      </c>
      <c r="S102" s="442">
        <f t="shared" si="57"/>
        <v>4782.9342092366496</v>
      </c>
      <c r="T102" s="442">
        <f t="shared" si="57"/>
        <v>4782.9342092366496</v>
      </c>
      <c r="U102" s="442">
        <f t="shared" si="57"/>
        <v>4782.9342092366496</v>
      </c>
      <c r="V102" s="442">
        <f t="shared" si="57"/>
        <v>4782.9342092366496</v>
      </c>
      <c r="W102" s="442">
        <f t="shared" si="57"/>
        <v>4782.9342092366496</v>
      </c>
      <c r="X102" s="442">
        <f t="shared" si="57"/>
        <v>4782.9342092366496</v>
      </c>
      <c r="Y102" s="442">
        <f t="shared" si="57"/>
        <v>4782.9342092366496</v>
      </c>
      <c r="Z102" s="442">
        <f t="shared" si="57"/>
        <v>4782.9342092366496</v>
      </c>
      <c r="AA102" s="442">
        <f t="shared" si="57"/>
        <v>4782.9342092366496</v>
      </c>
      <c r="AB102" s="442">
        <f t="shared" si="57"/>
        <v>4782.9342092366496</v>
      </c>
      <c r="AC102" s="442">
        <f t="shared" si="57"/>
        <v>4782.9342092366496</v>
      </c>
      <c r="AD102" s="442">
        <f t="shared" si="57"/>
        <v>4782.9342092366496</v>
      </c>
    </row>
    <row r="103" spans="1:30" x14ac:dyDescent="0.2">
      <c r="A103" s="478"/>
      <c r="B103" s="479"/>
      <c r="C103" s="479"/>
      <c r="D103" s="479"/>
      <c r="E103" s="480"/>
      <c r="F103" s="480"/>
      <c r="G103" s="480"/>
      <c r="H103" s="480"/>
      <c r="I103" s="480"/>
      <c r="J103" s="480"/>
      <c r="K103" s="480"/>
      <c r="L103" s="480"/>
      <c r="M103" s="480"/>
      <c r="N103" s="480"/>
      <c r="O103" s="480"/>
      <c r="P103" s="480"/>
      <c r="Q103" s="480"/>
      <c r="R103" s="480"/>
      <c r="S103" s="480"/>
      <c r="T103" s="480"/>
      <c r="U103" s="480"/>
      <c r="V103" s="480"/>
      <c r="W103" s="480"/>
      <c r="Z103" s="481"/>
      <c r="AA103" s="481"/>
      <c r="AB103" s="481"/>
      <c r="AC103" s="481"/>
      <c r="AD103" s="482"/>
    </row>
    <row r="104" spans="1:30" ht="16" thickBot="1" x14ac:dyDescent="0.25">
      <c r="A104" s="455"/>
      <c r="B104" s="456"/>
      <c r="C104" s="456"/>
      <c r="D104" s="457"/>
      <c r="E104" s="458"/>
      <c r="F104" s="458"/>
      <c r="G104" s="458"/>
      <c r="H104" s="458"/>
      <c r="I104" s="458"/>
      <c r="J104" s="458"/>
      <c r="K104" s="458"/>
      <c r="L104" s="458"/>
      <c r="M104" s="458"/>
      <c r="N104" s="458"/>
      <c r="O104" s="458"/>
      <c r="P104" s="458"/>
      <c r="Q104" s="458"/>
      <c r="R104" s="458"/>
      <c r="S104" s="458"/>
      <c r="T104" s="458"/>
      <c r="U104" s="458"/>
      <c r="V104" s="458"/>
      <c r="W104" s="458"/>
      <c r="AD104" s="483"/>
    </row>
    <row r="105" spans="1:30" ht="16" thickBot="1" x14ac:dyDescent="0.25">
      <c r="A105" s="1146" t="s">
        <v>288</v>
      </c>
      <c r="B105" s="1147"/>
      <c r="C105" s="1147"/>
      <c r="D105" s="1148"/>
      <c r="E105" s="459"/>
      <c r="F105" s="460"/>
      <c r="G105" s="460"/>
      <c r="H105" s="460"/>
      <c r="I105" s="460"/>
      <c r="J105" s="460"/>
      <c r="K105" s="460"/>
      <c r="L105" s="460"/>
      <c r="M105" s="460"/>
      <c r="N105" s="460"/>
      <c r="O105" s="460"/>
      <c r="P105" s="460"/>
      <c r="Q105" s="460"/>
      <c r="R105" s="460"/>
      <c r="S105" s="460"/>
      <c r="T105" s="460"/>
      <c r="U105" s="460"/>
      <c r="V105" s="460"/>
      <c r="W105" s="460"/>
      <c r="AD105" s="483"/>
    </row>
    <row r="106" spans="1:30" ht="16" thickBot="1" x14ac:dyDescent="0.25">
      <c r="A106" s="1149" t="s">
        <v>274</v>
      </c>
      <c r="B106" s="1150"/>
      <c r="C106" s="1151"/>
      <c r="D106" s="461">
        <f>D78</f>
        <v>0.12</v>
      </c>
      <c r="E106" s="459"/>
      <c r="F106" s="460"/>
      <c r="G106" s="460"/>
      <c r="H106" s="460"/>
      <c r="I106" s="460"/>
      <c r="J106" s="460"/>
      <c r="K106" s="460"/>
      <c r="L106" s="460"/>
      <c r="M106" s="460"/>
      <c r="N106" s="460"/>
      <c r="O106" s="460"/>
      <c r="P106" s="460"/>
      <c r="Q106" s="460"/>
      <c r="R106" s="460"/>
      <c r="S106" s="460"/>
      <c r="T106" s="460"/>
      <c r="U106" s="460"/>
      <c r="V106" s="460"/>
      <c r="W106" s="460"/>
      <c r="AD106" s="483"/>
    </row>
    <row r="107" spans="1:30" ht="16" thickBot="1" x14ac:dyDescent="0.25">
      <c r="A107" s="1143" t="s">
        <v>275</v>
      </c>
      <c r="B107" s="1144"/>
      <c r="C107" s="1144"/>
      <c r="D107" s="1145"/>
      <c r="E107" s="462"/>
      <c r="F107" s="460"/>
      <c r="G107" s="460"/>
      <c r="H107" s="460"/>
      <c r="I107" s="460"/>
      <c r="J107" s="460"/>
      <c r="K107" s="460"/>
      <c r="L107" s="460"/>
      <c r="M107" s="460"/>
      <c r="N107" s="460"/>
      <c r="O107" s="460"/>
      <c r="P107" s="460"/>
      <c r="Q107" s="460"/>
      <c r="R107" s="460"/>
      <c r="S107" s="460"/>
      <c r="T107" s="460"/>
      <c r="U107" s="460"/>
      <c r="V107" s="460"/>
      <c r="W107" s="460"/>
      <c r="AD107" s="483"/>
    </row>
    <row r="108" spans="1:30" x14ac:dyDescent="0.2">
      <c r="A108" s="1131" t="s">
        <v>286</v>
      </c>
      <c r="B108" s="1132"/>
      <c r="C108" s="1133"/>
      <c r="D108" s="463">
        <f>NPV(D106,E102:AD102)</f>
        <v>-21487.37063427407</v>
      </c>
      <c r="E108" s="630" t="s">
        <v>479</v>
      </c>
      <c r="F108" s="460"/>
      <c r="G108" s="460"/>
      <c r="H108" s="460"/>
      <c r="I108" s="460"/>
      <c r="J108" s="460"/>
      <c r="K108" s="460"/>
      <c r="L108" s="460"/>
      <c r="M108" s="460"/>
      <c r="N108" s="460"/>
      <c r="O108" s="460"/>
      <c r="P108" s="460"/>
      <c r="Q108" s="460"/>
      <c r="R108" s="460"/>
      <c r="S108" s="460"/>
      <c r="T108" s="460"/>
      <c r="U108" s="460"/>
      <c r="V108" s="460"/>
      <c r="W108" s="460"/>
      <c r="AD108" s="483"/>
    </row>
    <row r="109" spans="1:30" x14ac:dyDescent="0.2">
      <c r="A109" s="1134" t="s">
        <v>158</v>
      </c>
      <c r="B109" s="1135"/>
      <c r="C109" s="1136"/>
      <c r="D109" s="464">
        <f>IRR(E102:AD102,D106)</f>
        <v>4.7116937924242874E-2</v>
      </c>
      <c r="E109" s="465" t="s">
        <v>177</v>
      </c>
      <c r="F109" s="466"/>
      <c r="G109" s="466"/>
      <c r="H109" s="466"/>
      <c r="I109" s="466"/>
      <c r="J109" s="466"/>
      <c r="K109" s="466"/>
      <c r="L109" s="466"/>
      <c r="M109" s="466"/>
      <c r="N109" s="466"/>
      <c r="O109" s="466"/>
      <c r="P109" s="466"/>
      <c r="Q109" s="466"/>
      <c r="R109" s="466"/>
      <c r="S109" s="466"/>
      <c r="T109" s="466"/>
      <c r="U109" s="466"/>
      <c r="V109" s="466"/>
      <c r="W109" s="466"/>
      <c r="AD109" s="483"/>
    </row>
    <row r="110" spans="1:30" ht="16" thickBot="1" x14ac:dyDescent="0.25">
      <c r="A110" s="1137" t="s">
        <v>287</v>
      </c>
      <c r="B110" s="1138"/>
      <c r="C110" s="1139"/>
      <c r="D110" s="468">
        <f>MIRR(E102:AD102,D106,D106)</f>
        <v>8.2399670531044356E-2</v>
      </c>
      <c r="E110" s="462" t="s">
        <v>177</v>
      </c>
      <c r="F110" s="466"/>
      <c r="G110" s="466"/>
      <c r="H110" s="466"/>
      <c r="I110" s="466"/>
      <c r="J110" s="466"/>
      <c r="K110" s="466"/>
      <c r="L110" s="466"/>
      <c r="M110" s="466"/>
      <c r="N110" s="466"/>
      <c r="O110" s="466"/>
      <c r="P110" s="466"/>
      <c r="Q110" s="466"/>
      <c r="R110" s="466"/>
      <c r="S110" s="466"/>
      <c r="T110" s="466"/>
      <c r="U110" s="466"/>
      <c r="V110" s="466"/>
      <c r="W110" s="466"/>
      <c r="AD110" s="483"/>
    </row>
    <row r="111" spans="1:30" ht="16" thickBot="1" x14ac:dyDescent="0.25">
      <c r="A111" s="484"/>
      <c r="B111" s="485"/>
      <c r="C111" s="485"/>
      <c r="D111" s="470"/>
      <c r="E111" s="486"/>
      <c r="F111" s="486"/>
      <c r="G111" s="486"/>
      <c r="H111" s="486"/>
      <c r="I111" s="486"/>
      <c r="J111" s="486"/>
      <c r="K111" s="486"/>
      <c r="L111" s="486"/>
      <c r="M111" s="486"/>
      <c r="N111" s="486"/>
      <c r="O111" s="486"/>
      <c r="P111" s="486"/>
      <c r="Q111" s="486"/>
      <c r="R111" s="486"/>
      <c r="S111" s="486"/>
      <c r="T111" s="486"/>
      <c r="U111" s="486"/>
      <c r="V111" s="486"/>
      <c r="W111" s="486"/>
      <c r="X111" s="408"/>
      <c r="Y111" s="408"/>
      <c r="Z111" s="408"/>
      <c r="AA111" s="408"/>
      <c r="AB111" s="408"/>
      <c r="AC111" s="408"/>
      <c r="AD111" s="487"/>
    </row>
  </sheetData>
  <mergeCells count="30">
    <mergeCell ref="A25:C25"/>
    <mergeCell ref="A1:AD1"/>
    <mergeCell ref="A2:X2"/>
    <mergeCell ref="A22:D22"/>
    <mergeCell ref="A23:C23"/>
    <mergeCell ref="A24:D24"/>
    <mergeCell ref="A77:D77"/>
    <mergeCell ref="A26:C26"/>
    <mergeCell ref="A27:C27"/>
    <mergeCell ref="A29:AD29"/>
    <mergeCell ref="A49:D49"/>
    <mergeCell ref="A50:C50"/>
    <mergeCell ref="A51:D51"/>
    <mergeCell ref="A52:C52"/>
    <mergeCell ref="A53:C53"/>
    <mergeCell ref="A54:C54"/>
    <mergeCell ref="A56:AD56"/>
    <mergeCell ref="A57:AD57"/>
    <mergeCell ref="A110:C110"/>
    <mergeCell ref="A78:C78"/>
    <mergeCell ref="A79:D79"/>
    <mergeCell ref="A80:C80"/>
    <mergeCell ref="A81:C81"/>
    <mergeCell ref="A82:C82"/>
    <mergeCell ref="A85:AD85"/>
    <mergeCell ref="A105:D105"/>
    <mergeCell ref="A106:C106"/>
    <mergeCell ref="A107:D107"/>
    <mergeCell ref="A108:C108"/>
    <mergeCell ref="A109:C109"/>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9AD4E7-F259-46B7-AA6F-251DF125B14C}">
  <sheetPr>
    <tabColor rgb="FFD14FFF"/>
  </sheetPr>
  <dimension ref="A1:AE114"/>
  <sheetViews>
    <sheetView topLeftCell="A88" workbookViewId="0">
      <selection activeCell="G24" sqref="G24"/>
    </sheetView>
  </sheetViews>
  <sheetFormatPr baseColWidth="10" defaultColWidth="8.83203125" defaultRowHeight="15" x14ac:dyDescent="0.2"/>
  <cols>
    <col min="1" max="1" width="38.6640625" style="552" bestFit="1" customWidth="1"/>
    <col min="2" max="2" width="15.83203125" style="552" bestFit="1" customWidth="1"/>
    <col min="3" max="3" width="15.5" style="552" bestFit="1" customWidth="1"/>
    <col min="4" max="4" width="14" style="552" bestFit="1" customWidth="1"/>
    <col min="5" max="5" width="16.83203125" style="552" customWidth="1"/>
    <col min="6" max="6" width="12.6640625" style="552" bestFit="1" customWidth="1"/>
    <col min="7" max="30" width="11.6640625" style="552" bestFit="1" customWidth="1"/>
  </cols>
  <sheetData>
    <row r="1" spans="1:30" ht="16" thickBot="1" x14ac:dyDescent="0.25">
      <c r="A1" s="1155" t="s">
        <v>289</v>
      </c>
      <c r="B1" s="1156"/>
      <c r="C1" s="1156"/>
      <c r="D1" s="1156"/>
      <c r="E1" s="1156"/>
      <c r="F1" s="1156"/>
      <c r="G1" s="1156"/>
      <c r="H1" s="1156"/>
      <c r="I1" s="1156"/>
      <c r="J1" s="1156"/>
      <c r="K1" s="1156"/>
      <c r="L1" s="1156"/>
      <c r="M1" s="1156"/>
      <c r="N1" s="1156"/>
      <c r="O1" s="1156"/>
      <c r="P1" s="1156"/>
      <c r="Q1" s="1156"/>
      <c r="R1" s="1156"/>
      <c r="S1" s="1156"/>
      <c r="T1" s="1156"/>
      <c r="U1" s="1156"/>
      <c r="V1" s="1156"/>
      <c r="W1" s="1156"/>
      <c r="X1" s="1156"/>
      <c r="Y1" s="1156"/>
      <c r="Z1" s="1156"/>
      <c r="AA1" s="1156"/>
      <c r="AB1" s="1156"/>
      <c r="AC1" s="1156"/>
      <c r="AD1" s="1157"/>
    </row>
    <row r="2" spans="1:30" ht="16" thickBot="1" x14ac:dyDescent="0.25">
      <c r="A2" s="1155" t="s">
        <v>265</v>
      </c>
      <c r="B2" s="1156"/>
      <c r="C2" s="1156"/>
      <c r="D2" s="1156"/>
      <c r="E2" s="1156"/>
      <c r="F2" s="1156"/>
      <c r="G2" s="1156"/>
      <c r="H2" s="1156"/>
      <c r="I2" s="1156"/>
      <c r="J2" s="1156"/>
      <c r="K2" s="1156"/>
      <c r="L2" s="1156"/>
      <c r="M2" s="1156"/>
      <c r="N2" s="1156"/>
      <c r="O2" s="1156"/>
      <c r="P2" s="1156"/>
      <c r="Q2" s="1156"/>
      <c r="R2" s="1156"/>
      <c r="S2" s="1156"/>
      <c r="T2" s="1156"/>
      <c r="U2" s="1156"/>
      <c r="V2" s="1156"/>
      <c r="W2" s="1156"/>
      <c r="X2" s="1156"/>
      <c r="Y2" s="549"/>
      <c r="Z2" s="550"/>
      <c r="AA2" s="550"/>
      <c r="AB2" s="550"/>
      <c r="AC2" s="550"/>
      <c r="AD2" s="551"/>
    </row>
    <row r="3" spans="1:30" x14ac:dyDescent="0.2">
      <c r="A3" s="427"/>
      <c r="B3" s="428" t="str">
        <f>Modelling_Assump_Djibouti_Holti!F3</f>
        <v>Qtty WP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450</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Modelling_Assump_Djibouti_Holti!N13</f>
        <v>Beans, dry</v>
      </c>
      <c r="B5" s="446">
        <f>Model_Assump_Holti_Kenya!F13</f>
        <v>1170.6979999999999</v>
      </c>
      <c r="C5" s="446">
        <f>Model_Assump_Holti_Kenya!D13</f>
        <v>0.51248028000000001</v>
      </c>
      <c r="D5" s="447" t="s">
        <v>268</v>
      </c>
      <c r="E5" s="446">
        <v>0</v>
      </c>
      <c r="F5" s="446">
        <f>$B$5*$C$5</f>
        <v>599.95963883543993</v>
      </c>
      <c r="G5" s="446">
        <f>$B$5*$C$5</f>
        <v>599.95963883543993</v>
      </c>
      <c r="H5" s="446">
        <f t="shared" ref="H5:AD5" si="0">$B$5*$C$5</f>
        <v>599.95963883543993</v>
      </c>
      <c r="I5" s="446">
        <f t="shared" si="0"/>
        <v>599.95963883543993</v>
      </c>
      <c r="J5" s="446">
        <f t="shared" si="0"/>
        <v>599.95963883543993</v>
      </c>
      <c r="K5" s="446">
        <f t="shared" si="0"/>
        <v>599.95963883543993</v>
      </c>
      <c r="L5" s="446">
        <f t="shared" si="0"/>
        <v>599.95963883543993</v>
      </c>
      <c r="M5" s="446">
        <f t="shared" si="0"/>
        <v>599.95963883543993</v>
      </c>
      <c r="N5" s="446">
        <f t="shared" si="0"/>
        <v>599.95963883543993</v>
      </c>
      <c r="O5" s="446">
        <f t="shared" si="0"/>
        <v>599.95963883543993</v>
      </c>
      <c r="P5" s="446">
        <f t="shared" si="0"/>
        <v>599.95963883543993</v>
      </c>
      <c r="Q5" s="446">
        <f t="shared" si="0"/>
        <v>599.95963883543993</v>
      </c>
      <c r="R5" s="446">
        <f t="shared" si="0"/>
        <v>599.95963883543993</v>
      </c>
      <c r="S5" s="446">
        <f t="shared" si="0"/>
        <v>599.95963883543993</v>
      </c>
      <c r="T5" s="446">
        <f t="shared" si="0"/>
        <v>599.95963883543993</v>
      </c>
      <c r="U5" s="446">
        <f t="shared" si="0"/>
        <v>599.95963883543993</v>
      </c>
      <c r="V5" s="446">
        <f t="shared" si="0"/>
        <v>599.95963883543993</v>
      </c>
      <c r="W5" s="446">
        <f t="shared" si="0"/>
        <v>599.95963883543993</v>
      </c>
      <c r="X5" s="469">
        <f t="shared" si="0"/>
        <v>599.95963883543993</v>
      </c>
      <c r="Y5" s="469">
        <f t="shared" si="0"/>
        <v>599.95963883543993</v>
      </c>
      <c r="Z5" s="469">
        <f t="shared" si="0"/>
        <v>599.95963883543993</v>
      </c>
      <c r="AA5" s="469">
        <f t="shared" si="0"/>
        <v>599.95963883543993</v>
      </c>
      <c r="AB5" s="469">
        <f t="shared" si="0"/>
        <v>599.95963883543993</v>
      </c>
      <c r="AC5" s="469">
        <f t="shared" si="0"/>
        <v>599.95963883543993</v>
      </c>
      <c r="AD5" s="448">
        <f t="shared" si="0"/>
        <v>599.95963883543993</v>
      </c>
    </row>
    <row r="6" spans="1:30" x14ac:dyDescent="0.2">
      <c r="A6" s="445" t="str">
        <f>Modelling_Assump_Djibouti_Holti!N14</f>
        <v>Cabbages</v>
      </c>
      <c r="B6" s="446">
        <f>Model_Assump_Holti_Kenya!F14</f>
        <v>7209.8969999999999</v>
      </c>
      <c r="C6" s="446">
        <f>Model_Assump_Holti_Kenya!D14</f>
        <v>0.35479403999999998</v>
      </c>
      <c r="D6" s="447" t="s">
        <v>268</v>
      </c>
      <c r="E6" s="446">
        <v>0</v>
      </c>
      <c r="F6" s="446">
        <f>$B$6*$C$6</f>
        <v>2558.0284846138798</v>
      </c>
      <c r="G6" s="446">
        <f t="shared" ref="G6:AD6" si="1">$B$6*$C$6</f>
        <v>2558.0284846138798</v>
      </c>
      <c r="H6" s="446">
        <f t="shared" si="1"/>
        <v>2558.0284846138798</v>
      </c>
      <c r="I6" s="446">
        <f t="shared" si="1"/>
        <v>2558.0284846138798</v>
      </c>
      <c r="J6" s="446">
        <f t="shared" si="1"/>
        <v>2558.0284846138798</v>
      </c>
      <c r="K6" s="446">
        <f t="shared" si="1"/>
        <v>2558.0284846138798</v>
      </c>
      <c r="L6" s="446">
        <f t="shared" si="1"/>
        <v>2558.0284846138798</v>
      </c>
      <c r="M6" s="446">
        <f t="shared" si="1"/>
        <v>2558.0284846138798</v>
      </c>
      <c r="N6" s="446">
        <f t="shared" si="1"/>
        <v>2558.0284846138798</v>
      </c>
      <c r="O6" s="446">
        <f t="shared" si="1"/>
        <v>2558.0284846138798</v>
      </c>
      <c r="P6" s="446">
        <f t="shared" si="1"/>
        <v>2558.0284846138798</v>
      </c>
      <c r="Q6" s="446">
        <f t="shared" si="1"/>
        <v>2558.0284846138798</v>
      </c>
      <c r="R6" s="446">
        <f t="shared" si="1"/>
        <v>2558.0284846138798</v>
      </c>
      <c r="S6" s="446">
        <f t="shared" si="1"/>
        <v>2558.0284846138798</v>
      </c>
      <c r="T6" s="446">
        <f t="shared" si="1"/>
        <v>2558.0284846138798</v>
      </c>
      <c r="U6" s="446">
        <f t="shared" si="1"/>
        <v>2558.0284846138798</v>
      </c>
      <c r="V6" s="446">
        <f t="shared" si="1"/>
        <v>2558.0284846138798</v>
      </c>
      <c r="W6" s="446">
        <f t="shared" si="1"/>
        <v>2558.0284846138798</v>
      </c>
      <c r="X6" s="469">
        <f t="shared" si="1"/>
        <v>2558.0284846138798</v>
      </c>
      <c r="Y6" s="469">
        <f t="shared" si="1"/>
        <v>2558.0284846138798</v>
      </c>
      <c r="Z6" s="469">
        <f t="shared" si="1"/>
        <v>2558.0284846138798</v>
      </c>
      <c r="AA6" s="469">
        <f t="shared" si="1"/>
        <v>2558.0284846138798</v>
      </c>
      <c r="AB6" s="469">
        <f t="shared" si="1"/>
        <v>2558.0284846138798</v>
      </c>
      <c r="AC6" s="469">
        <f t="shared" si="1"/>
        <v>2558.0284846138798</v>
      </c>
      <c r="AD6" s="448">
        <f t="shared" si="1"/>
        <v>2558.0284846138798</v>
      </c>
    </row>
    <row r="7" spans="1:30" x14ac:dyDescent="0.2">
      <c r="A7" s="445" t="str">
        <f>Modelling_Assump_Djibouti_Holti!N15</f>
        <v>Maize (Corn)</v>
      </c>
      <c r="B7" s="446">
        <f>Model_Assump_Holti_Kenya!F15</f>
        <v>1568.7929999999999</v>
      </c>
      <c r="C7" s="446">
        <f>Model_Assump_Holti_Kenya!D15</f>
        <v>0.30551708999999999</v>
      </c>
      <c r="D7" s="447" t="s">
        <v>268</v>
      </c>
      <c r="E7" s="446">
        <v>0</v>
      </c>
      <c r="F7" s="446">
        <f>$B$7*$C$7</f>
        <v>479.29307217236993</v>
      </c>
      <c r="G7" s="446">
        <f t="shared" ref="G7:AD7" si="2">$B$7*$C$7</f>
        <v>479.29307217236993</v>
      </c>
      <c r="H7" s="446">
        <f t="shared" si="2"/>
        <v>479.29307217236993</v>
      </c>
      <c r="I7" s="446">
        <f t="shared" si="2"/>
        <v>479.29307217236993</v>
      </c>
      <c r="J7" s="446">
        <f t="shared" si="2"/>
        <v>479.29307217236993</v>
      </c>
      <c r="K7" s="446">
        <f t="shared" si="2"/>
        <v>479.29307217236993</v>
      </c>
      <c r="L7" s="446">
        <f t="shared" si="2"/>
        <v>479.29307217236993</v>
      </c>
      <c r="M7" s="446">
        <f t="shared" si="2"/>
        <v>479.29307217236993</v>
      </c>
      <c r="N7" s="446">
        <f t="shared" si="2"/>
        <v>479.29307217236993</v>
      </c>
      <c r="O7" s="446">
        <f t="shared" si="2"/>
        <v>479.29307217236993</v>
      </c>
      <c r="P7" s="446">
        <f t="shared" si="2"/>
        <v>479.29307217236993</v>
      </c>
      <c r="Q7" s="446">
        <f t="shared" si="2"/>
        <v>479.29307217236993</v>
      </c>
      <c r="R7" s="446">
        <f t="shared" si="2"/>
        <v>479.29307217236993</v>
      </c>
      <c r="S7" s="446">
        <f t="shared" si="2"/>
        <v>479.29307217236993</v>
      </c>
      <c r="T7" s="446">
        <f t="shared" si="2"/>
        <v>479.29307217236993</v>
      </c>
      <c r="U7" s="446">
        <f t="shared" si="2"/>
        <v>479.29307217236993</v>
      </c>
      <c r="V7" s="446">
        <f t="shared" si="2"/>
        <v>479.29307217236993</v>
      </c>
      <c r="W7" s="446">
        <f t="shared" si="2"/>
        <v>479.29307217236993</v>
      </c>
      <c r="X7" s="469">
        <f t="shared" si="2"/>
        <v>479.29307217236993</v>
      </c>
      <c r="Y7" s="469">
        <f t="shared" si="2"/>
        <v>479.29307217236993</v>
      </c>
      <c r="Z7" s="469">
        <f t="shared" si="2"/>
        <v>479.29307217236993</v>
      </c>
      <c r="AA7" s="469">
        <f t="shared" si="2"/>
        <v>479.29307217236993</v>
      </c>
      <c r="AB7" s="469">
        <f t="shared" si="2"/>
        <v>479.29307217236993</v>
      </c>
      <c r="AC7" s="469">
        <f t="shared" si="2"/>
        <v>479.29307217236993</v>
      </c>
      <c r="AD7" s="448">
        <f t="shared" si="2"/>
        <v>479.29307217236993</v>
      </c>
    </row>
    <row r="8" spans="1:30" x14ac:dyDescent="0.2">
      <c r="A8" s="437" t="str">
        <f>Modelling_Assump_Djibouti_Holti!N16</f>
        <v>Tomatoes</v>
      </c>
      <c r="B8" s="446">
        <f>Model_Assump_Holti_Kenya!F16</f>
        <v>2441.0588000000002</v>
      </c>
      <c r="C8" s="446">
        <f>Model_Assump_Holti_Kenya!D16</f>
        <v>0.13797545999999999</v>
      </c>
      <c r="D8" s="439" t="s">
        <v>268</v>
      </c>
      <c r="E8" s="438">
        <v>0</v>
      </c>
      <c r="F8" s="438">
        <f>$B$8*$C$8</f>
        <v>336.806210817048</v>
      </c>
      <c r="G8" s="438">
        <f t="shared" ref="G8:AD8" si="3">$B$8*$C$8</f>
        <v>336.806210817048</v>
      </c>
      <c r="H8" s="438">
        <f t="shared" si="3"/>
        <v>336.806210817048</v>
      </c>
      <c r="I8" s="438">
        <f t="shared" si="3"/>
        <v>336.806210817048</v>
      </c>
      <c r="J8" s="438">
        <f t="shared" si="3"/>
        <v>336.806210817048</v>
      </c>
      <c r="K8" s="438">
        <f t="shared" si="3"/>
        <v>336.806210817048</v>
      </c>
      <c r="L8" s="438">
        <f t="shared" si="3"/>
        <v>336.806210817048</v>
      </c>
      <c r="M8" s="438">
        <f t="shared" si="3"/>
        <v>336.806210817048</v>
      </c>
      <c r="N8" s="438">
        <f t="shared" si="3"/>
        <v>336.806210817048</v>
      </c>
      <c r="O8" s="438">
        <f t="shared" si="3"/>
        <v>336.806210817048</v>
      </c>
      <c r="P8" s="438">
        <f t="shared" si="3"/>
        <v>336.806210817048</v>
      </c>
      <c r="Q8" s="438">
        <f t="shared" si="3"/>
        <v>336.806210817048</v>
      </c>
      <c r="R8" s="438">
        <f t="shared" si="3"/>
        <v>336.806210817048</v>
      </c>
      <c r="S8" s="438">
        <f t="shared" si="3"/>
        <v>336.806210817048</v>
      </c>
      <c r="T8" s="438">
        <f t="shared" si="3"/>
        <v>336.806210817048</v>
      </c>
      <c r="U8" s="438">
        <f t="shared" si="3"/>
        <v>336.806210817048</v>
      </c>
      <c r="V8" s="438">
        <f t="shared" si="3"/>
        <v>336.806210817048</v>
      </c>
      <c r="W8" s="438">
        <f t="shared" si="3"/>
        <v>336.806210817048</v>
      </c>
      <c r="X8" s="669">
        <f t="shared" si="3"/>
        <v>336.806210817048</v>
      </c>
      <c r="Y8" s="669">
        <f t="shared" si="3"/>
        <v>336.806210817048</v>
      </c>
      <c r="Z8" s="669">
        <f t="shared" si="3"/>
        <v>336.806210817048</v>
      </c>
      <c r="AA8" s="669">
        <f t="shared" si="3"/>
        <v>336.806210817048</v>
      </c>
      <c r="AB8" s="669">
        <f t="shared" si="3"/>
        <v>336.806210817048</v>
      </c>
      <c r="AC8" s="669">
        <f t="shared" si="3"/>
        <v>336.806210817048</v>
      </c>
      <c r="AD8" s="440">
        <f t="shared" si="3"/>
        <v>336.806210817048</v>
      </c>
    </row>
    <row r="9" spans="1:30" x14ac:dyDescent="0.2">
      <c r="A9" s="491" t="str">
        <f>Modelling_Assump_Djibouti_Holti!N17</f>
        <v>Lettuce</v>
      </c>
      <c r="B9" s="446">
        <f>Model_Assump_Holti_Kenya!F17</f>
        <v>1568.7929999999999</v>
      </c>
      <c r="C9" s="446">
        <f>Model_Assump_Holti_Kenya!D17</f>
        <v>0.49276949999999997</v>
      </c>
      <c r="D9" s="447" t="s">
        <v>268</v>
      </c>
      <c r="E9" s="446">
        <v>0</v>
      </c>
      <c r="F9" s="446">
        <f>$B$9*$C$9</f>
        <v>773.05334221349995</v>
      </c>
      <c r="G9" s="446">
        <f t="shared" ref="G9:AD9" si="4">$B$9*$C$9</f>
        <v>773.05334221349995</v>
      </c>
      <c r="H9" s="446">
        <f t="shared" si="4"/>
        <v>773.05334221349995</v>
      </c>
      <c r="I9" s="446">
        <f t="shared" si="4"/>
        <v>773.05334221349995</v>
      </c>
      <c r="J9" s="446">
        <f t="shared" si="4"/>
        <v>773.05334221349995</v>
      </c>
      <c r="K9" s="446">
        <f t="shared" si="4"/>
        <v>773.05334221349995</v>
      </c>
      <c r="L9" s="446">
        <f t="shared" si="4"/>
        <v>773.05334221349995</v>
      </c>
      <c r="M9" s="446">
        <f t="shared" si="4"/>
        <v>773.05334221349995</v>
      </c>
      <c r="N9" s="446">
        <f t="shared" si="4"/>
        <v>773.05334221349995</v>
      </c>
      <c r="O9" s="446">
        <f t="shared" si="4"/>
        <v>773.05334221349995</v>
      </c>
      <c r="P9" s="446">
        <f t="shared" si="4"/>
        <v>773.05334221349995</v>
      </c>
      <c r="Q9" s="446">
        <f t="shared" si="4"/>
        <v>773.05334221349995</v>
      </c>
      <c r="R9" s="446">
        <f t="shared" si="4"/>
        <v>773.05334221349995</v>
      </c>
      <c r="S9" s="446">
        <f t="shared" si="4"/>
        <v>773.05334221349995</v>
      </c>
      <c r="T9" s="446">
        <f t="shared" si="4"/>
        <v>773.05334221349995</v>
      </c>
      <c r="U9" s="446">
        <f t="shared" si="4"/>
        <v>773.05334221349995</v>
      </c>
      <c r="V9" s="446">
        <f t="shared" si="4"/>
        <v>773.05334221349995</v>
      </c>
      <c r="W9" s="446">
        <f t="shared" si="4"/>
        <v>773.05334221349995</v>
      </c>
      <c r="X9" s="446">
        <f t="shared" si="4"/>
        <v>773.05334221349995</v>
      </c>
      <c r="Y9" s="446">
        <f t="shared" si="4"/>
        <v>773.05334221349995</v>
      </c>
      <c r="Z9" s="446">
        <f t="shared" si="4"/>
        <v>773.05334221349995</v>
      </c>
      <c r="AA9" s="446">
        <f t="shared" si="4"/>
        <v>773.05334221349995</v>
      </c>
      <c r="AB9" s="446">
        <f t="shared" si="4"/>
        <v>773.05334221349995</v>
      </c>
      <c r="AC9" s="446">
        <f t="shared" si="4"/>
        <v>773.05334221349995</v>
      </c>
      <c r="AD9" s="446">
        <f t="shared" si="4"/>
        <v>773.05334221349995</v>
      </c>
    </row>
    <row r="10" spans="1:30" ht="16" thickBot="1" x14ac:dyDescent="0.25">
      <c r="A10" s="601" t="s">
        <v>269</v>
      </c>
      <c r="B10" s="602"/>
      <c r="C10" s="602"/>
      <c r="D10" s="603" t="s">
        <v>268</v>
      </c>
      <c r="E10" s="602">
        <f t="shared" ref="E10:AD10" si="5">SUM(E5:E9)</f>
        <v>0</v>
      </c>
      <c r="F10" s="602">
        <f t="shared" si="5"/>
        <v>4747.1407486522376</v>
      </c>
      <c r="G10" s="602">
        <f t="shared" si="5"/>
        <v>4747.1407486522376</v>
      </c>
      <c r="H10" s="602">
        <f t="shared" si="5"/>
        <v>4747.1407486522376</v>
      </c>
      <c r="I10" s="602">
        <f t="shared" si="5"/>
        <v>4747.1407486522376</v>
      </c>
      <c r="J10" s="602">
        <f t="shared" si="5"/>
        <v>4747.1407486522376</v>
      </c>
      <c r="K10" s="602">
        <f t="shared" si="5"/>
        <v>4747.1407486522376</v>
      </c>
      <c r="L10" s="602">
        <f t="shared" si="5"/>
        <v>4747.1407486522376</v>
      </c>
      <c r="M10" s="602">
        <f t="shared" si="5"/>
        <v>4747.1407486522376</v>
      </c>
      <c r="N10" s="602">
        <f t="shared" si="5"/>
        <v>4747.1407486522376</v>
      </c>
      <c r="O10" s="602">
        <f t="shared" si="5"/>
        <v>4747.1407486522376</v>
      </c>
      <c r="P10" s="602">
        <f t="shared" si="5"/>
        <v>4747.1407486522376</v>
      </c>
      <c r="Q10" s="602">
        <f t="shared" si="5"/>
        <v>4747.1407486522376</v>
      </c>
      <c r="R10" s="602">
        <f t="shared" si="5"/>
        <v>4747.1407486522376</v>
      </c>
      <c r="S10" s="602">
        <f t="shared" si="5"/>
        <v>4747.1407486522376</v>
      </c>
      <c r="T10" s="602">
        <f t="shared" si="5"/>
        <v>4747.1407486522376</v>
      </c>
      <c r="U10" s="602">
        <f t="shared" si="5"/>
        <v>4747.1407486522376</v>
      </c>
      <c r="V10" s="602">
        <f t="shared" si="5"/>
        <v>4747.1407486522376</v>
      </c>
      <c r="W10" s="602">
        <f t="shared" si="5"/>
        <v>4747.1407486522376</v>
      </c>
      <c r="X10" s="602">
        <f t="shared" si="5"/>
        <v>4747.1407486522376</v>
      </c>
      <c r="Y10" s="602">
        <f t="shared" si="5"/>
        <v>4747.1407486522376</v>
      </c>
      <c r="Z10" s="602">
        <f t="shared" si="5"/>
        <v>4747.1407486522376</v>
      </c>
      <c r="AA10" s="602">
        <f t="shared" si="5"/>
        <v>4747.1407486522376</v>
      </c>
      <c r="AB10" s="602">
        <f t="shared" si="5"/>
        <v>4747.1407486522376</v>
      </c>
      <c r="AC10" s="602">
        <f t="shared" si="5"/>
        <v>4747.1407486522376</v>
      </c>
      <c r="AD10" s="628">
        <f t="shared" si="5"/>
        <v>4747.1407486522376</v>
      </c>
    </row>
    <row r="11" spans="1:30" x14ac:dyDescent="0.2">
      <c r="A11" s="430" t="s">
        <v>270</v>
      </c>
      <c r="B11" s="432"/>
      <c r="C11" s="432"/>
      <c r="D11" s="428"/>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Model_Assump_Holti_Kenya!F50</f>
        <v>2213.5905199999997</v>
      </c>
      <c r="D12" s="447" t="str">
        <f>D5</f>
        <v>USD</v>
      </c>
      <c r="E12" s="446">
        <f>$C$12</f>
        <v>2213.5905199999997</v>
      </c>
      <c r="F12" s="446">
        <f t="shared" ref="F12:AD12" si="6">$C$12</f>
        <v>2213.5905199999997</v>
      </c>
      <c r="G12" s="446">
        <f t="shared" si="6"/>
        <v>2213.5905199999997</v>
      </c>
      <c r="H12" s="446">
        <f t="shared" si="6"/>
        <v>2213.5905199999997</v>
      </c>
      <c r="I12" s="446">
        <f t="shared" si="6"/>
        <v>2213.5905199999997</v>
      </c>
      <c r="J12" s="446">
        <f t="shared" si="6"/>
        <v>2213.5905199999997</v>
      </c>
      <c r="K12" s="446">
        <f t="shared" si="6"/>
        <v>2213.5905199999997</v>
      </c>
      <c r="L12" s="446">
        <f t="shared" si="6"/>
        <v>2213.5905199999997</v>
      </c>
      <c r="M12" s="446">
        <f t="shared" si="6"/>
        <v>2213.5905199999997</v>
      </c>
      <c r="N12" s="446">
        <f t="shared" si="6"/>
        <v>2213.5905199999997</v>
      </c>
      <c r="O12" s="446">
        <f t="shared" si="6"/>
        <v>2213.5905199999997</v>
      </c>
      <c r="P12" s="446">
        <f t="shared" si="6"/>
        <v>2213.5905199999997</v>
      </c>
      <c r="Q12" s="446">
        <f t="shared" si="6"/>
        <v>2213.5905199999997</v>
      </c>
      <c r="R12" s="446">
        <f t="shared" si="6"/>
        <v>2213.5905199999997</v>
      </c>
      <c r="S12" s="446">
        <f t="shared" si="6"/>
        <v>2213.5905199999997</v>
      </c>
      <c r="T12" s="446">
        <f t="shared" si="6"/>
        <v>2213.5905199999997</v>
      </c>
      <c r="U12" s="446">
        <f t="shared" si="6"/>
        <v>2213.5905199999997</v>
      </c>
      <c r="V12" s="446">
        <f t="shared" si="6"/>
        <v>2213.5905199999997</v>
      </c>
      <c r="W12" s="446">
        <f t="shared" si="6"/>
        <v>2213.5905199999997</v>
      </c>
      <c r="X12" s="446">
        <f t="shared" si="6"/>
        <v>2213.5905199999997</v>
      </c>
      <c r="Y12" s="446">
        <f t="shared" si="6"/>
        <v>2213.5905199999997</v>
      </c>
      <c r="Z12" s="446">
        <f t="shared" si="6"/>
        <v>2213.5905199999997</v>
      </c>
      <c r="AA12" s="446">
        <f t="shared" si="6"/>
        <v>2213.5905199999997</v>
      </c>
      <c r="AB12" s="446">
        <f t="shared" si="6"/>
        <v>2213.5905199999997</v>
      </c>
      <c r="AC12" s="446">
        <f t="shared" si="6"/>
        <v>2213.5905199999997</v>
      </c>
      <c r="AD12" s="448">
        <f t="shared" si="6"/>
        <v>2213.5905199999997</v>
      </c>
    </row>
    <row r="13" spans="1:30" x14ac:dyDescent="0.2">
      <c r="A13" s="445" t="str">
        <f>Modelling_Assump_Djibouti_Holti!B51</f>
        <v>Labour Input Cost</v>
      </c>
      <c r="B13" s="446"/>
      <c r="C13" s="446">
        <f>Model_Assump_Holti_Kenya!F51</f>
        <v>568.19122115666664</v>
      </c>
      <c r="D13" s="447" t="str">
        <f>D6</f>
        <v>USD</v>
      </c>
      <c r="E13" s="446">
        <f>$C$13</f>
        <v>568.19122115666664</v>
      </c>
      <c r="F13" s="446">
        <f t="shared" ref="F13:AD13" si="7">$C$13</f>
        <v>568.19122115666664</v>
      </c>
      <c r="G13" s="446">
        <f t="shared" si="7"/>
        <v>568.19122115666664</v>
      </c>
      <c r="H13" s="446">
        <f t="shared" si="7"/>
        <v>568.19122115666664</v>
      </c>
      <c r="I13" s="446">
        <f t="shared" si="7"/>
        <v>568.19122115666664</v>
      </c>
      <c r="J13" s="446">
        <f t="shared" si="7"/>
        <v>568.19122115666664</v>
      </c>
      <c r="K13" s="446">
        <f t="shared" si="7"/>
        <v>568.19122115666664</v>
      </c>
      <c r="L13" s="446">
        <f t="shared" si="7"/>
        <v>568.19122115666664</v>
      </c>
      <c r="M13" s="446">
        <f t="shared" si="7"/>
        <v>568.19122115666664</v>
      </c>
      <c r="N13" s="446">
        <f t="shared" si="7"/>
        <v>568.19122115666664</v>
      </c>
      <c r="O13" s="446">
        <f t="shared" si="7"/>
        <v>568.19122115666664</v>
      </c>
      <c r="P13" s="446">
        <f t="shared" si="7"/>
        <v>568.19122115666664</v>
      </c>
      <c r="Q13" s="446">
        <f t="shared" si="7"/>
        <v>568.19122115666664</v>
      </c>
      <c r="R13" s="446">
        <f t="shared" si="7"/>
        <v>568.19122115666664</v>
      </c>
      <c r="S13" s="446">
        <f t="shared" si="7"/>
        <v>568.19122115666664</v>
      </c>
      <c r="T13" s="446">
        <f t="shared" si="7"/>
        <v>568.19122115666664</v>
      </c>
      <c r="U13" s="446">
        <f t="shared" si="7"/>
        <v>568.19122115666664</v>
      </c>
      <c r="V13" s="446">
        <f t="shared" si="7"/>
        <v>568.19122115666664</v>
      </c>
      <c r="W13" s="446">
        <f t="shared" si="7"/>
        <v>568.19122115666664</v>
      </c>
      <c r="X13" s="446">
        <f t="shared" si="7"/>
        <v>568.19122115666664</v>
      </c>
      <c r="Y13" s="446">
        <f t="shared" si="7"/>
        <v>568.19122115666664</v>
      </c>
      <c r="Z13" s="446">
        <f t="shared" si="7"/>
        <v>568.19122115666664</v>
      </c>
      <c r="AA13" s="446">
        <f t="shared" si="7"/>
        <v>568.19122115666664</v>
      </c>
      <c r="AB13" s="446">
        <f t="shared" si="7"/>
        <v>568.19122115666664</v>
      </c>
      <c r="AC13" s="446">
        <f t="shared" si="7"/>
        <v>568.19122115666664</v>
      </c>
      <c r="AD13" s="448">
        <f t="shared" si="7"/>
        <v>568.19122115666664</v>
      </c>
    </row>
    <row r="14" spans="1:30" x14ac:dyDescent="0.2">
      <c r="A14" s="445" t="s">
        <v>501</v>
      </c>
      <c r="B14" s="446"/>
      <c r="C14" s="446">
        <f>Model_Assump_Holti_Kenya!J11</f>
        <v>783.50866725328206</v>
      </c>
      <c r="D14" s="447" t="str">
        <f>D7</f>
        <v>USD</v>
      </c>
      <c r="E14" s="637">
        <v>0</v>
      </c>
      <c r="F14" s="446">
        <f t="shared" ref="F14:AD14" si="8">$C$14</f>
        <v>783.50866725328206</v>
      </c>
      <c r="G14" s="446">
        <f t="shared" si="8"/>
        <v>783.50866725328206</v>
      </c>
      <c r="H14" s="446">
        <f t="shared" si="8"/>
        <v>783.50866725328206</v>
      </c>
      <c r="I14" s="446">
        <f t="shared" si="8"/>
        <v>783.50866725328206</v>
      </c>
      <c r="J14" s="446">
        <f t="shared" si="8"/>
        <v>783.50866725328206</v>
      </c>
      <c r="K14" s="446">
        <f t="shared" si="8"/>
        <v>783.50866725328206</v>
      </c>
      <c r="L14" s="446">
        <f t="shared" si="8"/>
        <v>783.50866725328206</v>
      </c>
      <c r="M14" s="446">
        <f t="shared" si="8"/>
        <v>783.50866725328206</v>
      </c>
      <c r="N14" s="446">
        <f t="shared" si="8"/>
        <v>783.50866725328206</v>
      </c>
      <c r="O14" s="446">
        <f t="shared" si="8"/>
        <v>783.50866725328206</v>
      </c>
      <c r="P14" s="446">
        <f t="shared" si="8"/>
        <v>783.50866725328206</v>
      </c>
      <c r="Q14" s="446">
        <f t="shared" si="8"/>
        <v>783.50866725328206</v>
      </c>
      <c r="R14" s="446">
        <f t="shared" si="8"/>
        <v>783.50866725328206</v>
      </c>
      <c r="S14" s="446">
        <f t="shared" si="8"/>
        <v>783.50866725328206</v>
      </c>
      <c r="T14" s="446">
        <f t="shared" si="8"/>
        <v>783.50866725328206</v>
      </c>
      <c r="U14" s="446">
        <f t="shared" si="8"/>
        <v>783.50866725328206</v>
      </c>
      <c r="V14" s="446">
        <f t="shared" si="8"/>
        <v>783.50866725328206</v>
      </c>
      <c r="W14" s="446">
        <f t="shared" si="8"/>
        <v>783.50866725328206</v>
      </c>
      <c r="X14" s="446">
        <f t="shared" si="8"/>
        <v>783.50866725328206</v>
      </c>
      <c r="Y14" s="446">
        <f t="shared" si="8"/>
        <v>783.50866725328206</v>
      </c>
      <c r="Z14" s="446">
        <f t="shared" si="8"/>
        <v>783.50866725328206</v>
      </c>
      <c r="AA14" s="446">
        <f t="shared" si="8"/>
        <v>783.50866725328206</v>
      </c>
      <c r="AB14" s="446">
        <f t="shared" si="8"/>
        <v>783.50866725328206</v>
      </c>
      <c r="AC14" s="446">
        <f t="shared" si="8"/>
        <v>783.50866725328206</v>
      </c>
      <c r="AD14" s="448">
        <f t="shared" si="8"/>
        <v>783.50866725328206</v>
      </c>
    </row>
    <row r="15" spans="1:30" x14ac:dyDescent="0.2">
      <c r="A15" s="445" t="str">
        <f>Modelling_Assump_Djibouti_Holti!B53</f>
        <v>O&amp;M for DIDS (5% Cost of DIDS)</v>
      </c>
      <c r="B15" s="446"/>
      <c r="C15" s="446">
        <f>Model_Assump_Holti_Kenya!F52</f>
        <v>50</v>
      </c>
      <c r="D15" s="703" t="str">
        <f>D8</f>
        <v>USD</v>
      </c>
      <c r="E15" s="705">
        <f>$C$15</f>
        <v>50</v>
      </c>
      <c r="F15" s="705">
        <f t="shared" ref="F15:AD15" si="9">$C$15</f>
        <v>50</v>
      </c>
      <c r="G15" s="705">
        <f t="shared" si="9"/>
        <v>50</v>
      </c>
      <c r="H15" s="705">
        <f t="shared" si="9"/>
        <v>50</v>
      </c>
      <c r="I15" s="705">
        <f t="shared" si="9"/>
        <v>50</v>
      </c>
      <c r="J15" s="705">
        <f t="shared" si="9"/>
        <v>50</v>
      </c>
      <c r="K15" s="705">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8">
        <f t="shared" si="9"/>
        <v>50</v>
      </c>
    </row>
    <row r="16" spans="1:30" ht="16" thickBot="1" x14ac:dyDescent="0.25">
      <c r="A16" s="445" t="str">
        <f>Model_Assump_Holti_Kenya!B53</f>
        <v>Interest Rate (10.5% of Input Cost)</v>
      </c>
      <c r="B16" s="438"/>
      <c r="C16" s="702">
        <f>Model_Assump_Holti_Kenya!F53</f>
        <v>929.7080183999999</v>
      </c>
      <c r="D16" s="704" t="str">
        <f>D9</f>
        <v>USD</v>
      </c>
      <c r="E16" s="704">
        <f>$C$16</f>
        <v>929.7080183999999</v>
      </c>
      <c r="F16" s="704">
        <f t="shared" ref="F16:K16" si="10">$C$16</f>
        <v>929.7080183999999</v>
      </c>
      <c r="G16" s="704">
        <f t="shared" si="10"/>
        <v>929.7080183999999</v>
      </c>
      <c r="H16" s="704">
        <f t="shared" si="10"/>
        <v>929.7080183999999</v>
      </c>
      <c r="I16" s="704">
        <f t="shared" si="10"/>
        <v>929.7080183999999</v>
      </c>
      <c r="J16" s="704">
        <f t="shared" si="10"/>
        <v>929.7080183999999</v>
      </c>
      <c r="K16" s="704">
        <f t="shared" si="10"/>
        <v>929.7080183999999</v>
      </c>
      <c r="L16" s="704">
        <v>0</v>
      </c>
      <c r="M16" s="704">
        <v>0</v>
      </c>
      <c r="N16" s="704">
        <v>0</v>
      </c>
      <c r="O16" s="704">
        <v>0</v>
      </c>
      <c r="P16" s="704">
        <v>0</v>
      </c>
      <c r="Q16" s="704">
        <v>0</v>
      </c>
      <c r="R16" s="704">
        <v>0</v>
      </c>
      <c r="S16" s="704">
        <v>0</v>
      </c>
      <c r="T16" s="704">
        <v>0</v>
      </c>
      <c r="U16" s="704">
        <v>0</v>
      </c>
      <c r="V16" s="704">
        <v>0</v>
      </c>
      <c r="W16" s="704">
        <v>0</v>
      </c>
      <c r="X16" s="704">
        <v>0</v>
      </c>
      <c r="Y16" s="704">
        <v>0</v>
      </c>
      <c r="Z16" s="704">
        <v>0</v>
      </c>
      <c r="AA16" s="704">
        <v>0</v>
      </c>
      <c r="AB16" s="704">
        <v>0</v>
      </c>
      <c r="AC16" s="704">
        <v>0</v>
      </c>
      <c r="AD16" s="704">
        <v>0</v>
      </c>
    </row>
    <row r="17" spans="1:30" ht="16" thickBot="1" x14ac:dyDescent="0.25">
      <c r="A17" s="441" t="s">
        <v>271</v>
      </c>
      <c r="B17" s="442"/>
      <c r="C17" s="442"/>
      <c r="D17" s="443" t="s">
        <v>268</v>
      </c>
      <c r="E17" s="442">
        <f t="shared" ref="E17:L17" si="11">SUM(E12:E16)</f>
        <v>3761.4897595566663</v>
      </c>
      <c r="F17" s="442">
        <f t="shared" si="11"/>
        <v>4544.9984268099488</v>
      </c>
      <c r="G17" s="442">
        <f t="shared" si="11"/>
        <v>4544.9984268099488</v>
      </c>
      <c r="H17" s="442">
        <f t="shared" si="11"/>
        <v>4544.9984268099488</v>
      </c>
      <c r="I17" s="442">
        <f t="shared" si="11"/>
        <v>4544.9984268099488</v>
      </c>
      <c r="J17" s="442">
        <f t="shared" si="11"/>
        <v>4544.9984268099488</v>
      </c>
      <c r="K17" s="442">
        <f t="shared" si="11"/>
        <v>4544.9984268099488</v>
      </c>
      <c r="L17" s="442">
        <f t="shared" si="11"/>
        <v>3615.2904084099487</v>
      </c>
      <c r="M17" s="442">
        <f t="shared" ref="M17:AD17" si="12">SUM(M12:M16)</f>
        <v>3615.2904084099487</v>
      </c>
      <c r="N17" s="442">
        <f t="shared" si="12"/>
        <v>3615.2904084099487</v>
      </c>
      <c r="O17" s="442">
        <f t="shared" si="12"/>
        <v>3615.2904084099487</v>
      </c>
      <c r="P17" s="442">
        <f t="shared" si="12"/>
        <v>3615.2904084099487</v>
      </c>
      <c r="Q17" s="442">
        <f t="shared" si="12"/>
        <v>3615.2904084099487</v>
      </c>
      <c r="R17" s="442">
        <f t="shared" si="12"/>
        <v>3615.2904084099487</v>
      </c>
      <c r="S17" s="442">
        <f t="shared" si="12"/>
        <v>3615.2904084099487</v>
      </c>
      <c r="T17" s="442">
        <f t="shared" si="12"/>
        <v>3615.2904084099487</v>
      </c>
      <c r="U17" s="442">
        <f t="shared" si="12"/>
        <v>3615.2904084099487</v>
      </c>
      <c r="V17" s="442">
        <f t="shared" si="12"/>
        <v>3615.2904084099487</v>
      </c>
      <c r="W17" s="442">
        <f t="shared" si="12"/>
        <v>3615.2904084099487</v>
      </c>
      <c r="X17" s="442">
        <f t="shared" si="12"/>
        <v>3615.2904084099487</v>
      </c>
      <c r="Y17" s="442">
        <f t="shared" si="12"/>
        <v>3615.2904084099487</v>
      </c>
      <c r="Z17" s="442">
        <f t="shared" si="12"/>
        <v>3615.2904084099487</v>
      </c>
      <c r="AA17" s="442">
        <f t="shared" si="12"/>
        <v>3615.2904084099487</v>
      </c>
      <c r="AB17" s="442">
        <f t="shared" si="12"/>
        <v>3615.2904084099487</v>
      </c>
      <c r="AC17" s="442">
        <f t="shared" si="12"/>
        <v>3615.2904084099487</v>
      </c>
      <c r="AD17" s="444">
        <f t="shared" si="12"/>
        <v>3615.2904084099487</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6"/>
    </row>
    <row r="19" spans="1:30" ht="16" thickBot="1" x14ac:dyDescent="0.25">
      <c r="A19" s="450" t="s">
        <v>272</v>
      </c>
      <c r="B19" s="442"/>
      <c r="C19" s="442"/>
      <c r="D19" s="443" t="s">
        <v>268</v>
      </c>
      <c r="E19" s="442">
        <f>E10-E17</f>
        <v>-3761.4897595566663</v>
      </c>
      <c r="F19" s="442">
        <f>F10-F17</f>
        <v>202.14232184228877</v>
      </c>
      <c r="G19" s="442">
        <f t="shared" ref="G19:AD19" si="13">G10-G17</f>
        <v>202.14232184228877</v>
      </c>
      <c r="H19" s="442">
        <f t="shared" si="13"/>
        <v>202.14232184228877</v>
      </c>
      <c r="I19" s="442">
        <f t="shared" si="13"/>
        <v>202.14232184228877</v>
      </c>
      <c r="J19" s="442">
        <f t="shared" si="13"/>
        <v>202.14232184228877</v>
      </c>
      <c r="K19" s="442">
        <f t="shared" si="13"/>
        <v>202.14232184228877</v>
      </c>
      <c r="L19" s="442">
        <f t="shared" si="13"/>
        <v>1131.8503402422889</v>
      </c>
      <c r="M19" s="442">
        <f t="shared" si="13"/>
        <v>1131.8503402422889</v>
      </c>
      <c r="N19" s="442">
        <f t="shared" si="13"/>
        <v>1131.8503402422889</v>
      </c>
      <c r="O19" s="442">
        <f t="shared" si="13"/>
        <v>1131.8503402422889</v>
      </c>
      <c r="P19" s="442">
        <f t="shared" si="13"/>
        <v>1131.8503402422889</v>
      </c>
      <c r="Q19" s="442">
        <f t="shared" si="13"/>
        <v>1131.8503402422889</v>
      </c>
      <c r="R19" s="442">
        <f t="shared" si="13"/>
        <v>1131.8503402422889</v>
      </c>
      <c r="S19" s="442">
        <f t="shared" si="13"/>
        <v>1131.8503402422889</v>
      </c>
      <c r="T19" s="442">
        <f t="shared" si="13"/>
        <v>1131.8503402422889</v>
      </c>
      <c r="U19" s="442">
        <f t="shared" si="13"/>
        <v>1131.8503402422889</v>
      </c>
      <c r="V19" s="442">
        <f t="shared" si="13"/>
        <v>1131.8503402422889</v>
      </c>
      <c r="W19" s="442">
        <f t="shared" si="13"/>
        <v>1131.8503402422889</v>
      </c>
      <c r="X19" s="442">
        <f t="shared" si="13"/>
        <v>1131.8503402422889</v>
      </c>
      <c r="Y19" s="442">
        <f t="shared" si="13"/>
        <v>1131.8503402422889</v>
      </c>
      <c r="Z19" s="442">
        <f t="shared" si="13"/>
        <v>1131.8503402422889</v>
      </c>
      <c r="AA19" s="442">
        <f t="shared" si="13"/>
        <v>1131.8503402422889</v>
      </c>
      <c r="AB19" s="442">
        <f t="shared" si="13"/>
        <v>1131.8503402422889</v>
      </c>
      <c r="AC19" s="442">
        <f t="shared" si="13"/>
        <v>1131.8503402422889</v>
      </c>
      <c r="AD19" s="444">
        <f t="shared" si="13"/>
        <v>1131.8503402422889</v>
      </c>
    </row>
    <row r="20" spans="1:30" x14ac:dyDescent="0.2">
      <c r="A20" s="541" t="s">
        <v>484</v>
      </c>
      <c r="B20" s="479"/>
      <c r="C20" s="479"/>
      <c r="D20" s="479"/>
      <c r="E20" s="573" t="s">
        <v>443</v>
      </c>
      <c r="F20" s="480"/>
      <c r="G20" s="480"/>
      <c r="H20" s="480"/>
      <c r="I20" s="480"/>
      <c r="J20" s="480"/>
      <c r="K20" s="480"/>
      <c r="L20" s="480"/>
      <c r="M20" s="480"/>
      <c r="N20" s="480"/>
      <c r="O20" s="480"/>
      <c r="P20" s="480"/>
      <c r="Q20" s="480"/>
      <c r="R20" s="480"/>
      <c r="S20" s="480"/>
      <c r="T20" s="480"/>
      <c r="U20" s="480"/>
      <c r="V20" s="480"/>
      <c r="W20" s="480"/>
      <c r="Z20" s="553"/>
      <c r="AA20" s="553"/>
      <c r="AB20" s="553"/>
      <c r="AC20" s="553"/>
      <c r="AD20" s="554"/>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555"/>
    </row>
    <row r="22" spans="1:30" ht="16" thickBot="1" x14ac:dyDescent="0.25">
      <c r="A22" s="1146" t="s">
        <v>273</v>
      </c>
      <c r="B22" s="1147"/>
      <c r="C22" s="1147"/>
      <c r="D22" s="1148"/>
      <c r="E22" s="459"/>
      <c r="F22" s="460"/>
      <c r="G22" s="460"/>
      <c r="H22" s="754"/>
      <c r="I22" s="460"/>
      <c r="J22" s="460"/>
      <c r="K22" s="460"/>
      <c r="L22" s="460"/>
      <c r="M22" s="460"/>
      <c r="N22" s="460"/>
      <c r="O22" s="460"/>
      <c r="P22" s="460"/>
      <c r="Q22" s="460"/>
      <c r="R22" s="460"/>
      <c r="S22" s="460"/>
      <c r="T22" s="460"/>
      <c r="U22" s="460"/>
      <c r="V22" s="460"/>
      <c r="W22" s="460"/>
      <c r="AD22" s="555"/>
    </row>
    <row r="23" spans="1:30" ht="16" thickBot="1" x14ac:dyDescent="0.25">
      <c r="A23" s="1149" t="s">
        <v>274</v>
      </c>
      <c r="B23" s="1150"/>
      <c r="C23" s="1151"/>
      <c r="D23" s="461">
        <f>'Holti.Kenya.WOP'!D23</f>
        <v>8.8249999999999995E-2</v>
      </c>
      <c r="E23" s="459"/>
      <c r="F23" s="460"/>
      <c r="G23" s="460"/>
      <c r="H23" s="460"/>
      <c r="I23" s="460"/>
      <c r="J23" s="460"/>
      <c r="K23" s="460"/>
      <c r="L23" s="460"/>
      <c r="M23" s="460"/>
      <c r="N23" s="460"/>
      <c r="O23" s="460"/>
      <c r="P23" s="460"/>
      <c r="Q23" s="460"/>
      <c r="R23" s="460"/>
      <c r="S23" s="460"/>
      <c r="T23" s="460"/>
      <c r="U23" s="460"/>
      <c r="V23" s="460"/>
      <c r="W23" s="460"/>
      <c r="AD23" s="555"/>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555"/>
    </row>
    <row r="25" spans="1:30" x14ac:dyDescent="0.2">
      <c r="A25" s="1131" t="s">
        <v>276</v>
      </c>
      <c r="B25" s="1132"/>
      <c r="C25" s="1133"/>
      <c r="D25" s="651">
        <f>NPV(D23,E19:AD19)</f>
        <v>3053.7623685371932</v>
      </c>
      <c r="E25" s="462" t="s">
        <v>268</v>
      </c>
      <c r="F25" s="460"/>
      <c r="G25" s="460"/>
      <c r="H25" s="460"/>
      <c r="I25" s="460"/>
      <c r="J25" s="460"/>
      <c r="K25" s="460"/>
      <c r="L25" s="460"/>
      <c r="M25" s="460"/>
      <c r="N25" s="460"/>
      <c r="O25" s="460"/>
      <c r="P25" s="460"/>
      <c r="Q25" s="460"/>
      <c r="R25" s="460"/>
      <c r="S25" s="460"/>
      <c r="T25" s="460"/>
      <c r="U25" s="460"/>
      <c r="V25" s="460"/>
      <c r="W25" s="460"/>
      <c r="AD25" s="555"/>
    </row>
    <row r="26" spans="1:30" x14ac:dyDescent="0.2">
      <c r="A26" s="1134" t="s">
        <v>137</v>
      </c>
      <c r="B26" s="1135"/>
      <c r="C26" s="1136"/>
      <c r="D26" s="652">
        <f>IRR(E19:AD19,D23)</f>
        <v>0.15107061876080019</v>
      </c>
      <c r="E26" s="465" t="s">
        <v>177</v>
      </c>
      <c r="F26" s="466"/>
      <c r="G26" s="466"/>
      <c r="H26" s="466"/>
      <c r="I26" s="466"/>
      <c r="J26" s="466"/>
      <c r="K26" s="466"/>
      <c r="L26" s="466"/>
      <c r="M26" s="466"/>
      <c r="N26" s="466"/>
      <c r="O26" s="466"/>
      <c r="P26" s="466"/>
      <c r="Q26" s="466"/>
      <c r="R26" s="466"/>
      <c r="S26" s="466"/>
      <c r="T26" s="466"/>
      <c r="U26" s="466"/>
      <c r="V26" s="466"/>
      <c r="W26" s="466"/>
      <c r="AD26" s="555"/>
    </row>
    <row r="27" spans="1:30" ht="16" thickBot="1" x14ac:dyDescent="0.25">
      <c r="A27" s="1137" t="s">
        <v>277</v>
      </c>
      <c r="B27" s="1138"/>
      <c r="C27" s="1139"/>
      <c r="D27" s="468">
        <f>MIRR(E19:AD19,D23,D23)</f>
        <v>0.11616205320419448</v>
      </c>
      <c r="E27" s="462" t="s">
        <v>177</v>
      </c>
      <c r="F27" s="466"/>
      <c r="G27" s="466"/>
      <c r="H27" s="466"/>
      <c r="I27" s="466"/>
      <c r="J27" s="466"/>
      <c r="K27" s="466"/>
      <c r="L27" s="466"/>
      <c r="M27" s="466"/>
      <c r="N27" s="466"/>
      <c r="O27" s="466"/>
      <c r="P27" s="466"/>
      <c r="Q27" s="466"/>
      <c r="R27" s="466"/>
      <c r="S27" s="466"/>
      <c r="T27" s="466"/>
      <c r="U27" s="466"/>
      <c r="V27" s="466"/>
      <c r="W27" s="466"/>
      <c r="AD27" s="555"/>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556"/>
      <c r="Y28" s="556"/>
      <c r="Z28" s="556"/>
      <c r="AA28" s="556"/>
      <c r="AB28" s="556"/>
      <c r="AC28" s="556"/>
      <c r="AD28" s="557"/>
    </row>
    <row r="29" spans="1:30" ht="16" thickBot="1" x14ac:dyDescent="0.25">
      <c r="A29" s="1155" t="s">
        <v>510</v>
      </c>
      <c r="B29" s="1156"/>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row>
    <row r="30" spans="1:30" x14ac:dyDescent="0.2">
      <c r="A30" s="427"/>
      <c r="B30" s="492" t="s">
        <v>439</v>
      </c>
      <c r="C30" s="428" t="str">
        <f>'Hortic. Djib. WOP'!C30</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711">
        <v>10000</v>
      </c>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446">
        <v>0</v>
      </c>
      <c r="F32" s="711">
        <f>F5*Model_Assump_Holti_Kenya!C72/'Holti.Kenya.WP'!D31</f>
        <v>5999.5963883543991</v>
      </c>
      <c r="G32" s="536">
        <f>$F$32</f>
        <v>5999.5963883543991</v>
      </c>
      <c r="H32" s="536">
        <f t="shared" ref="H32:AD32" si="14">$F$32</f>
        <v>5999.5963883543991</v>
      </c>
      <c r="I32" s="536">
        <f t="shared" si="14"/>
        <v>5999.5963883543991</v>
      </c>
      <c r="J32" s="536">
        <f t="shared" si="14"/>
        <v>5999.5963883543991</v>
      </c>
      <c r="K32" s="536">
        <f t="shared" si="14"/>
        <v>5999.5963883543991</v>
      </c>
      <c r="L32" s="536">
        <f t="shared" si="14"/>
        <v>5999.5963883543991</v>
      </c>
      <c r="M32" s="536">
        <f t="shared" si="14"/>
        <v>5999.5963883543991</v>
      </c>
      <c r="N32" s="536">
        <f t="shared" si="14"/>
        <v>5999.5963883543991</v>
      </c>
      <c r="O32" s="536">
        <f t="shared" si="14"/>
        <v>5999.5963883543991</v>
      </c>
      <c r="P32" s="536">
        <f t="shared" si="14"/>
        <v>5999.5963883543991</v>
      </c>
      <c r="Q32" s="536">
        <f t="shared" si="14"/>
        <v>5999.5963883543991</v>
      </c>
      <c r="R32" s="536">
        <f t="shared" si="14"/>
        <v>5999.5963883543991</v>
      </c>
      <c r="S32" s="536">
        <f t="shared" si="14"/>
        <v>5999.5963883543991</v>
      </c>
      <c r="T32" s="536">
        <f t="shared" si="14"/>
        <v>5999.5963883543991</v>
      </c>
      <c r="U32" s="536">
        <f t="shared" si="14"/>
        <v>5999.5963883543991</v>
      </c>
      <c r="V32" s="536">
        <f t="shared" si="14"/>
        <v>5999.5963883543991</v>
      </c>
      <c r="W32" s="536">
        <f t="shared" si="14"/>
        <v>5999.5963883543991</v>
      </c>
      <c r="X32" s="536">
        <f t="shared" si="14"/>
        <v>5999.5963883543991</v>
      </c>
      <c r="Y32" s="536">
        <f t="shared" si="14"/>
        <v>5999.5963883543991</v>
      </c>
      <c r="Z32" s="536">
        <f t="shared" si="14"/>
        <v>5999.5963883543991</v>
      </c>
      <c r="AA32" s="536">
        <f t="shared" si="14"/>
        <v>5999.5963883543991</v>
      </c>
      <c r="AB32" s="536">
        <f t="shared" si="14"/>
        <v>5999.5963883543991</v>
      </c>
      <c r="AC32" s="536">
        <f t="shared" si="14"/>
        <v>5999.5963883543991</v>
      </c>
      <c r="AD32" s="536">
        <f t="shared" si="14"/>
        <v>5999.5963883543991</v>
      </c>
    </row>
    <row r="33" spans="1:31" x14ac:dyDescent="0.2">
      <c r="A33" s="445" t="str">
        <f>A6</f>
        <v>Cabbages</v>
      </c>
      <c r="B33" s="657"/>
      <c r="C33" s="446"/>
      <c r="D33" s="711">
        <v>10000</v>
      </c>
      <c r="E33" s="446">
        <v>0</v>
      </c>
      <c r="F33" s="711">
        <f>F6*Model_Assump_Holti_Kenya!C72/'Holti.Kenya.WP'!D32</f>
        <v>25580.284846138795</v>
      </c>
      <c r="G33" s="536">
        <f>$F$33</f>
        <v>25580.284846138795</v>
      </c>
      <c r="H33" s="536">
        <f t="shared" ref="H33:AD33" si="15">$F$33</f>
        <v>25580.284846138795</v>
      </c>
      <c r="I33" s="536">
        <f t="shared" si="15"/>
        <v>25580.284846138795</v>
      </c>
      <c r="J33" s="536">
        <f t="shared" si="15"/>
        <v>25580.284846138795</v>
      </c>
      <c r="K33" s="536">
        <f t="shared" si="15"/>
        <v>25580.284846138795</v>
      </c>
      <c r="L33" s="536">
        <f t="shared" si="15"/>
        <v>25580.284846138795</v>
      </c>
      <c r="M33" s="536">
        <f t="shared" si="15"/>
        <v>25580.284846138795</v>
      </c>
      <c r="N33" s="536">
        <f t="shared" si="15"/>
        <v>25580.284846138795</v>
      </c>
      <c r="O33" s="536">
        <f t="shared" si="15"/>
        <v>25580.284846138795</v>
      </c>
      <c r="P33" s="536">
        <f t="shared" si="15"/>
        <v>25580.284846138795</v>
      </c>
      <c r="Q33" s="536">
        <f t="shared" si="15"/>
        <v>25580.284846138795</v>
      </c>
      <c r="R33" s="536">
        <f t="shared" si="15"/>
        <v>25580.284846138795</v>
      </c>
      <c r="S33" s="536">
        <f t="shared" si="15"/>
        <v>25580.284846138795</v>
      </c>
      <c r="T33" s="536">
        <f t="shared" si="15"/>
        <v>25580.284846138795</v>
      </c>
      <c r="U33" s="536">
        <f t="shared" si="15"/>
        <v>25580.284846138795</v>
      </c>
      <c r="V33" s="536">
        <f t="shared" si="15"/>
        <v>25580.284846138795</v>
      </c>
      <c r="W33" s="536">
        <f t="shared" si="15"/>
        <v>25580.284846138795</v>
      </c>
      <c r="X33" s="536">
        <f t="shared" si="15"/>
        <v>25580.284846138795</v>
      </c>
      <c r="Y33" s="536">
        <f t="shared" si="15"/>
        <v>25580.284846138795</v>
      </c>
      <c r="Z33" s="536">
        <f t="shared" si="15"/>
        <v>25580.284846138795</v>
      </c>
      <c r="AA33" s="536">
        <f t="shared" si="15"/>
        <v>25580.284846138795</v>
      </c>
      <c r="AB33" s="536">
        <f t="shared" si="15"/>
        <v>25580.284846138795</v>
      </c>
      <c r="AC33" s="536">
        <f t="shared" si="15"/>
        <v>25580.284846138795</v>
      </c>
      <c r="AD33" s="536">
        <f t="shared" si="15"/>
        <v>25580.284846138795</v>
      </c>
    </row>
    <row r="34" spans="1:31" x14ac:dyDescent="0.2">
      <c r="A34" s="445" t="str">
        <f>A7</f>
        <v>Maize (Corn)</v>
      </c>
      <c r="B34" s="657"/>
      <c r="C34" s="446"/>
      <c r="D34" s="711">
        <v>10000</v>
      </c>
      <c r="E34" s="446">
        <v>0</v>
      </c>
      <c r="F34" s="711">
        <f>F7*Model_Assump_Holti_Kenya!C72/'Holti.Kenya.WP'!D33</f>
        <v>4792.9307217236992</v>
      </c>
      <c r="G34" s="536">
        <f>$F$34</f>
        <v>4792.9307217236992</v>
      </c>
      <c r="H34" s="536">
        <f t="shared" ref="H34:AD34" si="16">$F$34</f>
        <v>4792.9307217236992</v>
      </c>
      <c r="I34" s="536">
        <f t="shared" si="16"/>
        <v>4792.9307217236992</v>
      </c>
      <c r="J34" s="536">
        <f t="shared" si="16"/>
        <v>4792.9307217236992</v>
      </c>
      <c r="K34" s="536">
        <f t="shared" si="16"/>
        <v>4792.9307217236992</v>
      </c>
      <c r="L34" s="536">
        <f t="shared" si="16"/>
        <v>4792.9307217236992</v>
      </c>
      <c r="M34" s="536">
        <f t="shared" si="16"/>
        <v>4792.9307217236992</v>
      </c>
      <c r="N34" s="536">
        <f t="shared" si="16"/>
        <v>4792.9307217236992</v>
      </c>
      <c r="O34" s="536">
        <f t="shared" si="16"/>
        <v>4792.9307217236992</v>
      </c>
      <c r="P34" s="536">
        <f t="shared" si="16"/>
        <v>4792.9307217236992</v>
      </c>
      <c r="Q34" s="536">
        <f t="shared" si="16"/>
        <v>4792.9307217236992</v>
      </c>
      <c r="R34" s="536">
        <f t="shared" si="16"/>
        <v>4792.9307217236992</v>
      </c>
      <c r="S34" s="536">
        <f t="shared" si="16"/>
        <v>4792.9307217236992</v>
      </c>
      <c r="T34" s="536">
        <f t="shared" si="16"/>
        <v>4792.9307217236992</v>
      </c>
      <c r="U34" s="536">
        <f t="shared" si="16"/>
        <v>4792.9307217236992</v>
      </c>
      <c r="V34" s="536">
        <f t="shared" si="16"/>
        <v>4792.9307217236992</v>
      </c>
      <c r="W34" s="536">
        <f t="shared" si="16"/>
        <v>4792.9307217236992</v>
      </c>
      <c r="X34" s="536">
        <f t="shared" si="16"/>
        <v>4792.9307217236992</v>
      </c>
      <c r="Y34" s="536">
        <f t="shared" si="16"/>
        <v>4792.9307217236992</v>
      </c>
      <c r="Z34" s="536">
        <f t="shared" si="16"/>
        <v>4792.9307217236992</v>
      </c>
      <c r="AA34" s="536">
        <f t="shared" si="16"/>
        <v>4792.9307217236992</v>
      </c>
      <c r="AB34" s="536">
        <f t="shared" si="16"/>
        <v>4792.9307217236992</v>
      </c>
      <c r="AC34" s="536">
        <f t="shared" si="16"/>
        <v>4792.9307217236992</v>
      </c>
      <c r="AD34" s="536">
        <f t="shared" si="16"/>
        <v>4792.9307217236992</v>
      </c>
    </row>
    <row r="35" spans="1:31" x14ac:dyDescent="0.2">
      <c r="A35" s="445" t="str">
        <f>A8</f>
        <v>Tomatoes</v>
      </c>
      <c r="B35" s="657"/>
      <c r="C35" s="446"/>
      <c r="D35" s="711">
        <v>10000</v>
      </c>
      <c r="E35" s="446">
        <v>0</v>
      </c>
      <c r="F35" s="711">
        <f>F8*Model_Assump_Holti_Kenya!C72/'Holti.Kenya.WP'!D34</f>
        <v>3368.0621081704803</v>
      </c>
      <c r="G35" s="536">
        <f>$F$35</f>
        <v>3368.0621081704803</v>
      </c>
      <c r="H35" s="536">
        <f t="shared" ref="H35:AD35" si="17">$F$35</f>
        <v>3368.0621081704803</v>
      </c>
      <c r="I35" s="536">
        <f t="shared" si="17"/>
        <v>3368.0621081704803</v>
      </c>
      <c r="J35" s="536">
        <f t="shared" si="17"/>
        <v>3368.0621081704803</v>
      </c>
      <c r="K35" s="536">
        <f t="shared" si="17"/>
        <v>3368.0621081704803</v>
      </c>
      <c r="L35" s="536">
        <f t="shared" si="17"/>
        <v>3368.0621081704803</v>
      </c>
      <c r="M35" s="536">
        <f t="shared" si="17"/>
        <v>3368.0621081704803</v>
      </c>
      <c r="N35" s="536">
        <f t="shared" si="17"/>
        <v>3368.0621081704803</v>
      </c>
      <c r="O35" s="536">
        <f t="shared" si="17"/>
        <v>3368.0621081704803</v>
      </c>
      <c r="P35" s="536">
        <f t="shared" si="17"/>
        <v>3368.0621081704803</v>
      </c>
      <c r="Q35" s="536">
        <f t="shared" si="17"/>
        <v>3368.0621081704803</v>
      </c>
      <c r="R35" s="536">
        <f t="shared" si="17"/>
        <v>3368.0621081704803</v>
      </c>
      <c r="S35" s="536">
        <f t="shared" si="17"/>
        <v>3368.0621081704803</v>
      </c>
      <c r="T35" s="536">
        <f t="shared" si="17"/>
        <v>3368.0621081704803</v>
      </c>
      <c r="U35" s="536">
        <f t="shared" si="17"/>
        <v>3368.0621081704803</v>
      </c>
      <c r="V35" s="536">
        <f t="shared" si="17"/>
        <v>3368.0621081704803</v>
      </c>
      <c r="W35" s="536">
        <f t="shared" si="17"/>
        <v>3368.0621081704803</v>
      </c>
      <c r="X35" s="536">
        <f t="shared" si="17"/>
        <v>3368.0621081704803</v>
      </c>
      <c r="Y35" s="536">
        <f t="shared" si="17"/>
        <v>3368.0621081704803</v>
      </c>
      <c r="Z35" s="536">
        <f t="shared" si="17"/>
        <v>3368.0621081704803</v>
      </c>
      <c r="AA35" s="536">
        <f t="shared" si="17"/>
        <v>3368.0621081704803</v>
      </c>
      <c r="AB35" s="536">
        <f t="shared" si="17"/>
        <v>3368.0621081704803</v>
      </c>
      <c r="AC35" s="536">
        <f t="shared" si="17"/>
        <v>3368.0621081704803</v>
      </c>
      <c r="AD35" s="536">
        <f t="shared" si="17"/>
        <v>3368.0621081704803</v>
      </c>
    </row>
    <row r="36" spans="1:31" ht="16" thickBot="1" x14ac:dyDescent="0.25">
      <c r="A36" s="445" t="str">
        <f>A9</f>
        <v>Lettuce</v>
      </c>
      <c r="B36" s="657"/>
      <c r="C36" s="446"/>
      <c r="D36" s="711">
        <v>10000</v>
      </c>
      <c r="E36" s="438">
        <v>0</v>
      </c>
      <c r="F36" s="711">
        <f>F9*Model_Assump_Holti_Kenya!C72/'Holti.Kenya.WP'!D35</f>
        <v>7730.5334221350004</v>
      </c>
      <c r="G36" s="438">
        <f>$F$36</f>
        <v>7730.5334221350004</v>
      </c>
      <c r="H36" s="438">
        <f t="shared" ref="H36:AD36" si="18">$F$36</f>
        <v>7730.5334221350004</v>
      </c>
      <c r="I36" s="438">
        <f t="shared" si="18"/>
        <v>7730.5334221350004</v>
      </c>
      <c r="J36" s="438">
        <f t="shared" si="18"/>
        <v>7730.5334221350004</v>
      </c>
      <c r="K36" s="438">
        <f t="shared" si="18"/>
        <v>7730.5334221350004</v>
      </c>
      <c r="L36" s="438">
        <f t="shared" si="18"/>
        <v>7730.5334221350004</v>
      </c>
      <c r="M36" s="438">
        <f t="shared" si="18"/>
        <v>7730.5334221350004</v>
      </c>
      <c r="N36" s="438">
        <f t="shared" si="18"/>
        <v>7730.5334221350004</v>
      </c>
      <c r="O36" s="438">
        <f t="shared" si="18"/>
        <v>7730.5334221350004</v>
      </c>
      <c r="P36" s="438">
        <f t="shared" si="18"/>
        <v>7730.5334221350004</v>
      </c>
      <c r="Q36" s="438">
        <f t="shared" si="18"/>
        <v>7730.5334221350004</v>
      </c>
      <c r="R36" s="438">
        <f t="shared" si="18"/>
        <v>7730.5334221350004</v>
      </c>
      <c r="S36" s="438">
        <f t="shared" si="18"/>
        <v>7730.5334221350004</v>
      </c>
      <c r="T36" s="438">
        <f t="shared" si="18"/>
        <v>7730.5334221350004</v>
      </c>
      <c r="U36" s="438">
        <f t="shared" si="18"/>
        <v>7730.5334221350004</v>
      </c>
      <c r="V36" s="438">
        <f t="shared" si="18"/>
        <v>7730.5334221350004</v>
      </c>
      <c r="W36" s="438">
        <f t="shared" si="18"/>
        <v>7730.5334221350004</v>
      </c>
      <c r="X36" s="438">
        <f t="shared" si="18"/>
        <v>7730.5334221350004</v>
      </c>
      <c r="Y36" s="438">
        <f t="shared" si="18"/>
        <v>7730.5334221350004</v>
      </c>
      <c r="Z36" s="438">
        <f t="shared" si="18"/>
        <v>7730.5334221350004</v>
      </c>
      <c r="AA36" s="438">
        <f t="shared" si="18"/>
        <v>7730.5334221350004</v>
      </c>
      <c r="AB36" s="438">
        <f t="shared" si="18"/>
        <v>7730.5334221350004</v>
      </c>
      <c r="AC36" s="438">
        <f t="shared" si="18"/>
        <v>7730.5334221350004</v>
      </c>
      <c r="AD36" s="438">
        <f t="shared" si="18"/>
        <v>7730.5334221350004</v>
      </c>
    </row>
    <row r="37" spans="1:31" ht="16" thickBot="1" x14ac:dyDescent="0.25">
      <c r="A37" s="441" t="s">
        <v>269</v>
      </c>
      <c r="B37" s="442"/>
      <c r="C37" s="442"/>
      <c r="D37" s="443" t="s">
        <v>268</v>
      </c>
      <c r="E37" s="442">
        <f t="shared" ref="E37:AD37" si="19">SUM(E32:E36)</f>
        <v>0</v>
      </c>
      <c r="F37" s="442">
        <f t="shared" si="19"/>
        <v>47471.407486522374</v>
      </c>
      <c r="G37" s="442">
        <f t="shared" si="19"/>
        <v>47471.407486522374</v>
      </c>
      <c r="H37" s="442">
        <f t="shared" si="19"/>
        <v>47471.407486522374</v>
      </c>
      <c r="I37" s="442">
        <f t="shared" si="19"/>
        <v>47471.407486522374</v>
      </c>
      <c r="J37" s="442">
        <f t="shared" si="19"/>
        <v>47471.407486522374</v>
      </c>
      <c r="K37" s="442">
        <f t="shared" si="19"/>
        <v>47471.407486522374</v>
      </c>
      <c r="L37" s="442">
        <f t="shared" si="19"/>
        <v>47471.407486522374</v>
      </c>
      <c r="M37" s="442">
        <f t="shared" si="19"/>
        <v>47471.407486522374</v>
      </c>
      <c r="N37" s="442">
        <f t="shared" si="19"/>
        <v>47471.407486522374</v>
      </c>
      <c r="O37" s="442">
        <f t="shared" si="19"/>
        <v>47471.407486522374</v>
      </c>
      <c r="P37" s="442">
        <f t="shared" si="19"/>
        <v>47471.407486522374</v>
      </c>
      <c r="Q37" s="442">
        <f t="shared" si="19"/>
        <v>47471.407486522374</v>
      </c>
      <c r="R37" s="442">
        <f t="shared" si="19"/>
        <v>47471.407486522374</v>
      </c>
      <c r="S37" s="442">
        <f t="shared" si="19"/>
        <v>47471.407486522374</v>
      </c>
      <c r="T37" s="442">
        <f t="shared" si="19"/>
        <v>47471.407486522374</v>
      </c>
      <c r="U37" s="442">
        <f t="shared" si="19"/>
        <v>47471.407486522374</v>
      </c>
      <c r="V37" s="442">
        <f t="shared" si="19"/>
        <v>47471.407486522374</v>
      </c>
      <c r="W37" s="442">
        <f t="shared" si="19"/>
        <v>47471.407486522374</v>
      </c>
      <c r="X37" s="442">
        <f t="shared" si="19"/>
        <v>47471.407486522374</v>
      </c>
      <c r="Y37" s="442">
        <f t="shared" si="19"/>
        <v>47471.407486522374</v>
      </c>
      <c r="Z37" s="442">
        <f t="shared" si="19"/>
        <v>47471.407486522374</v>
      </c>
      <c r="AA37" s="442">
        <f t="shared" si="19"/>
        <v>47471.407486522374</v>
      </c>
      <c r="AB37" s="442">
        <f t="shared" si="19"/>
        <v>47471.407486522374</v>
      </c>
      <c r="AC37" s="442">
        <f t="shared" si="19"/>
        <v>47471.407486522374</v>
      </c>
      <c r="AD37" s="444">
        <f t="shared" si="19"/>
        <v>47471.407486522374</v>
      </c>
    </row>
    <row r="38" spans="1:31" x14ac:dyDescent="0.2">
      <c r="A38" s="430" t="s">
        <v>270</v>
      </c>
      <c r="B38" s="432"/>
      <c r="C38" s="432"/>
      <c r="D38" s="755">
        <v>10000</v>
      </c>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759"/>
    </row>
    <row r="39" spans="1:31" x14ac:dyDescent="0.2">
      <c r="A39" s="445" t="str">
        <f>A12</f>
        <v>Cost of Input</v>
      </c>
      <c r="B39" s="446"/>
      <c r="C39" s="446"/>
      <c r="D39" s="711">
        <f>D32</f>
        <v>10000</v>
      </c>
      <c r="E39" s="446">
        <f>E12*Model_Assump_Holti_Kenya!C72/'Holti.Kenya.WP'!D38</f>
        <v>22135.905199999997</v>
      </c>
      <c r="F39" s="446">
        <f>E12*Model_Assump_Holti_Kenya!C72/'Holti.Kenya.WP'!D39</f>
        <v>22135.905199999997</v>
      </c>
      <c r="G39" s="446">
        <f>$F$39</f>
        <v>22135.905199999997</v>
      </c>
      <c r="H39" s="446">
        <f t="shared" ref="H39:AD39" si="20">$F$39</f>
        <v>22135.905199999997</v>
      </c>
      <c r="I39" s="446">
        <f t="shared" si="20"/>
        <v>22135.905199999997</v>
      </c>
      <c r="J39" s="446">
        <f t="shared" si="20"/>
        <v>22135.905199999997</v>
      </c>
      <c r="K39" s="446">
        <f t="shared" si="20"/>
        <v>22135.905199999997</v>
      </c>
      <c r="L39" s="446">
        <f t="shared" si="20"/>
        <v>22135.905199999997</v>
      </c>
      <c r="M39" s="446">
        <f t="shared" si="20"/>
        <v>22135.905199999997</v>
      </c>
      <c r="N39" s="446">
        <f t="shared" si="20"/>
        <v>22135.905199999997</v>
      </c>
      <c r="O39" s="446">
        <f t="shared" si="20"/>
        <v>22135.905199999997</v>
      </c>
      <c r="P39" s="446">
        <f t="shared" si="20"/>
        <v>22135.905199999997</v>
      </c>
      <c r="Q39" s="446">
        <f t="shared" si="20"/>
        <v>22135.905199999997</v>
      </c>
      <c r="R39" s="446">
        <f t="shared" si="20"/>
        <v>22135.905199999997</v>
      </c>
      <c r="S39" s="446">
        <f t="shared" si="20"/>
        <v>22135.905199999997</v>
      </c>
      <c r="T39" s="446">
        <f t="shared" si="20"/>
        <v>22135.905199999997</v>
      </c>
      <c r="U39" s="446">
        <f t="shared" si="20"/>
        <v>22135.905199999997</v>
      </c>
      <c r="V39" s="446">
        <f t="shared" si="20"/>
        <v>22135.905199999997</v>
      </c>
      <c r="W39" s="446">
        <f t="shared" si="20"/>
        <v>22135.905199999997</v>
      </c>
      <c r="X39" s="446">
        <f t="shared" si="20"/>
        <v>22135.905199999997</v>
      </c>
      <c r="Y39" s="446">
        <f t="shared" si="20"/>
        <v>22135.905199999997</v>
      </c>
      <c r="Z39" s="446">
        <f t="shared" si="20"/>
        <v>22135.905199999997</v>
      </c>
      <c r="AA39" s="446">
        <f t="shared" si="20"/>
        <v>22135.905199999997</v>
      </c>
      <c r="AB39" s="446">
        <f t="shared" si="20"/>
        <v>22135.905199999997</v>
      </c>
      <c r="AC39" s="446">
        <f t="shared" si="20"/>
        <v>22135.905199999997</v>
      </c>
      <c r="AD39" s="446">
        <f t="shared" si="20"/>
        <v>22135.905199999997</v>
      </c>
      <c r="AE39" s="758"/>
    </row>
    <row r="40" spans="1:31" x14ac:dyDescent="0.2">
      <c r="A40" s="445" t="str">
        <f>A13</f>
        <v>Labour Input Cost</v>
      </c>
      <c r="B40" s="446"/>
      <c r="C40" s="446"/>
      <c r="D40" s="711">
        <f>D33</f>
        <v>10000</v>
      </c>
      <c r="E40" s="446">
        <f>E13*Model_Assump_Holti_Kenya!C72/'Holti.Kenya.WP'!D39</f>
        <v>5681.9122115666669</v>
      </c>
      <c r="F40" s="446">
        <f>E13*Model_Assump_Holti_Kenya!C72/'Holti.Kenya.WP'!D40</f>
        <v>5681.9122115666669</v>
      </c>
      <c r="G40" s="446">
        <f>$F$40</f>
        <v>5681.9122115666669</v>
      </c>
      <c r="H40" s="446">
        <f t="shared" ref="H40:AD40" si="21">$F$40</f>
        <v>5681.9122115666669</v>
      </c>
      <c r="I40" s="446">
        <f t="shared" si="21"/>
        <v>5681.9122115666669</v>
      </c>
      <c r="J40" s="446">
        <f t="shared" si="21"/>
        <v>5681.9122115666669</v>
      </c>
      <c r="K40" s="446">
        <f t="shared" si="21"/>
        <v>5681.9122115666669</v>
      </c>
      <c r="L40" s="446">
        <f t="shared" si="21"/>
        <v>5681.9122115666669</v>
      </c>
      <c r="M40" s="446">
        <f t="shared" si="21"/>
        <v>5681.9122115666669</v>
      </c>
      <c r="N40" s="446">
        <f t="shared" si="21"/>
        <v>5681.9122115666669</v>
      </c>
      <c r="O40" s="446">
        <f t="shared" si="21"/>
        <v>5681.9122115666669</v>
      </c>
      <c r="P40" s="446">
        <f t="shared" si="21"/>
        <v>5681.9122115666669</v>
      </c>
      <c r="Q40" s="446">
        <f t="shared" si="21"/>
        <v>5681.9122115666669</v>
      </c>
      <c r="R40" s="446">
        <f t="shared" si="21"/>
        <v>5681.9122115666669</v>
      </c>
      <c r="S40" s="446">
        <f t="shared" si="21"/>
        <v>5681.9122115666669</v>
      </c>
      <c r="T40" s="446">
        <f t="shared" si="21"/>
        <v>5681.9122115666669</v>
      </c>
      <c r="U40" s="446">
        <f t="shared" si="21"/>
        <v>5681.9122115666669</v>
      </c>
      <c r="V40" s="446">
        <f t="shared" si="21"/>
        <v>5681.9122115666669</v>
      </c>
      <c r="W40" s="446">
        <f t="shared" si="21"/>
        <v>5681.9122115666669</v>
      </c>
      <c r="X40" s="446">
        <f t="shared" si="21"/>
        <v>5681.9122115666669</v>
      </c>
      <c r="Y40" s="446">
        <f t="shared" si="21"/>
        <v>5681.9122115666669</v>
      </c>
      <c r="Z40" s="446">
        <f t="shared" si="21"/>
        <v>5681.9122115666669</v>
      </c>
      <c r="AA40" s="446">
        <f t="shared" si="21"/>
        <v>5681.9122115666669</v>
      </c>
      <c r="AB40" s="446">
        <f t="shared" si="21"/>
        <v>5681.9122115666669</v>
      </c>
      <c r="AC40" s="446">
        <f t="shared" si="21"/>
        <v>5681.9122115666669</v>
      </c>
      <c r="AD40" s="446">
        <f t="shared" si="21"/>
        <v>5681.9122115666669</v>
      </c>
      <c r="AE40" s="758"/>
    </row>
    <row r="41" spans="1:31" x14ac:dyDescent="0.2">
      <c r="A41" s="445" t="str">
        <f>A14</f>
        <v>Post-harvest Losses (15% of Yield)</v>
      </c>
      <c r="B41" s="446"/>
      <c r="C41" s="446"/>
      <c r="D41" s="711">
        <f>D34</f>
        <v>10000</v>
      </c>
      <c r="E41" s="446">
        <f>E14*Model_Assump_Holti_Kenya!C72/'Holti.Kenya.WP'!D40</f>
        <v>0</v>
      </c>
      <c r="F41" s="446">
        <f>F14*Model_Assump_Holti_Kenya!C72/'Holti.Kenya.WP'!D41</f>
        <v>7835.0866725328206</v>
      </c>
      <c r="G41" s="446">
        <f>$F$41</f>
        <v>7835.0866725328206</v>
      </c>
      <c r="H41" s="446">
        <f t="shared" ref="H41:AD41" si="22">$F$41</f>
        <v>7835.0866725328206</v>
      </c>
      <c r="I41" s="446">
        <f t="shared" si="22"/>
        <v>7835.0866725328206</v>
      </c>
      <c r="J41" s="446">
        <f t="shared" si="22"/>
        <v>7835.0866725328206</v>
      </c>
      <c r="K41" s="446">
        <f t="shared" si="22"/>
        <v>7835.0866725328206</v>
      </c>
      <c r="L41" s="446">
        <f t="shared" si="22"/>
        <v>7835.0866725328206</v>
      </c>
      <c r="M41" s="446">
        <f t="shared" si="22"/>
        <v>7835.0866725328206</v>
      </c>
      <c r="N41" s="446">
        <f t="shared" si="22"/>
        <v>7835.0866725328206</v>
      </c>
      <c r="O41" s="446">
        <f t="shared" si="22"/>
        <v>7835.0866725328206</v>
      </c>
      <c r="P41" s="446">
        <f t="shared" si="22"/>
        <v>7835.0866725328206</v>
      </c>
      <c r="Q41" s="446">
        <f t="shared" si="22"/>
        <v>7835.0866725328206</v>
      </c>
      <c r="R41" s="446">
        <f t="shared" si="22"/>
        <v>7835.0866725328206</v>
      </c>
      <c r="S41" s="446">
        <f t="shared" si="22"/>
        <v>7835.0866725328206</v>
      </c>
      <c r="T41" s="446">
        <f t="shared" si="22"/>
        <v>7835.0866725328206</v>
      </c>
      <c r="U41" s="446">
        <f t="shared" si="22"/>
        <v>7835.0866725328206</v>
      </c>
      <c r="V41" s="446">
        <f t="shared" si="22"/>
        <v>7835.0866725328206</v>
      </c>
      <c r="W41" s="446">
        <f t="shared" si="22"/>
        <v>7835.0866725328206</v>
      </c>
      <c r="X41" s="446">
        <f t="shared" si="22"/>
        <v>7835.0866725328206</v>
      </c>
      <c r="Y41" s="446">
        <f t="shared" si="22"/>
        <v>7835.0866725328206</v>
      </c>
      <c r="Z41" s="446">
        <f t="shared" si="22"/>
        <v>7835.0866725328206</v>
      </c>
      <c r="AA41" s="446">
        <f t="shared" si="22"/>
        <v>7835.0866725328206</v>
      </c>
      <c r="AB41" s="446">
        <f t="shared" si="22"/>
        <v>7835.0866725328206</v>
      </c>
      <c r="AC41" s="446">
        <f t="shared" si="22"/>
        <v>7835.0866725328206</v>
      </c>
      <c r="AD41" s="446">
        <f t="shared" si="22"/>
        <v>7835.0866725328206</v>
      </c>
      <c r="AE41" s="758"/>
    </row>
    <row r="42" spans="1:31" x14ac:dyDescent="0.2">
      <c r="A42" s="445" t="str">
        <f>A15</f>
        <v>O&amp;M for DIDS (5% Cost of DIDS)</v>
      </c>
      <c r="B42" s="446"/>
      <c r="C42" s="446"/>
      <c r="D42" s="711">
        <f>D35</f>
        <v>10000</v>
      </c>
      <c r="E42" s="446">
        <f>E15*Model_Assump_Holti_Kenya!C72/'Holti.Kenya.WP'!D41</f>
        <v>500</v>
      </c>
      <c r="F42" s="446">
        <f>E15*Model_Assump_Holti_Kenya!C72/'Holti.Kenya.WP'!D42</f>
        <v>500</v>
      </c>
      <c r="G42" s="446">
        <f>$F$42</f>
        <v>500</v>
      </c>
      <c r="H42" s="446">
        <f t="shared" ref="H42:AD42" si="23">$F$42</f>
        <v>500</v>
      </c>
      <c r="I42" s="446">
        <f t="shared" si="23"/>
        <v>500</v>
      </c>
      <c r="J42" s="446">
        <f t="shared" si="23"/>
        <v>500</v>
      </c>
      <c r="K42" s="446">
        <f t="shared" si="23"/>
        <v>500</v>
      </c>
      <c r="L42" s="446">
        <f t="shared" si="23"/>
        <v>500</v>
      </c>
      <c r="M42" s="446">
        <f t="shared" si="23"/>
        <v>500</v>
      </c>
      <c r="N42" s="446">
        <f t="shared" si="23"/>
        <v>500</v>
      </c>
      <c r="O42" s="446">
        <f t="shared" si="23"/>
        <v>500</v>
      </c>
      <c r="P42" s="446">
        <f t="shared" si="23"/>
        <v>500</v>
      </c>
      <c r="Q42" s="446">
        <f t="shared" si="23"/>
        <v>500</v>
      </c>
      <c r="R42" s="446">
        <f t="shared" si="23"/>
        <v>500</v>
      </c>
      <c r="S42" s="446">
        <f t="shared" si="23"/>
        <v>500</v>
      </c>
      <c r="T42" s="446">
        <f t="shared" si="23"/>
        <v>500</v>
      </c>
      <c r="U42" s="446">
        <f t="shared" si="23"/>
        <v>500</v>
      </c>
      <c r="V42" s="446">
        <f t="shared" si="23"/>
        <v>500</v>
      </c>
      <c r="W42" s="446">
        <f t="shared" si="23"/>
        <v>500</v>
      </c>
      <c r="X42" s="446">
        <f t="shared" si="23"/>
        <v>500</v>
      </c>
      <c r="Y42" s="446">
        <f t="shared" si="23"/>
        <v>500</v>
      </c>
      <c r="Z42" s="446">
        <f t="shared" si="23"/>
        <v>500</v>
      </c>
      <c r="AA42" s="446">
        <f t="shared" si="23"/>
        <v>500</v>
      </c>
      <c r="AB42" s="446">
        <f t="shared" si="23"/>
        <v>500</v>
      </c>
      <c r="AC42" s="446">
        <f t="shared" si="23"/>
        <v>500</v>
      </c>
      <c r="AD42" s="446">
        <f t="shared" si="23"/>
        <v>500</v>
      </c>
      <c r="AE42" s="758"/>
    </row>
    <row r="43" spans="1:31" ht="16" thickBot="1" x14ac:dyDescent="0.25">
      <c r="A43" s="445" t="str">
        <f>A16</f>
        <v>Interest Rate (10.5% of Input Cost)</v>
      </c>
      <c r="B43" s="438"/>
      <c r="C43" s="706"/>
      <c r="D43" s="711">
        <f>D36</f>
        <v>10000</v>
      </c>
      <c r="E43" s="446">
        <f>E16*Model_Assump_Holti_Kenya!C72/'Holti.Kenya.WP'!D42</f>
        <v>9297.0801839999986</v>
      </c>
      <c r="F43" s="446">
        <f>E16*Model_Assump_Holti_Kenya!C72/'Holti.Kenya.WP'!D43</f>
        <v>9297.0801839999986</v>
      </c>
      <c r="G43" s="446">
        <f>$F$43</f>
        <v>9297.0801839999986</v>
      </c>
      <c r="H43" s="446">
        <f t="shared" ref="H43:K43" si="24">$F$43</f>
        <v>9297.0801839999986</v>
      </c>
      <c r="I43" s="446">
        <f t="shared" si="24"/>
        <v>9297.0801839999986</v>
      </c>
      <c r="J43" s="446">
        <f t="shared" si="24"/>
        <v>9297.0801839999986</v>
      </c>
      <c r="K43" s="446">
        <f t="shared" si="24"/>
        <v>9297.0801839999986</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c r="AE43" s="758"/>
    </row>
    <row r="44" spans="1:31" ht="16" thickBot="1" x14ac:dyDescent="0.25">
      <c r="A44" s="441" t="s">
        <v>271</v>
      </c>
      <c r="B44" s="442"/>
      <c r="C44" s="442"/>
      <c r="D44" s="443" t="s">
        <v>268</v>
      </c>
      <c r="E44" s="442">
        <f t="shared" ref="E44:AD44" si="25">SUM(E39:E43)</f>
        <v>37614.897595566661</v>
      </c>
      <c r="F44" s="442">
        <f t="shared" si="25"/>
        <v>45449.984268099484</v>
      </c>
      <c r="G44" s="442">
        <f t="shared" si="25"/>
        <v>45449.984268099484</v>
      </c>
      <c r="H44" s="442">
        <f t="shared" si="25"/>
        <v>45449.984268099484</v>
      </c>
      <c r="I44" s="442">
        <f t="shared" si="25"/>
        <v>45449.984268099484</v>
      </c>
      <c r="J44" s="442">
        <f t="shared" si="25"/>
        <v>45449.984268099484</v>
      </c>
      <c r="K44" s="442">
        <f t="shared" si="25"/>
        <v>45449.984268099484</v>
      </c>
      <c r="L44" s="442">
        <f t="shared" si="25"/>
        <v>36152.904084099486</v>
      </c>
      <c r="M44" s="442">
        <f t="shared" si="25"/>
        <v>36152.904084099486</v>
      </c>
      <c r="N44" s="442">
        <f t="shared" si="25"/>
        <v>36152.904084099486</v>
      </c>
      <c r="O44" s="442">
        <f t="shared" si="25"/>
        <v>36152.904084099486</v>
      </c>
      <c r="P44" s="442">
        <f t="shared" si="25"/>
        <v>36152.904084099486</v>
      </c>
      <c r="Q44" s="442">
        <f t="shared" si="25"/>
        <v>36152.904084099486</v>
      </c>
      <c r="R44" s="442">
        <f t="shared" si="25"/>
        <v>36152.904084099486</v>
      </c>
      <c r="S44" s="442">
        <f t="shared" si="25"/>
        <v>36152.904084099486</v>
      </c>
      <c r="T44" s="442">
        <f t="shared" si="25"/>
        <v>36152.904084099486</v>
      </c>
      <c r="U44" s="442">
        <f t="shared" si="25"/>
        <v>36152.904084099486</v>
      </c>
      <c r="V44" s="442">
        <f t="shared" si="25"/>
        <v>36152.904084099486</v>
      </c>
      <c r="W44" s="442">
        <f t="shared" si="25"/>
        <v>36152.904084099486</v>
      </c>
      <c r="X44" s="442">
        <f t="shared" si="25"/>
        <v>36152.904084099486</v>
      </c>
      <c r="Y44" s="442">
        <f t="shared" si="25"/>
        <v>36152.904084099486</v>
      </c>
      <c r="Z44" s="442">
        <f t="shared" si="25"/>
        <v>36152.904084099486</v>
      </c>
      <c r="AA44" s="442">
        <f t="shared" si="25"/>
        <v>36152.904084099486</v>
      </c>
      <c r="AB44" s="442">
        <f t="shared" si="25"/>
        <v>36152.904084099486</v>
      </c>
      <c r="AC44" s="442">
        <f t="shared" si="25"/>
        <v>36152.904084099486</v>
      </c>
      <c r="AD44" s="442">
        <f t="shared" si="25"/>
        <v>36152.904084099486</v>
      </c>
    </row>
    <row r="45" spans="1:31"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602"/>
    </row>
    <row r="46" spans="1:31" ht="16" thickBot="1" x14ac:dyDescent="0.25">
      <c r="A46" s="450" t="s">
        <v>272</v>
      </c>
      <c r="B46" s="442"/>
      <c r="C46" s="442"/>
      <c r="D46" s="443" t="s">
        <v>268</v>
      </c>
      <c r="E46" s="442">
        <f>E37-E44</f>
        <v>-37614.897595566661</v>
      </c>
      <c r="F46" s="442">
        <f t="shared" ref="F46:AD46" si="26">F37-F44</f>
        <v>2021.4232184228895</v>
      </c>
      <c r="G46" s="442">
        <f t="shared" si="26"/>
        <v>2021.4232184228895</v>
      </c>
      <c r="H46" s="442">
        <f t="shared" si="26"/>
        <v>2021.4232184228895</v>
      </c>
      <c r="I46" s="442">
        <f t="shared" si="26"/>
        <v>2021.4232184228895</v>
      </c>
      <c r="J46" s="442">
        <f t="shared" si="26"/>
        <v>2021.4232184228895</v>
      </c>
      <c r="K46" s="442">
        <f t="shared" si="26"/>
        <v>2021.4232184228895</v>
      </c>
      <c r="L46" s="442">
        <f t="shared" si="26"/>
        <v>11318.503402422888</v>
      </c>
      <c r="M46" s="442">
        <f t="shared" si="26"/>
        <v>11318.503402422888</v>
      </c>
      <c r="N46" s="442">
        <f t="shared" si="26"/>
        <v>11318.503402422888</v>
      </c>
      <c r="O46" s="442">
        <f t="shared" si="26"/>
        <v>11318.503402422888</v>
      </c>
      <c r="P46" s="442">
        <f t="shared" si="26"/>
        <v>11318.503402422888</v>
      </c>
      <c r="Q46" s="442">
        <f t="shared" si="26"/>
        <v>11318.503402422888</v>
      </c>
      <c r="R46" s="442">
        <f t="shared" si="26"/>
        <v>11318.503402422888</v>
      </c>
      <c r="S46" s="442">
        <f t="shared" si="26"/>
        <v>11318.503402422888</v>
      </c>
      <c r="T46" s="442">
        <f t="shared" si="26"/>
        <v>11318.503402422888</v>
      </c>
      <c r="U46" s="442">
        <f t="shared" si="26"/>
        <v>11318.503402422888</v>
      </c>
      <c r="V46" s="442">
        <f t="shared" si="26"/>
        <v>11318.503402422888</v>
      </c>
      <c r="W46" s="442">
        <f t="shared" si="26"/>
        <v>11318.503402422888</v>
      </c>
      <c r="X46" s="442">
        <f t="shared" si="26"/>
        <v>11318.503402422888</v>
      </c>
      <c r="Y46" s="442">
        <f t="shared" si="26"/>
        <v>11318.503402422888</v>
      </c>
      <c r="Z46" s="442">
        <f t="shared" si="26"/>
        <v>11318.503402422888</v>
      </c>
      <c r="AA46" s="442">
        <f t="shared" si="26"/>
        <v>11318.503402422888</v>
      </c>
      <c r="AB46" s="442">
        <f t="shared" si="26"/>
        <v>11318.503402422888</v>
      </c>
      <c r="AC46" s="442">
        <f t="shared" si="26"/>
        <v>11318.503402422888</v>
      </c>
      <c r="AD46" s="444">
        <f t="shared" si="26"/>
        <v>11318.503402422888</v>
      </c>
    </row>
    <row r="47" spans="1:31"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553"/>
      <c r="AA47" s="553"/>
      <c r="AB47" s="553"/>
      <c r="AC47" s="553"/>
      <c r="AD47" s="554"/>
    </row>
    <row r="48" spans="1:31"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555"/>
    </row>
    <row r="49" spans="1:30" ht="16" thickBot="1" x14ac:dyDescent="0.25">
      <c r="A49" s="1146" t="s">
        <v>285</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555"/>
    </row>
    <row r="50" spans="1:30" ht="16" thickBot="1" x14ac:dyDescent="0.25">
      <c r="A50" s="1149" t="s">
        <v>274</v>
      </c>
      <c r="B50" s="1150"/>
      <c r="C50" s="1151"/>
      <c r="D50" s="461">
        <f>D23</f>
        <v>8.8249999999999995E-2</v>
      </c>
      <c r="E50" s="459"/>
      <c r="F50" s="460"/>
      <c r="G50" s="460"/>
      <c r="H50" s="460"/>
      <c r="I50" s="460"/>
      <c r="J50" s="460"/>
      <c r="K50" s="460"/>
      <c r="L50" s="460"/>
      <c r="M50" s="460"/>
      <c r="N50" s="460"/>
      <c r="O50" s="460"/>
      <c r="P50" s="460"/>
      <c r="Q50" s="460"/>
      <c r="R50" s="460"/>
      <c r="S50" s="460"/>
      <c r="T50" s="460"/>
      <c r="U50" s="460"/>
      <c r="V50" s="460"/>
      <c r="W50" s="460"/>
      <c r="AD50" s="555"/>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555"/>
    </row>
    <row r="52" spans="1:30" x14ac:dyDescent="0.2">
      <c r="A52" s="1131" t="s">
        <v>286</v>
      </c>
      <c r="B52" s="1132"/>
      <c r="C52" s="1133"/>
      <c r="D52" s="463">
        <f>NPV(D50,E46:AD46)</f>
        <v>30537.623685371938</v>
      </c>
      <c r="E52" s="630" t="s">
        <v>479</v>
      </c>
      <c r="F52" s="460"/>
      <c r="G52" s="460"/>
      <c r="H52" s="460"/>
      <c r="I52" s="460"/>
      <c r="J52" s="460"/>
      <c r="K52" s="460"/>
      <c r="L52" s="460"/>
      <c r="M52" s="460"/>
      <c r="N52" s="460"/>
      <c r="O52" s="460"/>
      <c r="P52" s="460"/>
      <c r="Q52" s="460"/>
      <c r="R52" s="460"/>
      <c r="S52" s="460"/>
      <c r="T52" s="460"/>
      <c r="U52" s="460"/>
      <c r="V52" s="460"/>
      <c r="W52" s="460"/>
      <c r="AD52" s="555"/>
    </row>
    <row r="53" spans="1:30" x14ac:dyDescent="0.2">
      <c r="A53" s="1134" t="s">
        <v>158</v>
      </c>
      <c r="B53" s="1135"/>
      <c r="C53" s="1136"/>
      <c r="D53" s="464">
        <f>IRR(E46:AD46,D50)</f>
        <v>0.15107061876080041</v>
      </c>
      <c r="E53" s="465" t="s">
        <v>177</v>
      </c>
      <c r="F53" s="466"/>
      <c r="G53" s="466"/>
      <c r="H53" s="466"/>
      <c r="I53" s="466"/>
      <c r="J53" s="466"/>
      <c r="K53" s="466"/>
      <c r="L53" s="466"/>
      <c r="M53" s="466"/>
      <c r="N53" s="466"/>
      <c r="O53" s="466"/>
      <c r="P53" s="466"/>
      <c r="Q53" s="466"/>
      <c r="R53" s="466"/>
      <c r="S53" s="466"/>
      <c r="T53" s="466"/>
      <c r="U53" s="466"/>
      <c r="V53" s="466"/>
      <c r="W53" s="466"/>
      <c r="AD53" s="555"/>
    </row>
    <row r="54" spans="1:30" ht="16" thickBot="1" x14ac:dyDescent="0.25">
      <c r="A54" s="1137" t="s">
        <v>287</v>
      </c>
      <c r="B54" s="1138"/>
      <c r="C54" s="1139"/>
      <c r="D54" s="468">
        <f>MIRR(E46:AD46,D50,D50)</f>
        <v>0.11616205320419448</v>
      </c>
      <c r="E54" s="462" t="s">
        <v>177</v>
      </c>
      <c r="F54" s="466"/>
      <c r="G54" s="466"/>
      <c r="H54" s="466"/>
      <c r="I54" s="466"/>
      <c r="J54" s="466"/>
      <c r="K54" s="466"/>
      <c r="L54" s="466"/>
      <c r="M54" s="466"/>
      <c r="N54" s="466"/>
      <c r="O54" s="466"/>
      <c r="P54" s="466"/>
      <c r="Q54" s="466"/>
      <c r="R54" s="466"/>
      <c r="S54" s="466"/>
      <c r="T54" s="466"/>
      <c r="U54" s="466"/>
      <c r="V54" s="466"/>
      <c r="W54" s="466"/>
      <c r="AD54" s="555"/>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558"/>
      <c r="Z55" s="559"/>
      <c r="AA55" s="559"/>
      <c r="AB55" s="559"/>
      <c r="AC55" s="559"/>
      <c r="AD55" s="560"/>
    </row>
    <row r="56" spans="1:30" ht="16" thickBot="1" x14ac:dyDescent="0.25">
      <c r="A56" s="1155" t="s">
        <v>279</v>
      </c>
      <c r="B56" s="1156"/>
      <c r="C56" s="1156"/>
      <c r="D56" s="1156"/>
      <c r="E56" s="1156"/>
      <c r="F56" s="1156"/>
      <c r="G56" s="1156"/>
      <c r="H56" s="1156"/>
      <c r="I56" s="1156"/>
      <c r="J56" s="1156"/>
      <c r="K56" s="1156"/>
      <c r="L56" s="1156"/>
      <c r="M56" s="1156"/>
      <c r="N56" s="1156"/>
      <c r="O56" s="1156"/>
      <c r="P56" s="1156"/>
      <c r="Q56" s="1156"/>
      <c r="R56" s="1156"/>
      <c r="S56" s="1156"/>
      <c r="T56" s="1156"/>
      <c r="U56" s="1156"/>
      <c r="V56" s="1156"/>
      <c r="W56" s="1156"/>
      <c r="X56" s="1156"/>
      <c r="Y56" s="1156"/>
      <c r="Z56" s="1156"/>
      <c r="AA56" s="1156"/>
      <c r="AB56" s="1156"/>
      <c r="AC56" s="1156"/>
      <c r="AD56" s="1157"/>
    </row>
    <row r="57" spans="1:30" ht="16" thickBot="1" x14ac:dyDescent="0.25">
      <c r="A57" s="1155" t="s">
        <v>447</v>
      </c>
      <c r="B57" s="1156"/>
      <c r="C57" s="1156"/>
      <c r="D57" s="1156"/>
      <c r="E57" s="1156"/>
      <c r="F57" s="1156"/>
      <c r="G57" s="1156"/>
      <c r="H57" s="1156"/>
      <c r="I57" s="1156"/>
      <c r="J57" s="1156"/>
      <c r="K57" s="1156"/>
      <c r="L57" s="1156"/>
      <c r="M57" s="1156"/>
      <c r="N57" s="1156"/>
      <c r="O57" s="1156"/>
      <c r="P57" s="1156"/>
      <c r="Q57" s="1156"/>
      <c r="R57" s="1156"/>
      <c r="S57" s="1156"/>
      <c r="T57" s="1156"/>
      <c r="U57" s="1156"/>
      <c r="V57" s="1156"/>
      <c r="W57" s="1156"/>
      <c r="X57" s="1156"/>
      <c r="Y57" s="1156"/>
      <c r="Z57" s="1156"/>
      <c r="AA57" s="1156"/>
      <c r="AB57" s="1156"/>
      <c r="AC57" s="1156"/>
      <c r="AD57" s="1157"/>
    </row>
    <row r="58" spans="1:30" x14ac:dyDescent="0.2">
      <c r="A58" s="427"/>
      <c r="B58" s="428" t="str">
        <f>B3</f>
        <v>Qtty WP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A32</f>
        <v>Beans, dry</v>
      </c>
      <c r="B60" s="446">
        <f>Model_Assump_Holti_Kenya!R13</f>
        <v>1031.3313636811713</v>
      </c>
      <c r="C60" s="446">
        <f>Model_Assump_Holti_Kenya!P13</f>
        <v>0.45147167419104545</v>
      </c>
      <c r="D60" s="447" t="s">
        <v>268</v>
      </c>
      <c r="E60" s="446">
        <v>0</v>
      </c>
      <c r="F60" s="446">
        <f>$B$60*$C$60</f>
        <v>465.6168974068724</v>
      </c>
      <c r="G60" s="446">
        <f>$B$60*$C$60</f>
        <v>465.6168974068724</v>
      </c>
      <c r="H60" s="446">
        <f t="shared" ref="H60:AD60" si="27">$B$60*$C$60</f>
        <v>465.6168974068724</v>
      </c>
      <c r="I60" s="446">
        <f t="shared" si="27"/>
        <v>465.6168974068724</v>
      </c>
      <c r="J60" s="446">
        <f t="shared" si="27"/>
        <v>465.6168974068724</v>
      </c>
      <c r="K60" s="446">
        <f t="shared" si="27"/>
        <v>465.6168974068724</v>
      </c>
      <c r="L60" s="446">
        <f t="shared" si="27"/>
        <v>465.6168974068724</v>
      </c>
      <c r="M60" s="446">
        <f t="shared" si="27"/>
        <v>465.6168974068724</v>
      </c>
      <c r="N60" s="446">
        <f t="shared" si="27"/>
        <v>465.6168974068724</v>
      </c>
      <c r="O60" s="446">
        <f t="shared" si="27"/>
        <v>465.6168974068724</v>
      </c>
      <c r="P60" s="446">
        <f t="shared" si="27"/>
        <v>465.6168974068724</v>
      </c>
      <c r="Q60" s="446">
        <f t="shared" si="27"/>
        <v>465.6168974068724</v>
      </c>
      <c r="R60" s="446">
        <f t="shared" si="27"/>
        <v>465.6168974068724</v>
      </c>
      <c r="S60" s="446">
        <f t="shared" si="27"/>
        <v>465.6168974068724</v>
      </c>
      <c r="T60" s="446">
        <f t="shared" si="27"/>
        <v>465.6168974068724</v>
      </c>
      <c r="U60" s="446">
        <f t="shared" si="27"/>
        <v>465.6168974068724</v>
      </c>
      <c r="V60" s="446">
        <f t="shared" si="27"/>
        <v>465.6168974068724</v>
      </c>
      <c r="W60" s="446">
        <f t="shared" si="27"/>
        <v>465.6168974068724</v>
      </c>
      <c r="X60" s="446">
        <f t="shared" si="27"/>
        <v>465.6168974068724</v>
      </c>
      <c r="Y60" s="446">
        <f t="shared" si="27"/>
        <v>465.6168974068724</v>
      </c>
      <c r="Z60" s="446">
        <f t="shared" si="27"/>
        <v>465.6168974068724</v>
      </c>
      <c r="AA60" s="446">
        <f t="shared" si="27"/>
        <v>465.6168974068724</v>
      </c>
      <c r="AB60" s="446">
        <f t="shared" si="27"/>
        <v>465.6168974068724</v>
      </c>
      <c r="AC60" s="446">
        <f t="shared" si="27"/>
        <v>465.6168974068724</v>
      </c>
      <c r="AD60" s="448">
        <f t="shared" si="27"/>
        <v>465.6168974068724</v>
      </c>
    </row>
    <row r="61" spans="1:30" x14ac:dyDescent="0.2">
      <c r="A61" s="445" t="str">
        <f>A33</f>
        <v>Cabbages</v>
      </c>
      <c r="B61" s="446">
        <f>Model_Assump_Holti_Kenya!R14</f>
        <v>6351.5893125390039</v>
      </c>
      <c r="C61" s="446">
        <f>Model_Assump_Holti_Kenya!P14</f>
        <v>0.31255731290149297</v>
      </c>
      <c r="D61" s="447" t="s">
        <v>268</v>
      </c>
      <c r="E61" s="446">
        <v>0</v>
      </c>
      <c r="F61" s="446">
        <f>$B$61*$C$61</f>
        <v>1985.2356881810319</v>
      </c>
      <c r="G61" s="446">
        <f>$B$61*$C$61</f>
        <v>1985.2356881810319</v>
      </c>
      <c r="H61" s="446">
        <f t="shared" ref="H61:AD61" si="28">$B$61*$C$61</f>
        <v>1985.2356881810319</v>
      </c>
      <c r="I61" s="446">
        <f t="shared" si="28"/>
        <v>1985.2356881810319</v>
      </c>
      <c r="J61" s="446">
        <f t="shared" si="28"/>
        <v>1985.2356881810319</v>
      </c>
      <c r="K61" s="446">
        <f t="shared" si="28"/>
        <v>1985.2356881810319</v>
      </c>
      <c r="L61" s="446">
        <f t="shared" si="28"/>
        <v>1985.2356881810319</v>
      </c>
      <c r="M61" s="446">
        <f t="shared" si="28"/>
        <v>1985.2356881810319</v>
      </c>
      <c r="N61" s="446">
        <f t="shared" si="28"/>
        <v>1985.2356881810319</v>
      </c>
      <c r="O61" s="446">
        <f t="shared" si="28"/>
        <v>1985.2356881810319</v>
      </c>
      <c r="P61" s="446">
        <f t="shared" si="28"/>
        <v>1985.2356881810319</v>
      </c>
      <c r="Q61" s="446">
        <f t="shared" si="28"/>
        <v>1985.2356881810319</v>
      </c>
      <c r="R61" s="446">
        <f t="shared" si="28"/>
        <v>1985.2356881810319</v>
      </c>
      <c r="S61" s="446">
        <f t="shared" si="28"/>
        <v>1985.2356881810319</v>
      </c>
      <c r="T61" s="446">
        <f t="shared" si="28"/>
        <v>1985.2356881810319</v>
      </c>
      <c r="U61" s="446">
        <f t="shared" si="28"/>
        <v>1985.2356881810319</v>
      </c>
      <c r="V61" s="446">
        <f t="shared" si="28"/>
        <v>1985.2356881810319</v>
      </c>
      <c r="W61" s="446">
        <f t="shared" si="28"/>
        <v>1985.2356881810319</v>
      </c>
      <c r="X61" s="446">
        <f t="shared" si="28"/>
        <v>1985.2356881810319</v>
      </c>
      <c r="Y61" s="446">
        <f t="shared" si="28"/>
        <v>1985.2356881810319</v>
      </c>
      <c r="Z61" s="446">
        <f t="shared" si="28"/>
        <v>1985.2356881810319</v>
      </c>
      <c r="AA61" s="446">
        <f t="shared" si="28"/>
        <v>1985.2356881810319</v>
      </c>
      <c r="AB61" s="446">
        <f t="shared" si="28"/>
        <v>1985.2356881810319</v>
      </c>
      <c r="AC61" s="446">
        <f t="shared" si="28"/>
        <v>1985.2356881810319</v>
      </c>
      <c r="AD61" s="448">
        <f t="shared" si="28"/>
        <v>1985.2356881810319</v>
      </c>
    </row>
    <row r="62" spans="1:30" x14ac:dyDescent="0.2">
      <c r="A62" s="445" t="str">
        <f>A34</f>
        <v>Maize (Corn)</v>
      </c>
      <c r="B62" s="446">
        <f>Model_Assump_Holti_Kenya!R15</f>
        <v>1382.034840773176</v>
      </c>
      <c r="C62" s="446">
        <f>Model_Assump_Holti_Kenya!P15</f>
        <v>0.26914657499850786</v>
      </c>
      <c r="D62" s="447" t="s">
        <v>268</v>
      </c>
      <c r="E62" s="446">
        <v>0</v>
      </c>
      <c r="F62" s="446">
        <f>$B$62*$C$62</f>
        <v>371.96994392270847</v>
      </c>
      <c r="G62" s="446">
        <f>$B$62*$C$62</f>
        <v>371.96994392270847</v>
      </c>
      <c r="H62" s="446">
        <f t="shared" ref="H62:AD62" si="29">$B$62*$C$62</f>
        <v>371.96994392270847</v>
      </c>
      <c r="I62" s="446">
        <f t="shared" si="29"/>
        <v>371.96994392270847</v>
      </c>
      <c r="J62" s="446">
        <f t="shared" si="29"/>
        <v>371.96994392270847</v>
      </c>
      <c r="K62" s="446">
        <f t="shared" si="29"/>
        <v>371.96994392270847</v>
      </c>
      <c r="L62" s="446">
        <f t="shared" si="29"/>
        <v>371.96994392270847</v>
      </c>
      <c r="M62" s="446">
        <f t="shared" si="29"/>
        <v>371.96994392270847</v>
      </c>
      <c r="N62" s="446">
        <f t="shared" si="29"/>
        <v>371.96994392270847</v>
      </c>
      <c r="O62" s="446">
        <f t="shared" si="29"/>
        <v>371.96994392270847</v>
      </c>
      <c r="P62" s="446">
        <f t="shared" si="29"/>
        <v>371.96994392270847</v>
      </c>
      <c r="Q62" s="446">
        <f t="shared" si="29"/>
        <v>371.96994392270847</v>
      </c>
      <c r="R62" s="446">
        <f t="shared" si="29"/>
        <v>371.96994392270847</v>
      </c>
      <c r="S62" s="446">
        <f t="shared" si="29"/>
        <v>371.96994392270847</v>
      </c>
      <c r="T62" s="446">
        <f t="shared" si="29"/>
        <v>371.96994392270847</v>
      </c>
      <c r="U62" s="446">
        <f t="shared" si="29"/>
        <v>371.96994392270847</v>
      </c>
      <c r="V62" s="446">
        <f t="shared" si="29"/>
        <v>371.96994392270847</v>
      </c>
      <c r="W62" s="446">
        <f t="shared" si="29"/>
        <v>371.96994392270847</v>
      </c>
      <c r="X62" s="446">
        <f t="shared" si="29"/>
        <v>371.96994392270847</v>
      </c>
      <c r="Y62" s="446">
        <f t="shared" si="29"/>
        <v>371.96994392270847</v>
      </c>
      <c r="Z62" s="446">
        <f t="shared" si="29"/>
        <v>371.96994392270847</v>
      </c>
      <c r="AA62" s="446">
        <f t="shared" si="29"/>
        <v>371.96994392270847</v>
      </c>
      <c r="AB62" s="446">
        <f t="shared" si="29"/>
        <v>371.96994392270847</v>
      </c>
      <c r="AC62" s="446">
        <f t="shared" si="29"/>
        <v>371.96994392270847</v>
      </c>
      <c r="AD62" s="448">
        <f t="shared" si="29"/>
        <v>371.96994392270847</v>
      </c>
    </row>
    <row r="63" spans="1:30" x14ac:dyDescent="0.2">
      <c r="A63" s="445" t="str">
        <f>A35</f>
        <v>Tomatoes</v>
      </c>
      <c r="B63" s="446">
        <f>Model_Assump_Holti_Kenya!R16</f>
        <v>2150.4610933220388</v>
      </c>
      <c r="C63" s="446">
        <f>Model_Assump_Holti_Kenya!P16</f>
        <v>0.12155006612835839</v>
      </c>
      <c r="D63" s="447" t="s">
        <v>268</v>
      </c>
      <c r="E63" s="446">
        <v>0</v>
      </c>
      <c r="F63" s="446">
        <f>$B$63*$C$63</f>
        <v>261.38868809975571</v>
      </c>
      <c r="G63" s="446">
        <f>$B$63*$C$63</f>
        <v>261.38868809975571</v>
      </c>
      <c r="H63" s="446">
        <f t="shared" ref="H63:AD63" si="30">$B$63*$C$63</f>
        <v>261.38868809975571</v>
      </c>
      <c r="I63" s="446">
        <f t="shared" si="30"/>
        <v>261.38868809975571</v>
      </c>
      <c r="J63" s="446">
        <f t="shared" si="30"/>
        <v>261.38868809975571</v>
      </c>
      <c r="K63" s="446">
        <f t="shared" si="30"/>
        <v>261.38868809975571</v>
      </c>
      <c r="L63" s="446">
        <f t="shared" si="30"/>
        <v>261.38868809975571</v>
      </c>
      <c r="M63" s="446">
        <f t="shared" si="30"/>
        <v>261.38868809975571</v>
      </c>
      <c r="N63" s="446">
        <f t="shared" si="30"/>
        <v>261.38868809975571</v>
      </c>
      <c r="O63" s="446">
        <f t="shared" si="30"/>
        <v>261.38868809975571</v>
      </c>
      <c r="P63" s="446">
        <f t="shared" si="30"/>
        <v>261.38868809975571</v>
      </c>
      <c r="Q63" s="446">
        <f t="shared" si="30"/>
        <v>261.38868809975571</v>
      </c>
      <c r="R63" s="446">
        <f t="shared" si="30"/>
        <v>261.38868809975571</v>
      </c>
      <c r="S63" s="446">
        <f t="shared" si="30"/>
        <v>261.38868809975571</v>
      </c>
      <c r="T63" s="446">
        <f t="shared" si="30"/>
        <v>261.38868809975571</v>
      </c>
      <c r="U63" s="446">
        <f t="shared" si="30"/>
        <v>261.38868809975571</v>
      </c>
      <c r="V63" s="446">
        <f t="shared" si="30"/>
        <v>261.38868809975571</v>
      </c>
      <c r="W63" s="446">
        <f t="shared" si="30"/>
        <v>261.38868809975571</v>
      </c>
      <c r="X63" s="446">
        <f t="shared" si="30"/>
        <v>261.38868809975571</v>
      </c>
      <c r="Y63" s="446">
        <f t="shared" si="30"/>
        <v>261.38868809975571</v>
      </c>
      <c r="Z63" s="446">
        <f t="shared" si="30"/>
        <v>261.38868809975571</v>
      </c>
      <c r="AA63" s="446">
        <f t="shared" si="30"/>
        <v>261.38868809975571</v>
      </c>
      <c r="AB63" s="446">
        <f t="shared" si="30"/>
        <v>261.38868809975571</v>
      </c>
      <c r="AC63" s="446">
        <f t="shared" si="30"/>
        <v>261.38868809975571</v>
      </c>
      <c r="AD63" s="448">
        <f t="shared" si="30"/>
        <v>261.38868809975571</v>
      </c>
    </row>
    <row r="64" spans="1:30" x14ac:dyDescent="0.2">
      <c r="A64" s="445" t="str">
        <f>A36</f>
        <v>Lettuce</v>
      </c>
      <c r="B64" s="446">
        <f>Model_Assump_Holti_Kenya!R17</f>
        <v>1382.034840773176</v>
      </c>
      <c r="C64" s="446">
        <f>Model_Assump_Holti_Kenya!P17</f>
        <v>0.43410737902985136</v>
      </c>
      <c r="D64" s="447" t="s">
        <v>268</v>
      </c>
      <c r="E64" s="446">
        <v>0</v>
      </c>
      <c r="F64" s="446">
        <f>$B$64*$C$64</f>
        <v>599.95152245598138</v>
      </c>
      <c r="G64" s="446">
        <f>$B$64*$C$64</f>
        <v>599.95152245598138</v>
      </c>
      <c r="H64" s="446">
        <f t="shared" ref="H64:AD64" si="31">$B$64*$C$64</f>
        <v>599.95152245598138</v>
      </c>
      <c r="I64" s="446">
        <f t="shared" si="31"/>
        <v>599.95152245598138</v>
      </c>
      <c r="J64" s="446">
        <f t="shared" si="31"/>
        <v>599.95152245598138</v>
      </c>
      <c r="K64" s="446">
        <f t="shared" si="31"/>
        <v>599.95152245598138</v>
      </c>
      <c r="L64" s="446">
        <f t="shared" si="31"/>
        <v>599.95152245598138</v>
      </c>
      <c r="M64" s="446">
        <f t="shared" si="31"/>
        <v>599.95152245598138</v>
      </c>
      <c r="N64" s="446">
        <f t="shared" si="31"/>
        <v>599.95152245598138</v>
      </c>
      <c r="O64" s="446">
        <f t="shared" si="31"/>
        <v>599.95152245598138</v>
      </c>
      <c r="P64" s="446">
        <f t="shared" si="31"/>
        <v>599.95152245598138</v>
      </c>
      <c r="Q64" s="446">
        <f t="shared" si="31"/>
        <v>599.95152245598138</v>
      </c>
      <c r="R64" s="446">
        <f t="shared" si="31"/>
        <v>599.95152245598138</v>
      </c>
      <c r="S64" s="446">
        <f t="shared" si="31"/>
        <v>599.95152245598138</v>
      </c>
      <c r="T64" s="446">
        <f t="shared" si="31"/>
        <v>599.95152245598138</v>
      </c>
      <c r="U64" s="446">
        <f t="shared" si="31"/>
        <v>599.95152245598138</v>
      </c>
      <c r="V64" s="446">
        <f t="shared" si="31"/>
        <v>599.95152245598138</v>
      </c>
      <c r="W64" s="446">
        <f t="shared" si="31"/>
        <v>599.95152245598138</v>
      </c>
      <c r="X64" s="446">
        <f t="shared" si="31"/>
        <v>599.95152245598138</v>
      </c>
      <c r="Y64" s="446">
        <f t="shared" si="31"/>
        <v>599.95152245598138</v>
      </c>
      <c r="Z64" s="446">
        <f t="shared" si="31"/>
        <v>599.95152245598138</v>
      </c>
      <c r="AA64" s="446">
        <f t="shared" si="31"/>
        <v>599.95152245598138</v>
      </c>
      <c r="AB64" s="446">
        <f t="shared" si="31"/>
        <v>599.95152245598138</v>
      </c>
      <c r="AC64" s="446">
        <f t="shared" si="31"/>
        <v>599.95152245598138</v>
      </c>
      <c r="AD64" s="448">
        <f t="shared" si="31"/>
        <v>599.95152245598138</v>
      </c>
    </row>
    <row r="65" spans="1:30" ht="16" thickBot="1" x14ac:dyDescent="0.25">
      <c r="A65" s="574" t="s">
        <v>444</v>
      </c>
      <c r="B65" s="575">
        <v>1</v>
      </c>
      <c r="C65" s="575"/>
      <c r="D65" s="447" t="s">
        <v>503</v>
      </c>
      <c r="E65" s="446">
        <v>0</v>
      </c>
      <c r="F65" s="575">
        <f>Model_Assump_Holti_Ethiopia!D86</f>
        <v>79</v>
      </c>
      <c r="G65" s="575">
        <f>Model_Assump_Holti_Ethiopia!E86</f>
        <v>81</v>
      </c>
      <c r="H65" s="575">
        <f>Model_Assump_Holti_Ethiopia!F86</f>
        <v>83.5</v>
      </c>
      <c r="I65" s="575">
        <f>Model_Assump_Holti_Ethiopia!G86</f>
        <v>85</v>
      </c>
      <c r="J65" s="575">
        <f>Model_Assump_Holti_Ethiopia!H86</f>
        <v>87</v>
      </c>
      <c r="K65" s="575">
        <f>Model_Assump_Holti_Ethiopia!I86</f>
        <v>88.5</v>
      </c>
      <c r="L65" s="575">
        <f>Model_Assump_Holti_Ethiopia!J86</f>
        <v>90.5</v>
      </c>
      <c r="M65" s="575">
        <f>Model_Assump_Holti_Ethiopia!K86</f>
        <v>92.5</v>
      </c>
      <c r="N65" s="575">
        <f>Model_Assump_Holti_Ethiopia!L86</f>
        <v>94.5</v>
      </c>
      <c r="O65" s="575">
        <f>Model_Assump_Holti_Ethiopia!M86</f>
        <v>97</v>
      </c>
      <c r="P65" s="575">
        <f>Model_Assump_Holti_Ethiopia!N86</f>
        <v>99</v>
      </c>
      <c r="Q65" s="575">
        <f>Model_Assump_Holti_Ethiopia!O86</f>
        <v>101</v>
      </c>
      <c r="R65" s="575">
        <f>Model_Assump_Holti_Ethiopia!P86</f>
        <v>103.5</v>
      </c>
      <c r="S65" s="575">
        <f>Model_Assump_Holti_Ethiopia!Q86</f>
        <v>106.5</v>
      </c>
      <c r="T65" s="575">
        <f>Model_Assump_Holti_Ethiopia!R86</f>
        <v>108</v>
      </c>
      <c r="U65" s="575">
        <f>Model_Assump_Holti_Ethiopia!S86</f>
        <v>111</v>
      </c>
      <c r="V65" s="575">
        <f>Model_Assump_Holti_Ethiopia!T86</f>
        <v>113.5</v>
      </c>
      <c r="W65" s="575">
        <f>Model_Assump_Holti_Ethiopia!U86</f>
        <v>116</v>
      </c>
      <c r="X65" s="575">
        <f>Model_Assump_Holti_Ethiopia!V86</f>
        <v>118.5</v>
      </c>
      <c r="Y65" s="575">
        <f>X65</f>
        <v>118.5</v>
      </c>
      <c r="Z65" s="575">
        <f>Y65</f>
        <v>118.5</v>
      </c>
      <c r="AA65" s="575">
        <f t="shared" ref="AA65:AD65" si="32">Z65</f>
        <v>118.5</v>
      </c>
      <c r="AB65" s="575">
        <f t="shared" si="32"/>
        <v>118.5</v>
      </c>
      <c r="AC65" s="575">
        <f t="shared" si="32"/>
        <v>118.5</v>
      </c>
      <c r="AD65" s="575">
        <f t="shared" si="32"/>
        <v>118.5</v>
      </c>
    </row>
    <row r="66" spans="1:30" ht="16" thickBot="1" x14ac:dyDescent="0.25">
      <c r="A66" s="441" t="s">
        <v>281</v>
      </c>
      <c r="B66" s="442"/>
      <c r="C66" s="442"/>
      <c r="D66" s="443" t="s">
        <v>268</v>
      </c>
      <c r="E66" s="442">
        <f>SUM(E60:E65)</f>
        <v>0</v>
      </c>
      <c r="F66" s="442">
        <f>SUM(F60:F65)</f>
        <v>3763.1627400663497</v>
      </c>
      <c r="G66" s="442">
        <f t="shared" ref="G66:AD66" si="33">SUM(G60:G65)</f>
        <v>3765.1627400663497</v>
      </c>
      <c r="H66" s="442">
        <f t="shared" si="33"/>
        <v>3767.6627400663497</v>
      </c>
      <c r="I66" s="442">
        <f t="shared" si="33"/>
        <v>3769.1627400663497</v>
      </c>
      <c r="J66" s="442">
        <f t="shared" si="33"/>
        <v>3771.1627400663497</v>
      </c>
      <c r="K66" s="442">
        <f t="shared" si="33"/>
        <v>3772.6627400663497</v>
      </c>
      <c r="L66" s="442">
        <f t="shared" si="33"/>
        <v>3774.6627400663497</v>
      </c>
      <c r="M66" s="442">
        <f t="shared" si="33"/>
        <v>3776.6627400663497</v>
      </c>
      <c r="N66" s="442">
        <f t="shared" si="33"/>
        <v>3778.6627400663497</v>
      </c>
      <c r="O66" s="442">
        <f t="shared" si="33"/>
        <v>3781.1627400663497</v>
      </c>
      <c r="P66" s="442">
        <f t="shared" si="33"/>
        <v>3783.1627400663497</v>
      </c>
      <c r="Q66" s="442">
        <f t="shared" si="33"/>
        <v>3785.1627400663497</v>
      </c>
      <c r="R66" s="442">
        <f t="shared" si="33"/>
        <v>3787.6627400663497</v>
      </c>
      <c r="S66" s="442">
        <f t="shared" si="33"/>
        <v>3790.6627400663497</v>
      </c>
      <c r="T66" s="442">
        <f t="shared" si="33"/>
        <v>3792.1627400663497</v>
      </c>
      <c r="U66" s="442">
        <f t="shared" si="33"/>
        <v>3795.1627400663497</v>
      </c>
      <c r="V66" s="442">
        <f t="shared" si="33"/>
        <v>3797.6627400663497</v>
      </c>
      <c r="W66" s="442">
        <f t="shared" si="33"/>
        <v>3800.1627400663497</v>
      </c>
      <c r="X66" s="442">
        <f t="shared" si="33"/>
        <v>3802.6627400663497</v>
      </c>
      <c r="Y66" s="442">
        <f t="shared" si="33"/>
        <v>3802.6627400663497</v>
      </c>
      <c r="Z66" s="442">
        <f t="shared" si="33"/>
        <v>3802.6627400663497</v>
      </c>
      <c r="AA66" s="442">
        <f t="shared" si="33"/>
        <v>3802.6627400663497</v>
      </c>
      <c r="AB66" s="442">
        <f t="shared" si="33"/>
        <v>3802.6627400663497</v>
      </c>
      <c r="AC66" s="442">
        <f t="shared" si="33"/>
        <v>3802.6627400663497</v>
      </c>
      <c r="AD66" s="442">
        <f t="shared" si="33"/>
        <v>3802.6627400663497</v>
      </c>
    </row>
    <row r="67" spans="1:30" x14ac:dyDescent="0.2">
      <c r="A67" s="430" t="s">
        <v>282</v>
      </c>
      <c r="B67" s="432"/>
      <c r="C67" s="432"/>
      <c r="D67" s="428"/>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8"/>
    </row>
    <row r="68" spans="1:30" x14ac:dyDescent="0.2">
      <c r="A68" s="445" t="str">
        <f>A39</f>
        <v>Cost of Input</v>
      </c>
      <c r="B68" s="446"/>
      <c r="C68" s="446">
        <f>Model_Assump_Holti_Kenya!R50</f>
        <v>1868.5673040592947</v>
      </c>
      <c r="D68" s="447" t="str">
        <f>D60</f>
        <v>USD</v>
      </c>
      <c r="E68" s="446">
        <f>$C$68</f>
        <v>1868.5673040592947</v>
      </c>
      <c r="F68" s="446">
        <f>$C$68</f>
        <v>1868.5673040592947</v>
      </c>
      <c r="G68" s="446">
        <f t="shared" ref="G68:AD68" si="34">$C$68</f>
        <v>1868.5673040592947</v>
      </c>
      <c r="H68" s="446">
        <f t="shared" si="34"/>
        <v>1868.5673040592947</v>
      </c>
      <c r="I68" s="446">
        <f t="shared" si="34"/>
        <v>1868.5673040592947</v>
      </c>
      <c r="J68" s="446">
        <f t="shared" si="34"/>
        <v>1868.5673040592947</v>
      </c>
      <c r="K68" s="446">
        <f t="shared" si="34"/>
        <v>1868.5673040592947</v>
      </c>
      <c r="L68" s="446">
        <f t="shared" si="34"/>
        <v>1868.5673040592947</v>
      </c>
      <c r="M68" s="446">
        <f t="shared" si="34"/>
        <v>1868.5673040592947</v>
      </c>
      <c r="N68" s="446">
        <f t="shared" si="34"/>
        <v>1868.5673040592947</v>
      </c>
      <c r="O68" s="446">
        <f t="shared" si="34"/>
        <v>1868.5673040592947</v>
      </c>
      <c r="P68" s="446">
        <f t="shared" si="34"/>
        <v>1868.5673040592947</v>
      </c>
      <c r="Q68" s="446">
        <f t="shared" si="34"/>
        <v>1868.5673040592947</v>
      </c>
      <c r="R68" s="446">
        <f t="shared" si="34"/>
        <v>1868.5673040592947</v>
      </c>
      <c r="S68" s="446">
        <f t="shared" si="34"/>
        <v>1868.5673040592947</v>
      </c>
      <c r="T68" s="446">
        <f t="shared" si="34"/>
        <v>1868.5673040592947</v>
      </c>
      <c r="U68" s="446">
        <f t="shared" si="34"/>
        <v>1868.5673040592947</v>
      </c>
      <c r="V68" s="446">
        <f t="shared" si="34"/>
        <v>1868.5673040592947</v>
      </c>
      <c r="W68" s="446">
        <f t="shared" si="34"/>
        <v>1868.5673040592947</v>
      </c>
      <c r="X68" s="446">
        <f t="shared" si="34"/>
        <v>1868.5673040592947</v>
      </c>
      <c r="Y68" s="446">
        <f t="shared" si="34"/>
        <v>1868.5673040592947</v>
      </c>
      <c r="Z68" s="446">
        <f t="shared" si="34"/>
        <v>1868.5673040592947</v>
      </c>
      <c r="AA68" s="446">
        <f t="shared" si="34"/>
        <v>1868.5673040592947</v>
      </c>
      <c r="AB68" s="446">
        <f t="shared" si="34"/>
        <v>1868.5673040592947</v>
      </c>
      <c r="AC68" s="446">
        <f t="shared" si="34"/>
        <v>1868.5673040592947</v>
      </c>
      <c r="AD68" s="446">
        <f t="shared" si="34"/>
        <v>1868.5673040592947</v>
      </c>
    </row>
    <row r="69" spans="1:30" x14ac:dyDescent="0.2">
      <c r="A69" s="445" t="str">
        <f>A40</f>
        <v>Labour Input Cost</v>
      </c>
      <c r="B69" s="446"/>
      <c r="C69" s="446">
        <f>Model_Assump_Holti_Kenya!R51</f>
        <v>379.38277594493275</v>
      </c>
      <c r="D69" s="447" t="str">
        <f t="shared" ref="D69:D72" si="35">D61</f>
        <v>USD</v>
      </c>
      <c r="E69" s="446">
        <f>$C$69</f>
        <v>379.38277594493275</v>
      </c>
      <c r="F69" s="446">
        <f>$C$69</f>
        <v>379.38277594493275</v>
      </c>
      <c r="G69" s="446">
        <f t="shared" ref="G69:AD69" si="36">$C$69</f>
        <v>379.38277594493275</v>
      </c>
      <c r="H69" s="446">
        <f t="shared" si="36"/>
        <v>379.38277594493275</v>
      </c>
      <c r="I69" s="446">
        <f t="shared" si="36"/>
        <v>379.38277594493275</v>
      </c>
      <c r="J69" s="446">
        <f t="shared" si="36"/>
        <v>379.38277594493275</v>
      </c>
      <c r="K69" s="446">
        <f t="shared" si="36"/>
        <v>379.38277594493275</v>
      </c>
      <c r="L69" s="446">
        <f t="shared" si="36"/>
        <v>379.38277594493275</v>
      </c>
      <c r="M69" s="446">
        <f t="shared" si="36"/>
        <v>379.38277594493275</v>
      </c>
      <c r="N69" s="446">
        <f t="shared" si="36"/>
        <v>379.38277594493275</v>
      </c>
      <c r="O69" s="446">
        <f t="shared" si="36"/>
        <v>379.38277594493275</v>
      </c>
      <c r="P69" s="446">
        <f t="shared" si="36"/>
        <v>379.38277594493275</v>
      </c>
      <c r="Q69" s="446">
        <f t="shared" si="36"/>
        <v>379.38277594493275</v>
      </c>
      <c r="R69" s="446">
        <f t="shared" si="36"/>
        <v>379.38277594493275</v>
      </c>
      <c r="S69" s="446">
        <f t="shared" si="36"/>
        <v>379.38277594493275</v>
      </c>
      <c r="T69" s="446">
        <f t="shared" si="36"/>
        <v>379.38277594493275</v>
      </c>
      <c r="U69" s="446">
        <f t="shared" si="36"/>
        <v>379.38277594493275</v>
      </c>
      <c r="V69" s="446">
        <f t="shared" si="36"/>
        <v>379.38277594493275</v>
      </c>
      <c r="W69" s="446">
        <f t="shared" si="36"/>
        <v>379.38277594493275</v>
      </c>
      <c r="X69" s="446">
        <f t="shared" si="36"/>
        <v>379.38277594493275</v>
      </c>
      <c r="Y69" s="446">
        <f t="shared" si="36"/>
        <v>379.38277594493275</v>
      </c>
      <c r="Z69" s="446">
        <f t="shared" si="36"/>
        <v>379.38277594493275</v>
      </c>
      <c r="AA69" s="446">
        <f t="shared" si="36"/>
        <v>379.38277594493275</v>
      </c>
      <c r="AB69" s="446">
        <f t="shared" si="36"/>
        <v>379.38277594493275</v>
      </c>
      <c r="AC69" s="446">
        <f t="shared" si="36"/>
        <v>379.38277594493275</v>
      </c>
      <c r="AD69" s="446">
        <f t="shared" si="36"/>
        <v>379.38277594493275</v>
      </c>
    </row>
    <row r="70" spans="1:30" x14ac:dyDescent="0.2">
      <c r="A70" s="445" t="str">
        <f>A41</f>
        <v>Post-harvest Losses (15% of Yield)</v>
      </c>
      <c r="B70" s="446"/>
      <c r="C70" s="446">
        <f>Model_Assump_Holti_Kenya!W18</f>
        <v>626.30766581127966</v>
      </c>
      <c r="D70" s="447" t="str">
        <f t="shared" si="35"/>
        <v>USD</v>
      </c>
      <c r="E70" s="656">
        <v>0</v>
      </c>
      <c r="F70" s="446">
        <f>$C$70</f>
        <v>626.30766581127966</v>
      </c>
      <c r="G70" s="446">
        <f t="shared" ref="G70:AD70" si="37">$C$70</f>
        <v>626.30766581127966</v>
      </c>
      <c r="H70" s="446">
        <f t="shared" si="37"/>
        <v>626.30766581127966</v>
      </c>
      <c r="I70" s="446">
        <f t="shared" si="37"/>
        <v>626.30766581127966</v>
      </c>
      <c r="J70" s="446">
        <f t="shared" si="37"/>
        <v>626.30766581127966</v>
      </c>
      <c r="K70" s="446">
        <f t="shared" si="37"/>
        <v>626.30766581127966</v>
      </c>
      <c r="L70" s="446">
        <f t="shared" si="37"/>
        <v>626.30766581127966</v>
      </c>
      <c r="M70" s="446">
        <f t="shared" si="37"/>
        <v>626.30766581127966</v>
      </c>
      <c r="N70" s="446">
        <f t="shared" si="37"/>
        <v>626.30766581127966</v>
      </c>
      <c r="O70" s="446">
        <f t="shared" si="37"/>
        <v>626.30766581127966</v>
      </c>
      <c r="P70" s="446">
        <f t="shared" si="37"/>
        <v>626.30766581127966</v>
      </c>
      <c r="Q70" s="446">
        <f t="shared" si="37"/>
        <v>626.30766581127966</v>
      </c>
      <c r="R70" s="446">
        <f t="shared" si="37"/>
        <v>626.30766581127966</v>
      </c>
      <c r="S70" s="446">
        <f t="shared" si="37"/>
        <v>626.30766581127966</v>
      </c>
      <c r="T70" s="446">
        <f t="shared" si="37"/>
        <v>626.30766581127966</v>
      </c>
      <c r="U70" s="446">
        <f t="shared" si="37"/>
        <v>626.30766581127966</v>
      </c>
      <c r="V70" s="446">
        <f t="shared" si="37"/>
        <v>626.30766581127966</v>
      </c>
      <c r="W70" s="446">
        <f t="shared" si="37"/>
        <v>626.30766581127966</v>
      </c>
      <c r="X70" s="446">
        <f t="shared" si="37"/>
        <v>626.30766581127966</v>
      </c>
      <c r="Y70" s="446">
        <f t="shared" si="37"/>
        <v>626.30766581127966</v>
      </c>
      <c r="Z70" s="446">
        <f t="shared" si="37"/>
        <v>626.30766581127966</v>
      </c>
      <c r="AA70" s="446">
        <f t="shared" si="37"/>
        <v>626.30766581127966</v>
      </c>
      <c r="AB70" s="446">
        <f t="shared" si="37"/>
        <v>626.30766581127966</v>
      </c>
      <c r="AC70" s="446">
        <f t="shared" si="37"/>
        <v>626.30766581127966</v>
      </c>
      <c r="AD70" s="446">
        <f t="shared" si="37"/>
        <v>626.30766581127966</v>
      </c>
    </row>
    <row r="71" spans="1:30" x14ac:dyDescent="0.2">
      <c r="A71" s="445" t="str">
        <f>A42</f>
        <v>O&amp;M for DIDS (5% Cost of DIDS)</v>
      </c>
      <c r="B71" s="446"/>
      <c r="C71" s="446">
        <f>Model_Assump_Holti_Kenya!R52</f>
        <v>44.047711864254126</v>
      </c>
      <c r="D71" s="447" t="str">
        <f t="shared" si="35"/>
        <v>USD</v>
      </c>
      <c r="E71" s="446">
        <f>$C$71</f>
        <v>44.047711864254126</v>
      </c>
      <c r="F71" s="446">
        <f>$C$71</f>
        <v>44.047711864254126</v>
      </c>
      <c r="G71" s="446">
        <f t="shared" ref="G71:AD71" si="38">$C$71</f>
        <v>44.047711864254126</v>
      </c>
      <c r="H71" s="446">
        <f t="shared" si="38"/>
        <v>44.047711864254126</v>
      </c>
      <c r="I71" s="446">
        <f t="shared" si="38"/>
        <v>44.047711864254126</v>
      </c>
      <c r="J71" s="446">
        <f t="shared" si="38"/>
        <v>44.047711864254126</v>
      </c>
      <c r="K71" s="446">
        <f t="shared" si="38"/>
        <v>44.047711864254126</v>
      </c>
      <c r="L71" s="446">
        <f t="shared" si="38"/>
        <v>44.047711864254126</v>
      </c>
      <c r="M71" s="446">
        <f t="shared" si="38"/>
        <v>44.047711864254126</v>
      </c>
      <c r="N71" s="446">
        <f t="shared" si="38"/>
        <v>44.047711864254126</v>
      </c>
      <c r="O71" s="446">
        <f t="shared" si="38"/>
        <v>44.047711864254126</v>
      </c>
      <c r="P71" s="446">
        <f t="shared" si="38"/>
        <v>44.047711864254126</v>
      </c>
      <c r="Q71" s="446">
        <f t="shared" si="38"/>
        <v>44.047711864254126</v>
      </c>
      <c r="R71" s="446">
        <f t="shared" si="38"/>
        <v>44.047711864254126</v>
      </c>
      <c r="S71" s="446">
        <f t="shared" si="38"/>
        <v>44.047711864254126</v>
      </c>
      <c r="T71" s="446">
        <f t="shared" si="38"/>
        <v>44.047711864254126</v>
      </c>
      <c r="U71" s="446">
        <f t="shared" si="38"/>
        <v>44.047711864254126</v>
      </c>
      <c r="V71" s="446">
        <f t="shared" si="38"/>
        <v>44.047711864254126</v>
      </c>
      <c r="W71" s="446">
        <f t="shared" si="38"/>
        <v>44.047711864254126</v>
      </c>
      <c r="X71" s="446">
        <f t="shared" si="38"/>
        <v>44.047711864254126</v>
      </c>
      <c r="Y71" s="446">
        <f t="shared" si="38"/>
        <v>44.047711864254126</v>
      </c>
      <c r="Z71" s="446">
        <f t="shared" si="38"/>
        <v>44.047711864254126</v>
      </c>
      <c r="AA71" s="446">
        <f t="shared" si="38"/>
        <v>44.047711864254126</v>
      </c>
      <c r="AB71" s="446">
        <f t="shared" si="38"/>
        <v>44.047711864254126</v>
      </c>
      <c r="AC71" s="446">
        <f t="shared" si="38"/>
        <v>44.047711864254126</v>
      </c>
      <c r="AD71" s="446">
        <f t="shared" si="38"/>
        <v>44.047711864254126</v>
      </c>
    </row>
    <row r="72" spans="1:30" ht="16" thickBot="1" x14ac:dyDescent="0.25">
      <c r="A72" s="445" t="str">
        <f>Model_Assump_Holti_Kenya!B53</f>
        <v>Interest Rate (10.5% of Input Cost)</v>
      </c>
      <c r="B72" s="438"/>
      <c r="C72" s="701">
        <f>Model_Assump_Holti_Kenya!R53</f>
        <v>784.79826770490376</v>
      </c>
      <c r="D72" s="447" t="str">
        <f t="shared" si="35"/>
        <v>USD</v>
      </c>
      <c r="E72" s="701">
        <f>$C$72</f>
        <v>784.79826770490376</v>
      </c>
      <c r="F72" s="701">
        <f>$C$72</f>
        <v>784.79826770490376</v>
      </c>
      <c r="G72" s="701">
        <f t="shared" ref="G72:K72" si="39">$C$72</f>
        <v>784.79826770490376</v>
      </c>
      <c r="H72" s="701">
        <f t="shared" si="39"/>
        <v>784.79826770490376</v>
      </c>
      <c r="I72" s="701">
        <f t="shared" si="39"/>
        <v>784.79826770490376</v>
      </c>
      <c r="J72" s="701">
        <f t="shared" si="39"/>
        <v>784.79826770490376</v>
      </c>
      <c r="K72" s="701">
        <f t="shared" si="39"/>
        <v>784.79826770490376</v>
      </c>
      <c r="L72" s="701">
        <v>0</v>
      </c>
      <c r="M72" s="701">
        <v>0</v>
      </c>
      <c r="N72" s="701">
        <v>0</v>
      </c>
      <c r="O72" s="701">
        <v>0</v>
      </c>
      <c r="P72" s="701">
        <v>0</v>
      </c>
      <c r="Q72" s="701">
        <v>0</v>
      </c>
      <c r="R72" s="701">
        <v>0</v>
      </c>
      <c r="S72" s="701">
        <v>0</v>
      </c>
      <c r="T72" s="701">
        <v>0</v>
      </c>
      <c r="U72" s="701">
        <v>0</v>
      </c>
      <c r="V72" s="701">
        <v>0</v>
      </c>
      <c r="W72" s="701">
        <v>0</v>
      </c>
      <c r="X72" s="701">
        <v>0</v>
      </c>
      <c r="Y72" s="701">
        <v>0</v>
      </c>
      <c r="Z72" s="701">
        <v>0</v>
      </c>
      <c r="AA72" s="701">
        <v>0</v>
      </c>
      <c r="AB72" s="701">
        <v>0</v>
      </c>
      <c r="AC72" s="701">
        <v>0</v>
      </c>
      <c r="AD72" s="701">
        <v>0</v>
      </c>
    </row>
    <row r="73" spans="1:30" ht="16" thickBot="1" x14ac:dyDescent="0.25">
      <c r="A73" s="441" t="s">
        <v>283</v>
      </c>
      <c r="B73" s="442"/>
      <c r="C73" s="442"/>
      <c r="D73" s="443" t="s">
        <v>268</v>
      </c>
      <c r="E73" s="442">
        <f t="shared" ref="E73:AD73" si="40">SUM(E68:E72)</f>
        <v>3076.7960595733857</v>
      </c>
      <c r="F73" s="442">
        <f t="shared" si="40"/>
        <v>3703.1037253846653</v>
      </c>
      <c r="G73" s="442">
        <f t="shared" si="40"/>
        <v>3703.1037253846653</v>
      </c>
      <c r="H73" s="442">
        <f t="shared" si="40"/>
        <v>3703.1037253846653</v>
      </c>
      <c r="I73" s="442">
        <f t="shared" si="40"/>
        <v>3703.1037253846653</v>
      </c>
      <c r="J73" s="442">
        <f t="shared" si="40"/>
        <v>3703.1037253846653</v>
      </c>
      <c r="K73" s="442">
        <f t="shared" si="40"/>
        <v>3703.1037253846653</v>
      </c>
      <c r="L73" s="442">
        <f t="shared" si="40"/>
        <v>2918.3054576797613</v>
      </c>
      <c r="M73" s="442">
        <f t="shared" si="40"/>
        <v>2918.3054576797613</v>
      </c>
      <c r="N73" s="442">
        <f t="shared" si="40"/>
        <v>2918.3054576797613</v>
      </c>
      <c r="O73" s="442">
        <f t="shared" si="40"/>
        <v>2918.3054576797613</v>
      </c>
      <c r="P73" s="442">
        <f t="shared" si="40"/>
        <v>2918.3054576797613</v>
      </c>
      <c r="Q73" s="442">
        <f t="shared" si="40"/>
        <v>2918.3054576797613</v>
      </c>
      <c r="R73" s="442">
        <f t="shared" si="40"/>
        <v>2918.3054576797613</v>
      </c>
      <c r="S73" s="442">
        <f t="shared" si="40"/>
        <v>2918.3054576797613</v>
      </c>
      <c r="T73" s="442">
        <f t="shared" si="40"/>
        <v>2918.3054576797613</v>
      </c>
      <c r="U73" s="442">
        <f t="shared" si="40"/>
        <v>2918.3054576797613</v>
      </c>
      <c r="V73" s="442">
        <f t="shared" si="40"/>
        <v>2918.3054576797613</v>
      </c>
      <c r="W73" s="442">
        <f t="shared" si="40"/>
        <v>2918.3054576797613</v>
      </c>
      <c r="X73" s="442">
        <f t="shared" si="40"/>
        <v>2918.3054576797613</v>
      </c>
      <c r="Y73" s="442">
        <f t="shared" si="40"/>
        <v>2918.3054576797613</v>
      </c>
      <c r="Z73" s="442">
        <f t="shared" si="40"/>
        <v>2918.3054576797613</v>
      </c>
      <c r="AA73" s="442">
        <f t="shared" si="40"/>
        <v>2918.3054576797613</v>
      </c>
      <c r="AB73" s="442">
        <f t="shared" si="40"/>
        <v>2918.3054576797613</v>
      </c>
      <c r="AC73" s="442">
        <f t="shared" si="40"/>
        <v>2918.3054576797613</v>
      </c>
      <c r="AD73" s="444">
        <f t="shared" si="40"/>
        <v>2918.3054576797613</v>
      </c>
    </row>
    <row r="74" spans="1:30" ht="16" thickBot="1" x14ac:dyDescent="0.25">
      <c r="A74" s="449"/>
      <c r="B74" s="435"/>
      <c r="C74" s="435"/>
      <c r="D74" s="434"/>
      <c r="E74" s="435"/>
      <c r="F74" s="435"/>
      <c r="G74" s="435"/>
      <c r="H74" s="435"/>
      <c r="I74" s="435"/>
      <c r="J74" s="435"/>
      <c r="K74" s="435"/>
      <c r="L74" s="435"/>
      <c r="M74" s="435"/>
      <c r="N74" s="435"/>
      <c r="O74" s="435"/>
      <c r="P74" s="435"/>
      <c r="Q74" s="435"/>
      <c r="R74" s="435"/>
      <c r="S74" s="435"/>
      <c r="T74" s="435"/>
      <c r="U74" s="435"/>
      <c r="V74" s="435"/>
      <c r="W74" s="435"/>
      <c r="X74" s="435"/>
      <c r="Y74" s="435"/>
      <c r="Z74" s="435"/>
      <c r="AA74" s="435"/>
      <c r="AB74" s="435"/>
      <c r="AC74" s="435"/>
      <c r="AD74" s="436"/>
    </row>
    <row r="75" spans="1:30" ht="16" thickBot="1" x14ac:dyDescent="0.25">
      <c r="A75" s="450" t="s">
        <v>284</v>
      </c>
      <c r="B75" s="442"/>
      <c r="C75" s="442"/>
      <c r="D75" s="443" t="s">
        <v>268</v>
      </c>
      <c r="E75" s="442">
        <f>E66-E73</f>
        <v>-3076.7960595733857</v>
      </c>
      <c r="F75" s="442">
        <f>F66-F73</f>
        <v>60.059014681684403</v>
      </c>
      <c r="G75" s="442">
        <f t="shared" ref="G75:AD75" si="41">G66-G73</f>
        <v>62.059014681684403</v>
      </c>
      <c r="H75" s="442">
        <f t="shared" si="41"/>
        <v>64.559014681684403</v>
      </c>
      <c r="I75" s="442">
        <f t="shared" si="41"/>
        <v>66.059014681684403</v>
      </c>
      <c r="J75" s="442">
        <f t="shared" si="41"/>
        <v>68.059014681684403</v>
      </c>
      <c r="K75" s="442">
        <f t="shared" si="41"/>
        <v>69.559014681684403</v>
      </c>
      <c r="L75" s="442">
        <f t="shared" si="41"/>
        <v>856.35728238658839</v>
      </c>
      <c r="M75" s="442">
        <f t="shared" si="41"/>
        <v>858.35728238658839</v>
      </c>
      <c r="N75" s="442">
        <f t="shared" si="41"/>
        <v>860.35728238658839</v>
      </c>
      <c r="O75" s="442">
        <f t="shared" si="41"/>
        <v>862.85728238658839</v>
      </c>
      <c r="P75" s="442">
        <f t="shared" si="41"/>
        <v>864.85728238658839</v>
      </c>
      <c r="Q75" s="442">
        <f t="shared" si="41"/>
        <v>866.85728238658839</v>
      </c>
      <c r="R75" s="442">
        <f t="shared" si="41"/>
        <v>869.35728238658839</v>
      </c>
      <c r="S75" s="442">
        <f t="shared" si="41"/>
        <v>872.35728238658839</v>
      </c>
      <c r="T75" s="442">
        <f t="shared" si="41"/>
        <v>873.85728238658839</v>
      </c>
      <c r="U75" s="442">
        <f t="shared" si="41"/>
        <v>876.85728238658839</v>
      </c>
      <c r="V75" s="442">
        <f t="shared" si="41"/>
        <v>879.35728238658839</v>
      </c>
      <c r="W75" s="442">
        <f t="shared" si="41"/>
        <v>881.85728238658839</v>
      </c>
      <c r="X75" s="442">
        <f t="shared" si="41"/>
        <v>884.35728238658839</v>
      </c>
      <c r="Y75" s="442">
        <f t="shared" si="41"/>
        <v>884.35728238658839</v>
      </c>
      <c r="Z75" s="442">
        <f t="shared" si="41"/>
        <v>884.35728238658839</v>
      </c>
      <c r="AA75" s="442">
        <f t="shared" si="41"/>
        <v>884.35728238658839</v>
      </c>
      <c r="AB75" s="442">
        <f t="shared" si="41"/>
        <v>884.35728238658839</v>
      </c>
      <c r="AC75" s="442">
        <f t="shared" si="41"/>
        <v>884.35728238658839</v>
      </c>
      <c r="AD75" s="444">
        <f t="shared" si="41"/>
        <v>884.35728238658839</v>
      </c>
    </row>
    <row r="76" spans="1:30" x14ac:dyDescent="0.2">
      <c r="A76" s="478"/>
      <c r="B76" s="479"/>
      <c r="C76" s="479"/>
      <c r="D76" s="479"/>
      <c r="E76" s="480"/>
      <c r="F76" s="480"/>
      <c r="G76" s="480"/>
      <c r="H76" s="480"/>
      <c r="I76" s="480"/>
      <c r="J76" s="480"/>
      <c r="K76" s="480"/>
      <c r="L76" s="480"/>
      <c r="M76" s="480"/>
      <c r="N76" s="480"/>
      <c r="O76" s="480"/>
      <c r="P76" s="480"/>
      <c r="Q76" s="480"/>
      <c r="R76" s="480"/>
      <c r="S76" s="480"/>
      <c r="T76" s="480"/>
      <c r="U76" s="480"/>
      <c r="V76" s="480"/>
      <c r="W76" s="480"/>
      <c r="Z76" s="553"/>
      <c r="AA76" s="553"/>
      <c r="AB76" s="553"/>
      <c r="AC76" s="553"/>
      <c r="AD76" s="554"/>
    </row>
    <row r="77" spans="1:30" ht="16" thickBot="1" x14ac:dyDescent="0.25">
      <c r="A77" s="455"/>
      <c r="B77" s="456"/>
      <c r="C77" s="456"/>
      <c r="D77" s="457"/>
      <c r="E77" s="458"/>
      <c r="F77" s="458"/>
      <c r="G77" s="458"/>
      <c r="H77" s="458"/>
      <c r="I77" s="458"/>
      <c r="J77" s="458"/>
      <c r="K77" s="458"/>
      <c r="L77" s="458"/>
      <c r="M77" s="458"/>
      <c r="N77" s="458"/>
      <c r="O77" s="458"/>
      <c r="P77" s="458"/>
      <c r="Q77" s="458"/>
      <c r="R77" s="458"/>
      <c r="S77" s="458"/>
      <c r="T77" s="458"/>
      <c r="U77" s="458"/>
      <c r="V77" s="458"/>
      <c r="W77" s="458"/>
      <c r="AD77" s="555"/>
    </row>
    <row r="78" spans="1:30" ht="16" thickBot="1" x14ac:dyDescent="0.25">
      <c r="A78" s="1146" t="s">
        <v>288</v>
      </c>
      <c r="B78" s="1147"/>
      <c r="C78" s="1147"/>
      <c r="D78" s="1148"/>
      <c r="E78" s="459"/>
      <c r="F78" s="460"/>
      <c r="G78" s="460"/>
      <c r="H78" s="460"/>
      <c r="I78" s="460"/>
      <c r="J78" s="460"/>
      <c r="K78" s="460"/>
      <c r="L78" s="460"/>
      <c r="M78" s="460"/>
      <c r="N78" s="460"/>
      <c r="O78" s="460"/>
      <c r="P78" s="460"/>
      <c r="Q78" s="460"/>
      <c r="R78" s="460"/>
      <c r="S78" s="460"/>
      <c r="T78" s="460"/>
      <c r="U78" s="460"/>
      <c r="V78" s="460"/>
      <c r="W78" s="460"/>
      <c r="AD78" s="555"/>
    </row>
    <row r="79" spans="1:30" ht="16" thickBot="1" x14ac:dyDescent="0.25">
      <c r="A79" s="1149" t="s">
        <v>274</v>
      </c>
      <c r="B79" s="1150"/>
      <c r="C79" s="1151"/>
      <c r="D79" s="461">
        <f>Dashboard!G5</f>
        <v>0.12</v>
      </c>
      <c r="E79" s="459"/>
      <c r="F79" s="460"/>
      <c r="G79" s="460"/>
      <c r="H79" s="460"/>
      <c r="I79" s="460"/>
      <c r="J79" s="460"/>
      <c r="K79" s="460"/>
      <c r="L79" s="460"/>
      <c r="M79" s="460"/>
      <c r="N79" s="460"/>
      <c r="O79" s="460"/>
      <c r="P79" s="460"/>
      <c r="Q79" s="460"/>
      <c r="R79" s="460"/>
      <c r="S79" s="460"/>
      <c r="T79" s="460"/>
      <c r="U79" s="460"/>
      <c r="V79" s="460"/>
      <c r="W79" s="460"/>
      <c r="AD79" s="555"/>
    </row>
    <row r="80" spans="1:30" ht="16" thickBot="1" x14ac:dyDescent="0.25">
      <c r="A80" s="1143" t="s">
        <v>275</v>
      </c>
      <c r="B80" s="1144"/>
      <c r="C80" s="1144"/>
      <c r="D80" s="1145"/>
      <c r="E80" s="462"/>
      <c r="F80" s="460"/>
      <c r="G80" s="460"/>
      <c r="H80" s="460"/>
      <c r="I80" s="460"/>
      <c r="J80" s="460"/>
      <c r="K80" s="460"/>
      <c r="L80" s="460"/>
      <c r="M80" s="460"/>
      <c r="N80" s="460"/>
      <c r="O80" s="460"/>
      <c r="P80" s="460"/>
      <c r="Q80" s="460"/>
      <c r="R80" s="460"/>
      <c r="S80" s="460"/>
      <c r="T80" s="460"/>
      <c r="U80" s="460"/>
      <c r="V80" s="460"/>
      <c r="W80" s="460"/>
      <c r="AD80" s="555"/>
    </row>
    <row r="81" spans="1:30" x14ac:dyDescent="0.2">
      <c r="A81" s="1131" t="s">
        <v>286</v>
      </c>
      <c r="B81" s="1132"/>
      <c r="C81" s="1133"/>
      <c r="D81" s="463">
        <f>NPV(D79,E75:AD75)</f>
        <v>383.34697713471706</v>
      </c>
      <c r="E81" s="462" t="s">
        <v>268</v>
      </c>
      <c r="F81" s="460"/>
      <c r="G81" s="460"/>
      <c r="H81" s="460"/>
      <c r="I81" s="460"/>
      <c r="J81" s="460"/>
      <c r="K81" s="460"/>
      <c r="L81" s="460"/>
      <c r="M81" s="460"/>
      <c r="N81" s="460"/>
      <c r="O81" s="460"/>
      <c r="P81" s="460"/>
      <c r="Q81" s="460"/>
      <c r="R81" s="460"/>
      <c r="S81" s="460"/>
      <c r="T81" s="460"/>
      <c r="U81" s="460"/>
      <c r="V81" s="460"/>
      <c r="W81" s="460"/>
      <c r="AD81" s="555"/>
    </row>
    <row r="82" spans="1:30" x14ac:dyDescent="0.2">
      <c r="A82" s="1134" t="s">
        <v>158</v>
      </c>
      <c r="B82" s="1135"/>
      <c r="C82" s="1136"/>
      <c r="D82" s="464">
        <f>IRR(E75:AD75,D79)</f>
        <v>0.13225172120429129</v>
      </c>
      <c r="E82" s="465" t="s">
        <v>177</v>
      </c>
      <c r="F82" s="466"/>
      <c r="G82" s="466"/>
      <c r="H82" s="466"/>
      <c r="I82" s="466"/>
      <c r="J82" s="466"/>
      <c r="K82" s="466"/>
      <c r="L82" s="466"/>
      <c r="M82" s="466"/>
      <c r="N82" s="466"/>
      <c r="O82" s="466"/>
      <c r="P82" s="466"/>
      <c r="Q82" s="466"/>
      <c r="R82" s="466"/>
      <c r="S82" s="466"/>
      <c r="T82" s="466"/>
      <c r="U82" s="466"/>
      <c r="V82" s="466"/>
      <c r="W82" s="466"/>
      <c r="AD82" s="555"/>
    </row>
    <row r="83" spans="1:30" ht="16" thickBot="1" x14ac:dyDescent="0.25">
      <c r="A83" s="1137" t="s">
        <v>287</v>
      </c>
      <c r="B83" s="1138"/>
      <c r="C83" s="1139"/>
      <c r="D83" s="468">
        <f>MIRR(E75:AD75,D79,D79)</f>
        <v>0.12586746070669452</v>
      </c>
      <c r="E83" s="462" t="s">
        <v>177</v>
      </c>
      <c r="F83" s="466"/>
      <c r="G83" s="466"/>
      <c r="H83" s="466"/>
      <c r="I83" s="466"/>
      <c r="J83" s="466"/>
      <c r="K83" s="466"/>
      <c r="L83" s="466"/>
      <c r="M83" s="466"/>
      <c r="N83" s="466"/>
      <c r="O83" s="466"/>
      <c r="P83" s="466"/>
      <c r="Q83" s="466"/>
      <c r="R83" s="466"/>
      <c r="S83" s="466"/>
      <c r="T83" s="466"/>
      <c r="U83" s="466"/>
      <c r="V83" s="466"/>
      <c r="W83" s="466"/>
      <c r="AD83" s="555"/>
    </row>
    <row r="84" spans="1:30" ht="16" thickBot="1" x14ac:dyDescent="0.25">
      <c r="A84" s="484"/>
      <c r="B84" s="485"/>
      <c r="C84" s="485"/>
      <c r="D84" s="470"/>
      <c r="E84" s="486"/>
      <c r="F84" s="486"/>
      <c r="G84" s="486"/>
      <c r="H84" s="486"/>
      <c r="I84" s="486"/>
      <c r="J84" s="486"/>
      <c r="K84" s="486"/>
      <c r="L84" s="486"/>
      <c r="M84" s="486"/>
      <c r="N84" s="486"/>
      <c r="O84" s="486"/>
      <c r="P84" s="486"/>
      <c r="Q84" s="486"/>
      <c r="R84" s="486"/>
      <c r="S84" s="486"/>
      <c r="T84" s="486"/>
      <c r="U84" s="486"/>
      <c r="V84" s="486"/>
      <c r="W84" s="486"/>
      <c r="X84" s="556"/>
      <c r="Y84" s="556"/>
      <c r="Z84" s="556"/>
      <c r="AA84" s="556"/>
      <c r="AB84" s="556"/>
      <c r="AC84" s="556"/>
      <c r="AD84" s="557"/>
    </row>
    <row r="85" spans="1:30" ht="16" thickBot="1" x14ac:dyDescent="0.25">
      <c r="A85" s="490"/>
      <c r="B85" s="460"/>
      <c r="C85" s="460"/>
      <c r="D85" s="460"/>
      <c r="E85" s="460"/>
      <c r="F85" s="460"/>
      <c r="G85" s="466"/>
      <c r="H85" s="466"/>
      <c r="I85" s="466"/>
      <c r="J85" s="466"/>
      <c r="K85" s="466"/>
      <c r="L85" s="466"/>
      <c r="M85" s="466"/>
      <c r="N85" s="466"/>
      <c r="O85" s="466"/>
      <c r="P85" s="466"/>
      <c r="Q85" s="466"/>
      <c r="R85" s="466"/>
      <c r="S85" s="466"/>
      <c r="T85" s="466"/>
      <c r="U85" s="466"/>
      <c r="V85" s="466"/>
      <c r="W85" s="466"/>
      <c r="X85" s="467"/>
      <c r="Y85" s="561"/>
      <c r="AD85" s="555"/>
    </row>
    <row r="86" spans="1:30" ht="16" thickBot="1" x14ac:dyDescent="0.25">
      <c r="A86" s="1155" t="s">
        <v>440</v>
      </c>
      <c r="B86" s="1156"/>
      <c r="C86" s="1156"/>
      <c r="D86" s="1156"/>
      <c r="E86" s="1156"/>
      <c r="F86" s="1156"/>
      <c r="G86" s="1156"/>
      <c r="H86" s="1156"/>
      <c r="I86" s="1156"/>
      <c r="J86" s="1156"/>
      <c r="K86" s="1156"/>
      <c r="L86" s="1156"/>
      <c r="M86" s="1156"/>
      <c r="N86" s="1156"/>
      <c r="O86" s="1156"/>
      <c r="P86" s="1156"/>
      <c r="Q86" s="1156"/>
      <c r="R86" s="1156"/>
      <c r="S86" s="1156"/>
      <c r="T86" s="1156"/>
      <c r="U86" s="1156"/>
      <c r="V86" s="1156"/>
      <c r="W86" s="1156"/>
      <c r="X86" s="1156"/>
      <c r="Y86" s="1156"/>
      <c r="Z86" s="1156"/>
      <c r="AA86" s="1156"/>
      <c r="AB86" s="1156"/>
      <c r="AC86" s="1156"/>
      <c r="AD86" s="1157"/>
    </row>
    <row r="87" spans="1:30" x14ac:dyDescent="0.2">
      <c r="A87" s="427"/>
      <c r="B87" s="492" t="s">
        <v>439</v>
      </c>
      <c r="C87" s="428" t="str">
        <f>C58</f>
        <v>Unit Price ($)</v>
      </c>
      <c r="D87" s="428" t="s">
        <v>266</v>
      </c>
      <c r="E87" s="428">
        <v>2024</v>
      </c>
      <c r="F87" s="428">
        <v>2025</v>
      </c>
      <c r="G87" s="428">
        <v>2026</v>
      </c>
      <c r="H87" s="428">
        <v>2027</v>
      </c>
      <c r="I87" s="428">
        <v>2028</v>
      </c>
      <c r="J87" s="428">
        <v>2029</v>
      </c>
      <c r="K87" s="428">
        <v>2030</v>
      </c>
      <c r="L87" s="428">
        <v>2031</v>
      </c>
      <c r="M87" s="428">
        <v>2032</v>
      </c>
      <c r="N87" s="428">
        <v>2033</v>
      </c>
      <c r="O87" s="428">
        <v>2034</v>
      </c>
      <c r="P87" s="428">
        <v>2035</v>
      </c>
      <c r="Q87" s="428">
        <v>2036</v>
      </c>
      <c r="R87" s="428">
        <v>2037</v>
      </c>
      <c r="S87" s="428">
        <v>2038</v>
      </c>
      <c r="T87" s="428">
        <v>2039</v>
      </c>
      <c r="U87" s="428">
        <v>2040</v>
      </c>
      <c r="V87" s="428">
        <v>2041</v>
      </c>
      <c r="W87" s="428">
        <v>2042</v>
      </c>
      <c r="X87" s="428">
        <v>2043</v>
      </c>
      <c r="Y87" s="428">
        <v>2044</v>
      </c>
      <c r="Z87" s="428">
        <v>2045</v>
      </c>
      <c r="AA87" s="428">
        <v>2046</v>
      </c>
      <c r="AB87" s="428">
        <v>2047</v>
      </c>
      <c r="AC87" s="428">
        <v>2048</v>
      </c>
      <c r="AD87" s="477">
        <v>2049</v>
      </c>
    </row>
    <row r="88" spans="1:30" x14ac:dyDescent="0.2">
      <c r="A88" s="430" t="s">
        <v>280</v>
      </c>
      <c r="B88" s="451"/>
      <c r="C88" s="446"/>
      <c r="D88" s="429" t="s">
        <v>268</v>
      </c>
      <c r="E88" s="452"/>
      <c r="F88" s="452"/>
      <c r="G88" s="452"/>
      <c r="H88" s="452"/>
      <c r="I88" s="452"/>
      <c r="J88" s="452"/>
      <c r="K88" s="452"/>
      <c r="L88" s="452"/>
      <c r="M88" s="452"/>
      <c r="N88" s="452"/>
      <c r="O88" s="452"/>
      <c r="P88" s="452"/>
      <c r="Q88" s="452"/>
      <c r="R88" s="452"/>
      <c r="S88" s="452"/>
      <c r="T88" s="452"/>
      <c r="U88" s="452"/>
      <c r="V88" s="452"/>
      <c r="W88" s="452"/>
      <c r="X88" s="453"/>
      <c r="Y88" s="453"/>
      <c r="Z88" s="453"/>
      <c r="AA88" s="453"/>
      <c r="AB88" s="453"/>
      <c r="AC88" s="453"/>
      <c r="AD88" s="454"/>
    </row>
    <row r="89" spans="1:30" x14ac:dyDescent="0.2">
      <c r="A89" s="445" t="str">
        <f t="shared" ref="A89:A94" si="42">A60</f>
        <v>Beans, dry</v>
      </c>
      <c r="B89" s="656"/>
      <c r="C89" s="446"/>
      <c r="D89" s="711">
        <v>10000</v>
      </c>
      <c r="E89" s="726">
        <v>0</v>
      </c>
      <c r="F89" s="726">
        <f>F60*Model_Assump_Holti_Kenya!C72/D89</f>
        <v>4656.1689740687234</v>
      </c>
      <c r="G89" s="446">
        <f>$F$89</f>
        <v>4656.1689740687234</v>
      </c>
      <c r="H89" s="446">
        <f t="shared" ref="H89:AD89" si="43">$F$89</f>
        <v>4656.1689740687234</v>
      </c>
      <c r="I89" s="446">
        <f t="shared" si="43"/>
        <v>4656.1689740687234</v>
      </c>
      <c r="J89" s="446">
        <f t="shared" si="43"/>
        <v>4656.1689740687234</v>
      </c>
      <c r="K89" s="446">
        <f t="shared" si="43"/>
        <v>4656.1689740687234</v>
      </c>
      <c r="L89" s="446">
        <f t="shared" si="43"/>
        <v>4656.1689740687234</v>
      </c>
      <c r="M89" s="446">
        <f t="shared" si="43"/>
        <v>4656.1689740687234</v>
      </c>
      <c r="N89" s="446">
        <f t="shared" si="43"/>
        <v>4656.1689740687234</v>
      </c>
      <c r="O89" s="446">
        <f t="shared" si="43"/>
        <v>4656.1689740687234</v>
      </c>
      <c r="P89" s="446">
        <f t="shared" si="43"/>
        <v>4656.1689740687234</v>
      </c>
      <c r="Q89" s="446">
        <f t="shared" si="43"/>
        <v>4656.1689740687234</v>
      </c>
      <c r="R89" s="446">
        <f t="shared" si="43"/>
        <v>4656.1689740687234</v>
      </c>
      <c r="S89" s="446">
        <f t="shared" si="43"/>
        <v>4656.1689740687234</v>
      </c>
      <c r="T89" s="446">
        <f t="shared" si="43"/>
        <v>4656.1689740687234</v>
      </c>
      <c r="U89" s="446">
        <f t="shared" si="43"/>
        <v>4656.1689740687234</v>
      </c>
      <c r="V89" s="446">
        <f t="shared" si="43"/>
        <v>4656.1689740687234</v>
      </c>
      <c r="W89" s="446">
        <f t="shared" si="43"/>
        <v>4656.1689740687234</v>
      </c>
      <c r="X89" s="446">
        <f t="shared" si="43"/>
        <v>4656.1689740687234</v>
      </c>
      <c r="Y89" s="446">
        <f t="shared" si="43"/>
        <v>4656.1689740687234</v>
      </c>
      <c r="Z89" s="446">
        <f t="shared" si="43"/>
        <v>4656.1689740687234</v>
      </c>
      <c r="AA89" s="446">
        <f t="shared" si="43"/>
        <v>4656.1689740687234</v>
      </c>
      <c r="AB89" s="446">
        <f t="shared" si="43"/>
        <v>4656.1689740687234</v>
      </c>
      <c r="AC89" s="446">
        <f t="shared" si="43"/>
        <v>4656.1689740687234</v>
      </c>
      <c r="AD89" s="446">
        <f t="shared" si="43"/>
        <v>4656.1689740687234</v>
      </c>
    </row>
    <row r="90" spans="1:30" x14ac:dyDescent="0.2">
      <c r="A90" s="445" t="str">
        <f t="shared" si="42"/>
        <v>Cabbages</v>
      </c>
      <c r="B90" s="656"/>
      <c r="C90" s="446"/>
      <c r="D90" s="711">
        <v>10000</v>
      </c>
      <c r="E90" s="726">
        <v>0</v>
      </c>
      <c r="F90" s="726">
        <f>F61*Model_Assump_Holti_Kenya!C72/D90</f>
        <v>19852.356881810319</v>
      </c>
      <c r="G90" s="446">
        <f>$F$90</f>
        <v>19852.356881810319</v>
      </c>
      <c r="H90" s="446">
        <f t="shared" ref="H90:AD90" si="44">$F$90</f>
        <v>19852.356881810319</v>
      </c>
      <c r="I90" s="446">
        <f t="shared" si="44"/>
        <v>19852.356881810319</v>
      </c>
      <c r="J90" s="446">
        <f t="shared" si="44"/>
        <v>19852.356881810319</v>
      </c>
      <c r="K90" s="446">
        <f t="shared" si="44"/>
        <v>19852.356881810319</v>
      </c>
      <c r="L90" s="446">
        <f t="shared" si="44"/>
        <v>19852.356881810319</v>
      </c>
      <c r="M90" s="446">
        <f t="shared" si="44"/>
        <v>19852.356881810319</v>
      </c>
      <c r="N90" s="446">
        <f t="shared" si="44"/>
        <v>19852.356881810319</v>
      </c>
      <c r="O90" s="446">
        <f t="shared" si="44"/>
        <v>19852.356881810319</v>
      </c>
      <c r="P90" s="446">
        <f t="shared" si="44"/>
        <v>19852.356881810319</v>
      </c>
      <c r="Q90" s="446">
        <f t="shared" si="44"/>
        <v>19852.356881810319</v>
      </c>
      <c r="R90" s="446">
        <f t="shared" si="44"/>
        <v>19852.356881810319</v>
      </c>
      <c r="S90" s="446">
        <f t="shared" si="44"/>
        <v>19852.356881810319</v>
      </c>
      <c r="T90" s="446">
        <f t="shared" si="44"/>
        <v>19852.356881810319</v>
      </c>
      <c r="U90" s="446">
        <f t="shared" si="44"/>
        <v>19852.356881810319</v>
      </c>
      <c r="V90" s="446">
        <f t="shared" si="44"/>
        <v>19852.356881810319</v>
      </c>
      <c r="W90" s="446">
        <f t="shared" si="44"/>
        <v>19852.356881810319</v>
      </c>
      <c r="X90" s="446">
        <f t="shared" si="44"/>
        <v>19852.356881810319</v>
      </c>
      <c r="Y90" s="446">
        <f t="shared" si="44"/>
        <v>19852.356881810319</v>
      </c>
      <c r="Z90" s="446">
        <f t="shared" si="44"/>
        <v>19852.356881810319</v>
      </c>
      <c r="AA90" s="446">
        <f t="shared" si="44"/>
        <v>19852.356881810319</v>
      </c>
      <c r="AB90" s="446">
        <f t="shared" si="44"/>
        <v>19852.356881810319</v>
      </c>
      <c r="AC90" s="446">
        <f t="shared" si="44"/>
        <v>19852.356881810319</v>
      </c>
      <c r="AD90" s="446">
        <f t="shared" si="44"/>
        <v>19852.356881810319</v>
      </c>
    </row>
    <row r="91" spans="1:30" x14ac:dyDescent="0.2">
      <c r="A91" s="445" t="str">
        <f t="shared" si="42"/>
        <v>Maize (Corn)</v>
      </c>
      <c r="B91" s="656"/>
      <c r="C91" s="446"/>
      <c r="D91" s="711">
        <v>10000</v>
      </c>
      <c r="E91" s="726">
        <v>0</v>
      </c>
      <c r="F91" s="726">
        <f>F62*Model_Assump_Holti_Kenya!C72/D91</f>
        <v>3719.6994392270849</v>
      </c>
      <c r="G91" s="446">
        <f>$F$91</f>
        <v>3719.6994392270849</v>
      </c>
      <c r="H91" s="446">
        <f t="shared" ref="H91:AD91" si="45">$F$91</f>
        <v>3719.6994392270849</v>
      </c>
      <c r="I91" s="446">
        <f t="shared" si="45"/>
        <v>3719.6994392270849</v>
      </c>
      <c r="J91" s="446">
        <f t="shared" si="45"/>
        <v>3719.6994392270849</v>
      </c>
      <c r="K91" s="446">
        <f t="shared" si="45"/>
        <v>3719.6994392270849</v>
      </c>
      <c r="L91" s="446">
        <f t="shared" si="45"/>
        <v>3719.6994392270849</v>
      </c>
      <c r="M91" s="446">
        <f t="shared" si="45"/>
        <v>3719.6994392270849</v>
      </c>
      <c r="N91" s="446">
        <f t="shared" si="45"/>
        <v>3719.6994392270849</v>
      </c>
      <c r="O91" s="446">
        <f t="shared" si="45"/>
        <v>3719.6994392270849</v>
      </c>
      <c r="P91" s="446">
        <f t="shared" si="45"/>
        <v>3719.6994392270849</v>
      </c>
      <c r="Q91" s="446">
        <f t="shared" si="45"/>
        <v>3719.6994392270849</v>
      </c>
      <c r="R91" s="446">
        <f t="shared" si="45"/>
        <v>3719.6994392270849</v>
      </c>
      <c r="S91" s="446">
        <f t="shared" si="45"/>
        <v>3719.6994392270849</v>
      </c>
      <c r="T91" s="446">
        <f t="shared" si="45"/>
        <v>3719.6994392270849</v>
      </c>
      <c r="U91" s="446">
        <f t="shared" si="45"/>
        <v>3719.6994392270849</v>
      </c>
      <c r="V91" s="446">
        <f t="shared" si="45"/>
        <v>3719.6994392270849</v>
      </c>
      <c r="W91" s="446">
        <f t="shared" si="45"/>
        <v>3719.6994392270849</v>
      </c>
      <c r="X91" s="446">
        <f t="shared" si="45"/>
        <v>3719.6994392270849</v>
      </c>
      <c r="Y91" s="446">
        <f t="shared" si="45"/>
        <v>3719.6994392270849</v>
      </c>
      <c r="Z91" s="446">
        <f t="shared" si="45"/>
        <v>3719.6994392270849</v>
      </c>
      <c r="AA91" s="446">
        <f t="shared" si="45"/>
        <v>3719.6994392270849</v>
      </c>
      <c r="AB91" s="446">
        <f t="shared" si="45"/>
        <v>3719.6994392270849</v>
      </c>
      <c r="AC91" s="446">
        <f t="shared" si="45"/>
        <v>3719.6994392270849</v>
      </c>
      <c r="AD91" s="446">
        <f t="shared" si="45"/>
        <v>3719.6994392270849</v>
      </c>
    </row>
    <row r="92" spans="1:30" x14ac:dyDescent="0.2">
      <c r="A92" s="445" t="str">
        <f t="shared" si="42"/>
        <v>Tomatoes</v>
      </c>
      <c r="B92" s="656"/>
      <c r="C92" s="446"/>
      <c r="D92" s="711">
        <v>10000</v>
      </c>
      <c r="E92" s="726">
        <v>0</v>
      </c>
      <c r="F92" s="726">
        <f>F63*Model_Assump_Holti_Kenya!C72/D92</f>
        <v>2613.886880997557</v>
      </c>
      <c r="G92" s="446">
        <f>$F$92</f>
        <v>2613.886880997557</v>
      </c>
      <c r="H92" s="446">
        <f t="shared" ref="H92:AD92" si="46">$F$92</f>
        <v>2613.886880997557</v>
      </c>
      <c r="I92" s="446">
        <f t="shared" si="46"/>
        <v>2613.886880997557</v>
      </c>
      <c r="J92" s="446">
        <f t="shared" si="46"/>
        <v>2613.886880997557</v>
      </c>
      <c r="K92" s="446">
        <f t="shared" si="46"/>
        <v>2613.886880997557</v>
      </c>
      <c r="L92" s="446">
        <f t="shared" si="46"/>
        <v>2613.886880997557</v>
      </c>
      <c r="M92" s="446">
        <f t="shared" si="46"/>
        <v>2613.886880997557</v>
      </c>
      <c r="N92" s="446">
        <f t="shared" si="46"/>
        <v>2613.886880997557</v>
      </c>
      <c r="O92" s="446">
        <f t="shared" si="46"/>
        <v>2613.886880997557</v>
      </c>
      <c r="P92" s="446">
        <f t="shared" si="46"/>
        <v>2613.886880997557</v>
      </c>
      <c r="Q92" s="446">
        <f t="shared" si="46"/>
        <v>2613.886880997557</v>
      </c>
      <c r="R92" s="446">
        <f t="shared" si="46"/>
        <v>2613.886880997557</v>
      </c>
      <c r="S92" s="446">
        <f t="shared" si="46"/>
        <v>2613.886880997557</v>
      </c>
      <c r="T92" s="446">
        <f t="shared" si="46"/>
        <v>2613.886880997557</v>
      </c>
      <c r="U92" s="446">
        <f t="shared" si="46"/>
        <v>2613.886880997557</v>
      </c>
      <c r="V92" s="446">
        <f t="shared" si="46"/>
        <v>2613.886880997557</v>
      </c>
      <c r="W92" s="446">
        <f t="shared" si="46"/>
        <v>2613.886880997557</v>
      </c>
      <c r="X92" s="446">
        <f t="shared" si="46"/>
        <v>2613.886880997557</v>
      </c>
      <c r="Y92" s="446">
        <f t="shared" si="46"/>
        <v>2613.886880997557</v>
      </c>
      <c r="Z92" s="446">
        <f t="shared" si="46"/>
        <v>2613.886880997557</v>
      </c>
      <c r="AA92" s="446">
        <f t="shared" si="46"/>
        <v>2613.886880997557</v>
      </c>
      <c r="AB92" s="446">
        <f t="shared" si="46"/>
        <v>2613.886880997557</v>
      </c>
      <c r="AC92" s="446">
        <f t="shared" si="46"/>
        <v>2613.886880997557</v>
      </c>
      <c r="AD92" s="446">
        <f t="shared" si="46"/>
        <v>2613.886880997557</v>
      </c>
    </row>
    <row r="93" spans="1:30" x14ac:dyDescent="0.2">
      <c r="A93" s="445" t="str">
        <f t="shared" si="42"/>
        <v>Lettuce</v>
      </c>
      <c r="B93" s="656"/>
      <c r="C93" s="446"/>
      <c r="D93" s="711">
        <v>10000</v>
      </c>
      <c r="E93" s="726">
        <v>0</v>
      </c>
      <c r="F93" s="726">
        <f>F64*Model_Assump_Holti_Kenya!C72/D93</f>
        <v>5999.5152245598138</v>
      </c>
      <c r="G93" s="446">
        <f>$F$93</f>
        <v>5999.5152245598138</v>
      </c>
      <c r="H93" s="446">
        <f t="shared" ref="H93:AD93" si="47">$F$93</f>
        <v>5999.5152245598138</v>
      </c>
      <c r="I93" s="446">
        <f t="shared" si="47"/>
        <v>5999.5152245598138</v>
      </c>
      <c r="J93" s="446">
        <f t="shared" si="47"/>
        <v>5999.5152245598138</v>
      </c>
      <c r="K93" s="446">
        <f t="shared" si="47"/>
        <v>5999.5152245598138</v>
      </c>
      <c r="L93" s="446">
        <f t="shared" si="47"/>
        <v>5999.5152245598138</v>
      </c>
      <c r="M93" s="446">
        <f t="shared" si="47"/>
        <v>5999.5152245598138</v>
      </c>
      <c r="N93" s="446">
        <f t="shared" si="47"/>
        <v>5999.5152245598138</v>
      </c>
      <c r="O93" s="446">
        <f t="shared" si="47"/>
        <v>5999.5152245598138</v>
      </c>
      <c r="P93" s="446">
        <f t="shared" si="47"/>
        <v>5999.5152245598138</v>
      </c>
      <c r="Q93" s="446">
        <f t="shared" si="47"/>
        <v>5999.5152245598138</v>
      </c>
      <c r="R93" s="446">
        <f t="shared" si="47"/>
        <v>5999.5152245598138</v>
      </c>
      <c r="S93" s="446">
        <f t="shared" si="47"/>
        <v>5999.5152245598138</v>
      </c>
      <c r="T93" s="446">
        <f t="shared" si="47"/>
        <v>5999.5152245598138</v>
      </c>
      <c r="U93" s="446">
        <f t="shared" si="47"/>
        <v>5999.5152245598138</v>
      </c>
      <c r="V93" s="446">
        <f t="shared" si="47"/>
        <v>5999.5152245598138</v>
      </c>
      <c r="W93" s="446">
        <f t="shared" si="47"/>
        <v>5999.5152245598138</v>
      </c>
      <c r="X93" s="446">
        <f t="shared" si="47"/>
        <v>5999.5152245598138</v>
      </c>
      <c r="Y93" s="446">
        <f t="shared" si="47"/>
        <v>5999.5152245598138</v>
      </c>
      <c r="Z93" s="446">
        <f t="shared" si="47"/>
        <v>5999.5152245598138</v>
      </c>
      <c r="AA93" s="446">
        <f t="shared" si="47"/>
        <v>5999.5152245598138</v>
      </c>
      <c r="AB93" s="446">
        <f t="shared" si="47"/>
        <v>5999.5152245598138</v>
      </c>
      <c r="AC93" s="446">
        <f t="shared" si="47"/>
        <v>5999.5152245598138</v>
      </c>
      <c r="AD93" s="446">
        <f t="shared" si="47"/>
        <v>5999.5152245598138</v>
      </c>
    </row>
    <row r="94" spans="1:30" ht="16" thickBot="1" x14ac:dyDescent="0.25">
      <c r="A94" s="574" t="str">
        <f t="shared" si="42"/>
        <v>Carbon Co-benefit</v>
      </c>
      <c r="B94" s="670"/>
      <c r="C94" s="575"/>
      <c r="D94" s="711">
        <v>10000</v>
      </c>
      <c r="E94" s="726">
        <v>0</v>
      </c>
      <c r="F94" s="709">
        <f>Model_Assump_Holti_Kenya!D85</f>
        <v>790</v>
      </c>
      <c r="G94" s="709">
        <f>Model_Assump_Holti_Kenya!E85</f>
        <v>810</v>
      </c>
      <c r="H94" s="709">
        <f>Model_Assump_Holti_Kenya!F85</f>
        <v>835</v>
      </c>
      <c r="I94" s="709">
        <f>Model_Assump_Holti_Kenya!G85</f>
        <v>850</v>
      </c>
      <c r="J94" s="709">
        <f>Model_Assump_Holti_Kenya!H85</f>
        <v>870</v>
      </c>
      <c r="K94" s="709">
        <f>Model_Assump_Holti_Kenya!I85</f>
        <v>885</v>
      </c>
      <c r="L94" s="709">
        <f>Model_Assump_Holti_Kenya!J85</f>
        <v>905</v>
      </c>
      <c r="M94" s="709">
        <f>Model_Assump_Holti_Kenya!K85</f>
        <v>925</v>
      </c>
      <c r="N94" s="709">
        <f>Model_Assump_Holti_Kenya!L85</f>
        <v>945</v>
      </c>
      <c r="O94" s="709">
        <f>Model_Assump_Holti_Kenya!M85</f>
        <v>970</v>
      </c>
      <c r="P94" s="709">
        <f>Model_Assump_Holti_Kenya!N85</f>
        <v>990</v>
      </c>
      <c r="Q94" s="709">
        <f>Model_Assump_Holti_Kenya!O85</f>
        <v>1010</v>
      </c>
      <c r="R94" s="709">
        <f>Model_Assump_Holti_Kenya!P85</f>
        <v>1035</v>
      </c>
      <c r="S94" s="709">
        <f>Model_Assump_Holti_Kenya!Q85</f>
        <v>1065</v>
      </c>
      <c r="T94" s="709">
        <f>Model_Assump_Holti_Kenya!R85</f>
        <v>1080</v>
      </c>
      <c r="U94" s="709">
        <f>Model_Assump_Holti_Kenya!S85</f>
        <v>1110</v>
      </c>
      <c r="V94" s="709">
        <f>Model_Assump_Holti_Kenya!T85</f>
        <v>1135</v>
      </c>
      <c r="W94" s="709">
        <f>Model_Assump_Holti_Kenya!U85</f>
        <v>1160</v>
      </c>
      <c r="X94" s="709">
        <f>Model_Assump_Holti_Kenya!V85</f>
        <v>1185</v>
      </c>
      <c r="Y94" s="709">
        <f>X94</f>
        <v>1185</v>
      </c>
      <c r="Z94" s="709">
        <f>Y94</f>
        <v>1185</v>
      </c>
      <c r="AA94" s="709">
        <f t="shared" ref="AA94:AD94" si="48">Z94</f>
        <v>1185</v>
      </c>
      <c r="AB94" s="709">
        <f t="shared" si="48"/>
        <v>1185</v>
      </c>
      <c r="AC94" s="709">
        <f t="shared" si="48"/>
        <v>1185</v>
      </c>
      <c r="AD94" s="709">
        <f t="shared" si="48"/>
        <v>1185</v>
      </c>
    </row>
    <row r="95" spans="1:30" ht="16" thickBot="1" x14ac:dyDescent="0.25">
      <c r="A95" s="441" t="s">
        <v>281</v>
      </c>
      <c r="B95" s="442"/>
      <c r="C95" s="442"/>
      <c r="D95" s="443" t="s">
        <v>268</v>
      </c>
      <c r="E95" s="728">
        <f>SUM(E89:E94)</f>
        <v>0</v>
      </c>
      <c r="F95" s="728">
        <f>SUM(F89:F94)</f>
        <v>37631.627400663499</v>
      </c>
      <c r="G95" s="728">
        <f t="shared" ref="G95:AD95" si="49">SUM(G89:G94)</f>
        <v>37651.627400663499</v>
      </c>
      <c r="H95" s="728">
        <f t="shared" si="49"/>
        <v>37676.627400663499</v>
      </c>
      <c r="I95" s="728">
        <f t="shared" si="49"/>
        <v>37691.627400663499</v>
      </c>
      <c r="J95" s="728">
        <f t="shared" si="49"/>
        <v>37711.627400663499</v>
      </c>
      <c r="K95" s="728">
        <f t="shared" si="49"/>
        <v>37726.627400663499</v>
      </c>
      <c r="L95" s="728">
        <f t="shared" si="49"/>
        <v>37746.627400663499</v>
      </c>
      <c r="M95" s="728">
        <f t="shared" si="49"/>
        <v>37766.627400663499</v>
      </c>
      <c r="N95" s="728">
        <f t="shared" si="49"/>
        <v>37786.627400663499</v>
      </c>
      <c r="O95" s="728">
        <f t="shared" si="49"/>
        <v>37811.627400663499</v>
      </c>
      <c r="P95" s="728">
        <f t="shared" si="49"/>
        <v>37831.627400663499</v>
      </c>
      <c r="Q95" s="728">
        <f t="shared" si="49"/>
        <v>37851.627400663499</v>
      </c>
      <c r="R95" s="728">
        <f t="shared" si="49"/>
        <v>37876.627400663499</v>
      </c>
      <c r="S95" s="728">
        <f t="shared" si="49"/>
        <v>37906.627400663499</v>
      </c>
      <c r="T95" s="728">
        <f t="shared" si="49"/>
        <v>37921.627400663499</v>
      </c>
      <c r="U95" s="728">
        <f t="shared" si="49"/>
        <v>37951.627400663499</v>
      </c>
      <c r="V95" s="728">
        <f t="shared" si="49"/>
        <v>37976.627400663499</v>
      </c>
      <c r="W95" s="728">
        <f t="shared" si="49"/>
        <v>38001.627400663499</v>
      </c>
      <c r="X95" s="728">
        <f t="shared" si="49"/>
        <v>38026.627400663499</v>
      </c>
      <c r="Y95" s="728">
        <f t="shared" si="49"/>
        <v>38026.627400663499</v>
      </c>
      <c r="Z95" s="728">
        <f t="shared" si="49"/>
        <v>38026.627400663499</v>
      </c>
      <c r="AA95" s="728">
        <f t="shared" si="49"/>
        <v>38026.627400663499</v>
      </c>
      <c r="AB95" s="728">
        <f t="shared" si="49"/>
        <v>38026.627400663499</v>
      </c>
      <c r="AC95" s="728">
        <f t="shared" si="49"/>
        <v>38026.627400663499</v>
      </c>
      <c r="AD95" s="728">
        <f t="shared" si="49"/>
        <v>38026.627400663499</v>
      </c>
    </row>
    <row r="96" spans="1:30" x14ac:dyDescent="0.2">
      <c r="A96" s="430" t="s">
        <v>282</v>
      </c>
      <c r="B96" s="432"/>
      <c r="C96" s="432"/>
      <c r="D96" s="755">
        <v>10000</v>
      </c>
      <c r="E96" s="446"/>
      <c r="F96" s="446"/>
      <c r="G96" s="446"/>
      <c r="H96" s="446"/>
      <c r="I96" s="446"/>
      <c r="J96" s="446"/>
      <c r="K96" s="446"/>
      <c r="L96" s="446"/>
      <c r="M96" s="446"/>
      <c r="N96" s="446"/>
      <c r="O96" s="446"/>
      <c r="P96" s="446"/>
      <c r="Q96" s="446"/>
      <c r="R96" s="446"/>
      <c r="S96" s="446"/>
      <c r="T96" s="446"/>
      <c r="U96" s="446"/>
      <c r="V96" s="446"/>
      <c r="W96" s="446"/>
      <c r="X96" s="446"/>
      <c r="Y96" s="446"/>
      <c r="Z96" s="446"/>
      <c r="AA96" s="446"/>
      <c r="AB96" s="446"/>
      <c r="AC96" s="446"/>
      <c r="AD96" s="448"/>
    </row>
    <row r="97" spans="1:30" x14ac:dyDescent="0.2">
      <c r="A97" s="445" t="str">
        <f>A68</f>
        <v>Cost of Input</v>
      </c>
      <c r="B97" s="446"/>
      <c r="C97" s="446">
        <f>C68*Model_Assump_Holti_Kenya!C78/D96</f>
        <v>18685.673040592948</v>
      </c>
      <c r="D97" s="711">
        <f>D89</f>
        <v>10000</v>
      </c>
      <c r="E97" s="726">
        <f>$C$97</f>
        <v>18685.673040592948</v>
      </c>
      <c r="F97" s="726">
        <f>$E$97</f>
        <v>18685.673040592948</v>
      </c>
      <c r="G97" s="726">
        <f t="shared" ref="G97:AD97" si="50">$E$97</f>
        <v>18685.673040592948</v>
      </c>
      <c r="H97" s="726">
        <f t="shared" si="50"/>
        <v>18685.673040592948</v>
      </c>
      <c r="I97" s="726">
        <f t="shared" si="50"/>
        <v>18685.673040592948</v>
      </c>
      <c r="J97" s="726">
        <f t="shared" si="50"/>
        <v>18685.673040592948</v>
      </c>
      <c r="K97" s="726">
        <f t="shared" si="50"/>
        <v>18685.673040592948</v>
      </c>
      <c r="L97" s="726">
        <f t="shared" si="50"/>
        <v>18685.673040592948</v>
      </c>
      <c r="M97" s="726">
        <f t="shared" si="50"/>
        <v>18685.673040592948</v>
      </c>
      <c r="N97" s="726">
        <f t="shared" si="50"/>
        <v>18685.673040592948</v>
      </c>
      <c r="O97" s="726">
        <f t="shared" si="50"/>
        <v>18685.673040592948</v>
      </c>
      <c r="P97" s="726">
        <f t="shared" si="50"/>
        <v>18685.673040592948</v>
      </c>
      <c r="Q97" s="726">
        <f t="shared" si="50"/>
        <v>18685.673040592948</v>
      </c>
      <c r="R97" s="726">
        <f t="shared" si="50"/>
        <v>18685.673040592948</v>
      </c>
      <c r="S97" s="726">
        <f t="shared" si="50"/>
        <v>18685.673040592948</v>
      </c>
      <c r="T97" s="726">
        <f t="shared" si="50"/>
        <v>18685.673040592948</v>
      </c>
      <c r="U97" s="726">
        <f t="shared" si="50"/>
        <v>18685.673040592948</v>
      </c>
      <c r="V97" s="726">
        <f t="shared" si="50"/>
        <v>18685.673040592948</v>
      </c>
      <c r="W97" s="726">
        <f t="shared" si="50"/>
        <v>18685.673040592948</v>
      </c>
      <c r="X97" s="726">
        <f t="shared" si="50"/>
        <v>18685.673040592948</v>
      </c>
      <c r="Y97" s="726">
        <f t="shared" si="50"/>
        <v>18685.673040592948</v>
      </c>
      <c r="Z97" s="726">
        <f t="shared" si="50"/>
        <v>18685.673040592948</v>
      </c>
      <c r="AA97" s="726">
        <f t="shared" si="50"/>
        <v>18685.673040592948</v>
      </c>
      <c r="AB97" s="726">
        <f t="shared" si="50"/>
        <v>18685.673040592948</v>
      </c>
      <c r="AC97" s="726">
        <f t="shared" si="50"/>
        <v>18685.673040592948</v>
      </c>
      <c r="AD97" s="726">
        <f t="shared" si="50"/>
        <v>18685.673040592948</v>
      </c>
    </row>
    <row r="98" spans="1:30" x14ac:dyDescent="0.2">
      <c r="A98" s="445" t="str">
        <f t="shared" ref="A98:A101" si="51">A69</f>
        <v>Labour Input Cost</v>
      </c>
      <c r="B98" s="446"/>
      <c r="C98" s="446">
        <f>C69*Model_Assump_Holti_Kenya!C73/'Holti.Kenya.WP'!D98</f>
        <v>3793.8277594493279</v>
      </c>
      <c r="D98" s="711">
        <f>D90</f>
        <v>10000</v>
      </c>
      <c r="E98" s="726">
        <f>$C$98</f>
        <v>3793.8277594493279</v>
      </c>
      <c r="F98" s="726">
        <f>$E$98</f>
        <v>3793.8277594493279</v>
      </c>
      <c r="G98" s="726">
        <f t="shared" ref="G98:AD98" si="52">$E$98</f>
        <v>3793.8277594493279</v>
      </c>
      <c r="H98" s="726">
        <f t="shared" si="52"/>
        <v>3793.8277594493279</v>
      </c>
      <c r="I98" s="726">
        <f t="shared" si="52"/>
        <v>3793.8277594493279</v>
      </c>
      <c r="J98" s="726">
        <f t="shared" si="52"/>
        <v>3793.8277594493279</v>
      </c>
      <c r="K98" s="726">
        <f t="shared" si="52"/>
        <v>3793.8277594493279</v>
      </c>
      <c r="L98" s="726">
        <f t="shared" si="52"/>
        <v>3793.8277594493279</v>
      </c>
      <c r="M98" s="726">
        <f t="shared" si="52"/>
        <v>3793.8277594493279</v>
      </c>
      <c r="N98" s="726">
        <f t="shared" si="52"/>
        <v>3793.8277594493279</v>
      </c>
      <c r="O98" s="726">
        <f t="shared" si="52"/>
        <v>3793.8277594493279</v>
      </c>
      <c r="P98" s="726">
        <f t="shared" si="52"/>
        <v>3793.8277594493279</v>
      </c>
      <c r="Q98" s="726">
        <f t="shared" si="52"/>
        <v>3793.8277594493279</v>
      </c>
      <c r="R98" s="726">
        <f t="shared" si="52"/>
        <v>3793.8277594493279</v>
      </c>
      <c r="S98" s="726">
        <f t="shared" si="52"/>
        <v>3793.8277594493279</v>
      </c>
      <c r="T98" s="726">
        <f t="shared" si="52"/>
        <v>3793.8277594493279</v>
      </c>
      <c r="U98" s="726">
        <f t="shared" si="52"/>
        <v>3793.8277594493279</v>
      </c>
      <c r="V98" s="726">
        <f t="shared" si="52"/>
        <v>3793.8277594493279</v>
      </c>
      <c r="W98" s="726">
        <f t="shared" si="52"/>
        <v>3793.8277594493279</v>
      </c>
      <c r="X98" s="726">
        <f t="shared" si="52"/>
        <v>3793.8277594493279</v>
      </c>
      <c r="Y98" s="726">
        <f t="shared" si="52"/>
        <v>3793.8277594493279</v>
      </c>
      <c r="Z98" s="726">
        <f t="shared" si="52"/>
        <v>3793.8277594493279</v>
      </c>
      <c r="AA98" s="726">
        <f t="shared" si="52"/>
        <v>3793.8277594493279</v>
      </c>
      <c r="AB98" s="726">
        <f t="shared" si="52"/>
        <v>3793.8277594493279</v>
      </c>
      <c r="AC98" s="726">
        <f t="shared" si="52"/>
        <v>3793.8277594493279</v>
      </c>
      <c r="AD98" s="726">
        <f t="shared" si="52"/>
        <v>3793.8277594493279</v>
      </c>
    </row>
    <row r="99" spans="1:30" x14ac:dyDescent="0.2">
      <c r="A99" s="445" t="str">
        <f t="shared" si="51"/>
        <v>Post-harvest Losses (15% of Yield)</v>
      </c>
      <c r="B99" s="446"/>
      <c r="C99" s="446">
        <f>C70*Model_Assump_Holti_Kenya!C73/'Holti.Kenya.WP'!D99</f>
        <v>6263.0766581127964</v>
      </c>
      <c r="D99" s="711">
        <f>D91</f>
        <v>10000</v>
      </c>
      <c r="E99" s="726">
        <v>0</v>
      </c>
      <c r="F99" s="726">
        <f>C99</f>
        <v>6263.0766581127964</v>
      </c>
      <c r="G99" s="726">
        <f>$F$99</f>
        <v>6263.0766581127964</v>
      </c>
      <c r="H99" s="726">
        <f t="shared" ref="H99:AD99" si="53">$F$99</f>
        <v>6263.0766581127964</v>
      </c>
      <c r="I99" s="726">
        <f t="shared" si="53"/>
        <v>6263.0766581127964</v>
      </c>
      <c r="J99" s="726">
        <f t="shared" si="53"/>
        <v>6263.0766581127964</v>
      </c>
      <c r="K99" s="726">
        <f t="shared" si="53"/>
        <v>6263.0766581127964</v>
      </c>
      <c r="L99" s="726">
        <f t="shared" si="53"/>
        <v>6263.0766581127964</v>
      </c>
      <c r="M99" s="726">
        <f t="shared" si="53"/>
        <v>6263.0766581127964</v>
      </c>
      <c r="N99" s="726">
        <f t="shared" si="53"/>
        <v>6263.0766581127964</v>
      </c>
      <c r="O99" s="726">
        <f t="shared" si="53"/>
        <v>6263.0766581127964</v>
      </c>
      <c r="P99" s="726">
        <f t="shared" si="53"/>
        <v>6263.0766581127964</v>
      </c>
      <c r="Q99" s="726">
        <f t="shared" si="53"/>
        <v>6263.0766581127964</v>
      </c>
      <c r="R99" s="726">
        <f t="shared" si="53"/>
        <v>6263.0766581127964</v>
      </c>
      <c r="S99" s="726">
        <f t="shared" si="53"/>
        <v>6263.0766581127964</v>
      </c>
      <c r="T99" s="726">
        <f t="shared" si="53"/>
        <v>6263.0766581127964</v>
      </c>
      <c r="U99" s="726">
        <f t="shared" si="53"/>
        <v>6263.0766581127964</v>
      </c>
      <c r="V99" s="726">
        <f t="shared" si="53"/>
        <v>6263.0766581127964</v>
      </c>
      <c r="W99" s="726">
        <f t="shared" si="53"/>
        <v>6263.0766581127964</v>
      </c>
      <c r="X99" s="726">
        <f t="shared" si="53"/>
        <v>6263.0766581127964</v>
      </c>
      <c r="Y99" s="726">
        <f t="shared" si="53"/>
        <v>6263.0766581127964</v>
      </c>
      <c r="Z99" s="726">
        <f t="shared" si="53"/>
        <v>6263.0766581127964</v>
      </c>
      <c r="AA99" s="726">
        <f t="shared" si="53"/>
        <v>6263.0766581127964</v>
      </c>
      <c r="AB99" s="726">
        <f t="shared" si="53"/>
        <v>6263.0766581127964</v>
      </c>
      <c r="AC99" s="726">
        <f t="shared" si="53"/>
        <v>6263.0766581127964</v>
      </c>
      <c r="AD99" s="726">
        <f t="shared" si="53"/>
        <v>6263.0766581127964</v>
      </c>
    </row>
    <row r="100" spans="1:30" x14ac:dyDescent="0.2">
      <c r="A100" s="445" t="str">
        <f t="shared" si="51"/>
        <v>O&amp;M for DIDS (5% Cost of DIDS)</v>
      </c>
      <c r="B100" s="446"/>
      <c r="C100" s="446">
        <f>C71*Model_Assump_Holti_Kenya!C72/'Holti.Kenya.WP'!D100</f>
        <v>440.47711864254131</v>
      </c>
      <c r="D100" s="711">
        <f>D92</f>
        <v>10000</v>
      </c>
      <c r="E100" s="726">
        <f>$C$100</f>
        <v>440.47711864254131</v>
      </c>
      <c r="F100" s="726">
        <f>$E$100</f>
        <v>440.47711864254131</v>
      </c>
      <c r="G100" s="726">
        <f>$E$100</f>
        <v>440.47711864254131</v>
      </c>
      <c r="H100" s="726">
        <f t="shared" ref="H100:AD100" si="54">$E$100</f>
        <v>440.47711864254131</v>
      </c>
      <c r="I100" s="726">
        <f t="shared" si="54"/>
        <v>440.47711864254131</v>
      </c>
      <c r="J100" s="726">
        <f t="shared" si="54"/>
        <v>440.47711864254131</v>
      </c>
      <c r="K100" s="726">
        <f t="shared" si="54"/>
        <v>440.47711864254131</v>
      </c>
      <c r="L100" s="726">
        <f t="shared" si="54"/>
        <v>440.47711864254131</v>
      </c>
      <c r="M100" s="726">
        <f t="shared" si="54"/>
        <v>440.47711864254131</v>
      </c>
      <c r="N100" s="726">
        <f t="shared" si="54"/>
        <v>440.47711864254131</v>
      </c>
      <c r="O100" s="726">
        <f t="shared" si="54"/>
        <v>440.47711864254131</v>
      </c>
      <c r="P100" s="726">
        <f t="shared" si="54"/>
        <v>440.47711864254131</v>
      </c>
      <c r="Q100" s="726">
        <f t="shared" si="54"/>
        <v>440.47711864254131</v>
      </c>
      <c r="R100" s="726">
        <f t="shared" si="54"/>
        <v>440.47711864254131</v>
      </c>
      <c r="S100" s="726">
        <f t="shared" si="54"/>
        <v>440.47711864254131</v>
      </c>
      <c r="T100" s="726">
        <f t="shared" si="54"/>
        <v>440.47711864254131</v>
      </c>
      <c r="U100" s="726">
        <f t="shared" si="54"/>
        <v>440.47711864254131</v>
      </c>
      <c r="V100" s="726">
        <f t="shared" si="54"/>
        <v>440.47711864254131</v>
      </c>
      <c r="W100" s="726">
        <f t="shared" si="54"/>
        <v>440.47711864254131</v>
      </c>
      <c r="X100" s="726">
        <f t="shared" si="54"/>
        <v>440.47711864254131</v>
      </c>
      <c r="Y100" s="726">
        <f t="shared" si="54"/>
        <v>440.47711864254131</v>
      </c>
      <c r="Z100" s="726">
        <f t="shared" si="54"/>
        <v>440.47711864254131</v>
      </c>
      <c r="AA100" s="726">
        <f t="shared" si="54"/>
        <v>440.47711864254131</v>
      </c>
      <c r="AB100" s="726">
        <f t="shared" si="54"/>
        <v>440.47711864254131</v>
      </c>
      <c r="AC100" s="726">
        <f t="shared" si="54"/>
        <v>440.47711864254131</v>
      </c>
      <c r="AD100" s="726">
        <f t="shared" si="54"/>
        <v>440.47711864254131</v>
      </c>
    </row>
    <row r="101" spans="1:30" ht="16" thickBot="1" x14ac:dyDescent="0.25">
      <c r="A101" s="445" t="str">
        <f t="shared" si="51"/>
        <v>Interest Rate (10.5% of Input Cost)</v>
      </c>
      <c r="B101" s="438"/>
      <c r="C101" s="706">
        <f>C72*Model_Assump_Holti_Kenya!C72/'Holti.Kenya.WP'!D101</f>
        <v>7847.9826770490381</v>
      </c>
      <c r="D101" s="711">
        <f>D93</f>
        <v>10000</v>
      </c>
      <c r="E101" s="732">
        <f>$C$101</f>
        <v>7847.9826770490381</v>
      </c>
      <c r="F101" s="727">
        <f>$E$101</f>
        <v>7847.9826770490381</v>
      </c>
      <c r="G101" s="727">
        <f>$E$101</f>
        <v>7847.9826770490381</v>
      </c>
      <c r="H101" s="727">
        <f t="shared" ref="H101:K101" si="55">$E$101</f>
        <v>7847.9826770490381</v>
      </c>
      <c r="I101" s="727">
        <f t="shared" si="55"/>
        <v>7847.9826770490381</v>
      </c>
      <c r="J101" s="727">
        <f t="shared" si="55"/>
        <v>7847.9826770490381</v>
      </c>
      <c r="K101" s="727">
        <f t="shared" si="55"/>
        <v>7847.9826770490381</v>
      </c>
      <c r="L101" s="727">
        <v>0</v>
      </c>
      <c r="M101" s="727">
        <v>0</v>
      </c>
      <c r="N101" s="727">
        <v>0</v>
      </c>
      <c r="O101" s="727">
        <v>0</v>
      </c>
      <c r="P101" s="727">
        <v>0</v>
      </c>
      <c r="Q101" s="727">
        <v>0</v>
      </c>
      <c r="R101" s="727">
        <v>0</v>
      </c>
      <c r="S101" s="727">
        <v>0</v>
      </c>
      <c r="T101" s="727">
        <v>0</v>
      </c>
      <c r="U101" s="727">
        <v>0</v>
      </c>
      <c r="V101" s="727">
        <v>0</v>
      </c>
      <c r="W101" s="727">
        <v>0</v>
      </c>
      <c r="X101" s="727">
        <v>0</v>
      </c>
      <c r="Y101" s="727">
        <v>0</v>
      </c>
      <c r="Z101" s="727">
        <v>0</v>
      </c>
      <c r="AA101" s="727">
        <v>0</v>
      </c>
      <c r="AB101" s="727">
        <v>0</v>
      </c>
      <c r="AC101" s="727">
        <v>0</v>
      </c>
      <c r="AD101" s="727">
        <v>0</v>
      </c>
    </row>
    <row r="102" spans="1:30" ht="16" thickBot="1" x14ac:dyDescent="0.25">
      <c r="A102" s="441" t="s">
        <v>283</v>
      </c>
      <c r="B102" s="442"/>
      <c r="C102" s="442"/>
      <c r="D102" s="708" t="s">
        <v>268</v>
      </c>
      <c r="E102" s="734">
        <f t="shared" ref="E102:AD102" si="56">SUM(E97:E101)</f>
        <v>30767.960595733857</v>
      </c>
      <c r="F102" s="729">
        <f t="shared" si="56"/>
        <v>37031.037253846654</v>
      </c>
      <c r="G102" s="729">
        <f t="shared" si="56"/>
        <v>37031.037253846654</v>
      </c>
      <c r="H102" s="729">
        <f t="shared" si="56"/>
        <v>37031.037253846654</v>
      </c>
      <c r="I102" s="729">
        <f t="shared" si="56"/>
        <v>37031.037253846654</v>
      </c>
      <c r="J102" s="729">
        <f t="shared" si="56"/>
        <v>37031.037253846654</v>
      </c>
      <c r="K102" s="729">
        <f t="shared" si="56"/>
        <v>37031.037253846654</v>
      </c>
      <c r="L102" s="729">
        <f t="shared" si="56"/>
        <v>29183.054576797615</v>
      </c>
      <c r="M102" s="729">
        <f t="shared" si="56"/>
        <v>29183.054576797615</v>
      </c>
      <c r="N102" s="729">
        <f t="shared" si="56"/>
        <v>29183.054576797615</v>
      </c>
      <c r="O102" s="729">
        <f t="shared" si="56"/>
        <v>29183.054576797615</v>
      </c>
      <c r="P102" s="729">
        <f t="shared" si="56"/>
        <v>29183.054576797615</v>
      </c>
      <c r="Q102" s="729">
        <f t="shared" si="56"/>
        <v>29183.054576797615</v>
      </c>
      <c r="R102" s="729">
        <f t="shared" si="56"/>
        <v>29183.054576797615</v>
      </c>
      <c r="S102" s="729">
        <f t="shared" si="56"/>
        <v>29183.054576797615</v>
      </c>
      <c r="T102" s="729">
        <f t="shared" si="56"/>
        <v>29183.054576797615</v>
      </c>
      <c r="U102" s="729">
        <f t="shared" si="56"/>
        <v>29183.054576797615</v>
      </c>
      <c r="V102" s="729">
        <f t="shared" si="56"/>
        <v>29183.054576797615</v>
      </c>
      <c r="W102" s="729">
        <f t="shared" si="56"/>
        <v>29183.054576797615</v>
      </c>
      <c r="X102" s="729">
        <f t="shared" si="56"/>
        <v>29183.054576797615</v>
      </c>
      <c r="Y102" s="729">
        <f t="shared" si="56"/>
        <v>29183.054576797615</v>
      </c>
      <c r="Z102" s="729">
        <f t="shared" si="56"/>
        <v>29183.054576797615</v>
      </c>
      <c r="AA102" s="729">
        <f t="shared" si="56"/>
        <v>29183.054576797615</v>
      </c>
      <c r="AB102" s="729">
        <f t="shared" si="56"/>
        <v>29183.054576797615</v>
      </c>
      <c r="AC102" s="729">
        <f t="shared" si="56"/>
        <v>29183.054576797615</v>
      </c>
      <c r="AD102" s="730">
        <f t="shared" si="56"/>
        <v>29183.054576797615</v>
      </c>
    </row>
    <row r="103" spans="1:30" ht="16" thickBot="1" x14ac:dyDescent="0.25">
      <c r="A103" s="449"/>
      <c r="B103" s="435"/>
      <c r="C103" s="435"/>
      <c r="D103" s="434"/>
      <c r="E103" s="435"/>
      <c r="F103" s="435"/>
      <c r="G103" s="435"/>
      <c r="H103" s="435"/>
      <c r="I103" s="435"/>
      <c r="J103" s="435"/>
      <c r="K103" s="435"/>
      <c r="L103" s="435"/>
      <c r="M103" s="435"/>
      <c r="N103" s="435"/>
      <c r="O103" s="435"/>
      <c r="P103" s="435"/>
      <c r="Q103" s="435"/>
      <c r="R103" s="435"/>
      <c r="S103" s="435"/>
      <c r="T103" s="435"/>
      <c r="U103" s="435"/>
      <c r="V103" s="435"/>
      <c r="W103" s="435"/>
      <c r="X103" s="435"/>
      <c r="Y103" s="435"/>
      <c r="Z103" s="435"/>
      <c r="AA103" s="435"/>
      <c r="AB103" s="435"/>
      <c r="AC103" s="435"/>
      <c r="AD103" s="436"/>
    </row>
    <row r="104" spans="1:30" ht="16" thickBot="1" x14ac:dyDescent="0.25">
      <c r="A104" s="450" t="s">
        <v>284</v>
      </c>
      <c r="B104" s="442"/>
      <c r="C104" s="442"/>
      <c r="D104" s="443" t="s">
        <v>268</v>
      </c>
      <c r="E104" s="728">
        <f>E95-E102</f>
        <v>-30767.960595733857</v>
      </c>
      <c r="F104" s="442">
        <f t="shared" ref="F104:AD104" si="57">F95-F102</f>
        <v>600.59014681684494</v>
      </c>
      <c r="G104" s="442">
        <f t="shared" si="57"/>
        <v>620.59014681684494</v>
      </c>
      <c r="H104" s="442">
        <f t="shared" si="57"/>
        <v>645.59014681684494</v>
      </c>
      <c r="I104" s="442">
        <f t="shared" si="57"/>
        <v>660.59014681684494</v>
      </c>
      <c r="J104" s="442">
        <f t="shared" si="57"/>
        <v>680.59014681684494</v>
      </c>
      <c r="K104" s="442">
        <f t="shared" si="57"/>
        <v>695.59014681684494</v>
      </c>
      <c r="L104" s="442">
        <f t="shared" si="57"/>
        <v>8563.5728238658849</v>
      </c>
      <c r="M104" s="442">
        <f t="shared" si="57"/>
        <v>8583.5728238658849</v>
      </c>
      <c r="N104" s="442">
        <f t="shared" si="57"/>
        <v>8603.5728238658849</v>
      </c>
      <c r="O104" s="442">
        <f t="shared" si="57"/>
        <v>8628.5728238658849</v>
      </c>
      <c r="P104" s="442">
        <f t="shared" si="57"/>
        <v>8648.5728238658849</v>
      </c>
      <c r="Q104" s="442">
        <f t="shared" si="57"/>
        <v>8668.5728238658849</v>
      </c>
      <c r="R104" s="442">
        <f t="shared" si="57"/>
        <v>8693.5728238658849</v>
      </c>
      <c r="S104" s="442">
        <f t="shared" si="57"/>
        <v>8723.5728238658849</v>
      </c>
      <c r="T104" s="442">
        <f t="shared" si="57"/>
        <v>8738.5728238658849</v>
      </c>
      <c r="U104" s="442">
        <f t="shared" si="57"/>
        <v>8768.5728238658849</v>
      </c>
      <c r="V104" s="442">
        <f t="shared" si="57"/>
        <v>8793.5728238658849</v>
      </c>
      <c r="W104" s="442">
        <f t="shared" si="57"/>
        <v>8818.5728238658849</v>
      </c>
      <c r="X104" s="442">
        <f t="shared" si="57"/>
        <v>8843.5728238658849</v>
      </c>
      <c r="Y104" s="442">
        <f t="shared" si="57"/>
        <v>8843.5728238658849</v>
      </c>
      <c r="Z104" s="442">
        <f t="shared" si="57"/>
        <v>8843.5728238658849</v>
      </c>
      <c r="AA104" s="442">
        <f t="shared" si="57"/>
        <v>8843.5728238658849</v>
      </c>
      <c r="AB104" s="442">
        <f t="shared" si="57"/>
        <v>8843.5728238658849</v>
      </c>
      <c r="AC104" s="442">
        <f t="shared" si="57"/>
        <v>8843.5728238658849</v>
      </c>
      <c r="AD104" s="442">
        <f t="shared" si="57"/>
        <v>8843.5728238658849</v>
      </c>
    </row>
    <row r="105" spans="1:30" x14ac:dyDescent="0.2">
      <c r="A105" s="478"/>
      <c r="B105" s="479"/>
      <c r="C105" s="479"/>
      <c r="D105" s="479"/>
      <c r="E105" s="480"/>
      <c r="F105" s="480"/>
      <c r="G105" s="480"/>
      <c r="H105" s="480"/>
      <c r="I105" s="480"/>
      <c r="J105" s="480"/>
      <c r="K105" s="480"/>
      <c r="L105" s="480"/>
      <c r="M105" s="480"/>
      <c r="N105" s="480"/>
      <c r="O105" s="480"/>
      <c r="P105" s="480"/>
      <c r="Q105" s="480"/>
      <c r="R105" s="480"/>
      <c r="S105" s="480"/>
      <c r="T105" s="480"/>
      <c r="U105" s="480"/>
      <c r="V105" s="480"/>
      <c r="W105" s="480"/>
      <c r="Z105" s="553"/>
      <c r="AA105" s="553"/>
      <c r="AB105" s="553"/>
      <c r="AC105" s="553"/>
      <c r="AD105" s="554"/>
    </row>
    <row r="106" spans="1:30" ht="16" thickBot="1" x14ac:dyDescent="0.25">
      <c r="A106" s="455"/>
      <c r="B106" s="456"/>
      <c r="C106" s="456"/>
      <c r="D106" s="457"/>
      <c r="E106" s="458"/>
      <c r="F106" s="458"/>
      <c r="G106" s="458"/>
      <c r="H106" s="458"/>
      <c r="I106" s="458"/>
      <c r="J106" s="458"/>
      <c r="K106" s="458"/>
      <c r="L106" s="458"/>
      <c r="M106" s="458"/>
      <c r="N106" s="458"/>
      <c r="O106" s="458"/>
      <c r="P106" s="458"/>
      <c r="Q106" s="458"/>
      <c r="R106" s="458"/>
      <c r="S106" s="458"/>
      <c r="T106" s="458"/>
      <c r="U106" s="458"/>
      <c r="V106" s="458"/>
      <c r="W106" s="458"/>
      <c r="AD106" s="555"/>
    </row>
    <row r="107" spans="1:30" ht="16" thickBot="1" x14ac:dyDescent="0.25">
      <c r="A107" s="1146" t="s">
        <v>288</v>
      </c>
      <c r="B107" s="1147"/>
      <c r="C107" s="1147"/>
      <c r="D107" s="1148"/>
      <c r="E107" s="459"/>
      <c r="F107" s="460"/>
      <c r="G107" s="460"/>
      <c r="H107" s="460"/>
      <c r="I107" s="460"/>
      <c r="J107" s="460"/>
      <c r="K107" s="460"/>
      <c r="L107" s="460"/>
      <c r="M107" s="460"/>
      <c r="N107" s="460"/>
      <c r="O107" s="460"/>
      <c r="P107" s="460"/>
      <c r="Q107" s="460"/>
      <c r="R107" s="460"/>
      <c r="S107" s="460"/>
      <c r="T107" s="460"/>
      <c r="U107" s="460"/>
      <c r="V107" s="460"/>
      <c r="W107" s="460"/>
      <c r="AD107" s="555"/>
    </row>
    <row r="108" spans="1:30" ht="16" thickBot="1" x14ac:dyDescent="0.25">
      <c r="A108" s="1149" t="s">
        <v>274</v>
      </c>
      <c r="B108" s="1150"/>
      <c r="C108" s="1151"/>
      <c r="D108" s="461">
        <f>D79</f>
        <v>0.12</v>
      </c>
      <c r="E108" s="459"/>
      <c r="F108" s="460"/>
      <c r="G108" s="460"/>
      <c r="H108" s="460"/>
      <c r="I108" s="460"/>
      <c r="J108" s="460"/>
      <c r="K108" s="460"/>
      <c r="L108" s="460"/>
      <c r="M108" s="460"/>
      <c r="N108" s="460"/>
      <c r="O108" s="460"/>
      <c r="P108" s="460"/>
      <c r="Q108" s="460"/>
      <c r="R108" s="460"/>
      <c r="S108" s="460"/>
      <c r="T108" s="460"/>
      <c r="U108" s="460"/>
      <c r="V108" s="460"/>
      <c r="W108" s="460"/>
      <c r="AD108" s="555"/>
    </row>
    <row r="109" spans="1:30" ht="16" thickBot="1" x14ac:dyDescent="0.25">
      <c r="A109" s="1143" t="s">
        <v>275</v>
      </c>
      <c r="B109" s="1144"/>
      <c r="C109" s="1144"/>
      <c r="D109" s="1145"/>
      <c r="E109" s="462"/>
      <c r="F109" s="460"/>
      <c r="G109" s="460"/>
      <c r="H109" s="460"/>
      <c r="I109" s="460"/>
      <c r="J109" s="460"/>
      <c r="K109" s="460"/>
      <c r="L109" s="460"/>
      <c r="M109" s="460"/>
      <c r="N109" s="460"/>
      <c r="O109" s="460"/>
      <c r="P109" s="460"/>
      <c r="Q109" s="460"/>
      <c r="R109" s="460"/>
      <c r="S109" s="460"/>
      <c r="T109" s="460"/>
      <c r="U109" s="460"/>
      <c r="V109" s="460"/>
      <c r="W109" s="460"/>
      <c r="AD109" s="555"/>
    </row>
    <row r="110" spans="1:30" x14ac:dyDescent="0.2">
      <c r="A110" s="1131" t="s">
        <v>286</v>
      </c>
      <c r="B110" s="1132"/>
      <c r="C110" s="1133"/>
      <c r="D110" s="463">
        <f>NPV(D108,E104:AD104)</f>
        <v>3833.4697713471751</v>
      </c>
      <c r="E110" s="630" t="s">
        <v>479</v>
      </c>
      <c r="F110" s="460"/>
      <c r="G110" s="460"/>
      <c r="H110" s="460"/>
      <c r="I110" s="460"/>
      <c r="J110" s="460"/>
      <c r="K110" s="460"/>
      <c r="L110" s="460"/>
      <c r="M110" s="460"/>
      <c r="N110" s="460"/>
      <c r="O110" s="460"/>
      <c r="P110" s="460"/>
      <c r="Q110" s="460"/>
      <c r="R110" s="460"/>
      <c r="S110" s="460"/>
      <c r="T110" s="460"/>
      <c r="U110" s="460"/>
      <c r="V110" s="460"/>
      <c r="W110" s="460"/>
      <c r="AD110" s="555"/>
    </row>
    <row r="111" spans="1:30" x14ac:dyDescent="0.2">
      <c r="A111" s="1134" t="s">
        <v>158</v>
      </c>
      <c r="B111" s="1135"/>
      <c r="C111" s="1136"/>
      <c r="D111" s="464">
        <f>IRR(E104:AD104,D108)</f>
        <v>0.13225172120429152</v>
      </c>
      <c r="E111" s="465" t="s">
        <v>177</v>
      </c>
      <c r="F111" s="466"/>
      <c r="G111" s="466"/>
      <c r="H111" s="466"/>
      <c r="I111" s="466"/>
      <c r="J111" s="466"/>
      <c r="K111" s="466"/>
      <c r="L111" s="466"/>
      <c r="M111" s="466"/>
      <c r="N111" s="466"/>
      <c r="O111" s="466"/>
      <c r="P111" s="466"/>
      <c r="Q111" s="466"/>
      <c r="R111" s="466"/>
      <c r="S111" s="466"/>
      <c r="T111" s="466"/>
      <c r="U111" s="466"/>
      <c r="V111" s="466"/>
      <c r="W111" s="466"/>
      <c r="AD111" s="555"/>
    </row>
    <row r="112" spans="1:30" ht="16" thickBot="1" x14ac:dyDescent="0.25">
      <c r="A112" s="1137" t="s">
        <v>287</v>
      </c>
      <c r="B112" s="1138"/>
      <c r="C112" s="1139"/>
      <c r="D112" s="468">
        <f>MIRR(E104:AD104,D108,D108)</f>
        <v>0.12586746070669452</v>
      </c>
      <c r="E112" s="462" t="s">
        <v>177</v>
      </c>
      <c r="F112" s="466"/>
      <c r="G112" s="466"/>
      <c r="H112" s="466"/>
      <c r="I112" s="466"/>
      <c r="J112" s="466"/>
      <c r="K112" s="466"/>
      <c r="L112" s="466"/>
      <c r="M112" s="466"/>
      <c r="N112" s="466"/>
      <c r="O112" s="466"/>
      <c r="P112" s="466"/>
      <c r="Q112" s="466"/>
      <c r="R112" s="466"/>
      <c r="S112" s="466"/>
      <c r="T112" s="466"/>
      <c r="U112" s="466"/>
      <c r="V112" s="466"/>
      <c r="W112" s="466"/>
      <c r="AD112" s="555"/>
    </row>
    <row r="113" spans="1:30" ht="16" thickBot="1" x14ac:dyDescent="0.25">
      <c r="A113" s="484"/>
      <c r="B113" s="485"/>
      <c r="C113" s="485"/>
      <c r="D113" s="470"/>
      <c r="E113" s="486"/>
      <c r="F113" s="486"/>
      <c r="G113" s="486"/>
      <c r="H113" s="486"/>
      <c r="I113" s="486"/>
      <c r="J113" s="486"/>
      <c r="K113" s="486"/>
      <c r="L113" s="486"/>
      <c r="M113" s="486"/>
      <c r="N113" s="486"/>
      <c r="O113" s="486"/>
      <c r="P113" s="486"/>
      <c r="Q113" s="486"/>
      <c r="R113" s="486"/>
      <c r="S113" s="486"/>
      <c r="T113" s="486"/>
      <c r="U113" s="486"/>
      <c r="V113" s="486"/>
      <c r="W113" s="486"/>
      <c r="X113" s="556"/>
      <c r="Y113" s="556"/>
      <c r="Z113" s="556"/>
      <c r="AA113" s="556"/>
      <c r="AB113" s="556"/>
      <c r="AC113" s="556"/>
      <c r="AD113" s="557"/>
    </row>
    <row r="114" spans="1:30" x14ac:dyDescent="0.2">
      <c r="A114" s="626"/>
      <c r="B114" s="626"/>
      <c r="C114" s="626"/>
      <c r="D114" s="626"/>
      <c r="E114" s="626"/>
      <c r="F114" s="626"/>
      <c r="G114" s="626"/>
      <c r="H114" s="626"/>
      <c r="I114" s="626"/>
      <c r="J114" s="626"/>
      <c r="K114" s="626"/>
      <c r="L114" s="626"/>
      <c r="M114" s="626"/>
      <c r="N114" s="626"/>
      <c r="O114" s="626"/>
      <c r="P114" s="626"/>
      <c r="Q114" s="626"/>
      <c r="R114" s="626"/>
      <c r="S114" s="626"/>
      <c r="T114" s="626"/>
      <c r="U114" s="626"/>
      <c r="V114" s="626"/>
      <c r="W114" s="626"/>
      <c r="X114" s="626"/>
      <c r="Y114" s="626"/>
      <c r="Z114" s="626"/>
      <c r="AA114" s="626"/>
      <c r="AB114" s="626"/>
      <c r="AC114" s="626"/>
      <c r="AD114" s="626"/>
    </row>
  </sheetData>
  <mergeCells count="30">
    <mergeCell ref="A25:C25"/>
    <mergeCell ref="A1:AD1"/>
    <mergeCell ref="A2:X2"/>
    <mergeCell ref="A22:D22"/>
    <mergeCell ref="A23:C23"/>
    <mergeCell ref="A24:D24"/>
    <mergeCell ref="A78:D78"/>
    <mergeCell ref="A26:C26"/>
    <mergeCell ref="A27:C27"/>
    <mergeCell ref="A29:AD29"/>
    <mergeCell ref="A49:D49"/>
    <mergeCell ref="A50:C50"/>
    <mergeCell ref="A51:D51"/>
    <mergeCell ref="A52:C52"/>
    <mergeCell ref="A53:C53"/>
    <mergeCell ref="A54:C54"/>
    <mergeCell ref="A56:AD56"/>
    <mergeCell ref="A57:AD57"/>
    <mergeCell ref="A112:C112"/>
    <mergeCell ref="A79:C79"/>
    <mergeCell ref="A80:D80"/>
    <mergeCell ref="A81:C81"/>
    <mergeCell ref="A82:C82"/>
    <mergeCell ref="A83:C83"/>
    <mergeCell ref="A86:AD86"/>
    <mergeCell ref="A107:D107"/>
    <mergeCell ref="A108:C108"/>
    <mergeCell ref="A109:D109"/>
    <mergeCell ref="A110:C110"/>
    <mergeCell ref="A111:C111"/>
  </mergeCells>
  <hyperlinks>
    <hyperlink ref="E20" r:id="rId1" xr:uid="{EA8B4DB2-4E28-4B1D-880B-3A3978CAE42B}"/>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9DF85-7B9A-4C67-9464-7FA0B7A2A94A}">
  <sheetPr>
    <tabColor rgb="FFD14FFF"/>
  </sheetPr>
  <dimension ref="A1:AD180"/>
  <sheetViews>
    <sheetView topLeftCell="A133" workbookViewId="0">
      <selection activeCell="E164" sqref="E164"/>
    </sheetView>
  </sheetViews>
  <sheetFormatPr baseColWidth="10" defaultColWidth="8.83203125" defaultRowHeight="15" x14ac:dyDescent="0.2"/>
  <cols>
    <col min="1" max="1" width="41" style="1" customWidth="1"/>
    <col min="2" max="2" width="17.5" style="1" bestFit="1" customWidth="1"/>
    <col min="3" max="3" width="15.5" style="1" bestFit="1" customWidth="1"/>
    <col min="4" max="4" width="15.5" style="1" customWidth="1"/>
    <col min="5" max="6" width="12.5" style="1" bestFit="1" customWidth="1"/>
    <col min="7" max="7" width="12.5" style="1" customWidth="1"/>
    <col min="8" max="30" width="12.5" style="1" bestFit="1" customWidth="1"/>
  </cols>
  <sheetData>
    <row r="1" spans="1:30" ht="17" thickBot="1" x14ac:dyDescent="0.25">
      <c r="A1" s="563" t="s">
        <v>514</v>
      </c>
      <c r="B1" s="564"/>
      <c r="C1" s="564"/>
      <c r="D1" s="564"/>
      <c r="E1" s="564"/>
      <c r="F1" s="564"/>
      <c r="G1" s="564"/>
      <c r="H1" s="564"/>
      <c r="I1" s="564"/>
      <c r="J1" s="564"/>
      <c r="K1" s="564"/>
      <c r="L1" s="564"/>
      <c r="M1" s="564"/>
      <c r="N1" s="564"/>
      <c r="O1" s="564"/>
      <c r="P1" s="564"/>
      <c r="Q1" s="564"/>
      <c r="R1" s="564"/>
      <c r="S1" s="564"/>
      <c r="T1" s="564"/>
      <c r="U1" s="564"/>
      <c r="V1" s="564"/>
      <c r="W1" s="564"/>
      <c r="X1" s="564"/>
      <c r="Y1" s="564"/>
      <c r="Z1" s="564"/>
      <c r="AA1" s="564"/>
      <c r="AB1" s="564"/>
      <c r="AC1" s="564"/>
      <c r="AD1" s="565"/>
    </row>
    <row r="2" spans="1:30" ht="17" thickBot="1" x14ac:dyDescent="0.25">
      <c r="A2" s="1152" t="s">
        <v>264</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1153"/>
      <c r="Z2" s="1153"/>
      <c r="AA2" s="1153"/>
      <c r="AB2" s="1153"/>
      <c r="AC2" s="1153"/>
      <c r="AD2" s="1154"/>
    </row>
    <row r="3" spans="1:30" ht="17" thickBot="1" x14ac:dyDescent="0.25">
      <c r="A3" s="1152" t="s">
        <v>265</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474"/>
      <c r="Z3" s="475"/>
      <c r="AA3" s="475"/>
      <c r="AB3" s="475"/>
      <c r="AC3" s="475"/>
      <c r="AD3" s="476"/>
    </row>
    <row r="4" spans="1:30" x14ac:dyDescent="0.2">
      <c r="A4" s="427"/>
      <c r="B4" s="492" t="str">
        <f>'Hortic. Djib. WOP'!B3</f>
        <v>Qtty WOP</v>
      </c>
      <c r="C4" s="428" t="str">
        <f>'Hortic. Djib. WOP'!C3</f>
        <v>Unit Price ($)</v>
      </c>
      <c r="D4" s="428" t="s">
        <v>266</v>
      </c>
      <c r="E4" s="428">
        <v>2024</v>
      </c>
      <c r="F4" s="428">
        <v>2025</v>
      </c>
      <c r="G4" s="428">
        <v>2026</v>
      </c>
      <c r="H4" s="428">
        <v>2027</v>
      </c>
      <c r="I4" s="428">
        <v>2028</v>
      </c>
      <c r="J4" s="428">
        <v>2029</v>
      </c>
      <c r="K4" s="428">
        <v>2030</v>
      </c>
      <c r="L4" s="428">
        <v>2031</v>
      </c>
      <c r="M4" s="428">
        <v>2032</v>
      </c>
      <c r="N4" s="428">
        <v>2033</v>
      </c>
      <c r="O4" s="428">
        <v>2034</v>
      </c>
      <c r="P4" s="428">
        <v>2035</v>
      </c>
      <c r="Q4" s="428">
        <v>2036</v>
      </c>
      <c r="R4" s="428">
        <v>2037</v>
      </c>
      <c r="S4" s="428">
        <v>2038</v>
      </c>
      <c r="T4" s="428">
        <v>2039</v>
      </c>
      <c r="U4" s="428">
        <v>2040</v>
      </c>
      <c r="V4" s="428">
        <v>2041</v>
      </c>
      <c r="W4" s="428">
        <v>2042</v>
      </c>
      <c r="X4" s="428">
        <v>2043</v>
      </c>
      <c r="Y4" s="428">
        <v>2044</v>
      </c>
      <c r="Z4" s="428">
        <v>2045</v>
      </c>
      <c r="AA4" s="428">
        <v>2046</v>
      </c>
      <c r="AB4" s="428">
        <v>2047</v>
      </c>
      <c r="AC4" s="428">
        <v>2048</v>
      </c>
      <c r="AD4" s="477">
        <v>2049</v>
      </c>
    </row>
    <row r="5" spans="1:30" x14ac:dyDescent="0.2">
      <c r="A5" s="430" t="s">
        <v>267</v>
      </c>
      <c r="B5" s="446"/>
      <c r="C5" s="446"/>
      <c r="D5" s="446"/>
      <c r="E5" s="446"/>
      <c r="F5" s="446"/>
      <c r="G5" s="446"/>
      <c r="H5" s="446"/>
      <c r="I5" s="446"/>
      <c r="J5" s="446"/>
      <c r="K5" s="446"/>
      <c r="L5" s="446"/>
      <c r="M5" s="446"/>
      <c r="N5" s="446"/>
      <c r="O5" s="446"/>
      <c r="P5" s="446"/>
      <c r="Q5" s="446"/>
      <c r="R5" s="446"/>
      <c r="S5" s="446"/>
      <c r="T5" s="446"/>
      <c r="U5" s="446"/>
      <c r="V5" s="446"/>
      <c r="W5" s="446"/>
      <c r="X5" s="446"/>
      <c r="Y5" s="446"/>
      <c r="Z5" s="446"/>
      <c r="AA5" s="446"/>
      <c r="AB5" s="446"/>
      <c r="AC5" s="446"/>
      <c r="AD5" s="446"/>
    </row>
    <row r="6" spans="1:30" x14ac:dyDescent="0.2">
      <c r="A6" s="445" t="str">
        <f>'Hortic. Djib. WOP'!A5</f>
        <v>Beans, dry</v>
      </c>
      <c r="B6" s="446">
        <f>'Holti.Kenya.WOP'!B5</f>
        <v>1136.5999999999999</v>
      </c>
      <c r="C6" s="446">
        <f>'Holti.Kenya.WOP'!C5</f>
        <v>0.51248028000000001</v>
      </c>
      <c r="D6" s="446" t="str">
        <f>'Hortic. Djib. WOP'!D5</f>
        <v>USD</v>
      </c>
      <c r="E6" s="446">
        <f>'Hortic. Djib. WOP'!E5</f>
        <v>0</v>
      </c>
      <c r="F6" s="446">
        <f>$B$6*$C$6</f>
        <v>582.48508624800002</v>
      </c>
      <c r="G6" s="446">
        <f t="shared" ref="G6:AD6" si="0">$B$6*$C$6</f>
        <v>582.48508624800002</v>
      </c>
      <c r="H6" s="446">
        <f t="shared" si="0"/>
        <v>582.48508624800002</v>
      </c>
      <c r="I6" s="446">
        <f t="shared" si="0"/>
        <v>582.48508624800002</v>
      </c>
      <c r="J6" s="446">
        <f t="shared" si="0"/>
        <v>582.48508624800002</v>
      </c>
      <c r="K6" s="446">
        <f t="shared" si="0"/>
        <v>582.48508624800002</v>
      </c>
      <c r="L6" s="446">
        <f t="shared" si="0"/>
        <v>582.48508624800002</v>
      </c>
      <c r="M6" s="446">
        <f t="shared" si="0"/>
        <v>582.48508624800002</v>
      </c>
      <c r="N6" s="446">
        <f t="shared" si="0"/>
        <v>582.48508624800002</v>
      </c>
      <c r="O6" s="446">
        <f t="shared" si="0"/>
        <v>582.48508624800002</v>
      </c>
      <c r="P6" s="446">
        <f t="shared" si="0"/>
        <v>582.48508624800002</v>
      </c>
      <c r="Q6" s="446">
        <f t="shared" si="0"/>
        <v>582.48508624800002</v>
      </c>
      <c r="R6" s="446">
        <f t="shared" si="0"/>
        <v>582.48508624800002</v>
      </c>
      <c r="S6" s="446">
        <f t="shared" si="0"/>
        <v>582.48508624800002</v>
      </c>
      <c r="T6" s="446">
        <f t="shared" si="0"/>
        <v>582.48508624800002</v>
      </c>
      <c r="U6" s="446">
        <f t="shared" si="0"/>
        <v>582.48508624800002</v>
      </c>
      <c r="V6" s="446">
        <f t="shared" si="0"/>
        <v>582.48508624800002</v>
      </c>
      <c r="W6" s="446">
        <f t="shared" si="0"/>
        <v>582.48508624800002</v>
      </c>
      <c r="X6" s="446">
        <f t="shared" si="0"/>
        <v>582.48508624800002</v>
      </c>
      <c r="Y6" s="446">
        <f t="shared" si="0"/>
        <v>582.48508624800002</v>
      </c>
      <c r="Z6" s="446">
        <f t="shared" si="0"/>
        <v>582.48508624800002</v>
      </c>
      <c r="AA6" s="446">
        <f t="shared" si="0"/>
        <v>582.48508624800002</v>
      </c>
      <c r="AB6" s="446">
        <f t="shared" si="0"/>
        <v>582.48508624800002</v>
      </c>
      <c r="AC6" s="446">
        <f t="shared" si="0"/>
        <v>582.48508624800002</v>
      </c>
      <c r="AD6" s="446">
        <f t="shared" si="0"/>
        <v>582.48508624800002</v>
      </c>
    </row>
    <row r="7" spans="1:30" x14ac:dyDescent="0.2">
      <c r="A7" s="445" t="str">
        <f>'Hortic. Djib. WOP'!A6</f>
        <v>Cabbages</v>
      </c>
      <c r="B7" s="446">
        <f>'Holti.Kenya.WOP'!B6</f>
        <v>6999.9</v>
      </c>
      <c r="C7" s="446">
        <f>'Holti.Kenya.WOP'!C6</f>
        <v>0.35479403999999998</v>
      </c>
      <c r="D7" s="446" t="str">
        <f>'Hortic. Djib. WOP'!D6</f>
        <v>USD</v>
      </c>
      <c r="E7" s="446">
        <f>'Hortic. Djib. WOP'!E6</f>
        <v>0</v>
      </c>
      <c r="F7" s="446">
        <f>$B$7*$C$7</f>
        <v>2483.5228005959998</v>
      </c>
      <c r="G7" s="446">
        <f t="shared" ref="G7:AD7" si="1">$B$7*$C$7</f>
        <v>2483.5228005959998</v>
      </c>
      <c r="H7" s="446">
        <f t="shared" si="1"/>
        <v>2483.5228005959998</v>
      </c>
      <c r="I7" s="446">
        <f t="shared" si="1"/>
        <v>2483.5228005959998</v>
      </c>
      <c r="J7" s="446">
        <f t="shared" si="1"/>
        <v>2483.5228005959998</v>
      </c>
      <c r="K7" s="446">
        <f t="shared" si="1"/>
        <v>2483.5228005959998</v>
      </c>
      <c r="L7" s="446">
        <f t="shared" si="1"/>
        <v>2483.5228005959998</v>
      </c>
      <c r="M7" s="446">
        <f t="shared" si="1"/>
        <v>2483.5228005959998</v>
      </c>
      <c r="N7" s="446">
        <f t="shared" si="1"/>
        <v>2483.5228005959998</v>
      </c>
      <c r="O7" s="446">
        <f t="shared" si="1"/>
        <v>2483.5228005959998</v>
      </c>
      <c r="P7" s="446">
        <f t="shared" si="1"/>
        <v>2483.5228005959998</v>
      </c>
      <c r="Q7" s="446">
        <f t="shared" si="1"/>
        <v>2483.5228005959998</v>
      </c>
      <c r="R7" s="446">
        <f t="shared" si="1"/>
        <v>2483.5228005959998</v>
      </c>
      <c r="S7" s="446">
        <f t="shared" si="1"/>
        <v>2483.5228005959998</v>
      </c>
      <c r="T7" s="446">
        <f t="shared" si="1"/>
        <v>2483.5228005959998</v>
      </c>
      <c r="U7" s="446">
        <f t="shared" si="1"/>
        <v>2483.5228005959998</v>
      </c>
      <c r="V7" s="446">
        <f t="shared" si="1"/>
        <v>2483.5228005959998</v>
      </c>
      <c r="W7" s="446">
        <f t="shared" si="1"/>
        <v>2483.5228005959998</v>
      </c>
      <c r="X7" s="446">
        <f t="shared" si="1"/>
        <v>2483.5228005959998</v>
      </c>
      <c r="Y7" s="446">
        <f t="shared" si="1"/>
        <v>2483.5228005959998</v>
      </c>
      <c r="Z7" s="446">
        <f t="shared" si="1"/>
        <v>2483.5228005959998</v>
      </c>
      <c r="AA7" s="446">
        <f t="shared" si="1"/>
        <v>2483.5228005959998</v>
      </c>
      <c r="AB7" s="446">
        <f t="shared" si="1"/>
        <v>2483.5228005959998</v>
      </c>
      <c r="AC7" s="446">
        <f t="shared" si="1"/>
        <v>2483.5228005959998</v>
      </c>
      <c r="AD7" s="446">
        <f t="shared" si="1"/>
        <v>2483.5228005959998</v>
      </c>
    </row>
    <row r="8" spans="1:30" x14ac:dyDescent="0.2">
      <c r="A8" s="445" t="str">
        <f>'Hortic. Djib. WOP'!A7</f>
        <v>Maize (Corn)</v>
      </c>
      <c r="B8" s="446">
        <f>'Holti.Kenya.WOP'!B7</f>
        <v>1523.1</v>
      </c>
      <c r="C8" s="446">
        <f>'Holti.Kenya.WOP'!C7</f>
        <v>0.30551708999999999</v>
      </c>
      <c r="D8" s="446" t="str">
        <f>'Hortic. Djib. WOP'!D7</f>
        <v>USD</v>
      </c>
      <c r="E8" s="446">
        <f>'Hortic. Djib. WOP'!E7</f>
        <v>0</v>
      </c>
      <c r="F8" s="446">
        <f>$B$8*$C$8</f>
        <v>465.33307977899995</v>
      </c>
      <c r="G8" s="446">
        <f t="shared" ref="G8:AD8" si="2">$B$8*$C$8</f>
        <v>465.33307977899995</v>
      </c>
      <c r="H8" s="446">
        <f t="shared" si="2"/>
        <v>465.33307977899995</v>
      </c>
      <c r="I8" s="446">
        <f t="shared" si="2"/>
        <v>465.33307977899995</v>
      </c>
      <c r="J8" s="446">
        <f t="shared" si="2"/>
        <v>465.33307977899995</v>
      </c>
      <c r="K8" s="446">
        <f t="shared" si="2"/>
        <v>465.33307977899995</v>
      </c>
      <c r="L8" s="446">
        <f t="shared" si="2"/>
        <v>465.33307977899995</v>
      </c>
      <c r="M8" s="446">
        <f t="shared" si="2"/>
        <v>465.33307977899995</v>
      </c>
      <c r="N8" s="446">
        <f t="shared" si="2"/>
        <v>465.33307977899995</v>
      </c>
      <c r="O8" s="446">
        <f t="shared" si="2"/>
        <v>465.33307977899995</v>
      </c>
      <c r="P8" s="446">
        <f t="shared" si="2"/>
        <v>465.33307977899995</v>
      </c>
      <c r="Q8" s="446">
        <f t="shared" si="2"/>
        <v>465.33307977899995</v>
      </c>
      <c r="R8" s="446">
        <f t="shared" si="2"/>
        <v>465.33307977899995</v>
      </c>
      <c r="S8" s="446">
        <f t="shared" si="2"/>
        <v>465.33307977899995</v>
      </c>
      <c r="T8" s="446">
        <f t="shared" si="2"/>
        <v>465.33307977899995</v>
      </c>
      <c r="U8" s="446">
        <f t="shared" si="2"/>
        <v>465.33307977899995</v>
      </c>
      <c r="V8" s="446">
        <f t="shared" si="2"/>
        <v>465.33307977899995</v>
      </c>
      <c r="W8" s="446">
        <f t="shared" si="2"/>
        <v>465.33307977899995</v>
      </c>
      <c r="X8" s="446">
        <f t="shared" si="2"/>
        <v>465.33307977899995</v>
      </c>
      <c r="Y8" s="446">
        <f t="shared" si="2"/>
        <v>465.33307977899995</v>
      </c>
      <c r="Z8" s="446">
        <f t="shared" si="2"/>
        <v>465.33307977899995</v>
      </c>
      <c r="AA8" s="446">
        <f t="shared" si="2"/>
        <v>465.33307977899995</v>
      </c>
      <c r="AB8" s="446">
        <f t="shared" si="2"/>
        <v>465.33307977899995</v>
      </c>
      <c r="AC8" s="446">
        <f t="shared" si="2"/>
        <v>465.33307977899995</v>
      </c>
      <c r="AD8" s="446">
        <f t="shared" si="2"/>
        <v>465.33307977899995</v>
      </c>
    </row>
    <row r="9" spans="1:30" x14ac:dyDescent="0.2">
      <c r="A9" s="445" t="str">
        <f>'Hortic. Djib. WOP'!A8</f>
        <v>Tomatoes</v>
      </c>
      <c r="B9" s="446">
        <f>'Holti.Kenya.WOP'!B8</f>
        <v>2369.96</v>
      </c>
      <c r="C9" s="446">
        <f>'Holti.Kenya.WOP'!C8</f>
        <v>0.13797545999999999</v>
      </c>
      <c r="D9" s="446" t="str">
        <f>'Hortic. Djib. WOP'!D8</f>
        <v>USD</v>
      </c>
      <c r="E9" s="446">
        <f>'Hortic. Djib. WOP'!E8</f>
        <v>0</v>
      </c>
      <c r="F9" s="446">
        <f>$B$9*$C$9</f>
        <v>326.99632118159997</v>
      </c>
      <c r="G9" s="446">
        <f t="shared" ref="G9:AD9" si="3">$B$9*$C$9</f>
        <v>326.99632118159997</v>
      </c>
      <c r="H9" s="446">
        <f t="shared" si="3"/>
        <v>326.99632118159997</v>
      </c>
      <c r="I9" s="446">
        <f t="shared" si="3"/>
        <v>326.99632118159997</v>
      </c>
      <c r="J9" s="446">
        <f t="shared" si="3"/>
        <v>326.99632118159997</v>
      </c>
      <c r="K9" s="446">
        <f t="shared" si="3"/>
        <v>326.99632118159997</v>
      </c>
      <c r="L9" s="446">
        <f t="shared" si="3"/>
        <v>326.99632118159997</v>
      </c>
      <c r="M9" s="446">
        <f t="shared" si="3"/>
        <v>326.99632118159997</v>
      </c>
      <c r="N9" s="446">
        <f t="shared" si="3"/>
        <v>326.99632118159997</v>
      </c>
      <c r="O9" s="446">
        <f t="shared" si="3"/>
        <v>326.99632118159997</v>
      </c>
      <c r="P9" s="446">
        <f t="shared" si="3"/>
        <v>326.99632118159997</v>
      </c>
      <c r="Q9" s="446">
        <f t="shared" si="3"/>
        <v>326.99632118159997</v>
      </c>
      <c r="R9" s="446">
        <f t="shared" si="3"/>
        <v>326.99632118159997</v>
      </c>
      <c r="S9" s="446">
        <f t="shared" si="3"/>
        <v>326.99632118159997</v>
      </c>
      <c r="T9" s="446">
        <f t="shared" si="3"/>
        <v>326.99632118159997</v>
      </c>
      <c r="U9" s="446">
        <f t="shared" si="3"/>
        <v>326.99632118159997</v>
      </c>
      <c r="V9" s="446">
        <f t="shared" si="3"/>
        <v>326.99632118159997</v>
      </c>
      <c r="W9" s="446">
        <f t="shared" si="3"/>
        <v>326.99632118159997</v>
      </c>
      <c r="X9" s="446">
        <f t="shared" si="3"/>
        <v>326.99632118159997</v>
      </c>
      <c r="Y9" s="446">
        <f t="shared" si="3"/>
        <v>326.99632118159997</v>
      </c>
      <c r="Z9" s="446">
        <f t="shared" si="3"/>
        <v>326.99632118159997</v>
      </c>
      <c r="AA9" s="446">
        <f t="shared" si="3"/>
        <v>326.99632118159997</v>
      </c>
      <c r="AB9" s="446">
        <f t="shared" si="3"/>
        <v>326.99632118159997</v>
      </c>
      <c r="AC9" s="446">
        <f t="shared" si="3"/>
        <v>326.99632118159997</v>
      </c>
      <c r="AD9" s="446">
        <f t="shared" si="3"/>
        <v>326.99632118159997</v>
      </c>
    </row>
    <row r="10" spans="1:30" ht="16" thickBot="1" x14ac:dyDescent="0.25">
      <c r="A10" s="445" t="str">
        <f>'Hortic. Djib. WOP'!A9</f>
        <v>Lettuce</v>
      </c>
      <c r="B10" s="446">
        <f>'Holti.Kenya.WOP'!B9</f>
        <v>1523.1</v>
      </c>
      <c r="C10" s="446">
        <f>'Holti.Kenya.WOP'!C9</f>
        <v>0.49276949999999997</v>
      </c>
      <c r="D10" s="446" t="str">
        <f>'Hortic. Djib. WOP'!D9</f>
        <v>USD</v>
      </c>
      <c r="E10" s="446">
        <f>'Hortic. Djib. WOP'!E9</f>
        <v>0</v>
      </c>
      <c r="F10" s="446">
        <f>$B$10*$C$10</f>
        <v>750.53722544999994</v>
      </c>
      <c r="G10" s="446">
        <f t="shared" ref="G10:AD10" si="4">$B$10*$C$10</f>
        <v>750.53722544999994</v>
      </c>
      <c r="H10" s="446">
        <f t="shared" si="4"/>
        <v>750.53722544999994</v>
      </c>
      <c r="I10" s="446">
        <f t="shared" si="4"/>
        <v>750.53722544999994</v>
      </c>
      <c r="J10" s="446">
        <f t="shared" si="4"/>
        <v>750.53722544999994</v>
      </c>
      <c r="K10" s="446">
        <f t="shared" si="4"/>
        <v>750.53722544999994</v>
      </c>
      <c r="L10" s="446">
        <f t="shared" si="4"/>
        <v>750.53722544999994</v>
      </c>
      <c r="M10" s="446">
        <f t="shared" si="4"/>
        <v>750.53722544999994</v>
      </c>
      <c r="N10" s="446">
        <f t="shared" si="4"/>
        <v>750.53722544999994</v>
      </c>
      <c r="O10" s="446">
        <f t="shared" si="4"/>
        <v>750.53722544999994</v>
      </c>
      <c r="P10" s="446">
        <f t="shared" si="4"/>
        <v>750.53722544999994</v>
      </c>
      <c r="Q10" s="446">
        <f t="shared" si="4"/>
        <v>750.53722544999994</v>
      </c>
      <c r="R10" s="446">
        <f t="shared" si="4"/>
        <v>750.53722544999994</v>
      </c>
      <c r="S10" s="446">
        <f t="shared" si="4"/>
        <v>750.53722544999994</v>
      </c>
      <c r="T10" s="446">
        <f t="shared" si="4"/>
        <v>750.53722544999994</v>
      </c>
      <c r="U10" s="446">
        <f t="shared" si="4"/>
        <v>750.53722544999994</v>
      </c>
      <c r="V10" s="446">
        <f t="shared" si="4"/>
        <v>750.53722544999994</v>
      </c>
      <c r="W10" s="446">
        <f t="shared" si="4"/>
        <v>750.53722544999994</v>
      </c>
      <c r="X10" s="446">
        <f t="shared" si="4"/>
        <v>750.53722544999994</v>
      </c>
      <c r="Y10" s="446">
        <f t="shared" si="4"/>
        <v>750.53722544999994</v>
      </c>
      <c r="Z10" s="446">
        <f t="shared" si="4"/>
        <v>750.53722544999994</v>
      </c>
      <c r="AA10" s="446">
        <f t="shared" si="4"/>
        <v>750.53722544999994</v>
      </c>
      <c r="AB10" s="446">
        <f t="shared" si="4"/>
        <v>750.53722544999994</v>
      </c>
      <c r="AC10" s="446">
        <f t="shared" si="4"/>
        <v>750.53722544999994</v>
      </c>
      <c r="AD10" s="446">
        <f t="shared" si="4"/>
        <v>750.53722544999994</v>
      </c>
    </row>
    <row r="11" spans="1:30" ht="16" thickBot="1" x14ac:dyDescent="0.25">
      <c r="A11" s="441" t="s">
        <v>269</v>
      </c>
      <c r="B11" s="442"/>
      <c r="C11" s="442"/>
      <c r="D11" s="443" t="s">
        <v>268</v>
      </c>
      <c r="E11" s="442">
        <f t="shared" ref="E11:AD11" si="5">SUM(E6:E10)</f>
        <v>0</v>
      </c>
      <c r="F11" s="442">
        <f t="shared" si="5"/>
        <v>4608.8745132545992</v>
      </c>
      <c r="G11" s="442">
        <f t="shared" si="5"/>
        <v>4608.8745132545992</v>
      </c>
      <c r="H11" s="442">
        <f t="shared" si="5"/>
        <v>4608.8745132545992</v>
      </c>
      <c r="I11" s="442">
        <f t="shared" si="5"/>
        <v>4608.8745132545992</v>
      </c>
      <c r="J11" s="442">
        <f t="shared" si="5"/>
        <v>4608.8745132545992</v>
      </c>
      <c r="K11" s="442">
        <f t="shared" si="5"/>
        <v>4608.8745132545992</v>
      </c>
      <c r="L11" s="442">
        <f t="shared" si="5"/>
        <v>4608.8745132545992</v>
      </c>
      <c r="M11" s="442">
        <f t="shared" si="5"/>
        <v>4608.8745132545992</v>
      </c>
      <c r="N11" s="442">
        <f t="shared" si="5"/>
        <v>4608.8745132545992</v>
      </c>
      <c r="O11" s="442">
        <f t="shared" si="5"/>
        <v>4608.8745132545992</v>
      </c>
      <c r="P11" s="442">
        <f t="shared" si="5"/>
        <v>4608.8745132545992</v>
      </c>
      <c r="Q11" s="442">
        <f t="shared" si="5"/>
        <v>4608.8745132545992</v>
      </c>
      <c r="R11" s="442">
        <f t="shared" si="5"/>
        <v>4608.8745132545992</v>
      </c>
      <c r="S11" s="442">
        <f t="shared" si="5"/>
        <v>4608.8745132545992</v>
      </c>
      <c r="T11" s="442">
        <f t="shared" si="5"/>
        <v>4608.8745132545992</v>
      </c>
      <c r="U11" s="442">
        <f t="shared" si="5"/>
        <v>4608.8745132545992</v>
      </c>
      <c r="V11" s="442">
        <f t="shared" si="5"/>
        <v>4608.8745132545992</v>
      </c>
      <c r="W11" s="442">
        <f t="shared" si="5"/>
        <v>4608.8745132545992</v>
      </c>
      <c r="X11" s="442">
        <f t="shared" si="5"/>
        <v>4608.8745132545992</v>
      </c>
      <c r="Y11" s="442">
        <f t="shared" si="5"/>
        <v>4608.8745132545992</v>
      </c>
      <c r="Z11" s="442">
        <f t="shared" si="5"/>
        <v>4608.8745132545992</v>
      </c>
      <c r="AA11" s="442">
        <f t="shared" si="5"/>
        <v>4608.8745132545992</v>
      </c>
      <c r="AB11" s="442">
        <f t="shared" si="5"/>
        <v>4608.8745132545992</v>
      </c>
      <c r="AC11" s="442">
        <f t="shared" si="5"/>
        <v>4608.8745132545992</v>
      </c>
      <c r="AD11" s="444">
        <f t="shared" si="5"/>
        <v>4608.8745132545992</v>
      </c>
    </row>
    <row r="12" spans="1:30" x14ac:dyDescent="0.2">
      <c r="A12" s="430" t="s">
        <v>270</v>
      </c>
      <c r="B12" s="432"/>
      <c r="C12" s="432"/>
      <c r="D12" s="428"/>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row>
    <row r="13" spans="1:30" x14ac:dyDescent="0.2">
      <c r="A13" s="445" t="str">
        <f>'Hortic. Djib. WOP'!A12</f>
        <v>Cost of Input</v>
      </c>
      <c r="B13" s="446"/>
      <c r="C13" s="446">
        <f>'Holti.Kenya.WOP'!C12</f>
        <v>2095.2023493333336</v>
      </c>
      <c r="D13" s="446" t="str">
        <f>'Hortic. Djib. WOP'!D12</f>
        <v>USD</v>
      </c>
      <c r="E13" s="446">
        <f>$C$13</f>
        <v>2095.2023493333336</v>
      </c>
      <c r="F13" s="446">
        <f t="shared" ref="F13:AD13" si="6">$C$13</f>
        <v>2095.2023493333336</v>
      </c>
      <c r="G13" s="446">
        <f t="shared" si="6"/>
        <v>2095.2023493333336</v>
      </c>
      <c r="H13" s="446">
        <f t="shared" si="6"/>
        <v>2095.2023493333336</v>
      </c>
      <c r="I13" s="446">
        <f t="shared" si="6"/>
        <v>2095.2023493333336</v>
      </c>
      <c r="J13" s="446">
        <f t="shared" si="6"/>
        <v>2095.2023493333336</v>
      </c>
      <c r="K13" s="446">
        <f t="shared" si="6"/>
        <v>2095.2023493333336</v>
      </c>
      <c r="L13" s="446">
        <f t="shared" si="6"/>
        <v>2095.2023493333336</v>
      </c>
      <c r="M13" s="446">
        <f t="shared" si="6"/>
        <v>2095.2023493333336</v>
      </c>
      <c r="N13" s="446">
        <f t="shared" si="6"/>
        <v>2095.2023493333336</v>
      </c>
      <c r="O13" s="446">
        <f t="shared" si="6"/>
        <v>2095.2023493333336</v>
      </c>
      <c r="P13" s="446">
        <f t="shared" si="6"/>
        <v>2095.2023493333336</v>
      </c>
      <c r="Q13" s="446">
        <f t="shared" si="6"/>
        <v>2095.2023493333336</v>
      </c>
      <c r="R13" s="446">
        <f t="shared" si="6"/>
        <v>2095.2023493333336</v>
      </c>
      <c r="S13" s="446">
        <f t="shared" si="6"/>
        <v>2095.2023493333336</v>
      </c>
      <c r="T13" s="446">
        <f t="shared" si="6"/>
        <v>2095.2023493333336</v>
      </c>
      <c r="U13" s="446">
        <f t="shared" si="6"/>
        <v>2095.2023493333336</v>
      </c>
      <c r="V13" s="446">
        <f t="shared" si="6"/>
        <v>2095.2023493333336</v>
      </c>
      <c r="W13" s="446">
        <f t="shared" si="6"/>
        <v>2095.2023493333336</v>
      </c>
      <c r="X13" s="446">
        <f t="shared" si="6"/>
        <v>2095.2023493333336</v>
      </c>
      <c r="Y13" s="446">
        <f t="shared" si="6"/>
        <v>2095.2023493333336</v>
      </c>
      <c r="Z13" s="446">
        <f t="shared" si="6"/>
        <v>2095.2023493333336</v>
      </c>
      <c r="AA13" s="446">
        <f t="shared" si="6"/>
        <v>2095.2023493333336</v>
      </c>
      <c r="AB13" s="446">
        <f t="shared" si="6"/>
        <v>2095.2023493333336</v>
      </c>
      <c r="AC13" s="446">
        <f t="shared" si="6"/>
        <v>2095.2023493333336</v>
      </c>
      <c r="AD13" s="446">
        <f t="shared" si="6"/>
        <v>2095.2023493333336</v>
      </c>
    </row>
    <row r="14" spans="1:30" x14ac:dyDescent="0.2">
      <c r="A14" s="445" t="str">
        <f>'Hortic. Djib. WOP'!A13</f>
        <v>Labour Input Cost</v>
      </c>
      <c r="B14" s="446"/>
      <c r="C14" s="446">
        <f>'Holti.Kenya.WOP'!C13</f>
        <v>489.44385339666655</v>
      </c>
      <c r="D14" s="446" t="str">
        <f>'Hortic. Djib. WOP'!D13</f>
        <v>USD</v>
      </c>
      <c r="E14" s="446">
        <f>$C$14</f>
        <v>489.44385339666655</v>
      </c>
      <c r="F14" s="446">
        <f t="shared" ref="F14:AD14" si="7">$C$14</f>
        <v>489.44385339666655</v>
      </c>
      <c r="G14" s="446">
        <f t="shared" si="7"/>
        <v>489.44385339666655</v>
      </c>
      <c r="H14" s="446">
        <f t="shared" si="7"/>
        <v>489.44385339666655</v>
      </c>
      <c r="I14" s="446">
        <f t="shared" si="7"/>
        <v>489.44385339666655</v>
      </c>
      <c r="J14" s="446">
        <f t="shared" si="7"/>
        <v>489.44385339666655</v>
      </c>
      <c r="K14" s="446">
        <f t="shared" si="7"/>
        <v>489.44385339666655</v>
      </c>
      <c r="L14" s="446">
        <f t="shared" si="7"/>
        <v>489.44385339666655</v>
      </c>
      <c r="M14" s="446">
        <f t="shared" si="7"/>
        <v>489.44385339666655</v>
      </c>
      <c r="N14" s="446">
        <f t="shared" si="7"/>
        <v>489.44385339666655</v>
      </c>
      <c r="O14" s="446">
        <f t="shared" si="7"/>
        <v>489.44385339666655</v>
      </c>
      <c r="P14" s="446">
        <f t="shared" si="7"/>
        <v>489.44385339666655</v>
      </c>
      <c r="Q14" s="446">
        <f t="shared" si="7"/>
        <v>489.44385339666655</v>
      </c>
      <c r="R14" s="446">
        <f t="shared" si="7"/>
        <v>489.44385339666655</v>
      </c>
      <c r="S14" s="446">
        <f t="shared" si="7"/>
        <v>489.44385339666655</v>
      </c>
      <c r="T14" s="446">
        <f t="shared" si="7"/>
        <v>489.44385339666655</v>
      </c>
      <c r="U14" s="446">
        <f t="shared" si="7"/>
        <v>489.44385339666655</v>
      </c>
      <c r="V14" s="446">
        <f t="shared" si="7"/>
        <v>489.44385339666655</v>
      </c>
      <c r="W14" s="446">
        <f t="shared" si="7"/>
        <v>489.44385339666655</v>
      </c>
      <c r="X14" s="446">
        <f t="shared" si="7"/>
        <v>489.44385339666655</v>
      </c>
      <c r="Y14" s="446">
        <f t="shared" si="7"/>
        <v>489.44385339666655</v>
      </c>
      <c r="Z14" s="446">
        <f t="shared" si="7"/>
        <v>489.44385339666655</v>
      </c>
      <c r="AA14" s="446">
        <f t="shared" si="7"/>
        <v>489.44385339666655</v>
      </c>
      <c r="AB14" s="446">
        <f t="shared" si="7"/>
        <v>489.44385339666655</v>
      </c>
      <c r="AC14" s="446">
        <f t="shared" si="7"/>
        <v>489.44385339666655</v>
      </c>
      <c r="AD14" s="446">
        <f t="shared" si="7"/>
        <v>489.44385339666655</v>
      </c>
    </row>
    <row r="15" spans="1:30" x14ac:dyDescent="0.2">
      <c r="A15" s="445" t="str">
        <f>Model_Assump_Holti_Ethiopia!B46</f>
        <v>PHL</v>
      </c>
      <c r="B15" s="446"/>
      <c r="C15" s="446">
        <f>'Holti.Kenya.WOP'!C14</f>
        <v>1152.2186283136498</v>
      </c>
      <c r="D15" s="446" t="str">
        <f>'Hortic. Djib. WOP'!D14</f>
        <v>USD</v>
      </c>
      <c r="E15" s="446">
        <v>0</v>
      </c>
      <c r="F15" s="446">
        <f>$C$15</f>
        <v>1152.2186283136498</v>
      </c>
      <c r="G15" s="446">
        <f t="shared" ref="G15:AD15" si="8">$C$15</f>
        <v>1152.2186283136498</v>
      </c>
      <c r="H15" s="446">
        <f t="shared" si="8"/>
        <v>1152.2186283136498</v>
      </c>
      <c r="I15" s="446">
        <f t="shared" si="8"/>
        <v>1152.2186283136498</v>
      </c>
      <c r="J15" s="446">
        <f t="shared" si="8"/>
        <v>1152.2186283136498</v>
      </c>
      <c r="K15" s="446">
        <f t="shared" si="8"/>
        <v>1152.2186283136498</v>
      </c>
      <c r="L15" s="446">
        <f t="shared" si="8"/>
        <v>1152.2186283136498</v>
      </c>
      <c r="M15" s="446">
        <f t="shared" si="8"/>
        <v>1152.2186283136498</v>
      </c>
      <c r="N15" s="446">
        <f t="shared" si="8"/>
        <v>1152.2186283136498</v>
      </c>
      <c r="O15" s="446">
        <f t="shared" si="8"/>
        <v>1152.2186283136498</v>
      </c>
      <c r="P15" s="446">
        <f t="shared" si="8"/>
        <v>1152.2186283136498</v>
      </c>
      <c r="Q15" s="446">
        <f t="shared" si="8"/>
        <v>1152.2186283136498</v>
      </c>
      <c r="R15" s="446">
        <f t="shared" si="8"/>
        <v>1152.2186283136498</v>
      </c>
      <c r="S15" s="446">
        <f t="shared" si="8"/>
        <v>1152.2186283136498</v>
      </c>
      <c r="T15" s="446">
        <f t="shared" si="8"/>
        <v>1152.2186283136498</v>
      </c>
      <c r="U15" s="446">
        <f t="shared" si="8"/>
        <v>1152.2186283136498</v>
      </c>
      <c r="V15" s="446">
        <f t="shared" si="8"/>
        <v>1152.2186283136498</v>
      </c>
      <c r="W15" s="446">
        <f t="shared" si="8"/>
        <v>1152.2186283136498</v>
      </c>
      <c r="X15" s="446">
        <f t="shared" si="8"/>
        <v>1152.2186283136498</v>
      </c>
      <c r="Y15" s="446">
        <f t="shared" si="8"/>
        <v>1152.2186283136498</v>
      </c>
      <c r="Z15" s="446">
        <f t="shared" si="8"/>
        <v>1152.2186283136498</v>
      </c>
      <c r="AA15" s="446">
        <f t="shared" si="8"/>
        <v>1152.2186283136498</v>
      </c>
      <c r="AB15" s="446">
        <f t="shared" si="8"/>
        <v>1152.2186283136498</v>
      </c>
      <c r="AC15" s="446">
        <f t="shared" si="8"/>
        <v>1152.2186283136498</v>
      </c>
      <c r="AD15" s="446">
        <f t="shared" si="8"/>
        <v>1152.2186283136498</v>
      </c>
    </row>
    <row r="16" spans="1:30" x14ac:dyDescent="0.2">
      <c r="A16" s="445" t="str">
        <f>'Hortic. Djib. WOP'!A15</f>
        <v>O&amp;M for DIDS (5% Cost of DIDS)</v>
      </c>
      <c r="B16" s="446"/>
      <c r="C16" s="446">
        <f>'Holti.Kenya.WOP'!C15</f>
        <v>50</v>
      </c>
      <c r="D16" s="446" t="str">
        <f>'Hortic. Djib. WOP'!D15</f>
        <v>USD</v>
      </c>
      <c r="E16" s="446">
        <f>$C$16</f>
        <v>50</v>
      </c>
      <c r="F16" s="446">
        <f>$C$16</f>
        <v>50</v>
      </c>
      <c r="G16" s="446">
        <f t="shared" ref="G16:AD16" si="9">$C$16</f>
        <v>50</v>
      </c>
      <c r="H16" s="446">
        <f t="shared" si="9"/>
        <v>50</v>
      </c>
      <c r="I16" s="446">
        <f t="shared" si="9"/>
        <v>50</v>
      </c>
      <c r="J16" s="446">
        <f t="shared" si="9"/>
        <v>50</v>
      </c>
      <c r="K16" s="446">
        <f t="shared" si="9"/>
        <v>50</v>
      </c>
      <c r="L16" s="446">
        <f t="shared" si="9"/>
        <v>50</v>
      </c>
      <c r="M16" s="446">
        <f t="shared" si="9"/>
        <v>50</v>
      </c>
      <c r="N16" s="446">
        <f t="shared" si="9"/>
        <v>50</v>
      </c>
      <c r="O16" s="446">
        <f t="shared" si="9"/>
        <v>50</v>
      </c>
      <c r="P16" s="446">
        <f t="shared" si="9"/>
        <v>50</v>
      </c>
      <c r="Q16" s="446">
        <f t="shared" si="9"/>
        <v>50</v>
      </c>
      <c r="R16" s="446">
        <f t="shared" si="9"/>
        <v>50</v>
      </c>
      <c r="S16" s="446">
        <f t="shared" si="9"/>
        <v>50</v>
      </c>
      <c r="T16" s="446">
        <f t="shared" si="9"/>
        <v>50</v>
      </c>
      <c r="U16" s="446">
        <f t="shared" si="9"/>
        <v>50</v>
      </c>
      <c r="V16" s="446">
        <f t="shared" si="9"/>
        <v>50</v>
      </c>
      <c r="W16" s="446">
        <f t="shared" si="9"/>
        <v>50</v>
      </c>
      <c r="X16" s="446">
        <f t="shared" si="9"/>
        <v>50</v>
      </c>
      <c r="Y16" s="446">
        <f t="shared" si="9"/>
        <v>50</v>
      </c>
      <c r="Z16" s="446">
        <f t="shared" si="9"/>
        <v>50</v>
      </c>
      <c r="AA16" s="446">
        <f t="shared" si="9"/>
        <v>50</v>
      </c>
      <c r="AB16" s="446">
        <f t="shared" si="9"/>
        <v>50</v>
      </c>
      <c r="AC16" s="446">
        <f t="shared" si="9"/>
        <v>50</v>
      </c>
      <c r="AD16" s="446">
        <f t="shared" si="9"/>
        <v>50</v>
      </c>
    </row>
    <row r="17" spans="1:30" ht="16" thickBot="1" x14ac:dyDescent="0.25">
      <c r="A17" s="445" t="str">
        <f>'Holti.Ethiopia.WOP'!A16</f>
        <v>Interest Rate (8% of Input Cost)</v>
      </c>
      <c r="B17" s="438"/>
      <c r="C17" s="446">
        <f>'Holti.Kenya.WOP'!C16</f>
        <v>879.98498672000005</v>
      </c>
      <c r="D17" s="446" t="str">
        <f>'Hortic. Djib. WOP'!D16</f>
        <v>USD</v>
      </c>
      <c r="E17" s="446">
        <f>$C$17</f>
        <v>879.98498672000005</v>
      </c>
      <c r="F17" s="446">
        <f>$C$17</f>
        <v>879.98498672000005</v>
      </c>
      <c r="G17" s="446">
        <f t="shared" ref="G17:K17" si="10">$C$17</f>
        <v>879.98498672000005</v>
      </c>
      <c r="H17" s="446">
        <f t="shared" si="10"/>
        <v>879.98498672000005</v>
      </c>
      <c r="I17" s="446">
        <f t="shared" si="10"/>
        <v>879.98498672000005</v>
      </c>
      <c r="J17" s="446">
        <f t="shared" si="10"/>
        <v>879.98498672000005</v>
      </c>
      <c r="K17" s="446">
        <f t="shared" si="10"/>
        <v>879.98498672000005</v>
      </c>
      <c r="L17" s="446">
        <v>0</v>
      </c>
      <c r="M17" s="446">
        <v>0</v>
      </c>
      <c r="N17" s="446">
        <v>0</v>
      </c>
      <c r="O17" s="446">
        <v>0</v>
      </c>
      <c r="P17" s="446">
        <v>0</v>
      </c>
      <c r="Q17" s="446">
        <v>0</v>
      </c>
      <c r="R17" s="446">
        <v>0</v>
      </c>
      <c r="S17" s="446">
        <v>0</v>
      </c>
      <c r="T17" s="446">
        <v>0</v>
      </c>
      <c r="U17" s="446">
        <v>0</v>
      </c>
      <c r="V17" s="446">
        <v>0</v>
      </c>
      <c r="W17" s="446">
        <v>0</v>
      </c>
      <c r="X17" s="446">
        <v>0</v>
      </c>
      <c r="Y17" s="446">
        <v>0</v>
      </c>
      <c r="Z17" s="446">
        <v>0</v>
      </c>
      <c r="AA17" s="446">
        <v>0</v>
      </c>
      <c r="AB17" s="446">
        <v>0</v>
      </c>
      <c r="AC17" s="446">
        <v>0</v>
      </c>
      <c r="AD17" s="446">
        <v>0</v>
      </c>
    </row>
    <row r="18" spans="1:30" ht="16" thickBot="1" x14ac:dyDescent="0.25">
      <c r="A18" s="441" t="s">
        <v>271</v>
      </c>
      <c r="B18" s="442"/>
      <c r="C18" s="442"/>
      <c r="D18" s="443" t="s">
        <v>268</v>
      </c>
      <c r="E18" s="442">
        <f t="shared" ref="E18:AD18" si="11">SUM(E13:E17)</f>
        <v>3514.6311894500004</v>
      </c>
      <c r="F18" s="442">
        <f t="shared" si="11"/>
        <v>4666.8498177636502</v>
      </c>
      <c r="G18" s="442">
        <f t="shared" si="11"/>
        <v>4666.8498177636502</v>
      </c>
      <c r="H18" s="442">
        <f t="shared" si="11"/>
        <v>4666.8498177636502</v>
      </c>
      <c r="I18" s="442">
        <f t="shared" si="11"/>
        <v>4666.8498177636502</v>
      </c>
      <c r="J18" s="442">
        <f t="shared" si="11"/>
        <v>4666.8498177636502</v>
      </c>
      <c r="K18" s="442">
        <f t="shared" si="11"/>
        <v>4666.8498177636502</v>
      </c>
      <c r="L18" s="442">
        <f t="shared" si="11"/>
        <v>3786.8648310436502</v>
      </c>
      <c r="M18" s="442">
        <f t="shared" si="11"/>
        <v>3786.8648310436502</v>
      </c>
      <c r="N18" s="442">
        <f t="shared" si="11"/>
        <v>3786.8648310436502</v>
      </c>
      <c r="O18" s="442">
        <f t="shared" si="11"/>
        <v>3786.8648310436502</v>
      </c>
      <c r="P18" s="442">
        <f t="shared" si="11"/>
        <v>3786.8648310436502</v>
      </c>
      <c r="Q18" s="442">
        <f t="shared" si="11"/>
        <v>3786.8648310436502</v>
      </c>
      <c r="R18" s="442">
        <f t="shared" si="11"/>
        <v>3786.8648310436502</v>
      </c>
      <c r="S18" s="442">
        <f t="shared" si="11"/>
        <v>3786.8648310436502</v>
      </c>
      <c r="T18" s="442">
        <f t="shared" si="11"/>
        <v>3786.8648310436502</v>
      </c>
      <c r="U18" s="442">
        <f t="shared" si="11"/>
        <v>3786.8648310436502</v>
      </c>
      <c r="V18" s="442">
        <f t="shared" si="11"/>
        <v>3786.8648310436502</v>
      </c>
      <c r="W18" s="442">
        <f t="shared" si="11"/>
        <v>3786.8648310436502</v>
      </c>
      <c r="X18" s="442">
        <f t="shared" si="11"/>
        <v>3786.8648310436502</v>
      </c>
      <c r="Y18" s="442">
        <f t="shared" si="11"/>
        <v>3786.8648310436502</v>
      </c>
      <c r="Z18" s="442">
        <f t="shared" si="11"/>
        <v>3786.8648310436502</v>
      </c>
      <c r="AA18" s="442">
        <f t="shared" si="11"/>
        <v>3786.8648310436502</v>
      </c>
      <c r="AB18" s="442">
        <f t="shared" si="11"/>
        <v>3786.8648310436502</v>
      </c>
      <c r="AC18" s="442">
        <f t="shared" si="11"/>
        <v>3786.8648310436502</v>
      </c>
      <c r="AD18" s="444">
        <f t="shared" si="11"/>
        <v>3786.8648310436502</v>
      </c>
    </row>
    <row r="19" spans="1:30" ht="16" thickBot="1" x14ac:dyDescent="0.25">
      <c r="A19" s="449"/>
      <c r="B19" s="435"/>
      <c r="C19" s="435"/>
      <c r="D19" s="434"/>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6"/>
    </row>
    <row r="20" spans="1:30" ht="16" thickBot="1" x14ac:dyDescent="0.25">
      <c r="A20" s="450" t="s">
        <v>272</v>
      </c>
      <c r="B20" s="442"/>
      <c r="C20" s="442"/>
      <c r="D20" s="443" t="s">
        <v>268</v>
      </c>
      <c r="E20" s="442">
        <f>E11-E18</f>
        <v>-3514.6311894500004</v>
      </c>
      <c r="F20" s="442">
        <f>F11-F18</f>
        <v>-57.975304509051057</v>
      </c>
      <c r="G20" s="442">
        <f t="shared" ref="G20:AD20" si="12">G11-G18</f>
        <v>-57.975304509051057</v>
      </c>
      <c r="H20" s="442">
        <f t="shared" si="12"/>
        <v>-57.975304509051057</v>
      </c>
      <c r="I20" s="442">
        <f t="shared" si="12"/>
        <v>-57.975304509051057</v>
      </c>
      <c r="J20" s="442">
        <f t="shared" si="12"/>
        <v>-57.975304509051057</v>
      </c>
      <c r="K20" s="442">
        <f t="shared" si="12"/>
        <v>-57.975304509051057</v>
      </c>
      <c r="L20" s="442">
        <f t="shared" si="12"/>
        <v>822.00968221094899</v>
      </c>
      <c r="M20" s="442">
        <f t="shared" si="12"/>
        <v>822.00968221094899</v>
      </c>
      <c r="N20" s="442">
        <f t="shared" si="12"/>
        <v>822.00968221094899</v>
      </c>
      <c r="O20" s="442">
        <f t="shared" si="12"/>
        <v>822.00968221094899</v>
      </c>
      <c r="P20" s="442">
        <f t="shared" si="12"/>
        <v>822.00968221094899</v>
      </c>
      <c r="Q20" s="442">
        <f t="shared" si="12"/>
        <v>822.00968221094899</v>
      </c>
      <c r="R20" s="442">
        <f t="shared" si="12"/>
        <v>822.00968221094899</v>
      </c>
      <c r="S20" s="442">
        <f t="shared" si="12"/>
        <v>822.00968221094899</v>
      </c>
      <c r="T20" s="442">
        <f t="shared" si="12"/>
        <v>822.00968221094899</v>
      </c>
      <c r="U20" s="442">
        <f t="shared" si="12"/>
        <v>822.00968221094899</v>
      </c>
      <c r="V20" s="442">
        <f t="shared" si="12"/>
        <v>822.00968221094899</v>
      </c>
      <c r="W20" s="442">
        <f t="shared" si="12"/>
        <v>822.00968221094899</v>
      </c>
      <c r="X20" s="442">
        <f t="shared" si="12"/>
        <v>822.00968221094899</v>
      </c>
      <c r="Y20" s="442">
        <f t="shared" si="12"/>
        <v>822.00968221094899</v>
      </c>
      <c r="Z20" s="442">
        <f t="shared" si="12"/>
        <v>822.00968221094899</v>
      </c>
      <c r="AA20" s="442">
        <f t="shared" si="12"/>
        <v>822.00968221094899</v>
      </c>
      <c r="AB20" s="442">
        <f t="shared" si="12"/>
        <v>822.00968221094899</v>
      </c>
      <c r="AC20" s="442">
        <f t="shared" si="12"/>
        <v>822.00968221094899</v>
      </c>
      <c r="AD20" s="442">
        <f t="shared" si="12"/>
        <v>822.00968221094899</v>
      </c>
    </row>
    <row r="21" spans="1:30" x14ac:dyDescent="0.2">
      <c r="A21" s="478"/>
      <c r="B21" s="479"/>
      <c r="C21" s="479"/>
      <c r="D21" s="479"/>
      <c r="E21" s="480"/>
      <c r="F21" s="480"/>
      <c r="G21" s="480"/>
      <c r="H21" s="480"/>
      <c r="I21" s="480"/>
      <c r="J21" s="480"/>
      <c r="K21" s="480"/>
      <c r="L21" s="480"/>
      <c r="M21" s="480"/>
      <c r="N21" s="480"/>
      <c r="O21" s="480"/>
      <c r="P21" s="480"/>
      <c r="Q21" s="480"/>
      <c r="R21" s="480"/>
      <c r="S21" s="480"/>
      <c r="T21" s="480"/>
      <c r="U21" s="480"/>
      <c r="V21" s="480"/>
      <c r="W21" s="480"/>
      <c r="Z21" s="481"/>
      <c r="AA21" s="481"/>
      <c r="AB21" s="481"/>
      <c r="AC21" s="481"/>
      <c r="AD21" s="482"/>
    </row>
    <row r="22" spans="1:30" ht="16" thickBot="1" x14ac:dyDescent="0.25">
      <c r="A22" s="455"/>
      <c r="B22" s="456"/>
      <c r="C22" s="456"/>
      <c r="D22" s="457"/>
      <c r="E22" s="458"/>
      <c r="F22" s="458"/>
      <c r="G22" s="458"/>
      <c r="H22" s="458"/>
      <c r="I22" s="458"/>
      <c r="J22" s="458"/>
      <c r="K22" s="458"/>
      <c r="L22" s="458"/>
      <c r="M22" s="458"/>
      <c r="N22" s="458"/>
      <c r="O22" s="458"/>
      <c r="P22" s="458"/>
      <c r="Q22" s="458"/>
      <c r="R22" s="458"/>
      <c r="S22" s="458"/>
      <c r="T22" s="458"/>
      <c r="U22" s="458"/>
      <c r="V22" s="458"/>
      <c r="W22" s="458"/>
      <c r="AD22" s="483"/>
    </row>
    <row r="23" spans="1:30" ht="16" thickBot="1" x14ac:dyDescent="0.25">
      <c r="A23" s="1146" t="s">
        <v>273</v>
      </c>
      <c r="B23" s="1147"/>
      <c r="C23" s="1147"/>
      <c r="D23" s="1148"/>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9" t="s">
        <v>274</v>
      </c>
      <c r="B24" s="1150"/>
      <c r="C24" s="1151"/>
      <c r="D24" s="461">
        <f>'Holti.Kenya.WOP'!D23</f>
        <v>8.8249999999999995E-2</v>
      </c>
      <c r="E24" s="459"/>
      <c r="F24" s="460"/>
      <c r="G24" s="460"/>
      <c r="H24" s="460"/>
      <c r="I24" s="460"/>
      <c r="J24" s="460"/>
      <c r="K24" s="460"/>
      <c r="L24" s="460"/>
      <c r="M24" s="460"/>
      <c r="N24" s="460"/>
      <c r="O24" s="460"/>
      <c r="P24" s="460"/>
      <c r="Q24" s="460"/>
      <c r="R24" s="460"/>
      <c r="S24" s="460"/>
      <c r="T24" s="460"/>
      <c r="U24" s="460"/>
      <c r="V24" s="460"/>
      <c r="W24" s="460"/>
      <c r="AD24" s="483"/>
    </row>
    <row r="25" spans="1:30" ht="16" thickBot="1" x14ac:dyDescent="0.25">
      <c r="A25" s="1143" t="s">
        <v>275</v>
      </c>
      <c r="B25" s="1144"/>
      <c r="C25" s="1144"/>
      <c r="D25" s="1145"/>
      <c r="E25" s="462"/>
      <c r="F25" s="460"/>
      <c r="G25" s="460"/>
      <c r="H25" s="460"/>
      <c r="I25" s="460"/>
      <c r="J25" s="460"/>
      <c r="K25" s="460"/>
      <c r="L25" s="460"/>
      <c r="M25" s="460"/>
      <c r="N25" s="460"/>
      <c r="O25" s="460"/>
      <c r="P25" s="460"/>
      <c r="Q25" s="460"/>
      <c r="R25" s="460"/>
      <c r="S25" s="460"/>
      <c r="T25" s="460"/>
      <c r="U25" s="460"/>
      <c r="V25" s="460"/>
      <c r="W25" s="460"/>
      <c r="AD25" s="483"/>
    </row>
    <row r="26" spans="1:30" x14ac:dyDescent="0.2">
      <c r="A26" s="1131" t="s">
        <v>276</v>
      </c>
      <c r="B26" s="1132"/>
      <c r="C26" s="1133"/>
      <c r="D26" s="463">
        <f>NPV(D24,E20:AD20)</f>
        <v>649.88742141816817</v>
      </c>
      <c r="E26" s="462" t="s">
        <v>268</v>
      </c>
      <c r="F26" s="460"/>
      <c r="G26" s="460"/>
      <c r="H26" s="460"/>
      <c r="I26" s="460"/>
      <c r="J26" s="460"/>
      <c r="K26" s="460"/>
      <c r="L26" s="460"/>
      <c r="M26" s="460"/>
      <c r="N26" s="460"/>
      <c r="O26" s="460"/>
      <c r="P26" s="460"/>
      <c r="Q26" s="460"/>
      <c r="R26" s="460"/>
      <c r="S26" s="460"/>
      <c r="T26" s="460"/>
      <c r="U26" s="460"/>
      <c r="V26" s="460"/>
      <c r="W26" s="460"/>
      <c r="AD26" s="483"/>
    </row>
    <row r="27" spans="1:30" x14ac:dyDescent="0.2">
      <c r="A27" s="1134" t="s">
        <v>137</v>
      </c>
      <c r="B27" s="1135"/>
      <c r="C27" s="1136"/>
      <c r="D27" s="464">
        <f>IRR(E20:AD20,D24)</f>
        <v>0.10252222470560213</v>
      </c>
      <c r="E27" s="465"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1137" t="s">
        <v>277</v>
      </c>
      <c r="B28" s="1138"/>
      <c r="C28" s="1139"/>
      <c r="D28" s="468">
        <f>MIRR(E20:AD20,D24,D24)</f>
        <v>9.5748860812717274E-2</v>
      </c>
      <c r="E28" s="462" t="s">
        <v>177</v>
      </c>
      <c r="F28" s="466"/>
      <c r="G28" s="466"/>
      <c r="H28" s="466"/>
      <c r="I28" s="466"/>
      <c r="J28" s="466"/>
      <c r="K28" s="466"/>
      <c r="L28" s="466"/>
      <c r="M28" s="466"/>
      <c r="N28" s="466"/>
      <c r="O28" s="466"/>
      <c r="P28" s="466"/>
      <c r="Q28" s="466"/>
      <c r="R28" s="466"/>
      <c r="S28" s="466"/>
      <c r="T28" s="466"/>
      <c r="U28" s="466"/>
      <c r="V28" s="466"/>
      <c r="W28" s="466"/>
      <c r="AD28" s="483"/>
    </row>
    <row r="29" spans="1:30" ht="16" thickBot="1" x14ac:dyDescent="0.25">
      <c r="A29" s="484"/>
      <c r="B29" s="485"/>
      <c r="C29" s="485"/>
      <c r="D29" s="470"/>
      <c r="E29" s="486"/>
      <c r="F29" s="486"/>
      <c r="G29" s="486"/>
      <c r="H29" s="486"/>
      <c r="I29" s="486"/>
      <c r="J29" s="486"/>
      <c r="K29" s="486"/>
      <c r="L29" s="486"/>
      <c r="M29" s="486"/>
      <c r="N29" s="486"/>
      <c r="O29" s="486"/>
      <c r="P29" s="486"/>
      <c r="Q29" s="486"/>
      <c r="R29" s="486"/>
      <c r="S29" s="486"/>
      <c r="T29" s="486"/>
      <c r="U29" s="486"/>
      <c r="V29" s="486"/>
      <c r="W29" s="486"/>
      <c r="X29" s="408"/>
      <c r="Y29" s="408"/>
      <c r="Z29" s="408"/>
      <c r="AA29" s="408"/>
      <c r="AB29" s="408"/>
      <c r="AC29" s="408"/>
      <c r="AD29" s="487"/>
    </row>
    <row r="30" spans="1:30" ht="19" thickBot="1" x14ac:dyDescent="0.25">
      <c r="A30" s="1140" t="s">
        <v>289</v>
      </c>
      <c r="B30" s="1141"/>
      <c r="C30" s="1141"/>
      <c r="D30" s="1141"/>
      <c r="E30" s="1141"/>
      <c r="F30" s="1141"/>
      <c r="G30" s="1141"/>
      <c r="H30" s="1141"/>
      <c r="I30" s="1141"/>
      <c r="J30" s="1141"/>
      <c r="K30" s="1141"/>
      <c r="L30" s="1141"/>
      <c r="M30" s="1141"/>
      <c r="N30" s="1141"/>
      <c r="O30" s="1141"/>
      <c r="P30" s="1141"/>
      <c r="Q30" s="1141"/>
      <c r="R30" s="1141"/>
      <c r="S30" s="1141"/>
      <c r="T30" s="1141"/>
      <c r="U30" s="1141"/>
      <c r="V30" s="1141"/>
      <c r="W30" s="1141"/>
      <c r="X30" s="1141"/>
      <c r="Y30" s="1141"/>
      <c r="Z30" s="1141"/>
      <c r="AA30" s="1141"/>
      <c r="AB30" s="1141"/>
      <c r="AC30" s="1141"/>
      <c r="AD30" s="1142"/>
    </row>
    <row r="31" spans="1:30" ht="17" thickBot="1" x14ac:dyDescent="0.25">
      <c r="A31" s="1152" t="s">
        <v>291</v>
      </c>
      <c r="B31" s="1153"/>
      <c r="C31" s="1153"/>
      <c r="D31" s="1153"/>
      <c r="E31" s="1153"/>
      <c r="F31" s="1153"/>
      <c r="G31" s="1153"/>
      <c r="H31" s="1153"/>
      <c r="I31" s="1153"/>
      <c r="J31" s="1153"/>
      <c r="K31" s="1153"/>
      <c r="L31" s="1153"/>
      <c r="M31" s="1153"/>
      <c r="N31" s="1153"/>
      <c r="O31" s="1153"/>
      <c r="P31" s="1153"/>
      <c r="Q31" s="1153"/>
      <c r="R31" s="1153"/>
      <c r="S31" s="1153"/>
      <c r="T31" s="1153"/>
      <c r="U31" s="1153"/>
      <c r="V31" s="1153"/>
      <c r="W31" s="1153"/>
      <c r="X31" s="1153"/>
      <c r="Y31" s="474"/>
      <c r="Z31" s="475"/>
      <c r="AA31" s="475"/>
      <c r="AB31" s="475"/>
      <c r="AC31" s="475"/>
      <c r="AD31" s="476"/>
    </row>
    <row r="32" spans="1:30" x14ac:dyDescent="0.2">
      <c r="A32" s="427"/>
      <c r="B32" s="535" t="str">
        <f>'Hortic. Djib. WP'!B3</f>
        <v>Qtty WP</v>
      </c>
      <c r="C32" s="535" t="str">
        <f>'Hortic. Djib. WOP'!C30</f>
        <v>Unit Price ($)</v>
      </c>
      <c r="D32" s="428" t="s">
        <v>266</v>
      </c>
      <c r="E32" s="428">
        <v>2024</v>
      </c>
      <c r="F32" s="428">
        <v>2025</v>
      </c>
      <c r="G32" s="428">
        <v>2026</v>
      </c>
      <c r="H32" s="428">
        <v>2027</v>
      </c>
      <c r="I32" s="428">
        <v>2028</v>
      </c>
      <c r="J32" s="428">
        <v>2029</v>
      </c>
      <c r="K32" s="428">
        <v>2030</v>
      </c>
      <c r="L32" s="428">
        <v>2031</v>
      </c>
      <c r="M32" s="428">
        <v>2032</v>
      </c>
      <c r="N32" s="428">
        <v>2033</v>
      </c>
      <c r="O32" s="428">
        <v>2034</v>
      </c>
      <c r="P32" s="428">
        <v>2035</v>
      </c>
      <c r="Q32" s="428">
        <v>2036</v>
      </c>
      <c r="R32" s="428">
        <v>2037</v>
      </c>
      <c r="S32" s="428">
        <v>2038</v>
      </c>
      <c r="T32" s="428">
        <v>2039</v>
      </c>
      <c r="U32" s="428">
        <v>2040</v>
      </c>
      <c r="V32" s="428">
        <v>2041</v>
      </c>
      <c r="W32" s="428">
        <v>2042</v>
      </c>
      <c r="X32" s="428">
        <v>2043</v>
      </c>
      <c r="Y32" s="428">
        <v>2044</v>
      </c>
      <c r="Z32" s="428">
        <v>2045</v>
      </c>
      <c r="AA32" s="428">
        <v>2046</v>
      </c>
      <c r="AB32" s="428">
        <v>2047</v>
      </c>
      <c r="AC32" s="428">
        <v>2048</v>
      </c>
      <c r="AD32" s="477">
        <v>2049</v>
      </c>
    </row>
    <row r="33" spans="1:30" x14ac:dyDescent="0.2">
      <c r="A33" s="430" t="s">
        <v>267</v>
      </c>
      <c r="B33" s="451"/>
      <c r="C33" s="451"/>
      <c r="D33" s="429"/>
      <c r="E33" s="452"/>
      <c r="F33" s="452"/>
      <c r="G33" s="452"/>
      <c r="H33" s="452"/>
      <c r="I33" s="452"/>
      <c r="J33" s="452"/>
      <c r="K33" s="452"/>
      <c r="L33" s="452"/>
      <c r="M33" s="452"/>
      <c r="N33" s="452"/>
      <c r="O33" s="452"/>
      <c r="P33" s="452"/>
      <c r="Q33" s="452"/>
      <c r="R33" s="452"/>
      <c r="S33" s="452"/>
      <c r="T33" s="452"/>
      <c r="U33" s="452"/>
      <c r="V33" s="452"/>
      <c r="W33" s="452"/>
      <c r="X33" s="453"/>
      <c r="Y33" s="453"/>
      <c r="Z33" s="453"/>
      <c r="AA33" s="453"/>
      <c r="AB33" s="453"/>
      <c r="AC33" s="453"/>
      <c r="AD33" s="454"/>
    </row>
    <row r="34" spans="1:30" x14ac:dyDescent="0.2">
      <c r="A34" s="445" t="str">
        <f>'Hortic. Djib. WP'!A5</f>
        <v>Beans, dry</v>
      </c>
      <c r="B34" s="446">
        <f>'Holti.Kenya.WP'!B5</f>
        <v>1170.6979999999999</v>
      </c>
      <c r="C34" s="446">
        <f>'Holti.Kenya.WP'!C5</f>
        <v>0.51248028000000001</v>
      </c>
      <c r="D34" s="446" t="str">
        <f>'Hortic. Djib. WP'!D5</f>
        <v>USD</v>
      </c>
      <c r="E34" s="446">
        <f>'Hortic. Djib. WP'!E5</f>
        <v>0</v>
      </c>
      <c r="F34" s="446">
        <f>$B$34*$C$34</f>
        <v>599.95963883543993</v>
      </c>
      <c r="G34" s="446">
        <f t="shared" ref="G34:AD34" si="13">$B$34*$C$34</f>
        <v>599.95963883543993</v>
      </c>
      <c r="H34" s="446">
        <f t="shared" si="13"/>
        <v>599.95963883543993</v>
      </c>
      <c r="I34" s="446">
        <f t="shared" si="13"/>
        <v>599.95963883543993</v>
      </c>
      <c r="J34" s="446">
        <f t="shared" si="13"/>
        <v>599.95963883543993</v>
      </c>
      <c r="K34" s="446">
        <f t="shared" si="13"/>
        <v>599.95963883543993</v>
      </c>
      <c r="L34" s="446">
        <f t="shared" si="13"/>
        <v>599.95963883543993</v>
      </c>
      <c r="M34" s="446">
        <f t="shared" si="13"/>
        <v>599.95963883543993</v>
      </c>
      <c r="N34" s="446">
        <f t="shared" si="13"/>
        <v>599.95963883543993</v>
      </c>
      <c r="O34" s="446">
        <f t="shared" si="13"/>
        <v>599.95963883543993</v>
      </c>
      <c r="P34" s="446">
        <f t="shared" si="13"/>
        <v>599.95963883543993</v>
      </c>
      <c r="Q34" s="446">
        <f t="shared" si="13"/>
        <v>599.95963883543993</v>
      </c>
      <c r="R34" s="446">
        <f t="shared" si="13"/>
        <v>599.95963883543993</v>
      </c>
      <c r="S34" s="446">
        <f t="shared" si="13"/>
        <v>599.95963883543993</v>
      </c>
      <c r="T34" s="446">
        <f t="shared" si="13"/>
        <v>599.95963883543993</v>
      </c>
      <c r="U34" s="446">
        <f t="shared" si="13"/>
        <v>599.95963883543993</v>
      </c>
      <c r="V34" s="446">
        <f t="shared" si="13"/>
        <v>599.95963883543993</v>
      </c>
      <c r="W34" s="446">
        <f t="shared" si="13"/>
        <v>599.95963883543993</v>
      </c>
      <c r="X34" s="446">
        <f t="shared" si="13"/>
        <v>599.95963883543993</v>
      </c>
      <c r="Y34" s="446">
        <f t="shared" si="13"/>
        <v>599.95963883543993</v>
      </c>
      <c r="Z34" s="446">
        <f t="shared" si="13"/>
        <v>599.95963883543993</v>
      </c>
      <c r="AA34" s="446">
        <f t="shared" si="13"/>
        <v>599.95963883543993</v>
      </c>
      <c r="AB34" s="446">
        <f t="shared" si="13"/>
        <v>599.95963883543993</v>
      </c>
      <c r="AC34" s="446">
        <f t="shared" si="13"/>
        <v>599.95963883543993</v>
      </c>
      <c r="AD34" s="446">
        <f t="shared" si="13"/>
        <v>599.95963883543993</v>
      </c>
    </row>
    <row r="35" spans="1:30" x14ac:dyDescent="0.2">
      <c r="A35" s="445" t="str">
        <f>'Hortic. Djib. WP'!A6</f>
        <v>Cabbages</v>
      </c>
      <c r="B35" s="446">
        <f>'Holti.Kenya.WP'!B6</f>
        <v>7209.8969999999999</v>
      </c>
      <c r="C35" s="446">
        <f>'Holti.Kenya.WP'!C6</f>
        <v>0.35479403999999998</v>
      </c>
      <c r="D35" s="446" t="str">
        <f>'Hortic. Djib. WP'!D6</f>
        <v>USD</v>
      </c>
      <c r="E35" s="446">
        <f>'Hortic. Djib. WP'!E6</f>
        <v>0</v>
      </c>
      <c r="F35" s="446">
        <f>$B$35*$C$35</f>
        <v>2558.0284846138798</v>
      </c>
      <c r="G35" s="446">
        <f t="shared" ref="G35:AD35" si="14">$B$35*$C$35</f>
        <v>2558.0284846138798</v>
      </c>
      <c r="H35" s="446">
        <f t="shared" si="14"/>
        <v>2558.0284846138798</v>
      </c>
      <c r="I35" s="446">
        <f t="shared" si="14"/>
        <v>2558.0284846138798</v>
      </c>
      <c r="J35" s="446">
        <f t="shared" si="14"/>
        <v>2558.0284846138798</v>
      </c>
      <c r="K35" s="446">
        <f t="shared" si="14"/>
        <v>2558.0284846138798</v>
      </c>
      <c r="L35" s="446">
        <f t="shared" si="14"/>
        <v>2558.0284846138798</v>
      </c>
      <c r="M35" s="446">
        <f t="shared" si="14"/>
        <v>2558.0284846138798</v>
      </c>
      <c r="N35" s="446">
        <f t="shared" si="14"/>
        <v>2558.0284846138798</v>
      </c>
      <c r="O35" s="446">
        <f t="shared" si="14"/>
        <v>2558.0284846138798</v>
      </c>
      <c r="P35" s="446">
        <f t="shared" si="14"/>
        <v>2558.0284846138798</v>
      </c>
      <c r="Q35" s="446">
        <f t="shared" si="14"/>
        <v>2558.0284846138798</v>
      </c>
      <c r="R35" s="446">
        <f t="shared" si="14"/>
        <v>2558.0284846138798</v>
      </c>
      <c r="S35" s="446">
        <f t="shared" si="14"/>
        <v>2558.0284846138798</v>
      </c>
      <c r="T35" s="446">
        <f t="shared" si="14"/>
        <v>2558.0284846138798</v>
      </c>
      <c r="U35" s="446">
        <f t="shared" si="14"/>
        <v>2558.0284846138798</v>
      </c>
      <c r="V35" s="446">
        <f t="shared" si="14"/>
        <v>2558.0284846138798</v>
      </c>
      <c r="W35" s="446">
        <f t="shared" si="14"/>
        <v>2558.0284846138798</v>
      </c>
      <c r="X35" s="446">
        <f t="shared" si="14"/>
        <v>2558.0284846138798</v>
      </c>
      <c r="Y35" s="446">
        <f t="shared" si="14"/>
        <v>2558.0284846138798</v>
      </c>
      <c r="Z35" s="446">
        <f t="shared" si="14"/>
        <v>2558.0284846138798</v>
      </c>
      <c r="AA35" s="446">
        <f t="shared" si="14"/>
        <v>2558.0284846138798</v>
      </c>
      <c r="AB35" s="446">
        <f t="shared" si="14"/>
        <v>2558.0284846138798</v>
      </c>
      <c r="AC35" s="446">
        <f t="shared" si="14"/>
        <v>2558.0284846138798</v>
      </c>
      <c r="AD35" s="446">
        <f t="shared" si="14"/>
        <v>2558.0284846138798</v>
      </c>
    </row>
    <row r="36" spans="1:30" x14ac:dyDescent="0.2">
      <c r="A36" s="445" t="str">
        <f>'Hortic. Djib. WP'!A7</f>
        <v>Maize (Corn)</v>
      </c>
      <c r="B36" s="446">
        <f>'Holti.Kenya.WP'!B7</f>
        <v>1568.7929999999999</v>
      </c>
      <c r="C36" s="446">
        <f>'Holti.Kenya.WP'!C7</f>
        <v>0.30551708999999999</v>
      </c>
      <c r="D36" s="446" t="str">
        <f>'Hortic. Djib. WP'!D7</f>
        <v>USD</v>
      </c>
      <c r="E36" s="446">
        <f>'Hortic. Djib. WP'!E7</f>
        <v>0</v>
      </c>
      <c r="F36" s="446">
        <f>$B$36*$C$36</f>
        <v>479.29307217236993</v>
      </c>
      <c r="G36" s="446">
        <f t="shared" ref="G36:AD36" si="15">$B$36*$C$36</f>
        <v>479.29307217236993</v>
      </c>
      <c r="H36" s="446">
        <f t="shared" si="15"/>
        <v>479.29307217236993</v>
      </c>
      <c r="I36" s="446">
        <f t="shared" si="15"/>
        <v>479.29307217236993</v>
      </c>
      <c r="J36" s="446">
        <f t="shared" si="15"/>
        <v>479.29307217236993</v>
      </c>
      <c r="K36" s="446">
        <f t="shared" si="15"/>
        <v>479.29307217236993</v>
      </c>
      <c r="L36" s="446">
        <f t="shared" si="15"/>
        <v>479.29307217236993</v>
      </c>
      <c r="M36" s="446">
        <f t="shared" si="15"/>
        <v>479.29307217236993</v>
      </c>
      <c r="N36" s="446">
        <f t="shared" si="15"/>
        <v>479.29307217236993</v>
      </c>
      <c r="O36" s="446">
        <f t="shared" si="15"/>
        <v>479.29307217236993</v>
      </c>
      <c r="P36" s="446">
        <f t="shared" si="15"/>
        <v>479.29307217236993</v>
      </c>
      <c r="Q36" s="446">
        <f t="shared" si="15"/>
        <v>479.29307217236993</v>
      </c>
      <c r="R36" s="446">
        <f t="shared" si="15"/>
        <v>479.29307217236993</v>
      </c>
      <c r="S36" s="446">
        <f t="shared" si="15"/>
        <v>479.29307217236993</v>
      </c>
      <c r="T36" s="446">
        <f t="shared" si="15"/>
        <v>479.29307217236993</v>
      </c>
      <c r="U36" s="446">
        <f t="shared" si="15"/>
        <v>479.29307217236993</v>
      </c>
      <c r="V36" s="446">
        <f t="shared" si="15"/>
        <v>479.29307217236993</v>
      </c>
      <c r="W36" s="446">
        <f t="shared" si="15"/>
        <v>479.29307217236993</v>
      </c>
      <c r="X36" s="446">
        <f t="shared" si="15"/>
        <v>479.29307217236993</v>
      </c>
      <c r="Y36" s="446">
        <f t="shared" si="15"/>
        <v>479.29307217236993</v>
      </c>
      <c r="Z36" s="446">
        <f t="shared" si="15"/>
        <v>479.29307217236993</v>
      </c>
      <c r="AA36" s="446">
        <f t="shared" si="15"/>
        <v>479.29307217236993</v>
      </c>
      <c r="AB36" s="446">
        <f t="shared" si="15"/>
        <v>479.29307217236993</v>
      </c>
      <c r="AC36" s="446">
        <f t="shared" si="15"/>
        <v>479.29307217236993</v>
      </c>
      <c r="AD36" s="446">
        <f t="shared" si="15"/>
        <v>479.29307217236993</v>
      </c>
    </row>
    <row r="37" spans="1:30" x14ac:dyDescent="0.2">
      <c r="A37" s="445" t="str">
        <f>'Hortic. Djib. WP'!A8</f>
        <v>Tomatoes</v>
      </c>
      <c r="B37" s="446">
        <f>'Holti.Kenya.WP'!B8</f>
        <v>2441.0588000000002</v>
      </c>
      <c r="C37" s="446">
        <f>'Holti.Kenya.WP'!C8</f>
        <v>0.13797545999999999</v>
      </c>
      <c r="D37" s="446" t="str">
        <f>'Hortic. Djib. WP'!D8</f>
        <v>USD</v>
      </c>
      <c r="E37" s="446">
        <f>'Hortic. Djib. WP'!E8</f>
        <v>0</v>
      </c>
      <c r="F37" s="446">
        <f>$B$37*$C$37</f>
        <v>336.806210817048</v>
      </c>
      <c r="G37" s="446">
        <f t="shared" ref="G37:AD37" si="16">$B$37*$C$37</f>
        <v>336.806210817048</v>
      </c>
      <c r="H37" s="446">
        <f t="shared" si="16"/>
        <v>336.806210817048</v>
      </c>
      <c r="I37" s="446">
        <f t="shared" si="16"/>
        <v>336.806210817048</v>
      </c>
      <c r="J37" s="446">
        <f t="shared" si="16"/>
        <v>336.806210817048</v>
      </c>
      <c r="K37" s="446">
        <f t="shared" si="16"/>
        <v>336.806210817048</v>
      </c>
      <c r="L37" s="446">
        <f t="shared" si="16"/>
        <v>336.806210817048</v>
      </c>
      <c r="M37" s="446">
        <f t="shared" si="16"/>
        <v>336.806210817048</v>
      </c>
      <c r="N37" s="446">
        <f t="shared" si="16"/>
        <v>336.806210817048</v>
      </c>
      <c r="O37" s="446">
        <f t="shared" si="16"/>
        <v>336.806210817048</v>
      </c>
      <c r="P37" s="446">
        <f t="shared" si="16"/>
        <v>336.806210817048</v>
      </c>
      <c r="Q37" s="446">
        <f t="shared" si="16"/>
        <v>336.806210817048</v>
      </c>
      <c r="R37" s="446">
        <f t="shared" si="16"/>
        <v>336.806210817048</v>
      </c>
      <c r="S37" s="446">
        <f t="shared" si="16"/>
        <v>336.806210817048</v>
      </c>
      <c r="T37" s="446">
        <f t="shared" si="16"/>
        <v>336.806210817048</v>
      </c>
      <c r="U37" s="446">
        <f t="shared" si="16"/>
        <v>336.806210817048</v>
      </c>
      <c r="V37" s="446">
        <f t="shared" si="16"/>
        <v>336.806210817048</v>
      </c>
      <c r="W37" s="446">
        <f t="shared" si="16"/>
        <v>336.806210817048</v>
      </c>
      <c r="X37" s="446">
        <f t="shared" si="16"/>
        <v>336.806210817048</v>
      </c>
      <c r="Y37" s="446">
        <f t="shared" si="16"/>
        <v>336.806210817048</v>
      </c>
      <c r="Z37" s="446">
        <f t="shared" si="16"/>
        <v>336.806210817048</v>
      </c>
      <c r="AA37" s="446">
        <f t="shared" si="16"/>
        <v>336.806210817048</v>
      </c>
      <c r="AB37" s="446">
        <f t="shared" si="16"/>
        <v>336.806210817048</v>
      </c>
      <c r="AC37" s="446">
        <f t="shared" si="16"/>
        <v>336.806210817048</v>
      </c>
      <c r="AD37" s="446">
        <f t="shared" si="16"/>
        <v>336.806210817048</v>
      </c>
    </row>
    <row r="38" spans="1:30" ht="16" thickBot="1" x14ac:dyDescent="0.25">
      <c r="A38" s="437" t="str">
        <f>'Hortic. Djib. WP'!A9</f>
        <v>Lettuce</v>
      </c>
      <c r="B38" s="446">
        <f>'Holti.Kenya.WP'!B9</f>
        <v>1568.7929999999999</v>
      </c>
      <c r="C38" s="446">
        <f>'Holti.Kenya.WP'!C9</f>
        <v>0.49276949999999997</v>
      </c>
      <c r="D38" s="438" t="str">
        <f>'Hortic. Djib. WP'!D9</f>
        <v>USD</v>
      </c>
      <c r="E38" s="438">
        <f>'Hortic. Djib. WP'!E9</f>
        <v>0</v>
      </c>
      <c r="F38" s="446">
        <f>$B$38*$C$38</f>
        <v>773.05334221349995</v>
      </c>
      <c r="G38" s="446">
        <f t="shared" ref="G38:AD38" si="17">$B$38*$C$38</f>
        <v>773.05334221349995</v>
      </c>
      <c r="H38" s="446">
        <f t="shared" si="17"/>
        <v>773.05334221349995</v>
      </c>
      <c r="I38" s="446">
        <f t="shared" si="17"/>
        <v>773.05334221349995</v>
      </c>
      <c r="J38" s="446">
        <f t="shared" si="17"/>
        <v>773.05334221349995</v>
      </c>
      <c r="K38" s="446">
        <f t="shared" si="17"/>
        <v>773.05334221349995</v>
      </c>
      <c r="L38" s="446">
        <f t="shared" si="17"/>
        <v>773.05334221349995</v>
      </c>
      <c r="M38" s="446">
        <f t="shared" si="17"/>
        <v>773.05334221349995</v>
      </c>
      <c r="N38" s="446">
        <f t="shared" si="17"/>
        <v>773.05334221349995</v>
      </c>
      <c r="O38" s="446">
        <f t="shared" si="17"/>
        <v>773.05334221349995</v>
      </c>
      <c r="P38" s="446">
        <f t="shared" si="17"/>
        <v>773.05334221349995</v>
      </c>
      <c r="Q38" s="446">
        <f t="shared" si="17"/>
        <v>773.05334221349995</v>
      </c>
      <c r="R38" s="446">
        <f t="shared" si="17"/>
        <v>773.05334221349995</v>
      </c>
      <c r="S38" s="446">
        <f t="shared" si="17"/>
        <v>773.05334221349995</v>
      </c>
      <c r="T38" s="446">
        <f t="shared" si="17"/>
        <v>773.05334221349995</v>
      </c>
      <c r="U38" s="446">
        <f t="shared" si="17"/>
        <v>773.05334221349995</v>
      </c>
      <c r="V38" s="446">
        <f t="shared" si="17"/>
        <v>773.05334221349995</v>
      </c>
      <c r="W38" s="446">
        <f t="shared" si="17"/>
        <v>773.05334221349995</v>
      </c>
      <c r="X38" s="446">
        <f t="shared" si="17"/>
        <v>773.05334221349995</v>
      </c>
      <c r="Y38" s="446">
        <f t="shared" si="17"/>
        <v>773.05334221349995</v>
      </c>
      <c r="Z38" s="446">
        <f t="shared" si="17"/>
        <v>773.05334221349995</v>
      </c>
      <c r="AA38" s="446">
        <f t="shared" si="17"/>
        <v>773.05334221349995</v>
      </c>
      <c r="AB38" s="446">
        <f t="shared" si="17"/>
        <v>773.05334221349995</v>
      </c>
      <c r="AC38" s="446">
        <f t="shared" si="17"/>
        <v>773.05334221349995</v>
      </c>
      <c r="AD38" s="446">
        <f t="shared" si="17"/>
        <v>773.05334221349995</v>
      </c>
    </row>
    <row r="39" spans="1:30" ht="16" thickBot="1" x14ac:dyDescent="0.25">
      <c r="A39" s="441" t="s">
        <v>269</v>
      </c>
      <c r="B39" s="442"/>
      <c r="C39" s="632"/>
      <c r="D39" s="443" t="s">
        <v>268</v>
      </c>
      <c r="E39" s="442">
        <f t="shared" ref="E39:AD39" si="18">SUM(E34:E38)</f>
        <v>0</v>
      </c>
      <c r="F39" s="442">
        <f t="shared" si="18"/>
        <v>4747.1407486522376</v>
      </c>
      <c r="G39" s="442">
        <f t="shared" si="18"/>
        <v>4747.1407486522376</v>
      </c>
      <c r="H39" s="442">
        <f t="shared" si="18"/>
        <v>4747.1407486522376</v>
      </c>
      <c r="I39" s="442">
        <f t="shared" si="18"/>
        <v>4747.1407486522376</v>
      </c>
      <c r="J39" s="442">
        <f t="shared" si="18"/>
        <v>4747.1407486522376</v>
      </c>
      <c r="K39" s="442">
        <f t="shared" si="18"/>
        <v>4747.1407486522376</v>
      </c>
      <c r="L39" s="442">
        <f t="shared" si="18"/>
        <v>4747.1407486522376</v>
      </c>
      <c r="M39" s="442">
        <f t="shared" si="18"/>
        <v>4747.1407486522376</v>
      </c>
      <c r="N39" s="442">
        <f t="shared" si="18"/>
        <v>4747.1407486522376</v>
      </c>
      <c r="O39" s="442">
        <f t="shared" si="18"/>
        <v>4747.1407486522376</v>
      </c>
      <c r="P39" s="442">
        <f t="shared" si="18"/>
        <v>4747.1407486522376</v>
      </c>
      <c r="Q39" s="442">
        <f t="shared" si="18"/>
        <v>4747.1407486522376</v>
      </c>
      <c r="R39" s="442">
        <f t="shared" si="18"/>
        <v>4747.1407486522376</v>
      </c>
      <c r="S39" s="442">
        <f t="shared" si="18"/>
        <v>4747.1407486522376</v>
      </c>
      <c r="T39" s="442">
        <f t="shared" si="18"/>
        <v>4747.1407486522376</v>
      </c>
      <c r="U39" s="442">
        <f t="shared" si="18"/>
        <v>4747.1407486522376</v>
      </c>
      <c r="V39" s="442">
        <f t="shared" si="18"/>
        <v>4747.1407486522376</v>
      </c>
      <c r="W39" s="442">
        <f t="shared" si="18"/>
        <v>4747.1407486522376</v>
      </c>
      <c r="X39" s="442">
        <f t="shared" si="18"/>
        <v>4747.1407486522376</v>
      </c>
      <c r="Y39" s="442">
        <f t="shared" si="18"/>
        <v>4747.1407486522376</v>
      </c>
      <c r="Z39" s="442">
        <f t="shared" si="18"/>
        <v>4747.1407486522376</v>
      </c>
      <c r="AA39" s="442">
        <f t="shared" si="18"/>
        <v>4747.1407486522376</v>
      </c>
      <c r="AB39" s="442">
        <f t="shared" si="18"/>
        <v>4747.1407486522376</v>
      </c>
      <c r="AC39" s="442">
        <f t="shared" si="18"/>
        <v>4747.1407486522376</v>
      </c>
      <c r="AD39" s="444">
        <f t="shared" si="18"/>
        <v>4747.1407486522376</v>
      </c>
    </row>
    <row r="40" spans="1:30" x14ac:dyDescent="0.2">
      <c r="A40" s="427" t="s">
        <v>270</v>
      </c>
      <c r="B40" s="432"/>
      <c r="C40" s="433"/>
      <c r="D40" s="428"/>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631"/>
    </row>
    <row r="41" spans="1:30" x14ac:dyDescent="0.2">
      <c r="A41" s="445" t="str">
        <f>'Hortic. Djib. WOP'!A39</f>
        <v>Cost of Input</v>
      </c>
      <c r="B41" s="446"/>
      <c r="C41" s="446">
        <f>'Holti.Kenya.WP'!C12</f>
        <v>2213.5905199999997</v>
      </c>
      <c r="D41" s="446" t="str">
        <f>'Hortic. Djib. WP'!D12</f>
        <v>USD</v>
      </c>
      <c r="E41" s="446">
        <f>$C$41</f>
        <v>2213.5905199999997</v>
      </c>
      <c r="F41" s="446">
        <f t="shared" ref="F41:AD41" si="19">$C$41</f>
        <v>2213.5905199999997</v>
      </c>
      <c r="G41" s="446">
        <f t="shared" si="19"/>
        <v>2213.5905199999997</v>
      </c>
      <c r="H41" s="446">
        <f t="shared" si="19"/>
        <v>2213.5905199999997</v>
      </c>
      <c r="I41" s="446">
        <f t="shared" si="19"/>
        <v>2213.5905199999997</v>
      </c>
      <c r="J41" s="446">
        <f t="shared" si="19"/>
        <v>2213.5905199999997</v>
      </c>
      <c r="K41" s="446">
        <f t="shared" si="19"/>
        <v>2213.5905199999997</v>
      </c>
      <c r="L41" s="446">
        <f t="shared" si="19"/>
        <v>2213.5905199999997</v>
      </c>
      <c r="M41" s="446">
        <f t="shared" si="19"/>
        <v>2213.5905199999997</v>
      </c>
      <c r="N41" s="446">
        <f t="shared" si="19"/>
        <v>2213.5905199999997</v>
      </c>
      <c r="O41" s="446">
        <f t="shared" si="19"/>
        <v>2213.5905199999997</v>
      </c>
      <c r="P41" s="446">
        <f t="shared" si="19"/>
        <v>2213.5905199999997</v>
      </c>
      <c r="Q41" s="446">
        <f t="shared" si="19"/>
        <v>2213.5905199999997</v>
      </c>
      <c r="R41" s="446">
        <f t="shared" si="19"/>
        <v>2213.5905199999997</v>
      </c>
      <c r="S41" s="446">
        <f t="shared" si="19"/>
        <v>2213.5905199999997</v>
      </c>
      <c r="T41" s="446">
        <f t="shared" si="19"/>
        <v>2213.5905199999997</v>
      </c>
      <c r="U41" s="446">
        <f t="shared" si="19"/>
        <v>2213.5905199999997</v>
      </c>
      <c r="V41" s="446">
        <f t="shared" si="19"/>
        <v>2213.5905199999997</v>
      </c>
      <c r="W41" s="446">
        <f t="shared" si="19"/>
        <v>2213.5905199999997</v>
      </c>
      <c r="X41" s="446">
        <f t="shared" si="19"/>
        <v>2213.5905199999997</v>
      </c>
      <c r="Y41" s="446">
        <f t="shared" si="19"/>
        <v>2213.5905199999997</v>
      </c>
      <c r="Z41" s="446">
        <f t="shared" si="19"/>
        <v>2213.5905199999997</v>
      </c>
      <c r="AA41" s="446">
        <f t="shared" si="19"/>
        <v>2213.5905199999997</v>
      </c>
      <c r="AB41" s="446">
        <f t="shared" si="19"/>
        <v>2213.5905199999997</v>
      </c>
      <c r="AC41" s="446">
        <f t="shared" si="19"/>
        <v>2213.5905199999997</v>
      </c>
      <c r="AD41" s="446">
        <f t="shared" si="19"/>
        <v>2213.5905199999997</v>
      </c>
    </row>
    <row r="42" spans="1:30" x14ac:dyDescent="0.2">
      <c r="A42" s="445" t="str">
        <f>'Hortic. Djib. WOP'!A40</f>
        <v>Labour Input Cost</v>
      </c>
      <c r="B42" s="446"/>
      <c r="C42" s="446">
        <f>'Holti.Kenya.WP'!C13</f>
        <v>568.19122115666664</v>
      </c>
      <c r="D42" s="446" t="str">
        <f>'Hortic. Djib. WP'!D13</f>
        <v>USD</v>
      </c>
      <c r="E42" s="446">
        <f>$C$42</f>
        <v>568.19122115666664</v>
      </c>
      <c r="F42" s="446">
        <f t="shared" ref="F42:AD42" si="20">$C$42</f>
        <v>568.19122115666664</v>
      </c>
      <c r="G42" s="446">
        <f t="shared" si="20"/>
        <v>568.19122115666664</v>
      </c>
      <c r="H42" s="446">
        <f t="shared" si="20"/>
        <v>568.19122115666664</v>
      </c>
      <c r="I42" s="446">
        <f t="shared" si="20"/>
        <v>568.19122115666664</v>
      </c>
      <c r="J42" s="446">
        <f t="shared" si="20"/>
        <v>568.19122115666664</v>
      </c>
      <c r="K42" s="446">
        <f t="shared" si="20"/>
        <v>568.19122115666664</v>
      </c>
      <c r="L42" s="446">
        <f t="shared" si="20"/>
        <v>568.19122115666664</v>
      </c>
      <c r="M42" s="446">
        <f t="shared" si="20"/>
        <v>568.19122115666664</v>
      </c>
      <c r="N42" s="446">
        <f t="shared" si="20"/>
        <v>568.19122115666664</v>
      </c>
      <c r="O42" s="446">
        <f t="shared" si="20"/>
        <v>568.19122115666664</v>
      </c>
      <c r="P42" s="446">
        <f t="shared" si="20"/>
        <v>568.19122115666664</v>
      </c>
      <c r="Q42" s="446">
        <f t="shared" si="20"/>
        <v>568.19122115666664</v>
      </c>
      <c r="R42" s="446">
        <f t="shared" si="20"/>
        <v>568.19122115666664</v>
      </c>
      <c r="S42" s="446">
        <f t="shared" si="20"/>
        <v>568.19122115666664</v>
      </c>
      <c r="T42" s="446">
        <f t="shared" si="20"/>
        <v>568.19122115666664</v>
      </c>
      <c r="U42" s="446">
        <f t="shared" si="20"/>
        <v>568.19122115666664</v>
      </c>
      <c r="V42" s="446">
        <f t="shared" si="20"/>
        <v>568.19122115666664</v>
      </c>
      <c r="W42" s="446">
        <f t="shared" si="20"/>
        <v>568.19122115666664</v>
      </c>
      <c r="X42" s="446">
        <f t="shared" si="20"/>
        <v>568.19122115666664</v>
      </c>
      <c r="Y42" s="446">
        <f t="shared" si="20"/>
        <v>568.19122115666664</v>
      </c>
      <c r="Z42" s="446">
        <f t="shared" si="20"/>
        <v>568.19122115666664</v>
      </c>
      <c r="AA42" s="446">
        <f t="shared" si="20"/>
        <v>568.19122115666664</v>
      </c>
      <c r="AB42" s="446">
        <f t="shared" si="20"/>
        <v>568.19122115666664</v>
      </c>
      <c r="AC42" s="446">
        <f t="shared" si="20"/>
        <v>568.19122115666664</v>
      </c>
      <c r="AD42" s="446">
        <f t="shared" si="20"/>
        <v>568.19122115666664</v>
      </c>
    </row>
    <row r="43" spans="1:30" x14ac:dyDescent="0.2">
      <c r="A43" s="445" t="s">
        <v>511</v>
      </c>
      <c r="B43" s="446"/>
      <c r="C43" s="446">
        <f>'Holti.Kenya.WP'!C14</f>
        <v>783.50866725328206</v>
      </c>
      <c r="D43" s="446" t="str">
        <f>'Hortic. Djib. WP'!D14</f>
        <v>USD</v>
      </c>
      <c r="E43" s="637">
        <v>0</v>
      </c>
      <c r="F43" s="446">
        <f>$C$43</f>
        <v>783.50866725328206</v>
      </c>
      <c r="G43" s="446">
        <f t="shared" ref="G43:AD43" si="21">$C$43</f>
        <v>783.50866725328206</v>
      </c>
      <c r="H43" s="446">
        <f t="shared" si="21"/>
        <v>783.50866725328206</v>
      </c>
      <c r="I43" s="446">
        <f t="shared" si="21"/>
        <v>783.50866725328206</v>
      </c>
      <c r="J43" s="446">
        <f t="shared" si="21"/>
        <v>783.50866725328206</v>
      </c>
      <c r="K43" s="446">
        <f t="shared" si="21"/>
        <v>783.50866725328206</v>
      </c>
      <c r="L43" s="446">
        <f t="shared" si="21"/>
        <v>783.50866725328206</v>
      </c>
      <c r="M43" s="446">
        <f t="shared" si="21"/>
        <v>783.50866725328206</v>
      </c>
      <c r="N43" s="446">
        <f t="shared" si="21"/>
        <v>783.50866725328206</v>
      </c>
      <c r="O43" s="446">
        <f t="shared" si="21"/>
        <v>783.50866725328206</v>
      </c>
      <c r="P43" s="446">
        <f t="shared" si="21"/>
        <v>783.50866725328206</v>
      </c>
      <c r="Q43" s="446">
        <f t="shared" si="21"/>
        <v>783.50866725328206</v>
      </c>
      <c r="R43" s="446">
        <f t="shared" si="21"/>
        <v>783.50866725328206</v>
      </c>
      <c r="S43" s="446">
        <f t="shared" si="21"/>
        <v>783.50866725328206</v>
      </c>
      <c r="T43" s="446">
        <f t="shared" si="21"/>
        <v>783.50866725328206</v>
      </c>
      <c r="U43" s="446">
        <f t="shared" si="21"/>
        <v>783.50866725328206</v>
      </c>
      <c r="V43" s="446">
        <f t="shared" si="21"/>
        <v>783.50866725328206</v>
      </c>
      <c r="W43" s="446">
        <f t="shared" si="21"/>
        <v>783.50866725328206</v>
      </c>
      <c r="X43" s="446">
        <f t="shared" si="21"/>
        <v>783.50866725328206</v>
      </c>
      <c r="Y43" s="446">
        <f t="shared" si="21"/>
        <v>783.50866725328206</v>
      </c>
      <c r="Z43" s="446">
        <f t="shared" si="21"/>
        <v>783.50866725328206</v>
      </c>
      <c r="AA43" s="446">
        <f t="shared" si="21"/>
        <v>783.50866725328206</v>
      </c>
      <c r="AB43" s="446">
        <f t="shared" si="21"/>
        <v>783.50866725328206</v>
      </c>
      <c r="AC43" s="446">
        <f t="shared" si="21"/>
        <v>783.50866725328206</v>
      </c>
      <c r="AD43" s="446">
        <f t="shared" si="21"/>
        <v>783.50866725328206</v>
      </c>
    </row>
    <row r="44" spans="1:30" x14ac:dyDescent="0.2">
      <c r="A44" s="445" t="str">
        <f>'Hortic. Djib. WOP'!A42</f>
        <v>O&amp;M for DIDS (5% Cost of DIDS)</v>
      </c>
      <c r="B44" s="446"/>
      <c r="C44" s="446">
        <f>'Holti.Kenya.WP'!C15</f>
        <v>50</v>
      </c>
      <c r="D44" s="446" t="str">
        <f>'Hortic. Djib. WP'!D15</f>
        <v>USD</v>
      </c>
      <c r="E44" s="705">
        <f>$C$44</f>
        <v>50</v>
      </c>
      <c r="F44" s="446">
        <f>$C$44</f>
        <v>50</v>
      </c>
      <c r="G44" s="446">
        <f t="shared" ref="G44:AD44" si="22">$C$44</f>
        <v>50</v>
      </c>
      <c r="H44" s="446">
        <f t="shared" si="22"/>
        <v>50</v>
      </c>
      <c r="I44" s="446">
        <f t="shared" si="22"/>
        <v>50</v>
      </c>
      <c r="J44" s="446">
        <f t="shared" si="22"/>
        <v>50</v>
      </c>
      <c r="K44" s="446">
        <f t="shared" si="22"/>
        <v>50</v>
      </c>
      <c r="L44" s="446">
        <f t="shared" si="22"/>
        <v>50</v>
      </c>
      <c r="M44" s="446">
        <f t="shared" si="22"/>
        <v>50</v>
      </c>
      <c r="N44" s="446">
        <f t="shared" si="22"/>
        <v>50</v>
      </c>
      <c r="O44" s="446">
        <f t="shared" si="22"/>
        <v>50</v>
      </c>
      <c r="P44" s="446">
        <f t="shared" si="22"/>
        <v>50</v>
      </c>
      <c r="Q44" s="446">
        <f t="shared" si="22"/>
        <v>50</v>
      </c>
      <c r="R44" s="446">
        <f t="shared" si="22"/>
        <v>50</v>
      </c>
      <c r="S44" s="446">
        <f t="shared" si="22"/>
        <v>50</v>
      </c>
      <c r="T44" s="446">
        <f t="shared" si="22"/>
        <v>50</v>
      </c>
      <c r="U44" s="446">
        <f t="shared" si="22"/>
        <v>50</v>
      </c>
      <c r="V44" s="446">
        <f t="shared" si="22"/>
        <v>50</v>
      </c>
      <c r="W44" s="446">
        <f t="shared" si="22"/>
        <v>50</v>
      </c>
      <c r="X44" s="446">
        <f t="shared" si="22"/>
        <v>50</v>
      </c>
      <c r="Y44" s="446">
        <f t="shared" si="22"/>
        <v>50</v>
      </c>
      <c r="Z44" s="446">
        <f t="shared" si="22"/>
        <v>50</v>
      </c>
      <c r="AA44" s="446">
        <f t="shared" si="22"/>
        <v>50</v>
      </c>
      <c r="AB44" s="446">
        <f t="shared" si="22"/>
        <v>50</v>
      </c>
      <c r="AC44" s="446">
        <f t="shared" si="22"/>
        <v>50</v>
      </c>
      <c r="AD44" s="446">
        <f t="shared" si="22"/>
        <v>50</v>
      </c>
    </row>
    <row r="45" spans="1:30" ht="16" thickBot="1" x14ac:dyDescent="0.25">
      <c r="A45" s="445" t="str">
        <f>'Holti.Ethiopia.WP'!A16</f>
        <v>Annual payment (GCF loan facility)</v>
      </c>
      <c r="B45" s="438"/>
      <c r="C45" s="446">
        <f>'Holti.Kenya.WP'!C16</f>
        <v>929.7080183999999</v>
      </c>
      <c r="D45" s="446" t="str">
        <f>'Hortic. Djib. WP'!D16</f>
        <v>USD</v>
      </c>
      <c r="E45" s="704">
        <f>$C$45</f>
        <v>929.7080183999999</v>
      </c>
      <c r="F45" s="706">
        <f>$C$45</f>
        <v>929.7080183999999</v>
      </c>
      <c r="G45" s="706">
        <f t="shared" ref="G45:K45" si="23">$C$45</f>
        <v>929.7080183999999</v>
      </c>
      <c r="H45" s="706">
        <f t="shared" si="23"/>
        <v>929.7080183999999</v>
      </c>
      <c r="I45" s="706">
        <f t="shared" si="23"/>
        <v>929.7080183999999</v>
      </c>
      <c r="J45" s="706">
        <f t="shared" si="23"/>
        <v>929.7080183999999</v>
      </c>
      <c r="K45" s="706">
        <f t="shared" si="23"/>
        <v>929.7080183999999</v>
      </c>
      <c r="L45" s="706">
        <v>0</v>
      </c>
      <c r="M45" s="706">
        <v>0</v>
      </c>
      <c r="N45" s="706">
        <v>0</v>
      </c>
      <c r="O45" s="706">
        <v>0</v>
      </c>
      <c r="P45" s="706">
        <v>0</v>
      </c>
      <c r="Q45" s="706">
        <v>0</v>
      </c>
      <c r="R45" s="706">
        <v>0</v>
      </c>
      <c r="S45" s="706">
        <v>0</v>
      </c>
      <c r="T45" s="706">
        <v>0</v>
      </c>
      <c r="U45" s="706">
        <v>0</v>
      </c>
      <c r="V45" s="706">
        <v>0</v>
      </c>
      <c r="W45" s="706">
        <v>0</v>
      </c>
      <c r="X45" s="706">
        <v>0</v>
      </c>
      <c r="Y45" s="706">
        <v>0</v>
      </c>
      <c r="Z45" s="706">
        <v>0</v>
      </c>
      <c r="AA45" s="706">
        <v>0</v>
      </c>
      <c r="AB45" s="706">
        <v>0</v>
      </c>
      <c r="AC45" s="706">
        <v>0</v>
      </c>
      <c r="AD45" s="706">
        <v>0</v>
      </c>
    </row>
    <row r="46" spans="1:30" ht="16" thickBot="1" x14ac:dyDescent="0.25">
      <c r="A46" s="441" t="s">
        <v>271</v>
      </c>
      <c r="B46" s="442"/>
      <c r="C46" s="442"/>
      <c r="D46" s="443" t="s">
        <v>268</v>
      </c>
      <c r="E46" s="442">
        <f t="shared" ref="E46:AD46" si="24">SUM(E41:E45)</f>
        <v>3761.4897595566663</v>
      </c>
      <c r="F46" s="442">
        <f t="shared" si="24"/>
        <v>4544.9984268099488</v>
      </c>
      <c r="G46" s="442">
        <f t="shared" si="24"/>
        <v>4544.9984268099488</v>
      </c>
      <c r="H46" s="442">
        <f t="shared" si="24"/>
        <v>4544.9984268099488</v>
      </c>
      <c r="I46" s="442">
        <f t="shared" si="24"/>
        <v>4544.9984268099488</v>
      </c>
      <c r="J46" s="442">
        <f t="shared" si="24"/>
        <v>4544.9984268099488</v>
      </c>
      <c r="K46" s="442">
        <f t="shared" si="24"/>
        <v>4544.9984268099488</v>
      </c>
      <c r="L46" s="442">
        <f t="shared" si="24"/>
        <v>3615.2904084099487</v>
      </c>
      <c r="M46" s="442">
        <f t="shared" si="24"/>
        <v>3615.2904084099487</v>
      </c>
      <c r="N46" s="442">
        <f t="shared" si="24"/>
        <v>3615.2904084099487</v>
      </c>
      <c r="O46" s="442">
        <f t="shared" si="24"/>
        <v>3615.2904084099487</v>
      </c>
      <c r="P46" s="442">
        <f t="shared" si="24"/>
        <v>3615.2904084099487</v>
      </c>
      <c r="Q46" s="442">
        <f t="shared" si="24"/>
        <v>3615.2904084099487</v>
      </c>
      <c r="R46" s="442">
        <f t="shared" si="24"/>
        <v>3615.2904084099487</v>
      </c>
      <c r="S46" s="442">
        <f t="shared" si="24"/>
        <v>3615.2904084099487</v>
      </c>
      <c r="T46" s="442">
        <f t="shared" si="24"/>
        <v>3615.2904084099487</v>
      </c>
      <c r="U46" s="442">
        <f t="shared" si="24"/>
        <v>3615.2904084099487</v>
      </c>
      <c r="V46" s="442">
        <f t="shared" si="24"/>
        <v>3615.2904084099487</v>
      </c>
      <c r="W46" s="442">
        <f t="shared" si="24"/>
        <v>3615.2904084099487</v>
      </c>
      <c r="X46" s="442">
        <f t="shared" si="24"/>
        <v>3615.2904084099487</v>
      </c>
      <c r="Y46" s="442">
        <f t="shared" si="24"/>
        <v>3615.2904084099487</v>
      </c>
      <c r="Z46" s="442">
        <f t="shared" si="24"/>
        <v>3615.2904084099487</v>
      </c>
      <c r="AA46" s="442">
        <f t="shared" si="24"/>
        <v>3615.2904084099487</v>
      </c>
      <c r="AB46" s="442">
        <f t="shared" si="24"/>
        <v>3615.2904084099487</v>
      </c>
      <c r="AC46" s="442">
        <f t="shared" si="24"/>
        <v>3615.2904084099487</v>
      </c>
      <c r="AD46" s="444">
        <f t="shared" si="24"/>
        <v>3615.2904084099487</v>
      </c>
    </row>
    <row r="47" spans="1:30" ht="16" thickBot="1" x14ac:dyDescent="0.25">
      <c r="A47" s="449"/>
      <c r="B47" s="435"/>
      <c r="C47" s="435"/>
      <c r="D47" s="434"/>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5"/>
      <c r="AC47" s="435"/>
      <c r="AD47" s="436"/>
    </row>
    <row r="48" spans="1:30" ht="16" thickBot="1" x14ac:dyDescent="0.25">
      <c r="A48" s="450" t="s">
        <v>272</v>
      </c>
      <c r="B48" s="442"/>
      <c r="C48" s="442"/>
      <c r="D48" s="443" t="s">
        <v>268</v>
      </c>
      <c r="E48" s="442">
        <f>E39-E46</f>
        <v>-3761.4897595566663</v>
      </c>
      <c r="F48" s="442">
        <f>F39-F46</f>
        <v>202.14232184228877</v>
      </c>
      <c r="G48" s="442">
        <f t="shared" ref="G48:AD48" si="25">G39-G46</f>
        <v>202.14232184228877</v>
      </c>
      <c r="H48" s="442">
        <f t="shared" si="25"/>
        <v>202.14232184228877</v>
      </c>
      <c r="I48" s="442">
        <f t="shared" si="25"/>
        <v>202.14232184228877</v>
      </c>
      <c r="J48" s="442">
        <f t="shared" si="25"/>
        <v>202.14232184228877</v>
      </c>
      <c r="K48" s="442">
        <f t="shared" si="25"/>
        <v>202.14232184228877</v>
      </c>
      <c r="L48" s="442">
        <f t="shared" si="25"/>
        <v>1131.8503402422889</v>
      </c>
      <c r="M48" s="442">
        <f t="shared" si="25"/>
        <v>1131.8503402422889</v>
      </c>
      <c r="N48" s="442">
        <f t="shared" si="25"/>
        <v>1131.8503402422889</v>
      </c>
      <c r="O48" s="442">
        <f t="shared" si="25"/>
        <v>1131.8503402422889</v>
      </c>
      <c r="P48" s="442">
        <f t="shared" si="25"/>
        <v>1131.8503402422889</v>
      </c>
      <c r="Q48" s="442">
        <f t="shared" si="25"/>
        <v>1131.8503402422889</v>
      </c>
      <c r="R48" s="442">
        <f t="shared" si="25"/>
        <v>1131.8503402422889</v>
      </c>
      <c r="S48" s="442">
        <f t="shared" si="25"/>
        <v>1131.8503402422889</v>
      </c>
      <c r="T48" s="442">
        <f t="shared" si="25"/>
        <v>1131.8503402422889</v>
      </c>
      <c r="U48" s="442">
        <f t="shared" si="25"/>
        <v>1131.8503402422889</v>
      </c>
      <c r="V48" s="442">
        <f t="shared" si="25"/>
        <v>1131.8503402422889</v>
      </c>
      <c r="W48" s="442">
        <f t="shared" si="25"/>
        <v>1131.8503402422889</v>
      </c>
      <c r="X48" s="442">
        <f t="shared" si="25"/>
        <v>1131.8503402422889</v>
      </c>
      <c r="Y48" s="442">
        <f t="shared" si="25"/>
        <v>1131.8503402422889</v>
      </c>
      <c r="Z48" s="442">
        <f t="shared" si="25"/>
        <v>1131.8503402422889</v>
      </c>
      <c r="AA48" s="442">
        <f t="shared" si="25"/>
        <v>1131.8503402422889</v>
      </c>
      <c r="AB48" s="442">
        <f t="shared" si="25"/>
        <v>1131.8503402422889</v>
      </c>
      <c r="AC48" s="442">
        <f t="shared" si="25"/>
        <v>1131.8503402422889</v>
      </c>
      <c r="AD48" s="442">
        <f t="shared" si="25"/>
        <v>1131.8503402422889</v>
      </c>
    </row>
    <row r="49" spans="1:30" x14ac:dyDescent="0.2">
      <c r="A49" s="478"/>
      <c r="B49" s="479"/>
      <c r="C49" s="479"/>
      <c r="D49" s="479"/>
      <c r="E49" s="480"/>
      <c r="F49" s="480"/>
      <c r="G49" s="480"/>
      <c r="H49" s="480"/>
      <c r="I49" s="480"/>
      <c r="J49" s="480"/>
      <c r="K49" s="480"/>
      <c r="L49" s="480"/>
      <c r="M49" s="480"/>
      <c r="N49" s="480"/>
      <c r="O49" s="480"/>
      <c r="P49" s="480"/>
      <c r="Q49" s="480"/>
      <c r="R49" s="480"/>
      <c r="S49" s="480"/>
      <c r="T49" s="480"/>
      <c r="U49" s="480"/>
      <c r="V49" s="480"/>
      <c r="W49" s="480"/>
      <c r="Z49" s="481"/>
      <c r="AA49" s="481"/>
      <c r="AB49" s="481"/>
      <c r="AC49" s="481"/>
      <c r="AD49" s="482"/>
    </row>
    <row r="50" spans="1:30" ht="16" thickBot="1" x14ac:dyDescent="0.25">
      <c r="A50" s="455"/>
      <c r="B50" s="456"/>
      <c r="C50" s="456"/>
      <c r="D50" s="457"/>
      <c r="E50" s="458"/>
      <c r="F50" s="458"/>
      <c r="G50" s="458"/>
      <c r="H50" s="458"/>
      <c r="I50" s="458"/>
      <c r="J50" s="458"/>
      <c r="K50" s="458"/>
      <c r="L50" s="458"/>
      <c r="M50" s="458"/>
      <c r="N50" s="458"/>
      <c r="O50" s="458"/>
      <c r="P50" s="458"/>
      <c r="Q50" s="458"/>
      <c r="R50" s="458"/>
      <c r="S50" s="458"/>
      <c r="T50" s="458"/>
      <c r="U50" s="458"/>
      <c r="V50" s="458"/>
      <c r="W50" s="458"/>
      <c r="AD50" s="483"/>
    </row>
    <row r="51" spans="1:30" ht="16" thickBot="1" x14ac:dyDescent="0.25">
      <c r="A51" s="1146" t="s">
        <v>273</v>
      </c>
      <c r="B51" s="1147"/>
      <c r="C51" s="1147"/>
      <c r="D51" s="1148"/>
      <c r="E51" s="459"/>
      <c r="F51" s="460"/>
      <c r="G51" s="460"/>
      <c r="H51" s="460"/>
      <c r="I51" s="460"/>
      <c r="J51" s="460"/>
      <c r="K51" s="460"/>
      <c r="L51" s="460"/>
      <c r="M51" s="460"/>
      <c r="N51" s="460"/>
      <c r="O51" s="460"/>
      <c r="P51" s="460"/>
      <c r="Q51" s="460"/>
      <c r="R51" s="460"/>
      <c r="S51" s="460"/>
      <c r="T51" s="460"/>
      <c r="U51" s="460"/>
      <c r="V51" s="460"/>
      <c r="W51" s="460"/>
      <c r="AD51" s="483"/>
    </row>
    <row r="52" spans="1:30" ht="16" thickBot="1" x14ac:dyDescent="0.25">
      <c r="A52" s="1149" t="s">
        <v>274</v>
      </c>
      <c r="B52" s="1150"/>
      <c r="C52" s="1151"/>
      <c r="D52" s="461">
        <f>D24</f>
        <v>8.8249999999999995E-2</v>
      </c>
      <c r="E52" s="459"/>
      <c r="F52" s="460"/>
      <c r="G52" s="460"/>
      <c r="H52" s="460"/>
      <c r="I52" s="460"/>
      <c r="J52" s="460"/>
      <c r="K52" s="460"/>
      <c r="L52" s="460"/>
      <c r="M52" s="460"/>
      <c r="N52" s="460"/>
      <c r="O52" s="460"/>
      <c r="P52" s="460"/>
      <c r="Q52" s="460"/>
      <c r="R52" s="460"/>
      <c r="S52" s="460"/>
      <c r="T52" s="460"/>
      <c r="U52" s="460"/>
      <c r="V52" s="460"/>
      <c r="W52" s="460"/>
      <c r="AD52" s="483"/>
    </row>
    <row r="53" spans="1:30" ht="16" thickBot="1" x14ac:dyDescent="0.25">
      <c r="A53" s="1143" t="s">
        <v>275</v>
      </c>
      <c r="B53" s="1144"/>
      <c r="C53" s="1144"/>
      <c r="D53" s="1145"/>
      <c r="E53" s="462"/>
      <c r="F53" s="460"/>
      <c r="G53" s="460"/>
      <c r="H53" s="460"/>
      <c r="I53" s="460"/>
      <c r="J53" s="460"/>
      <c r="K53" s="460"/>
      <c r="L53" s="460"/>
      <c r="M53" s="460"/>
      <c r="N53" s="460"/>
      <c r="O53" s="460"/>
      <c r="P53" s="460"/>
      <c r="Q53" s="460"/>
      <c r="R53" s="460"/>
      <c r="S53" s="460"/>
      <c r="T53" s="460"/>
      <c r="U53" s="460"/>
      <c r="V53" s="460"/>
      <c r="W53" s="460"/>
      <c r="AD53" s="483"/>
    </row>
    <row r="54" spans="1:30" x14ac:dyDescent="0.2">
      <c r="A54" s="1131" t="s">
        <v>276</v>
      </c>
      <c r="B54" s="1132"/>
      <c r="C54" s="1133"/>
      <c r="D54" s="463">
        <f>NPV(D52,E48:AD48)</f>
        <v>3053.7623685371932</v>
      </c>
      <c r="E54" s="462" t="s">
        <v>268</v>
      </c>
      <c r="F54" s="460"/>
      <c r="G54" s="460"/>
      <c r="H54" s="460"/>
      <c r="I54" s="460"/>
      <c r="J54" s="460"/>
      <c r="K54" s="460"/>
      <c r="L54" s="460"/>
      <c r="M54" s="460"/>
      <c r="N54" s="460"/>
      <c r="O54" s="460"/>
      <c r="P54" s="460"/>
      <c r="Q54" s="460"/>
      <c r="R54" s="460"/>
      <c r="S54" s="460"/>
      <c r="T54" s="460"/>
      <c r="U54" s="460"/>
      <c r="V54" s="460"/>
      <c r="W54" s="460"/>
      <c r="AD54" s="483"/>
    </row>
    <row r="55" spans="1:30" x14ac:dyDescent="0.2">
      <c r="A55" s="1134" t="s">
        <v>137</v>
      </c>
      <c r="B55" s="1135"/>
      <c r="C55" s="1136"/>
      <c r="D55" s="464">
        <f>IRR(E48:AD48,D52)</f>
        <v>0.15107061876080019</v>
      </c>
      <c r="E55" s="465" t="s">
        <v>177</v>
      </c>
      <c r="F55" s="466"/>
      <c r="G55" s="466"/>
      <c r="H55" s="466"/>
      <c r="I55" s="466"/>
      <c r="J55" s="466"/>
      <c r="K55" s="466"/>
      <c r="L55" s="466"/>
      <c r="M55" s="466"/>
      <c r="N55" s="466"/>
      <c r="O55" s="466"/>
      <c r="P55" s="466"/>
      <c r="Q55" s="466"/>
      <c r="R55" s="466"/>
      <c r="S55" s="466"/>
      <c r="T55" s="466"/>
      <c r="U55" s="466"/>
      <c r="V55" s="466"/>
      <c r="W55" s="466"/>
      <c r="AD55" s="483"/>
    </row>
    <row r="56" spans="1:30" ht="16" thickBot="1" x14ac:dyDescent="0.25">
      <c r="A56" s="1137" t="s">
        <v>277</v>
      </c>
      <c r="B56" s="1138"/>
      <c r="C56" s="1139"/>
      <c r="D56" s="468">
        <f>MIRR(E48:AD48,D52,D52)</f>
        <v>0.11616205320419448</v>
      </c>
      <c r="E56" s="462" t="s">
        <v>177</v>
      </c>
      <c r="F56" s="466"/>
      <c r="G56" s="466"/>
      <c r="H56" s="466"/>
      <c r="I56" s="466"/>
      <c r="J56" s="466"/>
      <c r="K56" s="466"/>
      <c r="L56" s="466"/>
      <c r="M56" s="466"/>
      <c r="N56" s="466"/>
      <c r="O56" s="466"/>
      <c r="P56" s="466"/>
      <c r="Q56" s="466"/>
      <c r="R56" s="466"/>
      <c r="S56" s="466"/>
      <c r="T56" s="466"/>
      <c r="U56" s="466"/>
      <c r="V56" s="466"/>
      <c r="W56" s="466"/>
      <c r="AD56" s="483"/>
    </row>
    <row r="57" spans="1:30" ht="16" thickBot="1" x14ac:dyDescent="0.25">
      <c r="A57" s="484"/>
      <c r="B57" s="485"/>
      <c r="C57" s="485"/>
      <c r="D57" s="470"/>
      <c r="E57" s="486"/>
      <c r="F57" s="486"/>
      <c r="G57" s="486"/>
      <c r="H57" s="486"/>
      <c r="I57" s="486"/>
      <c r="J57" s="486"/>
      <c r="K57" s="486"/>
      <c r="L57" s="486"/>
      <c r="M57" s="486"/>
      <c r="N57" s="486"/>
      <c r="O57" s="486"/>
      <c r="P57" s="486"/>
      <c r="Q57" s="486"/>
      <c r="R57" s="486"/>
      <c r="S57" s="486"/>
      <c r="T57" s="486"/>
      <c r="U57" s="486"/>
      <c r="V57" s="486"/>
      <c r="W57" s="486"/>
      <c r="X57" s="408"/>
      <c r="Y57" s="408"/>
      <c r="Z57" s="408"/>
      <c r="AA57" s="408"/>
      <c r="AB57" s="408"/>
      <c r="AC57" s="408"/>
      <c r="AD57" s="487"/>
    </row>
    <row r="58" spans="1:30" ht="19" thickBot="1" x14ac:dyDescent="0.25">
      <c r="A58" s="1140" t="s">
        <v>441</v>
      </c>
      <c r="B58" s="1141"/>
      <c r="C58" s="1141"/>
      <c r="D58" s="1141"/>
      <c r="E58" s="1141"/>
      <c r="F58" s="1141"/>
      <c r="G58" s="1141"/>
      <c r="H58" s="1141"/>
      <c r="I58" s="1141"/>
      <c r="J58" s="1141"/>
      <c r="K58" s="1141"/>
      <c r="L58" s="1141"/>
      <c r="M58" s="1141"/>
      <c r="N58" s="1141"/>
      <c r="O58" s="1141"/>
      <c r="P58" s="1141"/>
      <c r="Q58" s="1141"/>
      <c r="R58" s="1141"/>
      <c r="S58" s="1141"/>
      <c r="T58" s="1141"/>
      <c r="U58" s="1141"/>
      <c r="V58" s="1141"/>
      <c r="W58" s="1141"/>
      <c r="X58" s="1141"/>
      <c r="Y58" s="1141"/>
      <c r="Z58" s="1141"/>
      <c r="AA58" s="1141"/>
      <c r="AB58" s="1141"/>
      <c r="AC58" s="1141"/>
      <c r="AD58" s="1142"/>
    </row>
    <row r="59" spans="1:30" ht="19" thickBot="1" x14ac:dyDescent="0.25">
      <c r="A59" s="1140"/>
      <c r="B59" s="1141"/>
      <c r="C59" s="1141"/>
      <c r="D59" s="1141"/>
      <c r="E59" s="1141"/>
      <c r="F59" s="1141"/>
      <c r="G59" s="1141"/>
      <c r="H59" s="1141"/>
      <c r="I59" s="1141"/>
      <c r="J59" s="1141"/>
      <c r="K59" s="1141"/>
      <c r="L59" s="1141"/>
      <c r="M59" s="1141"/>
      <c r="N59" s="1141"/>
      <c r="O59" s="1141"/>
      <c r="P59" s="1141"/>
      <c r="Q59" s="1141"/>
      <c r="R59" s="1141"/>
      <c r="S59" s="1141"/>
      <c r="T59" s="1141"/>
      <c r="U59" s="1141"/>
      <c r="V59" s="1141"/>
      <c r="W59" s="1141"/>
      <c r="X59" s="1141"/>
      <c r="Y59" s="1141"/>
      <c r="Z59" s="1141"/>
      <c r="AA59" s="1141"/>
      <c r="AB59" s="1141"/>
      <c r="AC59" s="1141"/>
      <c r="AD59" s="1142"/>
    </row>
    <row r="60" spans="1:30" ht="17" thickBot="1" x14ac:dyDescent="0.25">
      <c r="A60" s="1152" t="s">
        <v>293</v>
      </c>
      <c r="B60" s="1153"/>
      <c r="C60" s="1153"/>
      <c r="D60" s="1153"/>
      <c r="E60" s="1153"/>
      <c r="F60" s="1153"/>
      <c r="G60" s="1153"/>
      <c r="H60" s="1153"/>
      <c r="I60" s="1153"/>
      <c r="J60" s="1153"/>
      <c r="K60" s="1153"/>
      <c r="L60" s="1153"/>
      <c r="M60" s="1153"/>
      <c r="N60" s="1153"/>
      <c r="O60" s="1153"/>
      <c r="P60" s="1153"/>
      <c r="Q60" s="1153"/>
      <c r="R60" s="1153"/>
      <c r="S60" s="1153"/>
      <c r="T60" s="1153"/>
      <c r="U60" s="1153"/>
      <c r="V60" s="1153"/>
      <c r="W60" s="1153"/>
      <c r="X60" s="1153"/>
      <c r="Y60" s="474"/>
      <c r="Z60" s="475"/>
      <c r="AA60" s="475"/>
      <c r="AB60" s="475"/>
      <c r="AC60" s="475"/>
      <c r="AD60" s="476"/>
    </row>
    <row r="61" spans="1:30" x14ac:dyDescent="0.2">
      <c r="A61" s="430"/>
      <c r="B61" s="492" t="str">
        <f>B32</f>
        <v>Qtty WP</v>
      </c>
      <c r="C61" s="492" t="str">
        <f>C32</f>
        <v>Unit Price ($)</v>
      </c>
      <c r="D61" s="428" t="s">
        <v>266</v>
      </c>
      <c r="E61" s="428">
        <v>2024</v>
      </c>
      <c r="F61" s="428">
        <v>2025</v>
      </c>
      <c r="G61" s="428">
        <v>2026</v>
      </c>
      <c r="H61" s="428">
        <v>2027</v>
      </c>
      <c r="I61" s="428">
        <v>2028</v>
      </c>
      <c r="J61" s="428">
        <v>2029</v>
      </c>
      <c r="K61" s="428">
        <v>2030</v>
      </c>
      <c r="L61" s="428">
        <v>2031</v>
      </c>
      <c r="M61" s="428">
        <v>2032</v>
      </c>
      <c r="N61" s="428">
        <v>2033</v>
      </c>
      <c r="O61" s="428">
        <v>2034</v>
      </c>
      <c r="P61" s="428">
        <v>2035</v>
      </c>
      <c r="Q61" s="428">
        <v>2036</v>
      </c>
      <c r="R61" s="428">
        <v>2037</v>
      </c>
      <c r="S61" s="428">
        <v>2038</v>
      </c>
      <c r="T61" s="428">
        <v>2039</v>
      </c>
      <c r="U61" s="428">
        <v>2040</v>
      </c>
      <c r="V61" s="428">
        <v>2041</v>
      </c>
      <c r="W61" s="428">
        <v>2042</v>
      </c>
      <c r="X61" s="428">
        <v>2043</v>
      </c>
      <c r="Y61" s="428">
        <v>2044</v>
      </c>
      <c r="Z61" s="428">
        <v>2045</v>
      </c>
      <c r="AA61" s="428">
        <v>2046</v>
      </c>
      <c r="AB61" s="428">
        <v>2047</v>
      </c>
      <c r="AC61" s="428">
        <v>2048</v>
      </c>
      <c r="AD61" s="477">
        <v>2049</v>
      </c>
    </row>
    <row r="62" spans="1:30" x14ac:dyDescent="0.2">
      <c r="A62" s="430" t="s">
        <v>267</v>
      </c>
      <c r="B62" s="446"/>
      <c r="C62" s="446"/>
      <c r="D62" s="429"/>
      <c r="E62" s="452"/>
      <c r="F62" s="452"/>
      <c r="G62" s="452"/>
      <c r="H62" s="452"/>
      <c r="I62" s="452"/>
      <c r="J62" s="452"/>
      <c r="K62" s="452"/>
      <c r="L62" s="452"/>
      <c r="M62" s="452"/>
      <c r="N62" s="452"/>
      <c r="O62" s="452"/>
      <c r="P62" s="452"/>
      <c r="Q62" s="452"/>
      <c r="R62" s="452"/>
      <c r="S62" s="452"/>
      <c r="T62" s="452"/>
      <c r="U62" s="452"/>
      <c r="V62" s="452"/>
      <c r="W62" s="452"/>
      <c r="X62" s="453"/>
      <c r="Y62" s="453"/>
      <c r="Z62" s="453"/>
      <c r="AA62" s="453"/>
      <c r="AB62" s="453"/>
      <c r="AC62" s="453"/>
      <c r="AD62" s="454"/>
    </row>
    <row r="63" spans="1:30" x14ac:dyDescent="0.2">
      <c r="A63" s="445" t="str">
        <f>A34</f>
        <v>Beans, dry</v>
      </c>
      <c r="B63" s="446"/>
      <c r="C63" s="446"/>
      <c r="D63" s="447" t="s">
        <v>268</v>
      </c>
      <c r="E63" s="446">
        <f t="shared" ref="E63:AD67" si="26">E34-E6</f>
        <v>0</v>
      </c>
      <c r="F63" s="446">
        <f>F34-F6</f>
        <v>17.474552587439916</v>
      </c>
      <c r="G63" s="446">
        <f t="shared" si="26"/>
        <v>17.474552587439916</v>
      </c>
      <c r="H63" s="446">
        <f t="shared" si="26"/>
        <v>17.474552587439916</v>
      </c>
      <c r="I63" s="446">
        <f t="shared" si="26"/>
        <v>17.474552587439916</v>
      </c>
      <c r="J63" s="446">
        <f t="shared" si="26"/>
        <v>17.474552587439916</v>
      </c>
      <c r="K63" s="446">
        <f t="shared" si="26"/>
        <v>17.474552587439916</v>
      </c>
      <c r="L63" s="446">
        <f t="shared" si="26"/>
        <v>17.474552587439916</v>
      </c>
      <c r="M63" s="446">
        <f t="shared" si="26"/>
        <v>17.474552587439916</v>
      </c>
      <c r="N63" s="446">
        <f t="shared" si="26"/>
        <v>17.474552587439916</v>
      </c>
      <c r="O63" s="446">
        <f t="shared" si="26"/>
        <v>17.474552587439916</v>
      </c>
      <c r="P63" s="446">
        <f t="shared" si="26"/>
        <v>17.474552587439916</v>
      </c>
      <c r="Q63" s="446">
        <f t="shared" si="26"/>
        <v>17.474552587439916</v>
      </c>
      <c r="R63" s="446">
        <f t="shared" si="26"/>
        <v>17.474552587439916</v>
      </c>
      <c r="S63" s="446">
        <f t="shared" si="26"/>
        <v>17.474552587439916</v>
      </c>
      <c r="T63" s="446">
        <f t="shared" si="26"/>
        <v>17.474552587439916</v>
      </c>
      <c r="U63" s="446">
        <f t="shared" si="26"/>
        <v>17.474552587439916</v>
      </c>
      <c r="V63" s="446">
        <f t="shared" si="26"/>
        <v>17.474552587439916</v>
      </c>
      <c r="W63" s="446">
        <f t="shared" si="26"/>
        <v>17.474552587439916</v>
      </c>
      <c r="X63" s="446">
        <f t="shared" si="26"/>
        <v>17.474552587439916</v>
      </c>
      <c r="Y63" s="446">
        <f t="shared" si="26"/>
        <v>17.474552587439916</v>
      </c>
      <c r="Z63" s="446">
        <f t="shared" si="26"/>
        <v>17.474552587439916</v>
      </c>
      <c r="AA63" s="446">
        <f t="shared" si="26"/>
        <v>17.474552587439916</v>
      </c>
      <c r="AB63" s="446">
        <f t="shared" si="26"/>
        <v>17.474552587439916</v>
      </c>
      <c r="AC63" s="446">
        <f t="shared" si="26"/>
        <v>17.474552587439916</v>
      </c>
      <c r="AD63" s="446">
        <f t="shared" si="26"/>
        <v>17.474552587439916</v>
      </c>
    </row>
    <row r="64" spans="1:30" x14ac:dyDescent="0.2">
      <c r="A64" s="445" t="str">
        <f>A35</f>
        <v>Cabbages</v>
      </c>
      <c r="B64" s="446"/>
      <c r="C64" s="446"/>
      <c r="D64" s="447" t="s">
        <v>268</v>
      </c>
      <c r="E64" s="446">
        <f t="shared" si="26"/>
        <v>0</v>
      </c>
      <c r="F64" s="446">
        <f>F35-F7</f>
        <v>74.505684017879958</v>
      </c>
      <c r="G64" s="446">
        <f t="shared" si="26"/>
        <v>74.505684017879958</v>
      </c>
      <c r="H64" s="446">
        <f t="shared" si="26"/>
        <v>74.505684017879958</v>
      </c>
      <c r="I64" s="446">
        <f t="shared" si="26"/>
        <v>74.505684017879958</v>
      </c>
      <c r="J64" s="446">
        <f t="shared" si="26"/>
        <v>74.505684017879958</v>
      </c>
      <c r="K64" s="446">
        <f t="shared" si="26"/>
        <v>74.505684017879958</v>
      </c>
      <c r="L64" s="446">
        <f t="shared" si="26"/>
        <v>74.505684017879958</v>
      </c>
      <c r="M64" s="446">
        <f t="shared" si="26"/>
        <v>74.505684017879958</v>
      </c>
      <c r="N64" s="446">
        <f t="shared" si="26"/>
        <v>74.505684017879958</v>
      </c>
      <c r="O64" s="446">
        <f t="shared" si="26"/>
        <v>74.505684017879958</v>
      </c>
      <c r="P64" s="446">
        <f t="shared" si="26"/>
        <v>74.505684017879958</v>
      </c>
      <c r="Q64" s="446">
        <f t="shared" si="26"/>
        <v>74.505684017879958</v>
      </c>
      <c r="R64" s="446">
        <f t="shared" si="26"/>
        <v>74.505684017879958</v>
      </c>
      <c r="S64" s="446">
        <f t="shared" si="26"/>
        <v>74.505684017879958</v>
      </c>
      <c r="T64" s="446">
        <f t="shared" si="26"/>
        <v>74.505684017879958</v>
      </c>
      <c r="U64" s="446">
        <f t="shared" si="26"/>
        <v>74.505684017879958</v>
      </c>
      <c r="V64" s="446">
        <f t="shared" si="26"/>
        <v>74.505684017879958</v>
      </c>
      <c r="W64" s="446">
        <f t="shared" si="26"/>
        <v>74.505684017879958</v>
      </c>
      <c r="X64" s="446">
        <f t="shared" si="26"/>
        <v>74.505684017879958</v>
      </c>
      <c r="Y64" s="446">
        <f t="shared" si="26"/>
        <v>74.505684017879958</v>
      </c>
      <c r="Z64" s="446">
        <f t="shared" si="26"/>
        <v>74.505684017879958</v>
      </c>
      <c r="AA64" s="446">
        <f t="shared" si="26"/>
        <v>74.505684017879958</v>
      </c>
      <c r="AB64" s="446">
        <f t="shared" si="26"/>
        <v>74.505684017879958</v>
      </c>
      <c r="AC64" s="446">
        <f t="shared" si="26"/>
        <v>74.505684017879958</v>
      </c>
      <c r="AD64" s="446">
        <f t="shared" si="26"/>
        <v>74.505684017879958</v>
      </c>
    </row>
    <row r="65" spans="1:30" x14ac:dyDescent="0.2">
      <c r="A65" s="445" t="str">
        <f>A36</f>
        <v>Maize (Corn)</v>
      </c>
      <c r="B65" s="446"/>
      <c r="C65" s="446"/>
      <c r="D65" s="447" t="s">
        <v>268</v>
      </c>
      <c r="E65" s="446">
        <f t="shared" si="26"/>
        <v>0</v>
      </c>
      <c r="F65" s="446">
        <f t="shared" si="26"/>
        <v>13.959992393369987</v>
      </c>
      <c r="G65" s="446">
        <f t="shared" si="26"/>
        <v>13.959992393369987</v>
      </c>
      <c r="H65" s="446">
        <f t="shared" si="26"/>
        <v>13.959992393369987</v>
      </c>
      <c r="I65" s="446">
        <f t="shared" si="26"/>
        <v>13.959992393369987</v>
      </c>
      <c r="J65" s="446">
        <f t="shared" si="26"/>
        <v>13.959992393369987</v>
      </c>
      <c r="K65" s="446">
        <f t="shared" si="26"/>
        <v>13.959992393369987</v>
      </c>
      <c r="L65" s="446">
        <f t="shared" si="26"/>
        <v>13.959992393369987</v>
      </c>
      <c r="M65" s="446">
        <f t="shared" si="26"/>
        <v>13.959992393369987</v>
      </c>
      <c r="N65" s="446">
        <f t="shared" si="26"/>
        <v>13.959992393369987</v>
      </c>
      <c r="O65" s="446">
        <f t="shared" si="26"/>
        <v>13.959992393369987</v>
      </c>
      <c r="P65" s="446">
        <f t="shared" si="26"/>
        <v>13.959992393369987</v>
      </c>
      <c r="Q65" s="446">
        <f t="shared" si="26"/>
        <v>13.959992393369987</v>
      </c>
      <c r="R65" s="446">
        <f t="shared" si="26"/>
        <v>13.959992393369987</v>
      </c>
      <c r="S65" s="446">
        <f t="shared" si="26"/>
        <v>13.959992393369987</v>
      </c>
      <c r="T65" s="446">
        <f t="shared" si="26"/>
        <v>13.959992393369987</v>
      </c>
      <c r="U65" s="446">
        <f t="shared" si="26"/>
        <v>13.959992393369987</v>
      </c>
      <c r="V65" s="446">
        <f t="shared" si="26"/>
        <v>13.959992393369987</v>
      </c>
      <c r="W65" s="446">
        <f t="shared" si="26"/>
        <v>13.959992393369987</v>
      </c>
      <c r="X65" s="446">
        <f t="shared" si="26"/>
        <v>13.959992393369987</v>
      </c>
      <c r="Y65" s="446">
        <f t="shared" si="26"/>
        <v>13.959992393369987</v>
      </c>
      <c r="Z65" s="446">
        <f t="shared" si="26"/>
        <v>13.959992393369987</v>
      </c>
      <c r="AA65" s="446">
        <f t="shared" si="26"/>
        <v>13.959992393369987</v>
      </c>
      <c r="AB65" s="446">
        <f t="shared" si="26"/>
        <v>13.959992393369987</v>
      </c>
      <c r="AC65" s="446">
        <f t="shared" si="26"/>
        <v>13.959992393369987</v>
      </c>
      <c r="AD65" s="446">
        <f t="shared" si="26"/>
        <v>13.959992393369987</v>
      </c>
    </row>
    <row r="66" spans="1:30" x14ac:dyDescent="0.2">
      <c r="A66" s="445" t="str">
        <f>A37</f>
        <v>Tomatoes</v>
      </c>
      <c r="B66" s="446"/>
      <c r="C66" s="446"/>
      <c r="D66" s="447" t="s">
        <v>268</v>
      </c>
      <c r="E66" s="446">
        <f t="shared" si="26"/>
        <v>0</v>
      </c>
      <c r="F66" s="446">
        <f t="shared" si="26"/>
        <v>9.8098896354480303</v>
      </c>
      <c r="G66" s="446">
        <f t="shared" si="26"/>
        <v>9.8098896354480303</v>
      </c>
      <c r="H66" s="446">
        <f t="shared" si="26"/>
        <v>9.8098896354480303</v>
      </c>
      <c r="I66" s="446">
        <f t="shared" si="26"/>
        <v>9.8098896354480303</v>
      </c>
      <c r="J66" s="446">
        <f t="shared" si="26"/>
        <v>9.8098896354480303</v>
      </c>
      <c r="K66" s="446">
        <f t="shared" si="26"/>
        <v>9.8098896354480303</v>
      </c>
      <c r="L66" s="446">
        <f t="shared" si="26"/>
        <v>9.8098896354480303</v>
      </c>
      <c r="M66" s="446">
        <f t="shared" si="26"/>
        <v>9.8098896354480303</v>
      </c>
      <c r="N66" s="446">
        <f t="shared" si="26"/>
        <v>9.8098896354480303</v>
      </c>
      <c r="O66" s="446">
        <f t="shared" si="26"/>
        <v>9.8098896354480303</v>
      </c>
      <c r="P66" s="446">
        <f t="shared" si="26"/>
        <v>9.8098896354480303</v>
      </c>
      <c r="Q66" s="446">
        <f t="shared" si="26"/>
        <v>9.8098896354480303</v>
      </c>
      <c r="R66" s="446">
        <f t="shared" si="26"/>
        <v>9.8098896354480303</v>
      </c>
      <c r="S66" s="446">
        <f t="shared" si="26"/>
        <v>9.8098896354480303</v>
      </c>
      <c r="T66" s="446">
        <f t="shared" si="26"/>
        <v>9.8098896354480303</v>
      </c>
      <c r="U66" s="446">
        <f t="shared" si="26"/>
        <v>9.8098896354480303</v>
      </c>
      <c r="V66" s="446">
        <f t="shared" si="26"/>
        <v>9.8098896354480303</v>
      </c>
      <c r="W66" s="446">
        <f t="shared" si="26"/>
        <v>9.8098896354480303</v>
      </c>
      <c r="X66" s="446">
        <f t="shared" si="26"/>
        <v>9.8098896354480303</v>
      </c>
      <c r="Y66" s="446">
        <f t="shared" si="26"/>
        <v>9.8098896354480303</v>
      </c>
      <c r="Z66" s="446">
        <f t="shared" si="26"/>
        <v>9.8098896354480303</v>
      </c>
      <c r="AA66" s="446">
        <f t="shared" si="26"/>
        <v>9.8098896354480303</v>
      </c>
      <c r="AB66" s="446">
        <f t="shared" si="26"/>
        <v>9.8098896354480303</v>
      </c>
      <c r="AC66" s="446">
        <f t="shared" si="26"/>
        <v>9.8098896354480303</v>
      </c>
      <c r="AD66" s="446">
        <f t="shared" si="26"/>
        <v>9.8098896354480303</v>
      </c>
    </row>
    <row r="67" spans="1:30" ht="16" thickBot="1" x14ac:dyDescent="0.25">
      <c r="A67" s="445" t="str">
        <f>A38</f>
        <v>Lettuce</v>
      </c>
      <c r="B67" s="446"/>
      <c r="C67" s="446"/>
      <c r="D67" s="447" t="s">
        <v>268</v>
      </c>
      <c r="E67" s="446">
        <f t="shared" si="26"/>
        <v>0</v>
      </c>
      <c r="F67" s="446">
        <f t="shared" si="26"/>
        <v>22.516116763500008</v>
      </c>
      <c r="G67" s="446">
        <f t="shared" si="26"/>
        <v>22.516116763500008</v>
      </c>
      <c r="H67" s="446">
        <f t="shared" si="26"/>
        <v>22.516116763500008</v>
      </c>
      <c r="I67" s="446">
        <f t="shared" si="26"/>
        <v>22.516116763500008</v>
      </c>
      <c r="J67" s="446">
        <f t="shared" si="26"/>
        <v>22.516116763500008</v>
      </c>
      <c r="K67" s="446">
        <f t="shared" si="26"/>
        <v>22.516116763500008</v>
      </c>
      <c r="L67" s="446">
        <f t="shared" si="26"/>
        <v>22.516116763500008</v>
      </c>
      <c r="M67" s="446">
        <f t="shared" si="26"/>
        <v>22.516116763500008</v>
      </c>
      <c r="N67" s="446">
        <f t="shared" si="26"/>
        <v>22.516116763500008</v>
      </c>
      <c r="O67" s="446">
        <f t="shared" si="26"/>
        <v>22.516116763500008</v>
      </c>
      <c r="P67" s="446">
        <f t="shared" si="26"/>
        <v>22.516116763500008</v>
      </c>
      <c r="Q67" s="446">
        <f t="shared" si="26"/>
        <v>22.516116763500008</v>
      </c>
      <c r="R67" s="446">
        <f t="shared" si="26"/>
        <v>22.516116763500008</v>
      </c>
      <c r="S67" s="446">
        <f t="shared" si="26"/>
        <v>22.516116763500008</v>
      </c>
      <c r="T67" s="446">
        <f t="shared" si="26"/>
        <v>22.516116763500008</v>
      </c>
      <c r="U67" s="446">
        <f t="shared" si="26"/>
        <v>22.516116763500008</v>
      </c>
      <c r="V67" s="446">
        <f t="shared" si="26"/>
        <v>22.516116763500008</v>
      </c>
      <c r="W67" s="446">
        <f t="shared" si="26"/>
        <v>22.516116763500008</v>
      </c>
      <c r="X67" s="446">
        <f t="shared" si="26"/>
        <v>22.516116763500008</v>
      </c>
      <c r="Y67" s="446">
        <f t="shared" si="26"/>
        <v>22.516116763500008</v>
      </c>
      <c r="Z67" s="446">
        <f t="shared" si="26"/>
        <v>22.516116763500008</v>
      </c>
      <c r="AA67" s="446">
        <f t="shared" si="26"/>
        <v>22.516116763500008</v>
      </c>
      <c r="AB67" s="446">
        <f t="shared" si="26"/>
        <v>22.516116763500008</v>
      </c>
      <c r="AC67" s="446">
        <f t="shared" si="26"/>
        <v>22.516116763500008</v>
      </c>
      <c r="AD67" s="446">
        <f t="shared" si="26"/>
        <v>22.516116763500008</v>
      </c>
    </row>
    <row r="68" spans="1:30" ht="16" thickBot="1" x14ac:dyDescent="0.25">
      <c r="A68" s="441" t="s">
        <v>269</v>
      </c>
      <c r="B68" s="442"/>
      <c r="C68" s="442"/>
      <c r="D68" s="443" t="s">
        <v>268</v>
      </c>
      <c r="E68" s="442">
        <f t="shared" ref="E68:AD68" si="27">SUM(E63:E67)</f>
        <v>0</v>
      </c>
      <c r="F68" s="442">
        <f t="shared" si="27"/>
        <v>138.2662353976379</v>
      </c>
      <c r="G68" s="442">
        <f t="shared" si="27"/>
        <v>138.2662353976379</v>
      </c>
      <c r="H68" s="442">
        <f t="shared" si="27"/>
        <v>138.2662353976379</v>
      </c>
      <c r="I68" s="442">
        <f t="shared" si="27"/>
        <v>138.2662353976379</v>
      </c>
      <c r="J68" s="442">
        <f t="shared" si="27"/>
        <v>138.2662353976379</v>
      </c>
      <c r="K68" s="442">
        <f t="shared" si="27"/>
        <v>138.2662353976379</v>
      </c>
      <c r="L68" s="442">
        <f t="shared" si="27"/>
        <v>138.2662353976379</v>
      </c>
      <c r="M68" s="442">
        <f t="shared" si="27"/>
        <v>138.2662353976379</v>
      </c>
      <c r="N68" s="442">
        <f t="shared" si="27"/>
        <v>138.2662353976379</v>
      </c>
      <c r="O68" s="442">
        <f t="shared" si="27"/>
        <v>138.2662353976379</v>
      </c>
      <c r="P68" s="442">
        <f t="shared" si="27"/>
        <v>138.2662353976379</v>
      </c>
      <c r="Q68" s="442">
        <f t="shared" si="27"/>
        <v>138.2662353976379</v>
      </c>
      <c r="R68" s="442">
        <f t="shared" si="27"/>
        <v>138.2662353976379</v>
      </c>
      <c r="S68" s="442">
        <f t="shared" si="27"/>
        <v>138.2662353976379</v>
      </c>
      <c r="T68" s="442">
        <f t="shared" si="27"/>
        <v>138.2662353976379</v>
      </c>
      <c r="U68" s="442">
        <f t="shared" si="27"/>
        <v>138.2662353976379</v>
      </c>
      <c r="V68" s="442">
        <f t="shared" si="27"/>
        <v>138.2662353976379</v>
      </c>
      <c r="W68" s="442">
        <f t="shared" si="27"/>
        <v>138.2662353976379</v>
      </c>
      <c r="X68" s="442">
        <f t="shared" si="27"/>
        <v>138.2662353976379</v>
      </c>
      <c r="Y68" s="442">
        <f t="shared" si="27"/>
        <v>138.2662353976379</v>
      </c>
      <c r="Z68" s="442">
        <f t="shared" si="27"/>
        <v>138.2662353976379</v>
      </c>
      <c r="AA68" s="442">
        <f t="shared" si="27"/>
        <v>138.2662353976379</v>
      </c>
      <c r="AB68" s="442">
        <f t="shared" si="27"/>
        <v>138.2662353976379</v>
      </c>
      <c r="AC68" s="442">
        <f t="shared" si="27"/>
        <v>138.2662353976379</v>
      </c>
      <c r="AD68" s="442">
        <f t="shared" si="27"/>
        <v>138.2662353976379</v>
      </c>
    </row>
    <row r="69" spans="1:30" x14ac:dyDescent="0.2">
      <c r="A69" s="430" t="s">
        <v>270</v>
      </c>
      <c r="B69" s="432"/>
      <c r="C69" s="432"/>
      <c r="D69" s="428"/>
      <c r="E69" s="446"/>
      <c r="F69" s="446"/>
      <c r="G69" s="446"/>
      <c r="H69" s="446"/>
      <c r="I69" s="446"/>
      <c r="J69" s="446"/>
      <c r="K69" s="446"/>
      <c r="L69" s="446"/>
      <c r="M69" s="446"/>
      <c r="N69" s="446"/>
      <c r="O69" s="446"/>
      <c r="P69" s="446"/>
      <c r="Q69" s="446"/>
      <c r="R69" s="446"/>
      <c r="S69" s="446"/>
      <c r="T69" s="446"/>
      <c r="U69" s="446"/>
      <c r="V69" s="446"/>
      <c r="W69" s="446"/>
      <c r="X69" s="446"/>
      <c r="Y69" s="446"/>
      <c r="Z69" s="446"/>
      <c r="AA69" s="446"/>
      <c r="AB69" s="446"/>
      <c r="AC69" s="446"/>
      <c r="AD69" s="448"/>
    </row>
    <row r="70" spans="1:30" x14ac:dyDescent="0.2">
      <c r="A70" s="445" t="str">
        <f>A13</f>
        <v>Cost of Input</v>
      </c>
      <c r="B70" s="446"/>
      <c r="C70" s="446"/>
      <c r="D70" s="447" t="str">
        <f>D63</f>
        <v>USD</v>
      </c>
      <c r="E70" s="446">
        <f t="shared" ref="E70:AD70" si="28">E41-E13</f>
        <v>118.38817066666616</v>
      </c>
      <c r="F70" s="446">
        <f t="shared" si="28"/>
        <v>118.38817066666616</v>
      </c>
      <c r="G70" s="446">
        <f t="shared" si="28"/>
        <v>118.38817066666616</v>
      </c>
      <c r="H70" s="446">
        <f t="shared" si="28"/>
        <v>118.38817066666616</v>
      </c>
      <c r="I70" s="446">
        <f t="shared" si="28"/>
        <v>118.38817066666616</v>
      </c>
      <c r="J70" s="446">
        <f t="shared" si="28"/>
        <v>118.38817066666616</v>
      </c>
      <c r="K70" s="446">
        <f t="shared" si="28"/>
        <v>118.38817066666616</v>
      </c>
      <c r="L70" s="446">
        <f t="shared" si="28"/>
        <v>118.38817066666616</v>
      </c>
      <c r="M70" s="446">
        <f t="shared" si="28"/>
        <v>118.38817066666616</v>
      </c>
      <c r="N70" s="446">
        <f t="shared" si="28"/>
        <v>118.38817066666616</v>
      </c>
      <c r="O70" s="446">
        <f t="shared" si="28"/>
        <v>118.38817066666616</v>
      </c>
      <c r="P70" s="446">
        <f t="shared" si="28"/>
        <v>118.38817066666616</v>
      </c>
      <c r="Q70" s="446">
        <f t="shared" si="28"/>
        <v>118.38817066666616</v>
      </c>
      <c r="R70" s="446">
        <f t="shared" si="28"/>
        <v>118.38817066666616</v>
      </c>
      <c r="S70" s="446">
        <f t="shared" si="28"/>
        <v>118.38817066666616</v>
      </c>
      <c r="T70" s="446">
        <f t="shared" si="28"/>
        <v>118.38817066666616</v>
      </c>
      <c r="U70" s="446">
        <f t="shared" si="28"/>
        <v>118.38817066666616</v>
      </c>
      <c r="V70" s="446">
        <f t="shared" si="28"/>
        <v>118.38817066666616</v>
      </c>
      <c r="W70" s="446">
        <f t="shared" si="28"/>
        <v>118.38817066666616</v>
      </c>
      <c r="X70" s="446">
        <f t="shared" si="28"/>
        <v>118.38817066666616</v>
      </c>
      <c r="Y70" s="446">
        <f t="shared" si="28"/>
        <v>118.38817066666616</v>
      </c>
      <c r="Z70" s="446">
        <f t="shared" si="28"/>
        <v>118.38817066666616</v>
      </c>
      <c r="AA70" s="446">
        <f t="shared" si="28"/>
        <v>118.38817066666616</v>
      </c>
      <c r="AB70" s="446">
        <f t="shared" si="28"/>
        <v>118.38817066666616</v>
      </c>
      <c r="AC70" s="446">
        <f t="shared" si="28"/>
        <v>118.38817066666616</v>
      </c>
      <c r="AD70" s="446">
        <f t="shared" si="28"/>
        <v>118.38817066666616</v>
      </c>
    </row>
    <row r="71" spans="1:30" x14ac:dyDescent="0.2">
      <c r="A71" s="445" t="str">
        <f>A14</f>
        <v>Labour Input Cost</v>
      </c>
      <c r="B71" s="446"/>
      <c r="C71" s="446"/>
      <c r="D71" s="447" t="str">
        <f>D64</f>
        <v>USD</v>
      </c>
      <c r="E71" s="446">
        <f t="shared" ref="E71:AD71" si="29">E42-E14</f>
        <v>78.747367760000088</v>
      </c>
      <c r="F71" s="446">
        <f t="shared" si="29"/>
        <v>78.747367760000088</v>
      </c>
      <c r="G71" s="446">
        <f t="shared" si="29"/>
        <v>78.747367760000088</v>
      </c>
      <c r="H71" s="446">
        <f t="shared" si="29"/>
        <v>78.747367760000088</v>
      </c>
      <c r="I71" s="446">
        <f t="shared" si="29"/>
        <v>78.747367760000088</v>
      </c>
      <c r="J71" s="446">
        <f t="shared" si="29"/>
        <v>78.747367760000088</v>
      </c>
      <c r="K71" s="446">
        <f t="shared" si="29"/>
        <v>78.747367760000088</v>
      </c>
      <c r="L71" s="446">
        <f t="shared" si="29"/>
        <v>78.747367760000088</v>
      </c>
      <c r="M71" s="446">
        <f t="shared" si="29"/>
        <v>78.747367760000088</v>
      </c>
      <c r="N71" s="446">
        <f t="shared" si="29"/>
        <v>78.747367760000088</v>
      </c>
      <c r="O71" s="446">
        <f t="shared" si="29"/>
        <v>78.747367760000088</v>
      </c>
      <c r="P71" s="446">
        <f t="shared" si="29"/>
        <v>78.747367760000088</v>
      </c>
      <c r="Q71" s="446">
        <f t="shared" si="29"/>
        <v>78.747367760000088</v>
      </c>
      <c r="R71" s="446">
        <f t="shared" si="29"/>
        <v>78.747367760000088</v>
      </c>
      <c r="S71" s="446">
        <f t="shared" si="29"/>
        <v>78.747367760000088</v>
      </c>
      <c r="T71" s="446">
        <f t="shared" si="29"/>
        <v>78.747367760000088</v>
      </c>
      <c r="U71" s="446">
        <f t="shared" si="29"/>
        <v>78.747367760000088</v>
      </c>
      <c r="V71" s="446">
        <f t="shared" si="29"/>
        <v>78.747367760000088</v>
      </c>
      <c r="W71" s="446">
        <f t="shared" si="29"/>
        <v>78.747367760000088</v>
      </c>
      <c r="X71" s="446">
        <f t="shared" si="29"/>
        <v>78.747367760000088</v>
      </c>
      <c r="Y71" s="446">
        <f t="shared" si="29"/>
        <v>78.747367760000088</v>
      </c>
      <c r="Z71" s="446">
        <f t="shared" si="29"/>
        <v>78.747367760000088</v>
      </c>
      <c r="AA71" s="446">
        <f t="shared" si="29"/>
        <v>78.747367760000088</v>
      </c>
      <c r="AB71" s="446">
        <f t="shared" si="29"/>
        <v>78.747367760000088</v>
      </c>
      <c r="AC71" s="446">
        <f t="shared" si="29"/>
        <v>78.747367760000088</v>
      </c>
      <c r="AD71" s="446">
        <f t="shared" si="29"/>
        <v>78.747367760000088</v>
      </c>
    </row>
    <row r="72" spans="1:30" x14ac:dyDescent="0.2">
      <c r="A72" s="445" t="str">
        <f>A15</f>
        <v>PHL</v>
      </c>
      <c r="B72" s="446"/>
      <c r="C72" s="446"/>
      <c r="D72" s="447" t="str">
        <f>D65</f>
        <v>USD</v>
      </c>
      <c r="E72" s="656">
        <f t="shared" ref="E72:AD72" si="30">E43-E15</f>
        <v>0</v>
      </c>
      <c r="F72" s="446">
        <f t="shared" si="30"/>
        <v>-368.70996106036773</v>
      </c>
      <c r="G72" s="446">
        <f t="shared" si="30"/>
        <v>-368.70996106036773</v>
      </c>
      <c r="H72" s="446">
        <f t="shared" si="30"/>
        <v>-368.70996106036773</v>
      </c>
      <c r="I72" s="446">
        <f t="shared" si="30"/>
        <v>-368.70996106036773</v>
      </c>
      <c r="J72" s="446">
        <f t="shared" si="30"/>
        <v>-368.70996106036773</v>
      </c>
      <c r="K72" s="446">
        <f t="shared" si="30"/>
        <v>-368.70996106036773</v>
      </c>
      <c r="L72" s="446">
        <f t="shared" si="30"/>
        <v>-368.70996106036773</v>
      </c>
      <c r="M72" s="446">
        <f t="shared" si="30"/>
        <v>-368.70996106036773</v>
      </c>
      <c r="N72" s="446">
        <f t="shared" si="30"/>
        <v>-368.70996106036773</v>
      </c>
      <c r="O72" s="446">
        <f t="shared" si="30"/>
        <v>-368.70996106036773</v>
      </c>
      <c r="P72" s="446">
        <f t="shared" si="30"/>
        <v>-368.70996106036773</v>
      </c>
      <c r="Q72" s="446">
        <f t="shared" si="30"/>
        <v>-368.70996106036773</v>
      </c>
      <c r="R72" s="446">
        <f t="shared" si="30"/>
        <v>-368.70996106036773</v>
      </c>
      <c r="S72" s="446">
        <f t="shared" si="30"/>
        <v>-368.70996106036773</v>
      </c>
      <c r="T72" s="446">
        <f t="shared" si="30"/>
        <v>-368.70996106036773</v>
      </c>
      <c r="U72" s="446">
        <f t="shared" si="30"/>
        <v>-368.70996106036773</v>
      </c>
      <c r="V72" s="446">
        <f t="shared" si="30"/>
        <v>-368.70996106036773</v>
      </c>
      <c r="W72" s="446">
        <f t="shared" si="30"/>
        <v>-368.70996106036773</v>
      </c>
      <c r="X72" s="446">
        <f t="shared" si="30"/>
        <v>-368.70996106036773</v>
      </c>
      <c r="Y72" s="446">
        <f t="shared" si="30"/>
        <v>-368.70996106036773</v>
      </c>
      <c r="Z72" s="446">
        <f t="shared" si="30"/>
        <v>-368.70996106036773</v>
      </c>
      <c r="AA72" s="446">
        <f t="shared" si="30"/>
        <v>-368.70996106036773</v>
      </c>
      <c r="AB72" s="446">
        <f t="shared" si="30"/>
        <v>-368.70996106036773</v>
      </c>
      <c r="AC72" s="446">
        <f t="shared" si="30"/>
        <v>-368.70996106036773</v>
      </c>
      <c r="AD72" s="446">
        <f t="shared" si="30"/>
        <v>-368.70996106036773</v>
      </c>
    </row>
    <row r="73" spans="1:30" x14ac:dyDescent="0.2">
      <c r="A73" s="445" t="str">
        <f>A16</f>
        <v>O&amp;M for DIDS (5% Cost of DIDS)</v>
      </c>
      <c r="B73" s="446"/>
      <c r="C73" s="446"/>
      <c r="D73" s="447" t="str">
        <f>D66</f>
        <v>USD</v>
      </c>
      <c r="E73" s="446">
        <f t="shared" ref="E73:AD73" si="31">E44-E16</f>
        <v>0</v>
      </c>
      <c r="F73" s="446">
        <f t="shared" si="31"/>
        <v>0</v>
      </c>
      <c r="G73" s="446">
        <f t="shared" si="31"/>
        <v>0</v>
      </c>
      <c r="H73" s="446">
        <f t="shared" si="31"/>
        <v>0</v>
      </c>
      <c r="I73" s="446">
        <f t="shared" si="31"/>
        <v>0</v>
      </c>
      <c r="J73" s="446">
        <f t="shared" si="31"/>
        <v>0</v>
      </c>
      <c r="K73" s="446">
        <f t="shared" si="31"/>
        <v>0</v>
      </c>
      <c r="L73" s="446">
        <f t="shared" si="31"/>
        <v>0</v>
      </c>
      <c r="M73" s="446">
        <f t="shared" si="31"/>
        <v>0</v>
      </c>
      <c r="N73" s="446">
        <f t="shared" si="31"/>
        <v>0</v>
      </c>
      <c r="O73" s="446">
        <f t="shared" si="31"/>
        <v>0</v>
      </c>
      <c r="P73" s="446">
        <f t="shared" si="31"/>
        <v>0</v>
      </c>
      <c r="Q73" s="446">
        <f t="shared" si="31"/>
        <v>0</v>
      </c>
      <c r="R73" s="446">
        <f t="shared" si="31"/>
        <v>0</v>
      </c>
      <c r="S73" s="446">
        <f t="shared" si="31"/>
        <v>0</v>
      </c>
      <c r="T73" s="446">
        <f t="shared" si="31"/>
        <v>0</v>
      </c>
      <c r="U73" s="446">
        <f t="shared" si="31"/>
        <v>0</v>
      </c>
      <c r="V73" s="446">
        <f t="shared" si="31"/>
        <v>0</v>
      </c>
      <c r="W73" s="446">
        <f t="shared" si="31"/>
        <v>0</v>
      </c>
      <c r="X73" s="446">
        <f t="shared" si="31"/>
        <v>0</v>
      </c>
      <c r="Y73" s="446">
        <f t="shared" si="31"/>
        <v>0</v>
      </c>
      <c r="Z73" s="446">
        <f t="shared" si="31"/>
        <v>0</v>
      </c>
      <c r="AA73" s="446">
        <f t="shared" si="31"/>
        <v>0</v>
      </c>
      <c r="AB73" s="446">
        <f t="shared" si="31"/>
        <v>0</v>
      </c>
      <c r="AC73" s="446">
        <f t="shared" si="31"/>
        <v>0</v>
      </c>
      <c r="AD73" s="446">
        <f t="shared" si="31"/>
        <v>0</v>
      </c>
    </row>
    <row r="74" spans="1:30" ht="16" thickBot="1" x14ac:dyDescent="0.25">
      <c r="A74" s="445" t="str">
        <f>Model_Assump_Holti_Kenya!B53</f>
        <v>Interest Rate (10.5% of Input Cost)</v>
      </c>
      <c r="B74" s="438"/>
      <c r="C74" s="446"/>
      <c r="D74" s="447" t="str">
        <f>D67</f>
        <v>USD</v>
      </c>
      <c r="E74" s="446">
        <f t="shared" ref="E74:AD74" si="32">E45-E17</f>
        <v>49.723031679999849</v>
      </c>
      <c r="F74" s="446">
        <f t="shared" si="32"/>
        <v>49.723031679999849</v>
      </c>
      <c r="G74" s="446">
        <f t="shared" si="32"/>
        <v>49.723031679999849</v>
      </c>
      <c r="H74" s="446">
        <f t="shared" si="32"/>
        <v>49.723031679999849</v>
      </c>
      <c r="I74" s="446">
        <f t="shared" si="32"/>
        <v>49.723031679999849</v>
      </c>
      <c r="J74" s="446">
        <f t="shared" si="32"/>
        <v>49.723031679999849</v>
      </c>
      <c r="K74" s="446">
        <f t="shared" si="32"/>
        <v>49.723031679999849</v>
      </c>
      <c r="L74" s="446">
        <f t="shared" si="32"/>
        <v>0</v>
      </c>
      <c r="M74" s="446">
        <f t="shared" si="32"/>
        <v>0</v>
      </c>
      <c r="N74" s="446">
        <f t="shared" si="32"/>
        <v>0</v>
      </c>
      <c r="O74" s="446">
        <f t="shared" si="32"/>
        <v>0</v>
      </c>
      <c r="P74" s="446">
        <f t="shared" si="32"/>
        <v>0</v>
      </c>
      <c r="Q74" s="446">
        <f t="shared" si="32"/>
        <v>0</v>
      </c>
      <c r="R74" s="446">
        <f t="shared" si="32"/>
        <v>0</v>
      </c>
      <c r="S74" s="446">
        <f t="shared" si="32"/>
        <v>0</v>
      </c>
      <c r="T74" s="446">
        <f t="shared" si="32"/>
        <v>0</v>
      </c>
      <c r="U74" s="446">
        <f t="shared" si="32"/>
        <v>0</v>
      </c>
      <c r="V74" s="446">
        <f t="shared" si="32"/>
        <v>0</v>
      </c>
      <c r="W74" s="446">
        <f t="shared" si="32"/>
        <v>0</v>
      </c>
      <c r="X74" s="446">
        <f t="shared" si="32"/>
        <v>0</v>
      </c>
      <c r="Y74" s="446">
        <f t="shared" si="32"/>
        <v>0</v>
      </c>
      <c r="Z74" s="446">
        <f t="shared" si="32"/>
        <v>0</v>
      </c>
      <c r="AA74" s="446">
        <f t="shared" si="32"/>
        <v>0</v>
      </c>
      <c r="AB74" s="446">
        <f t="shared" si="32"/>
        <v>0</v>
      </c>
      <c r="AC74" s="446">
        <f t="shared" si="32"/>
        <v>0</v>
      </c>
      <c r="AD74" s="446">
        <f t="shared" si="32"/>
        <v>0</v>
      </c>
    </row>
    <row r="75" spans="1:30" ht="16" thickBot="1" x14ac:dyDescent="0.25">
      <c r="A75" s="441" t="s">
        <v>271</v>
      </c>
      <c r="B75" s="442"/>
      <c r="C75" s="442"/>
      <c r="D75" s="443" t="s">
        <v>268</v>
      </c>
      <c r="E75" s="442">
        <f>SUM(E70:E74)</f>
        <v>246.85857010666609</v>
      </c>
      <c r="F75" s="442">
        <f t="shared" ref="F75:AD75" si="33">SUM(F70:F74)</f>
        <v>-121.85139095370164</v>
      </c>
      <c r="G75" s="442">
        <f t="shared" si="33"/>
        <v>-121.85139095370164</v>
      </c>
      <c r="H75" s="442">
        <f t="shared" si="33"/>
        <v>-121.85139095370164</v>
      </c>
      <c r="I75" s="442">
        <f t="shared" si="33"/>
        <v>-121.85139095370164</v>
      </c>
      <c r="J75" s="442">
        <f t="shared" si="33"/>
        <v>-121.85139095370164</v>
      </c>
      <c r="K75" s="442">
        <f t="shared" si="33"/>
        <v>-121.85139095370164</v>
      </c>
      <c r="L75" s="442">
        <f t="shared" si="33"/>
        <v>-171.57442263370149</v>
      </c>
      <c r="M75" s="442">
        <f t="shared" si="33"/>
        <v>-171.57442263370149</v>
      </c>
      <c r="N75" s="442">
        <f t="shared" si="33"/>
        <v>-171.57442263370149</v>
      </c>
      <c r="O75" s="442">
        <f t="shared" si="33"/>
        <v>-171.57442263370149</v>
      </c>
      <c r="P75" s="442">
        <f t="shared" si="33"/>
        <v>-171.57442263370149</v>
      </c>
      <c r="Q75" s="442">
        <f t="shared" si="33"/>
        <v>-171.57442263370149</v>
      </c>
      <c r="R75" s="442">
        <f t="shared" si="33"/>
        <v>-171.57442263370149</v>
      </c>
      <c r="S75" s="442">
        <f t="shared" si="33"/>
        <v>-171.57442263370149</v>
      </c>
      <c r="T75" s="442">
        <f t="shared" si="33"/>
        <v>-171.57442263370149</v>
      </c>
      <c r="U75" s="442">
        <f t="shared" si="33"/>
        <v>-171.57442263370149</v>
      </c>
      <c r="V75" s="442">
        <f t="shared" si="33"/>
        <v>-171.57442263370149</v>
      </c>
      <c r="W75" s="442">
        <f t="shared" si="33"/>
        <v>-171.57442263370149</v>
      </c>
      <c r="X75" s="442">
        <f t="shared" si="33"/>
        <v>-171.57442263370149</v>
      </c>
      <c r="Y75" s="442">
        <f t="shared" si="33"/>
        <v>-171.57442263370149</v>
      </c>
      <c r="Z75" s="442">
        <f t="shared" si="33"/>
        <v>-171.57442263370149</v>
      </c>
      <c r="AA75" s="442">
        <f t="shared" si="33"/>
        <v>-171.57442263370149</v>
      </c>
      <c r="AB75" s="442">
        <f t="shared" si="33"/>
        <v>-171.57442263370149</v>
      </c>
      <c r="AC75" s="442">
        <f t="shared" si="33"/>
        <v>-171.57442263370149</v>
      </c>
      <c r="AD75" s="442">
        <f t="shared" si="33"/>
        <v>-171.57442263370149</v>
      </c>
    </row>
    <row r="76" spans="1:30" ht="16" thickBot="1" x14ac:dyDescent="0.25">
      <c r="A76" s="449"/>
      <c r="B76" s="435"/>
      <c r="C76" s="435"/>
      <c r="D76" s="434"/>
      <c r="E76" s="435"/>
      <c r="F76" s="435"/>
      <c r="G76" s="435"/>
      <c r="H76" s="435"/>
      <c r="I76" s="435"/>
      <c r="J76" s="435"/>
      <c r="K76" s="435"/>
      <c r="L76" s="435"/>
      <c r="M76" s="435"/>
      <c r="N76" s="435"/>
      <c r="O76" s="435"/>
      <c r="P76" s="435"/>
      <c r="Q76" s="435"/>
      <c r="R76" s="435"/>
      <c r="S76" s="435"/>
      <c r="T76" s="435"/>
      <c r="U76" s="435"/>
      <c r="V76" s="435"/>
      <c r="W76" s="435"/>
      <c r="X76" s="435"/>
      <c r="Y76" s="435"/>
      <c r="Z76" s="435"/>
      <c r="AA76" s="435"/>
      <c r="AB76" s="435"/>
      <c r="AC76" s="435"/>
      <c r="AD76" s="435"/>
    </row>
    <row r="77" spans="1:30" ht="16" thickBot="1" x14ac:dyDescent="0.25">
      <c r="A77" s="450" t="s">
        <v>445</v>
      </c>
      <c r="B77" s="442"/>
      <c r="C77" s="442"/>
      <c r="D77" s="443" t="s">
        <v>268</v>
      </c>
      <c r="E77" s="682">
        <f>E75+E68</f>
        <v>246.85857010666609</v>
      </c>
      <c r="F77" s="682">
        <f t="shared" ref="F77:W77" si="34">F75+F68</f>
        <v>16.414844443936261</v>
      </c>
      <c r="G77" s="682">
        <f t="shared" si="34"/>
        <v>16.414844443936261</v>
      </c>
      <c r="H77" s="682">
        <f t="shared" si="34"/>
        <v>16.414844443936261</v>
      </c>
      <c r="I77" s="682">
        <f t="shared" si="34"/>
        <v>16.414844443936261</v>
      </c>
      <c r="J77" s="682">
        <f t="shared" si="34"/>
        <v>16.414844443936261</v>
      </c>
      <c r="K77" s="682">
        <f t="shared" si="34"/>
        <v>16.414844443936261</v>
      </c>
      <c r="L77" s="682">
        <f t="shared" si="34"/>
        <v>-33.308187236063588</v>
      </c>
      <c r="M77" s="682">
        <f t="shared" si="34"/>
        <v>-33.308187236063588</v>
      </c>
      <c r="N77" s="682">
        <f t="shared" si="34"/>
        <v>-33.308187236063588</v>
      </c>
      <c r="O77" s="682">
        <f t="shared" si="34"/>
        <v>-33.308187236063588</v>
      </c>
      <c r="P77" s="682">
        <f t="shared" si="34"/>
        <v>-33.308187236063588</v>
      </c>
      <c r="Q77" s="682">
        <f t="shared" si="34"/>
        <v>-33.308187236063588</v>
      </c>
      <c r="R77" s="682">
        <f t="shared" si="34"/>
        <v>-33.308187236063588</v>
      </c>
      <c r="S77" s="682">
        <f t="shared" si="34"/>
        <v>-33.308187236063588</v>
      </c>
      <c r="T77" s="682">
        <f t="shared" si="34"/>
        <v>-33.308187236063588</v>
      </c>
      <c r="U77" s="682">
        <f t="shared" si="34"/>
        <v>-33.308187236063588</v>
      </c>
      <c r="V77" s="682">
        <f t="shared" si="34"/>
        <v>-33.308187236063588</v>
      </c>
      <c r="W77" s="682">
        <f t="shared" si="34"/>
        <v>-33.308187236063588</v>
      </c>
      <c r="X77" s="682">
        <f t="shared" ref="X77:AD77" si="35">X75+X68</f>
        <v>-33.308187236063588</v>
      </c>
      <c r="Y77" s="682">
        <f t="shared" si="35"/>
        <v>-33.308187236063588</v>
      </c>
      <c r="Z77" s="682">
        <f t="shared" si="35"/>
        <v>-33.308187236063588</v>
      </c>
      <c r="AA77" s="682">
        <f t="shared" si="35"/>
        <v>-33.308187236063588</v>
      </c>
      <c r="AB77" s="682">
        <f t="shared" si="35"/>
        <v>-33.308187236063588</v>
      </c>
      <c r="AC77" s="682">
        <f t="shared" si="35"/>
        <v>-33.308187236063588</v>
      </c>
      <c r="AD77" s="682">
        <f t="shared" si="35"/>
        <v>-33.308187236063588</v>
      </c>
    </row>
    <row r="78" spans="1:30" x14ac:dyDescent="0.2">
      <c r="A78" s="478"/>
      <c r="B78" s="479"/>
      <c r="C78" s="479"/>
      <c r="D78" s="479"/>
      <c r="E78" s="480"/>
      <c r="F78" s="480"/>
      <c r="G78" s="480"/>
      <c r="H78" s="480"/>
      <c r="I78" s="480"/>
      <c r="J78" s="480"/>
      <c r="K78" s="480"/>
      <c r="L78" s="480"/>
      <c r="M78" s="480"/>
      <c r="N78" s="480"/>
      <c r="O78" s="480"/>
      <c r="P78" s="480"/>
      <c r="Q78" s="480"/>
      <c r="R78" s="480"/>
      <c r="S78" s="480"/>
      <c r="T78" s="480"/>
      <c r="U78" s="480"/>
      <c r="V78" s="480"/>
      <c r="W78" s="480"/>
      <c r="Z78" s="481"/>
      <c r="AA78" s="481"/>
      <c r="AB78" s="481"/>
      <c r="AC78" s="481"/>
      <c r="AD78" s="482"/>
    </row>
    <row r="79" spans="1:30" ht="16" thickBot="1" x14ac:dyDescent="0.25">
      <c r="A79" s="455"/>
      <c r="B79" s="456"/>
      <c r="C79" s="456"/>
      <c r="D79" s="457"/>
      <c r="E79" s="458"/>
      <c r="F79" s="458"/>
      <c r="G79" s="458"/>
      <c r="H79" s="458"/>
      <c r="I79" s="458"/>
      <c r="J79" s="458"/>
      <c r="K79" s="458"/>
      <c r="L79" s="458"/>
      <c r="M79" s="458"/>
      <c r="N79" s="458"/>
      <c r="O79" s="458"/>
      <c r="P79" s="458"/>
      <c r="Q79" s="458"/>
      <c r="R79" s="458"/>
      <c r="S79" s="458"/>
      <c r="T79" s="458"/>
      <c r="U79" s="458"/>
      <c r="V79" s="458"/>
      <c r="W79" s="458"/>
      <c r="AD79" s="483"/>
    </row>
    <row r="80" spans="1:30" ht="16" thickBot="1" x14ac:dyDescent="0.25">
      <c r="A80" s="1146" t="s">
        <v>273</v>
      </c>
      <c r="B80" s="1147"/>
      <c r="C80" s="1147"/>
      <c r="D80" s="1148"/>
      <c r="E80" s="459"/>
      <c r="F80" s="460"/>
      <c r="G80" s="460"/>
      <c r="H80" s="460"/>
      <c r="I80" s="460"/>
      <c r="J80" s="460"/>
      <c r="K80" s="460"/>
      <c r="L80" s="460"/>
      <c r="M80" s="460"/>
      <c r="N80" s="460"/>
      <c r="O80" s="460"/>
      <c r="P80" s="460"/>
      <c r="Q80" s="460"/>
      <c r="R80" s="460"/>
      <c r="S80" s="460"/>
      <c r="T80" s="460"/>
      <c r="U80" s="460"/>
      <c r="V80" s="460"/>
      <c r="W80" s="460"/>
      <c r="AD80" s="483"/>
    </row>
    <row r="81" spans="1:30" ht="16" thickBot="1" x14ac:dyDescent="0.25">
      <c r="A81" s="1149" t="s">
        <v>274</v>
      </c>
      <c r="B81" s="1150"/>
      <c r="C81" s="1151"/>
      <c r="D81" s="461">
        <f>D24</f>
        <v>8.8249999999999995E-2</v>
      </c>
      <c r="E81" s="459"/>
      <c r="F81" s="460"/>
      <c r="G81" s="460"/>
      <c r="H81" s="460"/>
      <c r="I81" s="460"/>
      <c r="J81" s="460"/>
      <c r="K81" s="460"/>
      <c r="L81" s="460"/>
      <c r="M81" s="460"/>
      <c r="N81" s="460"/>
      <c r="O81" s="460"/>
      <c r="P81" s="460"/>
      <c r="Q81" s="460"/>
      <c r="R81" s="460"/>
      <c r="S81" s="460"/>
      <c r="T81" s="460"/>
      <c r="U81" s="460"/>
      <c r="V81" s="460"/>
      <c r="W81" s="460"/>
      <c r="AD81" s="483"/>
    </row>
    <row r="82" spans="1:30" ht="16" thickBot="1" x14ac:dyDescent="0.25">
      <c r="A82" s="1143" t="s">
        <v>275</v>
      </c>
      <c r="B82" s="1144"/>
      <c r="C82" s="1144"/>
      <c r="D82" s="1145"/>
      <c r="E82" s="462"/>
      <c r="F82" s="460"/>
      <c r="G82" s="460"/>
      <c r="H82" s="460"/>
      <c r="I82" s="460"/>
      <c r="J82" s="460"/>
      <c r="K82" s="460"/>
      <c r="L82" s="460"/>
      <c r="M82" s="460"/>
      <c r="N82" s="460"/>
      <c r="O82" s="460"/>
      <c r="P82" s="460"/>
      <c r="Q82" s="460"/>
      <c r="R82" s="460"/>
      <c r="S82" s="460"/>
      <c r="T82" s="460"/>
      <c r="U82" s="460"/>
      <c r="V82" s="460"/>
      <c r="W82" s="460"/>
      <c r="AD82" s="483"/>
    </row>
    <row r="83" spans="1:30" x14ac:dyDescent="0.2">
      <c r="A83" s="1131" t="s">
        <v>276</v>
      </c>
      <c r="B83" s="1132"/>
      <c r="C83" s="1133"/>
      <c r="D83" s="463">
        <f>NPV(D81,E77:AD77)</f>
        <v>127.92511774842374</v>
      </c>
      <c r="E83" s="462" t="s">
        <v>268</v>
      </c>
      <c r="F83" s="460"/>
      <c r="G83" s="460"/>
      <c r="H83" s="460"/>
      <c r="I83" s="460"/>
      <c r="J83" s="460"/>
      <c r="K83" s="460"/>
      <c r="L83" s="460"/>
      <c r="M83" s="460"/>
      <c r="N83" s="460"/>
      <c r="O83" s="460"/>
      <c r="P83" s="460"/>
      <c r="Q83" s="460"/>
      <c r="R83" s="460"/>
      <c r="S83" s="460"/>
      <c r="T83" s="460"/>
      <c r="U83" s="460"/>
      <c r="V83" s="460"/>
      <c r="W83" s="460"/>
      <c r="AD83" s="483"/>
    </row>
    <row r="84" spans="1:30" x14ac:dyDescent="0.2">
      <c r="A84" s="1134" t="s">
        <v>137</v>
      </c>
      <c r="B84" s="1135"/>
      <c r="C84" s="1136"/>
      <c r="D84" s="464">
        <f>IRR(E77:AD77,D81)</f>
        <v>4.2828336024056668E-2</v>
      </c>
      <c r="E84" s="465" t="s">
        <v>177</v>
      </c>
      <c r="F84" s="466"/>
      <c r="G84" s="466"/>
      <c r="H84" s="466"/>
      <c r="I84" s="466"/>
      <c r="J84" s="466"/>
      <c r="K84" s="466"/>
      <c r="L84" s="466"/>
      <c r="M84" s="466"/>
      <c r="N84" s="466"/>
      <c r="O84" s="466"/>
      <c r="P84" s="466"/>
      <c r="Q84" s="466"/>
      <c r="R84" s="466"/>
      <c r="S84" s="466"/>
      <c r="T84" s="466"/>
      <c r="U84" s="466"/>
      <c r="V84" s="466"/>
      <c r="W84" s="466"/>
      <c r="AD84" s="483"/>
    </row>
    <row r="85" spans="1:30" ht="16" thickBot="1" x14ac:dyDescent="0.25">
      <c r="A85" s="1137" t="s">
        <v>277</v>
      </c>
      <c r="B85" s="1138"/>
      <c r="C85" s="1139"/>
      <c r="D85" s="468">
        <f>MIRR(E77:AD77,D81,D81)</f>
        <v>0.11329814076504241</v>
      </c>
      <c r="E85" s="462" t="s">
        <v>177</v>
      </c>
      <c r="F85" s="466"/>
      <c r="G85" s="466"/>
      <c r="H85" s="466"/>
      <c r="I85" s="466"/>
      <c r="J85" s="466"/>
      <c r="K85" s="466"/>
      <c r="L85" s="466"/>
      <c r="M85" s="466"/>
      <c r="N85" s="466"/>
      <c r="O85" s="466"/>
      <c r="P85" s="466"/>
      <c r="Q85" s="466"/>
      <c r="R85" s="466"/>
      <c r="S85" s="466"/>
      <c r="T85" s="466"/>
      <c r="U85" s="466"/>
      <c r="V85" s="466"/>
      <c r="W85" s="466"/>
      <c r="AD85" s="483"/>
    </row>
    <row r="86" spans="1:30" ht="16" thickBot="1" x14ac:dyDescent="0.25">
      <c r="A86" s="484"/>
      <c r="B86" s="485"/>
      <c r="C86" s="485"/>
      <c r="D86" s="470"/>
      <c r="E86" s="486"/>
      <c r="F86" s="486"/>
      <c r="G86" s="486"/>
      <c r="H86" s="486"/>
      <c r="I86" s="486"/>
      <c r="J86" s="486"/>
      <c r="K86" s="486"/>
      <c r="L86" s="486"/>
      <c r="M86" s="486"/>
      <c r="N86" s="486"/>
      <c r="O86" s="486"/>
      <c r="P86" s="486"/>
      <c r="Q86" s="486"/>
      <c r="R86" s="486"/>
      <c r="S86" s="486"/>
      <c r="T86" s="486"/>
      <c r="U86" s="486"/>
      <c r="V86" s="486"/>
      <c r="W86" s="486"/>
      <c r="X86" s="408"/>
      <c r="Y86" s="408"/>
      <c r="Z86" s="408"/>
      <c r="AA86" s="408"/>
      <c r="AB86" s="408"/>
      <c r="AC86" s="408"/>
      <c r="AD86" s="487"/>
    </row>
    <row r="87" spans="1:30" ht="16" thickBot="1" x14ac:dyDescent="0.25">
      <c r="A87" s="577"/>
      <c r="B87" s="578"/>
      <c r="C87" s="578"/>
      <c r="D87" s="579"/>
      <c r="E87" s="580"/>
      <c r="F87" s="580"/>
      <c r="G87" s="580"/>
      <c r="H87" s="580"/>
      <c r="I87" s="580"/>
      <c r="J87" s="580"/>
      <c r="K87" s="580"/>
      <c r="L87" s="580"/>
      <c r="M87" s="580"/>
      <c r="N87" s="580"/>
      <c r="O87" s="580"/>
      <c r="P87" s="580"/>
      <c r="Q87" s="580"/>
      <c r="R87" s="580"/>
      <c r="S87" s="580"/>
      <c r="T87" s="580"/>
      <c r="U87" s="580"/>
      <c r="V87" s="580"/>
      <c r="W87" s="580"/>
      <c r="X87" s="581"/>
      <c r="Y87" s="581"/>
      <c r="Z87" s="581"/>
      <c r="AA87" s="581"/>
      <c r="AB87" s="581"/>
      <c r="AC87" s="581"/>
      <c r="AD87" s="582"/>
    </row>
    <row r="88" spans="1:30" ht="19" thickBot="1" x14ac:dyDescent="0.25">
      <c r="A88" s="1140" t="s">
        <v>292</v>
      </c>
      <c r="B88" s="1141"/>
      <c r="C88" s="1141"/>
      <c r="D88" s="1141"/>
      <c r="E88" s="1141"/>
      <c r="F88" s="1141"/>
      <c r="G88" s="1141"/>
      <c r="H88" s="1141"/>
      <c r="I88" s="1141"/>
      <c r="J88" s="1141"/>
      <c r="K88" s="1141"/>
      <c r="L88" s="1141"/>
      <c r="M88" s="1141"/>
      <c r="N88" s="1141"/>
      <c r="O88" s="1141"/>
      <c r="P88" s="1141"/>
      <c r="Q88" s="1141"/>
      <c r="R88" s="1141"/>
      <c r="S88" s="1141"/>
      <c r="T88" s="1141"/>
      <c r="U88" s="1141"/>
      <c r="V88" s="1141"/>
      <c r="W88" s="1141"/>
      <c r="X88" s="1141"/>
      <c r="Y88" s="1141"/>
      <c r="Z88" s="1141"/>
      <c r="AA88" s="1141"/>
      <c r="AB88" s="1141"/>
      <c r="AC88" s="1141"/>
      <c r="AD88" s="1142"/>
    </row>
    <row r="89" spans="1:30" ht="17" thickBot="1" x14ac:dyDescent="0.25">
      <c r="A89" s="1152" t="s">
        <v>446</v>
      </c>
      <c r="B89" s="1153"/>
      <c r="C89" s="1153"/>
      <c r="D89" s="1153"/>
      <c r="E89" s="1153"/>
      <c r="F89" s="1153"/>
      <c r="G89" s="1153"/>
      <c r="H89" s="1153"/>
      <c r="I89" s="1153"/>
      <c r="J89" s="1153"/>
      <c r="K89" s="1153"/>
      <c r="L89" s="1153"/>
      <c r="M89" s="1153"/>
      <c r="N89" s="1153"/>
      <c r="O89" s="1153"/>
      <c r="P89" s="1153"/>
      <c r="Q89" s="1153"/>
      <c r="R89" s="1153"/>
      <c r="S89" s="1153"/>
      <c r="T89" s="1153"/>
      <c r="U89" s="1153"/>
      <c r="V89" s="1153"/>
      <c r="W89" s="1153"/>
      <c r="X89" s="1153"/>
      <c r="Y89" s="474"/>
      <c r="Z89" s="475"/>
      <c r="AA89" s="475"/>
      <c r="AB89" s="475"/>
      <c r="AC89" s="475"/>
      <c r="AD89" s="476"/>
    </row>
    <row r="90" spans="1:30" x14ac:dyDescent="0.2">
      <c r="A90" s="427"/>
      <c r="B90" s="492" t="str">
        <f>B61</f>
        <v>Qtty WP</v>
      </c>
      <c r="C90" s="492" t="str">
        <f>C61</f>
        <v>Unit Price ($)</v>
      </c>
      <c r="D90" s="428" t="s">
        <v>266</v>
      </c>
      <c r="E90" s="428">
        <v>2024</v>
      </c>
      <c r="F90" s="428">
        <v>2025</v>
      </c>
      <c r="G90" s="428">
        <v>2026</v>
      </c>
      <c r="H90" s="428">
        <v>2027</v>
      </c>
      <c r="I90" s="428">
        <v>2028</v>
      </c>
      <c r="J90" s="428">
        <v>2029</v>
      </c>
      <c r="K90" s="428">
        <v>2030</v>
      </c>
      <c r="L90" s="428">
        <v>2031</v>
      </c>
      <c r="M90" s="428">
        <v>2032</v>
      </c>
      <c r="N90" s="428">
        <v>2033</v>
      </c>
      <c r="O90" s="428">
        <v>2034</v>
      </c>
      <c r="P90" s="428">
        <v>2035</v>
      </c>
      <c r="Q90" s="428">
        <v>2036</v>
      </c>
      <c r="R90" s="428">
        <v>2037</v>
      </c>
      <c r="S90" s="428">
        <v>2038</v>
      </c>
      <c r="T90" s="428">
        <v>2039</v>
      </c>
      <c r="U90" s="428">
        <v>2040</v>
      </c>
      <c r="V90" s="428">
        <v>2041</v>
      </c>
      <c r="W90" s="428">
        <v>2042</v>
      </c>
      <c r="X90" s="428">
        <v>2043</v>
      </c>
      <c r="Y90" s="428">
        <v>2044</v>
      </c>
      <c r="Z90" s="428">
        <v>2045</v>
      </c>
      <c r="AA90" s="428">
        <v>2046</v>
      </c>
      <c r="AB90" s="428">
        <v>2047</v>
      </c>
      <c r="AC90" s="428">
        <v>2048</v>
      </c>
      <c r="AD90" s="477">
        <v>2049</v>
      </c>
    </row>
    <row r="91" spans="1:30" x14ac:dyDescent="0.2">
      <c r="A91" s="430" t="s">
        <v>267</v>
      </c>
      <c r="B91" s="451"/>
      <c r="C91" s="451"/>
      <c r="D91" s="731" t="s">
        <v>268</v>
      </c>
      <c r="E91" s="452"/>
      <c r="F91" s="452"/>
      <c r="G91" s="452"/>
      <c r="H91" s="452"/>
      <c r="I91" s="452"/>
      <c r="J91" s="452"/>
      <c r="K91" s="452"/>
      <c r="L91" s="452"/>
      <c r="M91" s="452"/>
      <c r="N91" s="452"/>
      <c r="O91" s="452"/>
      <c r="P91" s="452"/>
      <c r="Q91" s="452"/>
      <c r="R91" s="452"/>
      <c r="S91" s="452"/>
      <c r="T91" s="452"/>
      <c r="U91" s="452"/>
      <c r="V91" s="452"/>
      <c r="W91" s="452"/>
      <c r="X91" s="453"/>
      <c r="Y91" s="453"/>
      <c r="Z91" s="453"/>
      <c r="AA91" s="453"/>
      <c r="AB91" s="453"/>
      <c r="AC91" s="453"/>
      <c r="AD91" s="454"/>
    </row>
    <row r="92" spans="1:30" x14ac:dyDescent="0.2">
      <c r="A92" s="445" t="str">
        <f>A34</f>
        <v>Beans, dry</v>
      </c>
      <c r="B92" s="656"/>
      <c r="C92" s="656"/>
      <c r="D92" s="731">
        <v>10000</v>
      </c>
      <c r="E92" s="446">
        <v>0</v>
      </c>
      <c r="F92" s="446">
        <f>F63*Model_Assump_Holti_Ethiopia!C80/$D$92</f>
        <v>192.22007846183908</v>
      </c>
      <c r="G92" s="446">
        <f>$F$92</f>
        <v>192.22007846183908</v>
      </c>
      <c r="H92" s="446">
        <f t="shared" ref="H92:AD92" si="36">$F$92</f>
        <v>192.22007846183908</v>
      </c>
      <c r="I92" s="446">
        <f t="shared" si="36"/>
        <v>192.22007846183908</v>
      </c>
      <c r="J92" s="446">
        <f t="shared" si="36"/>
        <v>192.22007846183908</v>
      </c>
      <c r="K92" s="446">
        <f t="shared" si="36"/>
        <v>192.22007846183908</v>
      </c>
      <c r="L92" s="446">
        <f t="shared" si="36"/>
        <v>192.22007846183908</v>
      </c>
      <c r="M92" s="446">
        <f t="shared" si="36"/>
        <v>192.22007846183908</v>
      </c>
      <c r="N92" s="446">
        <f t="shared" si="36"/>
        <v>192.22007846183908</v>
      </c>
      <c r="O92" s="446">
        <f t="shared" si="36"/>
        <v>192.22007846183908</v>
      </c>
      <c r="P92" s="446">
        <f t="shared" si="36"/>
        <v>192.22007846183908</v>
      </c>
      <c r="Q92" s="446">
        <f t="shared" si="36"/>
        <v>192.22007846183908</v>
      </c>
      <c r="R92" s="446">
        <f t="shared" si="36"/>
        <v>192.22007846183908</v>
      </c>
      <c r="S92" s="446">
        <f t="shared" si="36"/>
        <v>192.22007846183908</v>
      </c>
      <c r="T92" s="446">
        <f t="shared" si="36"/>
        <v>192.22007846183908</v>
      </c>
      <c r="U92" s="446">
        <f t="shared" si="36"/>
        <v>192.22007846183908</v>
      </c>
      <c r="V92" s="446">
        <f t="shared" si="36"/>
        <v>192.22007846183908</v>
      </c>
      <c r="W92" s="446">
        <f t="shared" si="36"/>
        <v>192.22007846183908</v>
      </c>
      <c r="X92" s="446">
        <f t="shared" si="36"/>
        <v>192.22007846183908</v>
      </c>
      <c r="Y92" s="446">
        <f t="shared" si="36"/>
        <v>192.22007846183908</v>
      </c>
      <c r="Z92" s="446">
        <f t="shared" si="36"/>
        <v>192.22007846183908</v>
      </c>
      <c r="AA92" s="446">
        <f t="shared" si="36"/>
        <v>192.22007846183908</v>
      </c>
      <c r="AB92" s="446">
        <f t="shared" si="36"/>
        <v>192.22007846183908</v>
      </c>
      <c r="AC92" s="446">
        <f t="shared" si="36"/>
        <v>192.22007846183908</v>
      </c>
      <c r="AD92" s="446">
        <f t="shared" si="36"/>
        <v>192.22007846183908</v>
      </c>
    </row>
    <row r="93" spans="1:30" x14ac:dyDescent="0.2">
      <c r="A93" s="445" t="str">
        <f>A35</f>
        <v>Cabbages</v>
      </c>
      <c r="B93" s="656"/>
      <c r="C93" s="656"/>
      <c r="D93" s="731">
        <v>10000</v>
      </c>
      <c r="E93" s="446">
        <v>0</v>
      </c>
      <c r="F93" s="446">
        <f>F64*Model_Assump_Holti_Ethiopia!C80/$D$93</f>
        <v>819.56252419667953</v>
      </c>
      <c r="G93" s="446">
        <f>$F$93</f>
        <v>819.56252419667953</v>
      </c>
      <c r="H93" s="446">
        <f t="shared" ref="H93:AD93" si="37">$F$93</f>
        <v>819.56252419667953</v>
      </c>
      <c r="I93" s="446">
        <f t="shared" si="37"/>
        <v>819.56252419667953</v>
      </c>
      <c r="J93" s="446">
        <f t="shared" si="37"/>
        <v>819.56252419667953</v>
      </c>
      <c r="K93" s="446">
        <f t="shared" si="37"/>
        <v>819.56252419667953</v>
      </c>
      <c r="L93" s="446">
        <f t="shared" si="37"/>
        <v>819.56252419667953</v>
      </c>
      <c r="M93" s="446">
        <f t="shared" si="37"/>
        <v>819.56252419667953</v>
      </c>
      <c r="N93" s="446">
        <f t="shared" si="37"/>
        <v>819.56252419667953</v>
      </c>
      <c r="O93" s="446">
        <f t="shared" si="37"/>
        <v>819.56252419667953</v>
      </c>
      <c r="P93" s="446">
        <f t="shared" si="37"/>
        <v>819.56252419667953</v>
      </c>
      <c r="Q93" s="446">
        <f t="shared" si="37"/>
        <v>819.56252419667953</v>
      </c>
      <c r="R93" s="446">
        <f t="shared" si="37"/>
        <v>819.56252419667953</v>
      </c>
      <c r="S93" s="446">
        <f t="shared" si="37"/>
        <v>819.56252419667953</v>
      </c>
      <c r="T93" s="446">
        <f t="shared" si="37"/>
        <v>819.56252419667953</v>
      </c>
      <c r="U93" s="446">
        <f t="shared" si="37"/>
        <v>819.56252419667953</v>
      </c>
      <c r="V93" s="446">
        <f t="shared" si="37"/>
        <v>819.56252419667953</v>
      </c>
      <c r="W93" s="446">
        <f t="shared" si="37"/>
        <v>819.56252419667953</v>
      </c>
      <c r="X93" s="446">
        <f t="shared" si="37"/>
        <v>819.56252419667953</v>
      </c>
      <c r="Y93" s="446">
        <f t="shared" si="37"/>
        <v>819.56252419667953</v>
      </c>
      <c r="Z93" s="446">
        <f t="shared" si="37"/>
        <v>819.56252419667953</v>
      </c>
      <c r="AA93" s="446">
        <f t="shared" si="37"/>
        <v>819.56252419667953</v>
      </c>
      <c r="AB93" s="446">
        <f t="shared" si="37"/>
        <v>819.56252419667953</v>
      </c>
      <c r="AC93" s="446">
        <f t="shared" si="37"/>
        <v>819.56252419667953</v>
      </c>
      <c r="AD93" s="446">
        <f t="shared" si="37"/>
        <v>819.56252419667953</v>
      </c>
    </row>
    <row r="94" spans="1:30" x14ac:dyDescent="0.2">
      <c r="A94" s="445" t="str">
        <f>A36</f>
        <v>Maize (Corn)</v>
      </c>
      <c r="B94" s="656"/>
      <c r="C94" s="656"/>
      <c r="D94" s="731">
        <v>10000</v>
      </c>
      <c r="E94" s="446">
        <v>0</v>
      </c>
      <c r="F94" s="446">
        <f>F65*Model_Assump_Holti_Ethiopia!C80/$D$94</f>
        <v>153.55991632706986</v>
      </c>
      <c r="G94" s="446">
        <f>$F$94</f>
        <v>153.55991632706986</v>
      </c>
      <c r="H94" s="446">
        <f t="shared" ref="H94:AD94" si="38">$F$94</f>
        <v>153.55991632706986</v>
      </c>
      <c r="I94" s="446">
        <f t="shared" si="38"/>
        <v>153.55991632706986</v>
      </c>
      <c r="J94" s="446">
        <f t="shared" si="38"/>
        <v>153.55991632706986</v>
      </c>
      <c r="K94" s="446">
        <f t="shared" si="38"/>
        <v>153.55991632706986</v>
      </c>
      <c r="L94" s="446">
        <f t="shared" si="38"/>
        <v>153.55991632706986</v>
      </c>
      <c r="M94" s="446">
        <f t="shared" si="38"/>
        <v>153.55991632706986</v>
      </c>
      <c r="N94" s="446">
        <f t="shared" si="38"/>
        <v>153.55991632706986</v>
      </c>
      <c r="O94" s="446">
        <f t="shared" si="38"/>
        <v>153.55991632706986</v>
      </c>
      <c r="P94" s="446">
        <f t="shared" si="38"/>
        <v>153.55991632706986</v>
      </c>
      <c r="Q94" s="446">
        <f t="shared" si="38"/>
        <v>153.55991632706986</v>
      </c>
      <c r="R94" s="446">
        <f t="shared" si="38"/>
        <v>153.55991632706986</v>
      </c>
      <c r="S94" s="446">
        <f t="shared" si="38"/>
        <v>153.55991632706986</v>
      </c>
      <c r="T94" s="446">
        <f t="shared" si="38"/>
        <v>153.55991632706986</v>
      </c>
      <c r="U94" s="446">
        <f t="shared" si="38"/>
        <v>153.55991632706986</v>
      </c>
      <c r="V94" s="446">
        <f t="shared" si="38"/>
        <v>153.55991632706986</v>
      </c>
      <c r="W94" s="446">
        <f t="shared" si="38"/>
        <v>153.55991632706986</v>
      </c>
      <c r="X94" s="446">
        <f t="shared" si="38"/>
        <v>153.55991632706986</v>
      </c>
      <c r="Y94" s="446">
        <f t="shared" si="38"/>
        <v>153.55991632706986</v>
      </c>
      <c r="Z94" s="446">
        <f t="shared" si="38"/>
        <v>153.55991632706986</v>
      </c>
      <c r="AA94" s="446">
        <f t="shared" si="38"/>
        <v>153.55991632706986</v>
      </c>
      <c r="AB94" s="446">
        <f t="shared" si="38"/>
        <v>153.55991632706986</v>
      </c>
      <c r="AC94" s="446">
        <f t="shared" si="38"/>
        <v>153.55991632706986</v>
      </c>
      <c r="AD94" s="446">
        <f t="shared" si="38"/>
        <v>153.55991632706986</v>
      </c>
    </row>
    <row r="95" spans="1:30" x14ac:dyDescent="0.2">
      <c r="A95" s="445" t="str">
        <f>A37</f>
        <v>Tomatoes</v>
      </c>
      <c r="B95" s="656"/>
      <c r="C95" s="656"/>
      <c r="D95" s="731">
        <v>10000</v>
      </c>
      <c r="E95" s="446">
        <v>0</v>
      </c>
      <c r="F95" s="446">
        <f>F66*Model_Assump_Holti_Ethiopia!C80/$D$95</f>
        <v>107.90878598992833</v>
      </c>
      <c r="G95" s="446">
        <f>$F$95</f>
        <v>107.90878598992833</v>
      </c>
      <c r="H95" s="446">
        <f t="shared" ref="H95:AD95" si="39">$F$95</f>
        <v>107.90878598992833</v>
      </c>
      <c r="I95" s="446">
        <f t="shared" si="39"/>
        <v>107.90878598992833</v>
      </c>
      <c r="J95" s="446">
        <f t="shared" si="39"/>
        <v>107.90878598992833</v>
      </c>
      <c r="K95" s="446">
        <f t="shared" si="39"/>
        <v>107.90878598992833</v>
      </c>
      <c r="L95" s="446">
        <f t="shared" si="39"/>
        <v>107.90878598992833</v>
      </c>
      <c r="M95" s="446">
        <f t="shared" si="39"/>
        <v>107.90878598992833</v>
      </c>
      <c r="N95" s="446">
        <f t="shared" si="39"/>
        <v>107.90878598992833</v>
      </c>
      <c r="O95" s="446">
        <f t="shared" si="39"/>
        <v>107.90878598992833</v>
      </c>
      <c r="P95" s="446">
        <f t="shared" si="39"/>
        <v>107.90878598992833</v>
      </c>
      <c r="Q95" s="446">
        <f t="shared" si="39"/>
        <v>107.90878598992833</v>
      </c>
      <c r="R95" s="446">
        <f t="shared" si="39"/>
        <v>107.90878598992833</v>
      </c>
      <c r="S95" s="446">
        <f t="shared" si="39"/>
        <v>107.90878598992833</v>
      </c>
      <c r="T95" s="446">
        <f t="shared" si="39"/>
        <v>107.90878598992833</v>
      </c>
      <c r="U95" s="446">
        <f t="shared" si="39"/>
        <v>107.90878598992833</v>
      </c>
      <c r="V95" s="446">
        <f t="shared" si="39"/>
        <v>107.90878598992833</v>
      </c>
      <c r="W95" s="446">
        <f t="shared" si="39"/>
        <v>107.90878598992833</v>
      </c>
      <c r="X95" s="446">
        <f t="shared" si="39"/>
        <v>107.90878598992833</v>
      </c>
      <c r="Y95" s="446">
        <f t="shared" si="39"/>
        <v>107.90878598992833</v>
      </c>
      <c r="Z95" s="446">
        <f t="shared" si="39"/>
        <v>107.90878598992833</v>
      </c>
      <c r="AA95" s="446">
        <f t="shared" si="39"/>
        <v>107.90878598992833</v>
      </c>
      <c r="AB95" s="446">
        <f t="shared" si="39"/>
        <v>107.90878598992833</v>
      </c>
      <c r="AC95" s="446">
        <f t="shared" si="39"/>
        <v>107.90878598992833</v>
      </c>
      <c r="AD95" s="446">
        <f t="shared" si="39"/>
        <v>107.90878598992833</v>
      </c>
    </row>
    <row r="96" spans="1:30" ht="16" thickBot="1" x14ac:dyDescent="0.25">
      <c r="A96" s="445" t="str">
        <f>A38</f>
        <v>Lettuce</v>
      </c>
      <c r="B96" s="656"/>
      <c r="C96" s="656"/>
      <c r="D96" s="731">
        <v>10000</v>
      </c>
      <c r="E96" s="446">
        <v>0</v>
      </c>
      <c r="F96" s="446">
        <f>F67*Model_Assump_Holti_Ethiopia!C80/$D$96</f>
        <v>247.67728439850012</v>
      </c>
      <c r="G96" s="446">
        <f>$F$96</f>
        <v>247.67728439850012</v>
      </c>
      <c r="H96" s="446">
        <f t="shared" ref="H96:AD96" si="40">$F$96</f>
        <v>247.67728439850012</v>
      </c>
      <c r="I96" s="446">
        <f t="shared" si="40"/>
        <v>247.67728439850012</v>
      </c>
      <c r="J96" s="446">
        <f t="shared" si="40"/>
        <v>247.67728439850012</v>
      </c>
      <c r="K96" s="446">
        <f t="shared" si="40"/>
        <v>247.67728439850012</v>
      </c>
      <c r="L96" s="446">
        <f t="shared" si="40"/>
        <v>247.67728439850012</v>
      </c>
      <c r="M96" s="446">
        <f t="shared" si="40"/>
        <v>247.67728439850012</v>
      </c>
      <c r="N96" s="446">
        <f t="shared" si="40"/>
        <v>247.67728439850012</v>
      </c>
      <c r="O96" s="446">
        <f t="shared" si="40"/>
        <v>247.67728439850012</v>
      </c>
      <c r="P96" s="446">
        <f t="shared" si="40"/>
        <v>247.67728439850012</v>
      </c>
      <c r="Q96" s="446">
        <f t="shared" si="40"/>
        <v>247.67728439850012</v>
      </c>
      <c r="R96" s="446">
        <f t="shared" si="40"/>
        <v>247.67728439850012</v>
      </c>
      <c r="S96" s="446">
        <f t="shared" si="40"/>
        <v>247.67728439850012</v>
      </c>
      <c r="T96" s="446">
        <f t="shared" si="40"/>
        <v>247.67728439850012</v>
      </c>
      <c r="U96" s="446">
        <f t="shared" si="40"/>
        <v>247.67728439850012</v>
      </c>
      <c r="V96" s="446">
        <f t="shared" si="40"/>
        <v>247.67728439850012</v>
      </c>
      <c r="W96" s="446">
        <f t="shared" si="40"/>
        <v>247.67728439850012</v>
      </c>
      <c r="X96" s="446">
        <f t="shared" si="40"/>
        <v>247.67728439850012</v>
      </c>
      <c r="Y96" s="446">
        <f t="shared" si="40"/>
        <v>247.67728439850012</v>
      </c>
      <c r="Z96" s="446">
        <f t="shared" si="40"/>
        <v>247.67728439850012</v>
      </c>
      <c r="AA96" s="446">
        <f t="shared" si="40"/>
        <v>247.67728439850012</v>
      </c>
      <c r="AB96" s="446">
        <f t="shared" si="40"/>
        <v>247.67728439850012</v>
      </c>
      <c r="AC96" s="446">
        <f t="shared" si="40"/>
        <v>247.67728439850012</v>
      </c>
      <c r="AD96" s="446">
        <f t="shared" si="40"/>
        <v>247.67728439850012</v>
      </c>
    </row>
    <row r="97" spans="1:30" ht="16" thickBot="1" x14ac:dyDescent="0.25">
      <c r="A97" s="441" t="s">
        <v>269</v>
      </c>
      <c r="B97" s="682"/>
      <c r="C97" s="682"/>
      <c r="D97" s="443" t="s">
        <v>268</v>
      </c>
      <c r="E97" s="442">
        <f t="shared" ref="E97:AD97" si="41">SUM(E92:E96)</f>
        <v>0</v>
      </c>
      <c r="F97" s="442">
        <f t="shared" si="41"/>
        <v>1520.9285893740168</v>
      </c>
      <c r="G97" s="442">
        <f t="shared" si="41"/>
        <v>1520.9285893740168</v>
      </c>
      <c r="H97" s="442">
        <f t="shared" si="41"/>
        <v>1520.9285893740168</v>
      </c>
      <c r="I97" s="442">
        <f t="shared" si="41"/>
        <v>1520.9285893740168</v>
      </c>
      <c r="J97" s="442">
        <f t="shared" si="41"/>
        <v>1520.9285893740168</v>
      </c>
      <c r="K97" s="442">
        <f t="shared" si="41"/>
        <v>1520.9285893740168</v>
      </c>
      <c r="L97" s="442">
        <f t="shared" si="41"/>
        <v>1520.9285893740168</v>
      </c>
      <c r="M97" s="442">
        <f t="shared" si="41"/>
        <v>1520.9285893740168</v>
      </c>
      <c r="N97" s="442">
        <f t="shared" si="41"/>
        <v>1520.9285893740168</v>
      </c>
      <c r="O97" s="442">
        <f t="shared" si="41"/>
        <v>1520.9285893740168</v>
      </c>
      <c r="P97" s="442">
        <f t="shared" si="41"/>
        <v>1520.9285893740168</v>
      </c>
      <c r="Q97" s="442">
        <f t="shared" si="41"/>
        <v>1520.9285893740168</v>
      </c>
      <c r="R97" s="442">
        <f t="shared" si="41"/>
        <v>1520.9285893740168</v>
      </c>
      <c r="S97" s="442">
        <f t="shared" si="41"/>
        <v>1520.9285893740168</v>
      </c>
      <c r="T97" s="442">
        <f t="shared" si="41"/>
        <v>1520.9285893740168</v>
      </c>
      <c r="U97" s="442">
        <f t="shared" si="41"/>
        <v>1520.9285893740168</v>
      </c>
      <c r="V97" s="442">
        <f t="shared" si="41"/>
        <v>1520.9285893740168</v>
      </c>
      <c r="W97" s="442">
        <f t="shared" si="41"/>
        <v>1520.9285893740168</v>
      </c>
      <c r="X97" s="442">
        <f t="shared" si="41"/>
        <v>1520.9285893740168</v>
      </c>
      <c r="Y97" s="442">
        <f t="shared" si="41"/>
        <v>1520.9285893740168</v>
      </c>
      <c r="Z97" s="442">
        <f t="shared" si="41"/>
        <v>1520.9285893740168</v>
      </c>
      <c r="AA97" s="442">
        <f t="shared" si="41"/>
        <v>1520.9285893740168</v>
      </c>
      <c r="AB97" s="442">
        <f t="shared" si="41"/>
        <v>1520.9285893740168</v>
      </c>
      <c r="AC97" s="442">
        <f t="shared" si="41"/>
        <v>1520.9285893740168</v>
      </c>
      <c r="AD97" s="444">
        <f t="shared" si="41"/>
        <v>1520.9285893740168</v>
      </c>
    </row>
    <row r="98" spans="1:30" x14ac:dyDescent="0.2">
      <c r="A98" s="430" t="s">
        <v>270</v>
      </c>
      <c r="B98" s="683"/>
      <c r="C98" s="683"/>
      <c r="D98" s="428" t="s">
        <v>268</v>
      </c>
      <c r="E98" s="446"/>
      <c r="F98" s="446"/>
      <c r="G98" s="446"/>
      <c r="H98" s="446"/>
      <c r="I98" s="446"/>
      <c r="J98" s="446"/>
      <c r="K98" s="446"/>
      <c r="L98" s="446"/>
      <c r="M98" s="446"/>
      <c r="N98" s="446"/>
      <c r="O98" s="446"/>
      <c r="P98" s="446"/>
      <c r="Q98" s="446"/>
      <c r="R98" s="446"/>
      <c r="S98" s="446"/>
      <c r="T98" s="446"/>
      <c r="U98" s="446"/>
      <c r="V98" s="446"/>
      <c r="W98" s="446"/>
      <c r="X98" s="446"/>
      <c r="Y98" s="446"/>
      <c r="Z98" s="446"/>
      <c r="AA98" s="446"/>
      <c r="AB98" s="446"/>
      <c r="AC98" s="446"/>
      <c r="AD98" s="448"/>
    </row>
    <row r="99" spans="1:30" x14ac:dyDescent="0.2">
      <c r="A99" s="445" t="str">
        <f>A70</f>
        <v>Cost of Input</v>
      </c>
      <c r="B99" s="656"/>
      <c r="C99" s="656"/>
      <c r="D99" s="711">
        <f>D92</f>
        <v>10000</v>
      </c>
      <c r="E99" s="446">
        <f>E70*Model_Assump_Holti_Ethiopia!C80/D99</f>
        <v>1302.2698773333277</v>
      </c>
      <c r="F99" s="446">
        <f>F70*Model_Assump_Holti_Ethiopia!C80/$D$99</f>
        <v>1302.2698773333277</v>
      </c>
      <c r="G99" s="446">
        <f>$F$99</f>
        <v>1302.2698773333277</v>
      </c>
      <c r="H99" s="446">
        <f t="shared" ref="H99:AD99" si="42">$F$99</f>
        <v>1302.2698773333277</v>
      </c>
      <c r="I99" s="446">
        <f t="shared" si="42"/>
        <v>1302.2698773333277</v>
      </c>
      <c r="J99" s="446">
        <f t="shared" si="42"/>
        <v>1302.2698773333277</v>
      </c>
      <c r="K99" s="446">
        <f t="shared" si="42"/>
        <v>1302.2698773333277</v>
      </c>
      <c r="L99" s="446">
        <f t="shared" si="42"/>
        <v>1302.2698773333277</v>
      </c>
      <c r="M99" s="446">
        <f t="shared" si="42"/>
        <v>1302.2698773333277</v>
      </c>
      <c r="N99" s="446">
        <f t="shared" si="42"/>
        <v>1302.2698773333277</v>
      </c>
      <c r="O99" s="446">
        <f t="shared" si="42"/>
        <v>1302.2698773333277</v>
      </c>
      <c r="P99" s="446">
        <f t="shared" si="42"/>
        <v>1302.2698773333277</v>
      </c>
      <c r="Q99" s="446">
        <f t="shared" si="42"/>
        <v>1302.2698773333277</v>
      </c>
      <c r="R99" s="446">
        <f t="shared" si="42"/>
        <v>1302.2698773333277</v>
      </c>
      <c r="S99" s="446">
        <f t="shared" si="42"/>
        <v>1302.2698773333277</v>
      </c>
      <c r="T99" s="446">
        <f t="shared" si="42"/>
        <v>1302.2698773333277</v>
      </c>
      <c r="U99" s="446">
        <f t="shared" si="42"/>
        <v>1302.2698773333277</v>
      </c>
      <c r="V99" s="446">
        <f t="shared" si="42"/>
        <v>1302.2698773333277</v>
      </c>
      <c r="W99" s="446">
        <f t="shared" si="42"/>
        <v>1302.2698773333277</v>
      </c>
      <c r="X99" s="446">
        <f t="shared" si="42"/>
        <v>1302.2698773333277</v>
      </c>
      <c r="Y99" s="446">
        <f t="shared" si="42"/>
        <v>1302.2698773333277</v>
      </c>
      <c r="Z99" s="446">
        <f t="shared" si="42"/>
        <v>1302.2698773333277</v>
      </c>
      <c r="AA99" s="446">
        <f t="shared" si="42"/>
        <v>1302.2698773333277</v>
      </c>
      <c r="AB99" s="446">
        <f t="shared" si="42"/>
        <v>1302.2698773333277</v>
      </c>
      <c r="AC99" s="446">
        <f t="shared" si="42"/>
        <v>1302.2698773333277</v>
      </c>
      <c r="AD99" s="446">
        <f t="shared" si="42"/>
        <v>1302.2698773333277</v>
      </c>
    </row>
    <row r="100" spans="1:30" x14ac:dyDescent="0.2">
      <c r="A100" s="445" t="str">
        <f>A71</f>
        <v>Labour Input Cost</v>
      </c>
      <c r="B100" s="656"/>
      <c r="C100" s="656"/>
      <c r="D100" s="711">
        <f>D93</f>
        <v>10000</v>
      </c>
      <c r="E100" s="446">
        <f>E71*Model_Assump_Holti_Ethiopia!C80/D100</f>
        <v>866.22104536000097</v>
      </c>
      <c r="F100" s="446">
        <f>F71*Model_Assump_Holti_Ethiopia!C80/$D$100</f>
        <v>866.22104536000097</v>
      </c>
      <c r="G100" s="446">
        <f>$F$100</f>
        <v>866.22104536000097</v>
      </c>
      <c r="H100" s="446">
        <f t="shared" ref="H100:AD100" si="43">$F$100</f>
        <v>866.22104536000097</v>
      </c>
      <c r="I100" s="446">
        <f t="shared" si="43"/>
        <v>866.22104536000097</v>
      </c>
      <c r="J100" s="446">
        <f t="shared" si="43"/>
        <v>866.22104536000097</v>
      </c>
      <c r="K100" s="446">
        <f t="shared" si="43"/>
        <v>866.22104536000097</v>
      </c>
      <c r="L100" s="446">
        <f t="shared" si="43"/>
        <v>866.22104536000097</v>
      </c>
      <c r="M100" s="446">
        <f t="shared" si="43"/>
        <v>866.22104536000097</v>
      </c>
      <c r="N100" s="446">
        <f t="shared" si="43"/>
        <v>866.22104536000097</v>
      </c>
      <c r="O100" s="446">
        <f t="shared" si="43"/>
        <v>866.22104536000097</v>
      </c>
      <c r="P100" s="446">
        <f t="shared" si="43"/>
        <v>866.22104536000097</v>
      </c>
      <c r="Q100" s="446">
        <f t="shared" si="43"/>
        <v>866.22104536000097</v>
      </c>
      <c r="R100" s="446">
        <f t="shared" si="43"/>
        <v>866.22104536000097</v>
      </c>
      <c r="S100" s="446">
        <f t="shared" si="43"/>
        <v>866.22104536000097</v>
      </c>
      <c r="T100" s="446">
        <f t="shared" si="43"/>
        <v>866.22104536000097</v>
      </c>
      <c r="U100" s="446">
        <f t="shared" si="43"/>
        <v>866.22104536000097</v>
      </c>
      <c r="V100" s="446">
        <f t="shared" si="43"/>
        <v>866.22104536000097</v>
      </c>
      <c r="W100" s="446">
        <f t="shared" si="43"/>
        <v>866.22104536000097</v>
      </c>
      <c r="X100" s="446">
        <f t="shared" si="43"/>
        <v>866.22104536000097</v>
      </c>
      <c r="Y100" s="446">
        <f t="shared" si="43"/>
        <v>866.22104536000097</v>
      </c>
      <c r="Z100" s="446">
        <f t="shared" si="43"/>
        <v>866.22104536000097</v>
      </c>
      <c r="AA100" s="446">
        <f t="shared" si="43"/>
        <v>866.22104536000097</v>
      </c>
      <c r="AB100" s="446">
        <f t="shared" si="43"/>
        <v>866.22104536000097</v>
      </c>
      <c r="AC100" s="446">
        <f t="shared" si="43"/>
        <v>866.22104536000097</v>
      </c>
      <c r="AD100" s="446">
        <f t="shared" si="43"/>
        <v>866.22104536000097</v>
      </c>
    </row>
    <row r="101" spans="1:30" x14ac:dyDescent="0.2">
      <c r="A101" s="445" t="str">
        <f>A72</f>
        <v>PHL</v>
      </c>
      <c r="B101" s="656"/>
      <c r="C101" s="656"/>
      <c r="D101" s="711">
        <f>D94</f>
        <v>10000</v>
      </c>
      <c r="E101" s="446">
        <f>E72*Model_Assump_Holti_Ethiopia!C80/D101</f>
        <v>0</v>
      </c>
      <c r="F101" s="446">
        <f>F72*Model_Assump_Holti_Ethiopia!C80/$D$101</f>
        <v>-4055.8095716640451</v>
      </c>
      <c r="G101" s="446">
        <f>$F$101</f>
        <v>-4055.8095716640451</v>
      </c>
      <c r="H101" s="446">
        <f t="shared" ref="H101:AD101" si="44">$F$101</f>
        <v>-4055.8095716640451</v>
      </c>
      <c r="I101" s="446">
        <f t="shared" si="44"/>
        <v>-4055.8095716640451</v>
      </c>
      <c r="J101" s="446">
        <f t="shared" si="44"/>
        <v>-4055.8095716640451</v>
      </c>
      <c r="K101" s="446">
        <f t="shared" si="44"/>
        <v>-4055.8095716640451</v>
      </c>
      <c r="L101" s="446">
        <f t="shared" si="44"/>
        <v>-4055.8095716640451</v>
      </c>
      <c r="M101" s="446">
        <f t="shared" si="44"/>
        <v>-4055.8095716640451</v>
      </c>
      <c r="N101" s="446">
        <f t="shared" si="44"/>
        <v>-4055.8095716640451</v>
      </c>
      <c r="O101" s="446">
        <f t="shared" si="44"/>
        <v>-4055.8095716640451</v>
      </c>
      <c r="P101" s="446">
        <f t="shared" si="44"/>
        <v>-4055.8095716640451</v>
      </c>
      <c r="Q101" s="446">
        <f t="shared" si="44"/>
        <v>-4055.8095716640451</v>
      </c>
      <c r="R101" s="446">
        <f t="shared" si="44"/>
        <v>-4055.8095716640451</v>
      </c>
      <c r="S101" s="446">
        <f t="shared" si="44"/>
        <v>-4055.8095716640451</v>
      </c>
      <c r="T101" s="446">
        <f t="shared" si="44"/>
        <v>-4055.8095716640451</v>
      </c>
      <c r="U101" s="446">
        <f t="shared" si="44"/>
        <v>-4055.8095716640451</v>
      </c>
      <c r="V101" s="446">
        <f t="shared" si="44"/>
        <v>-4055.8095716640451</v>
      </c>
      <c r="W101" s="446">
        <f t="shared" si="44"/>
        <v>-4055.8095716640451</v>
      </c>
      <c r="X101" s="446">
        <f t="shared" si="44"/>
        <v>-4055.8095716640451</v>
      </c>
      <c r="Y101" s="446">
        <f t="shared" si="44"/>
        <v>-4055.8095716640451</v>
      </c>
      <c r="Z101" s="446">
        <f t="shared" si="44"/>
        <v>-4055.8095716640451</v>
      </c>
      <c r="AA101" s="446">
        <f t="shared" si="44"/>
        <v>-4055.8095716640451</v>
      </c>
      <c r="AB101" s="446">
        <f t="shared" si="44"/>
        <v>-4055.8095716640451</v>
      </c>
      <c r="AC101" s="446">
        <f t="shared" si="44"/>
        <v>-4055.8095716640451</v>
      </c>
      <c r="AD101" s="446">
        <f t="shared" si="44"/>
        <v>-4055.8095716640451</v>
      </c>
    </row>
    <row r="102" spans="1:30" x14ac:dyDescent="0.2">
      <c r="A102" s="445" t="str">
        <f>A73</f>
        <v>O&amp;M for DIDS (5% Cost of DIDS)</v>
      </c>
      <c r="B102" s="656"/>
      <c r="C102" s="656"/>
      <c r="D102" s="711">
        <f>D95</f>
        <v>10000</v>
      </c>
      <c r="E102" s="446">
        <f>E73*Model_Assump_Holti_Ethiopia!C80/D102</f>
        <v>0</v>
      </c>
      <c r="F102" s="446">
        <f>F73*Model_Assump_Holti_Ethiopia!C80/$D$102</f>
        <v>0</v>
      </c>
      <c r="G102" s="446">
        <f>$F$102</f>
        <v>0</v>
      </c>
      <c r="H102" s="446">
        <f t="shared" ref="H102:AD102" si="45">$F$102</f>
        <v>0</v>
      </c>
      <c r="I102" s="446">
        <f t="shared" si="45"/>
        <v>0</v>
      </c>
      <c r="J102" s="446">
        <f t="shared" si="45"/>
        <v>0</v>
      </c>
      <c r="K102" s="446">
        <f t="shared" si="45"/>
        <v>0</v>
      </c>
      <c r="L102" s="446">
        <f t="shared" si="45"/>
        <v>0</v>
      </c>
      <c r="M102" s="446">
        <f t="shared" si="45"/>
        <v>0</v>
      </c>
      <c r="N102" s="446">
        <f t="shared" si="45"/>
        <v>0</v>
      </c>
      <c r="O102" s="446">
        <f t="shared" si="45"/>
        <v>0</v>
      </c>
      <c r="P102" s="446">
        <f t="shared" si="45"/>
        <v>0</v>
      </c>
      <c r="Q102" s="446">
        <f t="shared" si="45"/>
        <v>0</v>
      </c>
      <c r="R102" s="446">
        <f t="shared" si="45"/>
        <v>0</v>
      </c>
      <c r="S102" s="446">
        <f t="shared" si="45"/>
        <v>0</v>
      </c>
      <c r="T102" s="446">
        <f t="shared" si="45"/>
        <v>0</v>
      </c>
      <c r="U102" s="446">
        <f t="shared" si="45"/>
        <v>0</v>
      </c>
      <c r="V102" s="446">
        <f t="shared" si="45"/>
        <v>0</v>
      </c>
      <c r="W102" s="446">
        <f t="shared" si="45"/>
        <v>0</v>
      </c>
      <c r="X102" s="446">
        <f t="shared" si="45"/>
        <v>0</v>
      </c>
      <c r="Y102" s="446">
        <f t="shared" si="45"/>
        <v>0</v>
      </c>
      <c r="Z102" s="446">
        <f t="shared" si="45"/>
        <v>0</v>
      </c>
      <c r="AA102" s="446">
        <f t="shared" si="45"/>
        <v>0</v>
      </c>
      <c r="AB102" s="446">
        <f t="shared" si="45"/>
        <v>0</v>
      </c>
      <c r="AC102" s="446">
        <f t="shared" si="45"/>
        <v>0</v>
      </c>
      <c r="AD102" s="446">
        <f t="shared" si="45"/>
        <v>0</v>
      </c>
    </row>
    <row r="103" spans="1:30" ht="16" thickBot="1" x14ac:dyDescent="0.25">
      <c r="A103" s="445" t="str">
        <f>A74</f>
        <v>Interest Rate (10.5% of Input Cost)</v>
      </c>
      <c r="B103" s="684"/>
      <c r="C103" s="656"/>
      <c r="D103" s="711">
        <f>D96</f>
        <v>10000</v>
      </c>
      <c r="E103" s="446">
        <f>E74*Model_Assump_Holti_Ethiopia!C80/D103</f>
        <v>546.95334847999834</v>
      </c>
      <c r="F103" s="446">
        <f>F74*Model_Assump_Holti_Ethiopia!C80/$D$103</f>
        <v>546.95334847999834</v>
      </c>
      <c r="G103" s="446">
        <f>$F$103</f>
        <v>546.95334847999834</v>
      </c>
      <c r="H103" s="446">
        <f t="shared" ref="H103:K103" si="46">$F$103</f>
        <v>546.95334847999834</v>
      </c>
      <c r="I103" s="446">
        <f t="shared" si="46"/>
        <v>546.95334847999834</v>
      </c>
      <c r="J103" s="446">
        <f t="shared" si="46"/>
        <v>546.95334847999834</v>
      </c>
      <c r="K103" s="446">
        <f t="shared" si="46"/>
        <v>546.95334847999834</v>
      </c>
      <c r="L103" s="446">
        <f>L74*Model_Assump_Holti_Ethiopia!C75/'Holti.Ethiopia.Incremental'!D103</f>
        <v>0</v>
      </c>
      <c r="M103" s="446">
        <f>$L$103</f>
        <v>0</v>
      </c>
      <c r="N103" s="446">
        <f t="shared" ref="N103:AD103" si="47">$L$103</f>
        <v>0</v>
      </c>
      <c r="O103" s="446">
        <f t="shared" si="47"/>
        <v>0</v>
      </c>
      <c r="P103" s="446">
        <f t="shared" si="47"/>
        <v>0</v>
      </c>
      <c r="Q103" s="446">
        <f t="shared" si="47"/>
        <v>0</v>
      </c>
      <c r="R103" s="446">
        <f t="shared" si="47"/>
        <v>0</v>
      </c>
      <c r="S103" s="446">
        <f t="shared" si="47"/>
        <v>0</v>
      </c>
      <c r="T103" s="446">
        <f t="shared" si="47"/>
        <v>0</v>
      </c>
      <c r="U103" s="446">
        <f t="shared" si="47"/>
        <v>0</v>
      </c>
      <c r="V103" s="446">
        <f t="shared" si="47"/>
        <v>0</v>
      </c>
      <c r="W103" s="446">
        <f t="shared" si="47"/>
        <v>0</v>
      </c>
      <c r="X103" s="446">
        <f t="shared" si="47"/>
        <v>0</v>
      </c>
      <c r="Y103" s="446">
        <f t="shared" si="47"/>
        <v>0</v>
      </c>
      <c r="Z103" s="446">
        <f t="shared" si="47"/>
        <v>0</v>
      </c>
      <c r="AA103" s="446">
        <f t="shared" si="47"/>
        <v>0</v>
      </c>
      <c r="AB103" s="446">
        <f t="shared" si="47"/>
        <v>0</v>
      </c>
      <c r="AC103" s="446">
        <f t="shared" si="47"/>
        <v>0</v>
      </c>
      <c r="AD103" s="446">
        <f t="shared" si="47"/>
        <v>0</v>
      </c>
    </row>
    <row r="104" spans="1:30" ht="16" thickBot="1" x14ac:dyDescent="0.25">
      <c r="A104" s="441" t="s">
        <v>271</v>
      </c>
      <c r="B104" s="442"/>
      <c r="C104" s="442"/>
      <c r="D104" s="443" t="s">
        <v>268</v>
      </c>
      <c r="E104" s="442">
        <f>SUM(E99:E103)</f>
        <v>2715.4442711733273</v>
      </c>
      <c r="F104" s="442">
        <f t="shared" ref="F104:AD104" si="48">SUM(F99:F103)</f>
        <v>-1340.365300490718</v>
      </c>
      <c r="G104" s="442">
        <f t="shared" si="48"/>
        <v>-1340.365300490718</v>
      </c>
      <c r="H104" s="442">
        <f t="shared" si="48"/>
        <v>-1340.365300490718</v>
      </c>
      <c r="I104" s="442">
        <f t="shared" si="48"/>
        <v>-1340.365300490718</v>
      </c>
      <c r="J104" s="442">
        <f t="shared" si="48"/>
        <v>-1340.365300490718</v>
      </c>
      <c r="K104" s="442">
        <f t="shared" si="48"/>
        <v>-1340.365300490718</v>
      </c>
      <c r="L104" s="442">
        <f t="shared" si="48"/>
        <v>-1887.3186489707164</v>
      </c>
      <c r="M104" s="442">
        <f t="shared" si="48"/>
        <v>-1887.3186489707164</v>
      </c>
      <c r="N104" s="442">
        <f t="shared" si="48"/>
        <v>-1887.3186489707164</v>
      </c>
      <c r="O104" s="442">
        <f t="shared" si="48"/>
        <v>-1887.3186489707164</v>
      </c>
      <c r="P104" s="442">
        <f t="shared" si="48"/>
        <v>-1887.3186489707164</v>
      </c>
      <c r="Q104" s="442">
        <f t="shared" si="48"/>
        <v>-1887.3186489707164</v>
      </c>
      <c r="R104" s="442">
        <f t="shared" si="48"/>
        <v>-1887.3186489707164</v>
      </c>
      <c r="S104" s="442">
        <f t="shared" si="48"/>
        <v>-1887.3186489707164</v>
      </c>
      <c r="T104" s="442">
        <f t="shared" si="48"/>
        <v>-1887.3186489707164</v>
      </c>
      <c r="U104" s="442">
        <f t="shared" si="48"/>
        <v>-1887.3186489707164</v>
      </c>
      <c r="V104" s="442">
        <f t="shared" si="48"/>
        <v>-1887.3186489707164</v>
      </c>
      <c r="W104" s="442">
        <f t="shared" si="48"/>
        <v>-1887.3186489707164</v>
      </c>
      <c r="X104" s="442">
        <f t="shared" si="48"/>
        <v>-1887.3186489707164</v>
      </c>
      <c r="Y104" s="442">
        <f t="shared" si="48"/>
        <v>-1887.3186489707164</v>
      </c>
      <c r="Z104" s="442">
        <f t="shared" si="48"/>
        <v>-1887.3186489707164</v>
      </c>
      <c r="AA104" s="442">
        <f t="shared" si="48"/>
        <v>-1887.3186489707164</v>
      </c>
      <c r="AB104" s="442">
        <f t="shared" si="48"/>
        <v>-1887.3186489707164</v>
      </c>
      <c r="AC104" s="442">
        <f t="shared" si="48"/>
        <v>-1887.3186489707164</v>
      </c>
      <c r="AD104" s="442">
        <f t="shared" si="48"/>
        <v>-1887.3186489707164</v>
      </c>
    </row>
    <row r="105" spans="1:30" ht="16" thickBot="1" x14ac:dyDescent="0.25">
      <c r="A105" s="449"/>
      <c r="B105" s="435"/>
      <c r="C105" s="435"/>
      <c r="D105" s="434"/>
      <c r="E105" s="435"/>
      <c r="F105" s="435"/>
      <c r="G105" s="435"/>
      <c r="H105" s="435"/>
      <c r="I105" s="435"/>
      <c r="J105" s="435"/>
      <c r="K105" s="435"/>
      <c r="L105" s="435"/>
      <c r="M105" s="435"/>
      <c r="N105" s="435"/>
      <c r="O105" s="435"/>
      <c r="P105" s="435"/>
      <c r="Q105" s="435"/>
      <c r="R105" s="435"/>
      <c r="S105" s="435"/>
      <c r="T105" s="435"/>
      <c r="U105" s="435"/>
      <c r="V105" s="435"/>
      <c r="W105" s="435"/>
      <c r="X105" s="435"/>
      <c r="Y105" s="435"/>
      <c r="Z105" s="435"/>
      <c r="AA105" s="435"/>
      <c r="AB105" s="435"/>
      <c r="AC105" s="435"/>
      <c r="AD105" s="436"/>
    </row>
    <row r="106" spans="1:30" ht="16" thickBot="1" x14ac:dyDescent="0.25">
      <c r="A106" s="450" t="s">
        <v>272</v>
      </c>
      <c r="B106" s="442"/>
      <c r="C106" s="442"/>
      <c r="D106" s="443" t="s">
        <v>268</v>
      </c>
      <c r="E106" s="442">
        <f>E104+E97</f>
        <v>2715.4442711733273</v>
      </c>
      <c r="F106" s="442">
        <f>F104+F97</f>
        <v>180.56328888329881</v>
      </c>
      <c r="G106" s="442">
        <f t="shared" ref="G106:AD106" si="49">G104+G97</f>
        <v>180.56328888329881</v>
      </c>
      <c r="H106" s="442">
        <f t="shared" si="49"/>
        <v>180.56328888329881</v>
      </c>
      <c r="I106" s="442">
        <f t="shared" si="49"/>
        <v>180.56328888329881</v>
      </c>
      <c r="J106" s="442">
        <f t="shared" si="49"/>
        <v>180.56328888329881</v>
      </c>
      <c r="K106" s="442">
        <f t="shared" si="49"/>
        <v>180.56328888329881</v>
      </c>
      <c r="L106" s="442">
        <f t="shared" si="49"/>
        <v>-366.39005959669953</v>
      </c>
      <c r="M106" s="442">
        <f t="shared" si="49"/>
        <v>-366.39005959669953</v>
      </c>
      <c r="N106" s="442">
        <f t="shared" si="49"/>
        <v>-366.39005959669953</v>
      </c>
      <c r="O106" s="442">
        <f t="shared" si="49"/>
        <v>-366.39005959669953</v>
      </c>
      <c r="P106" s="442">
        <f t="shared" si="49"/>
        <v>-366.39005959669953</v>
      </c>
      <c r="Q106" s="442">
        <f t="shared" si="49"/>
        <v>-366.39005959669953</v>
      </c>
      <c r="R106" s="442">
        <f t="shared" si="49"/>
        <v>-366.39005959669953</v>
      </c>
      <c r="S106" s="442">
        <f t="shared" si="49"/>
        <v>-366.39005959669953</v>
      </c>
      <c r="T106" s="442">
        <f t="shared" si="49"/>
        <v>-366.39005959669953</v>
      </c>
      <c r="U106" s="442">
        <f t="shared" si="49"/>
        <v>-366.39005959669953</v>
      </c>
      <c r="V106" s="442">
        <f t="shared" si="49"/>
        <v>-366.39005959669953</v>
      </c>
      <c r="W106" s="442">
        <f t="shared" si="49"/>
        <v>-366.39005959669953</v>
      </c>
      <c r="X106" s="442">
        <f t="shared" si="49"/>
        <v>-366.39005959669953</v>
      </c>
      <c r="Y106" s="442">
        <f t="shared" si="49"/>
        <v>-366.39005959669953</v>
      </c>
      <c r="Z106" s="442">
        <f t="shared" si="49"/>
        <v>-366.39005959669953</v>
      </c>
      <c r="AA106" s="442">
        <f t="shared" si="49"/>
        <v>-366.39005959669953</v>
      </c>
      <c r="AB106" s="442">
        <f t="shared" si="49"/>
        <v>-366.39005959669953</v>
      </c>
      <c r="AC106" s="442">
        <f t="shared" si="49"/>
        <v>-366.39005959669953</v>
      </c>
      <c r="AD106" s="442">
        <f t="shared" si="49"/>
        <v>-366.39005959669953</v>
      </c>
    </row>
    <row r="107" spans="1:30" x14ac:dyDescent="0.2">
      <c r="A107" s="478"/>
      <c r="B107" s="479"/>
      <c r="C107" s="479"/>
      <c r="D107" s="479"/>
      <c r="E107" s="584"/>
      <c r="F107" s="480"/>
      <c r="G107" s="480"/>
      <c r="H107" s="480"/>
      <c r="I107" s="480"/>
      <c r="J107" s="480"/>
      <c r="K107" s="480"/>
      <c r="L107" s="480"/>
      <c r="M107" s="480"/>
      <c r="N107" s="480"/>
      <c r="O107" s="480"/>
      <c r="P107" s="480"/>
      <c r="Q107" s="480"/>
      <c r="R107" s="480"/>
      <c r="S107" s="480"/>
      <c r="T107" s="480"/>
      <c r="U107" s="480"/>
      <c r="V107" s="480"/>
      <c r="W107" s="480"/>
      <c r="Z107" s="481"/>
      <c r="AA107" s="481"/>
      <c r="AB107" s="481"/>
      <c r="AC107" s="481"/>
      <c r="AD107" s="482"/>
    </row>
    <row r="108" spans="1:30" ht="16" thickBot="1" x14ac:dyDescent="0.25">
      <c r="A108" s="455"/>
      <c r="B108" s="456"/>
      <c r="C108" s="456"/>
      <c r="D108" s="457"/>
      <c r="E108" s="583"/>
      <c r="F108" s="458"/>
      <c r="G108" s="458"/>
      <c r="H108" s="458"/>
      <c r="I108" s="458"/>
      <c r="J108" s="458"/>
      <c r="K108" s="458"/>
      <c r="L108" s="458"/>
      <c r="M108" s="458"/>
      <c r="N108" s="458"/>
      <c r="O108" s="458"/>
      <c r="P108" s="458"/>
      <c r="Q108" s="458"/>
      <c r="R108" s="458"/>
      <c r="S108" s="458"/>
      <c r="T108" s="458"/>
      <c r="U108" s="458"/>
      <c r="V108" s="458"/>
      <c r="W108" s="458"/>
      <c r="AD108" s="483"/>
    </row>
    <row r="109" spans="1:30" ht="16" thickBot="1" x14ac:dyDescent="0.25">
      <c r="A109" s="1146" t="s">
        <v>278</v>
      </c>
      <c r="B109" s="1147"/>
      <c r="C109" s="1147"/>
      <c r="D109" s="1148"/>
      <c r="E109" s="459"/>
      <c r="F109" s="460"/>
      <c r="G109" s="460"/>
      <c r="H109" s="460"/>
      <c r="I109" s="460"/>
      <c r="J109" s="460"/>
      <c r="K109" s="460"/>
      <c r="L109" s="460"/>
      <c r="M109" s="460"/>
      <c r="N109" s="460"/>
      <c r="O109" s="460"/>
      <c r="P109" s="460"/>
      <c r="Q109" s="460"/>
      <c r="R109" s="460"/>
      <c r="S109" s="460"/>
      <c r="T109" s="460"/>
      <c r="U109" s="460"/>
      <c r="V109" s="460"/>
      <c r="W109" s="460"/>
      <c r="AD109" s="483"/>
    </row>
    <row r="110" spans="1:30" ht="16" thickBot="1" x14ac:dyDescent="0.25">
      <c r="A110" s="1149" t="s">
        <v>274</v>
      </c>
      <c r="B110" s="1150"/>
      <c r="C110" s="1151"/>
      <c r="D110" s="461">
        <f>D81</f>
        <v>8.8249999999999995E-2</v>
      </c>
      <c r="E110" s="459"/>
      <c r="F110" s="460"/>
      <c r="G110" s="460"/>
      <c r="H110" s="460"/>
      <c r="I110" s="460"/>
      <c r="J110" s="460"/>
      <c r="K110" s="460"/>
      <c r="L110" s="460"/>
      <c r="M110" s="460"/>
      <c r="N110" s="460"/>
      <c r="O110" s="460"/>
      <c r="P110" s="460"/>
      <c r="Q110" s="460"/>
      <c r="R110" s="460"/>
      <c r="S110" s="460"/>
      <c r="T110" s="460"/>
      <c r="U110" s="460"/>
      <c r="V110" s="460"/>
      <c r="W110" s="460"/>
      <c r="AD110" s="483"/>
    </row>
    <row r="111" spans="1:30" ht="16" thickBot="1" x14ac:dyDescent="0.25">
      <c r="A111" s="1143" t="s">
        <v>275</v>
      </c>
      <c r="B111" s="1144"/>
      <c r="C111" s="1144"/>
      <c r="D111" s="1145"/>
      <c r="E111" s="462"/>
      <c r="F111" s="460"/>
      <c r="G111" s="460"/>
      <c r="H111" s="460"/>
      <c r="I111" s="460"/>
      <c r="J111" s="460"/>
      <c r="K111" s="460"/>
      <c r="L111" s="460"/>
      <c r="M111" s="460"/>
      <c r="N111" s="460"/>
      <c r="O111" s="460"/>
      <c r="P111" s="460"/>
      <c r="Q111" s="460"/>
      <c r="R111" s="460"/>
      <c r="S111" s="460"/>
      <c r="T111" s="460"/>
      <c r="U111" s="460"/>
      <c r="V111" s="460"/>
      <c r="W111" s="460"/>
      <c r="AD111" s="483"/>
    </row>
    <row r="112" spans="1:30" x14ac:dyDescent="0.2">
      <c r="A112" s="1131" t="s">
        <v>276</v>
      </c>
      <c r="B112" s="1132"/>
      <c r="C112" s="1133"/>
      <c r="D112" s="463">
        <f>NPV(D110,E106:AD106)</f>
        <v>1407.1762952326601</v>
      </c>
      <c r="E112" s="630" t="s">
        <v>479</v>
      </c>
      <c r="F112" s="460"/>
      <c r="G112" s="460"/>
      <c r="H112" s="460"/>
      <c r="I112" s="460"/>
      <c r="J112" s="460"/>
      <c r="K112" s="460"/>
      <c r="L112" s="460"/>
      <c r="M112" s="460"/>
      <c r="N112" s="460"/>
      <c r="O112" s="460"/>
      <c r="P112" s="460"/>
      <c r="Q112" s="460"/>
      <c r="R112" s="460"/>
      <c r="S112" s="460"/>
      <c r="T112" s="460"/>
      <c r="U112" s="460"/>
      <c r="V112" s="460"/>
      <c r="W112" s="460"/>
      <c r="AD112" s="483"/>
    </row>
    <row r="113" spans="1:30" x14ac:dyDescent="0.2">
      <c r="A113" s="1134" t="s">
        <v>137</v>
      </c>
      <c r="B113" s="1135"/>
      <c r="C113" s="1136"/>
      <c r="D113" s="464">
        <f>IRR(E106:AD106,D110)</f>
        <v>4.2828336024056668E-2</v>
      </c>
      <c r="E113" s="465" t="s">
        <v>177</v>
      </c>
      <c r="F113" s="466"/>
      <c r="G113" s="466"/>
      <c r="H113" s="466"/>
      <c r="I113" s="466"/>
      <c r="J113" s="466"/>
      <c r="K113" s="466"/>
      <c r="L113" s="466"/>
      <c r="M113" s="466"/>
      <c r="N113" s="466"/>
      <c r="O113" s="466"/>
      <c r="P113" s="466"/>
      <c r="Q113" s="466"/>
      <c r="R113" s="466"/>
      <c r="S113" s="466"/>
      <c r="T113" s="466"/>
      <c r="U113" s="466"/>
      <c r="V113" s="466"/>
      <c r="W113" s="466"/>
      <c r="AD113" s="483"/>
    </row>
    <row r="114" spans="1:30" ht="16" thickBot="1" x14ac:dyDescent="0.25">
      <c r="A114" s="1137" t="s">
        <v>277</v>
      </c>
      <c r="B114" s="1138"/>
      <c r="C114" s="1139"/>
      <c r="D114" s="468">
        <f>MIRR(E106:AD106,D110,D110)</f>
        <v>0.11329814076504241</v>
      </c>
      <c r="E114" s="462" t="s">
        <v>177</v>
      </c>
      <c r="F114" s="466"/>
      <c r="G114" s="466"/>
      <c r="H114" s="466"/>
      <c r="I114" s="466"/>
      <c r="J114" s="466"/>
      <c r="K114" s="466"/>
      <c r="L114" s="466"/>
      <c r="M114" s="466"/>
      <c r="N114" s="466"/>
      <c r="O114" s="466"/>
      <c r="P114" s="466"/>
      <c r="Q114" s="466"/>
      <c r="R114" s="466"/>
      <c r="S114" s="466"/>
      <c r="T114" s="466"/>
      <c r="U114" s="466"/>
      <c r="V114" s="466"/>
      <c r="W114" s="466"/>
      <c r="AD114" s="483"/>
    </row>
    <row r="115" spans="1:30" ht="16" thickBot="1" x14ac:dyDescent="0.25">
      <c r="A115" s="484"/>
      <c r="B115" s="485"/>
      <c r="C115" s="485"/>
      <c r="D115" s="470"/>
      <c r="E115" s="486"/>
      <c r="F115" s="486"/>
      <c r="G115" s="486"/>
      <c r="H115" s="486"/>
      <c r="I115" s="486"/>
      <c r="J115" s="486"/>
      <c r="K115" s="486"/>
      <c r="L115" s="486"/>
      <c r="M115" s="486"/>
      <c r="N115" s="486"/>
      <c r="O115" s="486"/>
      <c r="P115" s="486"/>
      <c r="Q115" s="486"/>
      <c r="R115" s="486"/>
      <c r="S115" s="486"/>
      <c r="T115" s="486"/>
      <c r="U115" s="486"/>
      <c r="V115" s="486"/>
      <c r="W115" s="486"/>
      <c r="X115" s="408"/>
      <c r="Y115" s="408"/>
      <c r="Z115" s="408"/>
      <c r="AA115" s="408"/>
      <c r="AB115" s="408"/>
      <c r="AC115" s="408"/>
      <c r="AD115" s="487"/>
    </row>
    <row r="116" spans="1:30" ht="19" thickBot="1" x14ac:dyDescent="0.25">
      <c r="A116" s="1140" t="s">
        <v>294</v>
      </c>
      <c r="B116" s="1141"/>
      <c r="C116" s="1141"/>
      <c r="D116" s="1141"/>
      <c r="E116" s="1141"/>
      <c r="F116" s="1141"/>
      <c r="G116" s="1141"/>
      <c r="H116" s="1141"/>
      <c r="I116" s="1141"/>
      <c r="J116" s="1141"/>
      <c r="K116" s="1141"/>
      <c r="L116" s="1141"/>
      <c r="M116" s="1141"/>
      <c r="N116" s="1141"/>
      <c r="O116" s="1141"/>
      <c r="P116" s="1141"/>
      <c r="Q116" s="1141"/>
      <c r="R116" s="1141"/>
      <c r="S116" s="1141"/>
      <c r="T116" s="1141"/>
      <c r="U116" s="1141"/>
      <c r="V116" s="1141"/>
      <c r="W116" s="1141"/>
      <c r="X116" s="1141"/>
      <c r="Y116" s="1141"/>
      <c r="Z116" s="1141"/>
      <c r="AA116" s="1141"/>
      <c r="AB116" s="1141"/>
      <c r="AC116" s="1141"/>
      <c r="AD116" s="1161"/>
    </row>
    <row r="117" spans="1:30" ht="17" thickBot="1" x14ac:dyDescent="0.25">
      <c r="A117" s="1152" t="s">
        <v>295</v>
      </c>
      <c r="B117" s="1153"/>
      <c r="C117" s="1153"/>
      <c r="D117" s="1153"/>
      <c r="E117" s="1153"/>
      <c r="F117" s="1153"/>
      <c r="G117" s="1153"/>
      <c r="H117" s="1153"/>
      <c r="I117" s="1153"/>
      <c r="J117" s="1153"/>
      <c r="K117" s="1153"/>
      <c r="L117" s="1153"/>
      <c r="M117" s="1153"/>
      <c r="N117" s="1153"/>
      <c r="O117" s="1153"/>
      <c r="P117" s="1153"/>
      <c r="Q117" s="1153"/>
      <c r="R117" s="1153"/>
      <c r="S117" s="1153"/>
      <c r="T117" s="1153"/>
      <c r="U117" s="1153"/>
      <c r="V117" s="1153"/>
      <c r="W117" s="1153"/>
      <c r="X117" s="1153"/>
      <c r="Y117" s="474"/>
      <c r="Z117" s="475"/>
      <c r="AA117" s="475"/>
      <c r="AB117" s="475"/>
      <c r="AC117" s="475"/>
      <c r="AD117" s="695"/>
    </row>
    <row r="118" spans="1:30" x14ac:dyDescent="0.2">
      <c r="A118" s="427"/>
      <c r="B118" s="692" t="str">
        <f>'Hortic. Djib. WP'!B58</f>
        <v>Qtty WP</v>
      </c>
      <c r="C118" s="692" t="str">
        <f>'Hortic. Djib. WP'!C58</f>
        <v>Unit Price ($)</v>
      </c>
      <c r="D118" s="428" t="s">
        <v>266</v>
      </c>
      <c r="E118" s="428">
        <v>2024</v>
      </c>
      <c r="F118" s="428">
        <v>2025</v>
      </c>
      <c r="G118" s="428">
        <v>2026</v>
      </c>
      <c r="H118" s="428">
        <v>2027</v>
      </c>
      <c r="I118" s="428">
        <v>2028</v>
      </c>
      <c r="J118" s="428">
        <v>2029</v>
      </c>
      <c r="K118" s="428">
        <v>2030</v>
      </c>
      <c r="L118" s="428">
        <v>2031</v>
      </c>
      <c r="M118" s="428">
        <v>2032</v>
      </c>
      <c r="N118" s="428">
        <v>2033</v>
      </c>
      <c r="O118" s="428">
        <v>2034</v>
      </c>
      <c r="P118" s="428">
        <v>2035</v>
      </c>
      <c r="Q118" s="428">
        <v>2036</v>
      </c>
      <c r="R118" s="428">
        <v>2037</v>
      </c>
      <c r="S118" s="428">
        <v>2038</v>
      </c>
      <c r="T118" s="428">
        <v>2039</v>
      </c>
      <c r="U118" s="428">
        <v>2040</v>
      </c>
      <c r="V118" s="428">
        <v>2041</v>
      </c>
      <c r="W118" s="428">
        <v>2042</v>
      </c>
      <c r="X118" s="428">
        <v>2043</v>
      </c>
      <c r="Y118" s="428">
        <v>2044</v>
      </c>
      <c r="Z118" s="428">
        <v>2045</v>
      </c>
      <c r="AA118" s="428">
        <v>2046</v>
      </c>
      <c r="AB118" s="428">
        <v>2047</v>
      </c>
      <c r="AC118" s="428">
        <v>2048</v>
      </c>
      <c r="AD118" s="428">
        <v>2049</v>
      </c>
    </row>
    <row r="119" spans="1:30" x14ac:dyDescent="0.2">
      <c r="A119" s="430" t="s">
        <v>280</v>
      </c>
      <c r="B119" s="693"/>
      <c r="C119" s="693"/>
      <c r="D119" s="429"/>
      <c r="E119" s="452"/>
      <c r="F119" s="452"/>
      <c r="G119" s="452"/>
      <c r="H119" s="452"/>
      <c r="I119" s="452"/>
      <c r="J119" s="452"/>
      <c r="K119" s="452"/>
      <c r="L119" s="452"/>
      <c r="M119" s="452"/>
      <c r="N119" s="452"/>
      <c r="O119" s="452"/>
      <c r="P119" s="452"/>
      <c r="Q119" s="452"/>
      <c r="R119" s="452"/>
      <c r="S119" s="452"/>
      <c r="T119" s="452"/>
      <c r="U119" s="452"/>
      <c r="V119" s="452"/>
      <c r="W119" s="452"/>
      <c r="X119" s="453"/>
      <c r="Y119" s="453"/>
      <c r="Z119" s="453"/>
      <c r="AA119" s="453"/>
      <c r="AB119" s="453"/>
      <c r="AC119" s="453"/>
      <c r="AD119" s="452"/>
    </row>
    <row r="120" spans="1:30" x14ac:dyDescent="0.2">
      <c r="A120" s="445" t="str">
        <f>A6</f>
        <v>Beans, dry</v>
      </c>
      <c r="B120" s="656"/>
      <c r="C120" s="656"/>
      <c r="D120" s="447" t="s">
        <v>268</v>
      </c>
      <c r="E120" s="446">
        <v>0</v>
      </c>
      <c r="F120" s="446">
        <f>F63*E178</f>
        <v>15.394281146566195</v>
      </c>
      <c r="G120" s="446">
        <f>$F$120</f>
        <v>15.394281146566195</v>
      </c>
      <c r="H120" s="446">
        <f t="shared" ref="H120:AD120" si="50">$F$120</f>
        <v>15.394281146566195</v>
      </c>
      <c r="I120" s="446">
        <f t="shared" si="50"/>
        <v>15.394281146566195</v>
      </c>
      <c r="J120" s="446">
        <f t="shared" si="50"/>
        <v>15.394281146566195</v>
      </c>
      <c r="K120" s="446">
        <f t="shared" si="50"/>
        <v>15.394281146566195</v>
      </c>
      <c r="L120" s="446">
        <f t="shared" si="50"/>
        <v>15.394281146566195</v>
      </c>
      <c r="M120" s="446">
        <f t="shared" si="50"/>
        <v>15.394281146566195</v>
      </c>
      <c r="N120" s="446">
        <f t="shared" si="50"/>
        <v>15.394281146566195</v>
      </c>
      <c r="O120" s="446">
        <f t="shared" si="50"/>
        <v>15.394281146566195</v>
      </c>
      <c r="P120" s="446">
        <f t="shared" si="50"/>
        <v>15.394281146566195</v>
      </c>
      <c r="Q120" s="446">
        <f t="shared" si="50"/>
        <v>15.394281146566195</v>
      </c>
      <c r="R120" s="446">
        <f t="shared" si="50"/>
        <v>15.394281146566195</v>
      </c>
      <c r="S120" s="446">
        <f t="shared" si="50"/>
        <v>15.394281146566195</v>
      </c>
      <c r="T120" s="446">
        <f t="shared" si="50"/>
        <v>15.394281146566195</v>
      </c>
      <c r="U120" s="446">
        <f t="shared" si="50"/>
        <v>15.394281146566195</v>
      </c>
      <c r="V120" s="446">
        <f t="shared" si="50"/>
        <v>15.394281146566195</v>
      </c>
      <c r="W120" s="446">
        <f t="shared" si="50"/>
        <v>15.394281146566195</v>
      </c>
      <c r="X120" s="446">
        <f t="shared" si="50"/>
        <v>15.394281146566195</v>
      </c>
      <c r="Y120" s="446">
        <f t="shared" si="50"/>
        <v>15.394281146566195</v>
      </c>
      <c r="Z120" s="446">
        <f t="shared" si="50"/>
        <v>15.394281146566195</v>
      </c>
      <c r="AA120" s="446">
        <f t="shared" si="50"/>
        <v>15.394281146566195</v>
      </c>
      <c r="AB120" s="446">
        <f t="shared" si="50"/>
        <v>15.394281146566195</v>
      </c>
      <c r="AC120" s="446">
        <f t="shared" si="50"/>
        <v>15.394281146566195</v>
      </c>
      <c r="AD120" s="446">
        <f t="shared" si="50"/>
        <v>15.394281146566195</v>
      </c>
    </row>
    <row r="121" spans="1:30" x14ac:dyDescent="0.2">
      <c r="A121" s="445" t="str">
        <f>A7</f>
        <v>Cabbages</v>
      </c>
      <c r="B121" s="656"/>
      <c r="C121" s="656"/>
      <c r="D121" s="447" t="s">
        <v>268</v>
      </c>
      <c r="E121" s="446">
        <v>0</v>
      </c>
      <c r="F121" s="446">
        <f>F64*E178</f>
        <v>65.636098037374794</v>
      </c>
      <c r="G121" s="446">
        <f>$F$121</f>
        <v>65.636098037374794</v>
      </c>
      <c r="H121" s="446">
        <f t="shared" ref="H121:AD121" si="51">$F$121</f>
        <v>65.636098037374794</v>
      </c>
      <c r="I121" s="446">
        <f t="shared" si="51"/>
        <v>65.636098037374794</v>
      </c>
      <c r="J121" s="446">
        <f t="shared" si="51"/>
        <v>65.636098037374794</v>
      </c>
      <c r="K121" s="446">
        <f t="shared" si="51"/>
        <v>65.636098037374794</v>
      </c>
      <c r="L121" s="446">
        <f t="shared" si="51"/>
        <v>65.636098037374794</v>
      </c>
      <c r="M121" s="446">
        <f t="shared" si="51"/>
        <v>65.636098037374794</v>
      </c>
      <c r="N121" s="446">
        <f t="shared" si="51"/>
        <v>65.636098037374794</v>
      </c>
      <c r="O121" s="446">
        <f t="shared" si="51"/>
        <v>65.636098037374794</v>
      </c>
      <c r="P121" s="446">
        <f t="shared" si="51"/>
        <v>65.636098037374794</v>
      </c>
      <c r="Q121" s="446">
        <f t="shared" si="51"/>
        <v>65.636098037374794</v>
      </c>
      <c r="R121" s="446">
        <f t="shared" si="51"/>
        <v>65.636098037374794</v>
      </c>
      <c r="S121" s="446">
        <f t="shared" si="51"/>
        <v>65.636098037374794</v>
      </c>
      <c r="T121" s="446">
        <f t="shared" si="51"/>
        <v>65.636098037374794</v>
      </c>
      <c r="U121" s="446">
        <f t="shared" si="51"/>
        <v>65.636098037374794</v>
      </c>
      <c r="V121" s="446">
        <f t="shared" si="51"/>
        <v>65.636098037374794</v>
      </c>
      <c r="W121" s="446">
        <f t="shared" si="51"/>
        <v>65.636098037374794</v>
      </c>
      <c r="X121" s="446">
        <f t="shared" si="51"/>
        <v>65.636098037374794</v>
      </c>
      <c r="Y121" s="446">
        <f t="shared" si="51"/>
        <v>65.636098037374794</v>
      </c>
      <c r="Z121" s="446">
        <f t="shared" si="51"/>
        <v>65.636098037374794</v>
      </c>
      <c r="AA121" s="446">
        <f t="shared" si="51"/>
        <v>65.636098037374794</v>
      </c>
      <c r="AB121" s="446">
        <f t="shared" si="51"/>
        <v>65.636098037374794</v>
      </c>
      <c r="AC121" s="446">
        <f t="shared" si="51"/>
        <v>65.636098037374794</v>
      </c>
      <c r="AD121" s="446">
        <f t="shared" si="51"/>
        <v>65.636098037374794</v>
      </c>
    </row>
    <row r="122" spans="1:30" x14ac:dyDescent="0.2">
      <c r="A122" s="445" t="str">
        <f>A8</f>
        <v>Maize (Corn)</v>
      </c>
      <c r="B122" s="656"/>
      <c r="C122" s="656"/>
      <c r="D122" s="447" t="s">
        <v>268</v>
      </c>
      <c r="E122" s="446">
        <v>0</v>
      </c>
      <c r="F122" s="446">
        <f>F65*E178</f>
        <v>12.298114451406809</v>
      </c>
      <c r="G122" s="446">
        <f>$F$122</f>
        <v>12.298114451406809</v>
      </c>
      <c r="H122" s="446">
        <f t="shared" ref="H122:AD122" si="52">$F$122</f>
        <v>12.298114451406809</v>
      </c>
      <c r="I122" s="446">
        <f t="shared" si="52"/>
        <v>12.298114451406809</v>
      </c>
      <c r="J122" s="446">
        <f t="shared" si="52"/>
        <v>12.298114451406809</v>
      </c>
      <c r="K122" s="446">
        <f t="shared" si="52"/>
        <v>12.298114451406809</v>
      </c>
      <c r="L122" s="446">
        <f t="shared" si="52"/>
        <v>12.298114451406809</v>
      </c>
      <c r="M122" s="446">
        <f t="shared" si="52"/>
        <v>12.298114451406809</v>
      </c>
      <c r="N122" s="446">
        <f t="shared" si="52"/>
        <v>12.298114451406809</v>
      </c>
      <c r="O122" s="446">
        <f t="shared" si="52"/>
        <v>12.298114451406809</v>
      </c>
      <c r="P122" s="446">
        <f t="shared" si="52"/>
        <v>12.298114451406809</v>
      </c>
      <c r="Q122" s="446">
        <f t="shared" si="52"/>
        <v>12.298114451406809</v>
      </c>
      <c r="R122" s="446">
        <f t="shared" si="52"/>
        <v>12.298114451406809</v>
      </c>
      <c r="S122" s="446">
        <f t="shared" si="52"/>
        <v>12.298114451406809</v>
      </c>
      <c r="T122" s="446">
        <f t="shared" si="52"/>
        <v>12.298114451406809</v>
      </c>
      <c r="U122" s="446">
        <f t="shared" si="52"/>
        <v>12.298114451406809</v>
      </c>
      <c r="V122" s="446">
        <f t="shared" si="52"/>
        <v>12.298114451406809</v>
      </c>
      <c r="W122" s="446">
        <f t="shared" si="52"/>
        <v>12.298114451406809</v>
      </c>
      <c r="X122" s="446">
        <f t="shared" si="52"/>
        <v>12.298114451406809</v>
      </c>
      <c r="Y122" s="446">
        <f t="shared" si="52"/>
        <v>12.298114451406809</v>
      </c>
      <c r="Z122" s="446">
        <f t="shared" si="52"/>
        <v>12.298114451406809</v>
      </c>
      <c r="AA122" s="446">
        <f t="shared" si="52"/>
        <v>12.298114451406809</v>
      </c>
      <c r="AB122" s="446">
        <f t="shared" si="52"/>
        <v>12.298114451406809</v>
      </c>
      <c r="AC122" s="446">
        <f t="shared" si="52"/>
        <v>12.298114451406809</v>
      </c>
      <c r="AD122" s="446">
        <f t="shared" si="52"/>
        <v>12.298114451406809</v>
      </c>
    </row>
    <row r="123" spans="1:30" x14ac:dyDescent="0.2">
      <c r="A123" s="437" t="str">
        <f>A9</f>
        <v>Tomatoes</v>
      </c>
      <c r="B123" s="656"/>
      <c r="C123" s="656"/>
      <c r="D123" s="447" t="s">
        <v>268</v>
      </c>
      <c r="E123" s="446">
        <v>0</v>
      </c>
      <c r="F123" s="446">
        <f>F66*E178</f>
        <v>8.6420638416469551</v>
      </c>
      <c r="G123" s="446">
        <f>$F$123</f>
        <v>8.6420638416469551</v>
      </c>
      <c r="H123" s="446">
        <f t="shared" ref="H123:AD123" si="53">$F$123</f>
        <v>8.6420638416469551</v>
      </c>
      <c r="I123" s="446">
        <f t="shared" si="53"/>
        <v>8.6420638416469551</v>
      </c>
      <c r="J123" s="446">
        <f t="shared" si="53"/>
        <v>8.6420638416469551</v>
      </c>
      <c r="K123" s="446">
        <f t="shared" si="53"/>
        <v>8.6420638416469551</v>
      </c>
      <c r="L123" s="446">
        <f t="shared" si="53"/>
        <v>8.6420638416469551</v>
      </c>
      <c r="M123" s="446">
        <f t="shared" si="53"/>
        <v>8.6420638416469551</v>
      </c>
      <c r="N123" s="446">
        <f t="shared" si="53"/>
        <v>8.6420638416469551</v>
      </c>
      <c r="O123" s="446">
        <f t="shared" si="53"/>
        <v>8.6420638416469551</v>
      </c>
      <c r="P123" s="446">
        <f t="shared" si="53"/>
        <v>8.6420638416469551</v>
      </c>
      <c r="Q123" s="446">
        <f t="shared" si="53"/>
        <v>8.6420638416469551</v>
      </c>
      <c r="R123" s="446">
        <f t="shared" si="53"/>
        <v>8.6420638416469551</v>
      </c>
      <c r="S123" s="446">
        <f t="shared" si="53"/>
        <v>8.6420638416469551</v>
      </c>
      <c r="T123" s="446">
        <f t="shared" si="53"/>
        <v>8.6420638416469551</v>
      </c>
      <c r="U123" s="446">
        <f t="shared" si="53"/>
        <v>8.6420638416469551</v>
      </c>
      <c r="V123" s="446">
        <f t="shared" si="53"/>
        <v>8.6420638416469551</v>
      </c>
      <c r="W123" s="446">
        <f t="shared" si="53"/>
        <v>8.6420638416469551</v>
      </c>
      <c r="X123" s="446">
        <f t="shared" si="53"/>
        <v>8.6420638416469551</v>
      </c>
      <c r="Y123" s="446">
        <f t="shared" si="53"/>
        <v>8.6420638416469551</v>
      </c>
      <c r="Z123" s="446">
        <f t="shared" si="53"/>
        <v>8.6420638416469551</v>
      </c>
      <c r="AA123" s="446">
        <f t="shared" si="53"/>
        <v>8.6420638416469551</v>
      </c>
      <c r="AB123" s="446">
        <f t="shared" si="53"/>
        <v>8.6420638416469551</v>
      </c>
      <c r="AC123" s="446">
        <f t="shared" si="53"/>
        <v>8.6420638416469551</v>
      </c>
      <c r="AD123" s="446">
        <f t="shared" si="53"/>
        <v>8.6420638416469551</v>
      </c>
    </row>
    <row r="124" spans="1:30" x14ac:dyDescent="0.2">
      <c r="A124" s="491" t="str">
        <f>A10</f>
        <v>Lettuce</v>
      </c>
      <c r="B124" s="656"/>
      <c r="C124" s="656"/>
      <c r="D124" s="447" t="s">
        <v>268</v>
      </c>
      <c r="E124" s="446">
        <v>0</v>
      </c>
      <c r="F124" s="446">
        <f>F67*E178</f>
        <v>19.835668470011008</v>
      </c>
      <c r="G124" s="446">
        <f>$F$124</f>
        <v>19.835668470011008</v>
      </c>
      <c r="H124" s="446">
        <f t="shared" ref="H124:AD124" si="54">$F$124</f>
        <v>19.835668470011008</v>
      </c>
      <c r="I124" s="446">
        <f t="shared" si="54"/>
        <v>19.835668470011008</v>
      </c>
      <c r="J124" s="446">
        <f t="shared" si="54"/>
        <v>19.835668470011008</v>
      </c>
      <c r="K124" s="446">
        <f t="shared" si="54"/>
        <v>19.835668470011008</v>
      </c>
      <c r="L124" s="446">
        <f t="shared" si="54"/>
        <v>19.835668470011008</v>
      </c>
      <c r="M124" s="446">
        <f t="shared" si="54"/>
        <v>19.835668470011008</v>
      </c>
      <c r="N124" s="446">
        <f t="shared" si="54"/>
        <v>19.835668470011008</v>
      </c>
      <c r="O124" s="446">
        <f t="shared" si="54"/>
        <v>19.835668470011008</v>
      </c>
      <c r="P124" s="446">
        <f t="shared" si="54"/>
        <v>19.835668470011008</v>
      </c>
      <c r="Q124" s="446">
        <f t="shared" si="54"/>
        <v>19.835668470011008</v>
      </c>
      <c r="R124" s="446">
        <f t="shared" si="54"/>
        <v>19.835668470011008</v>
      </c>
      <c r="S124" s="446">
        <f t="shared" si="54"/>
        <v>19.835668470011008</v>
      </c>
      <c r="T124" s="446">
        <f t="shared" si="54"/>
        <v>19.835668470011008</v>
      </c>
      <c r="U124" s="446">
        <f t="shared" si="54"/>
        <v>19.835668470011008</v>
      </c>
      <c r="V124" s="446">
        <f t="shared" si="54"/>
        <v>19.835668470011008</v>
      </c>
      <c r="W124" s="446">
        <f t="shared" si="54"/>
        <v>19.835668470011008</v>
      </c>
      <c r="X124" s="446">
        <f t="shared" si="54"/>
        <v>19.835668470011008</v>
      </c>
      <c r="Y124" s="446">
        <f t="shared" si="54"/>
        <v>19.835668470011008</v>
      </c>
      <c r="Z124" s="446">
        <f t="shared" si="54"/>
        <v>19.835668470011008</v>
      </c>
      <c r="AA124" s="446">
        <f t="shared" si="54"/>
        <v>19.835668470011008</v>
      </c>
      <c r="AB124" s="446">
        <f t="shared" si="54"/>
        <v>19.835668470011008</v>
      </c>
      <c r="AC124" s="446">
        <f t="shared" si="54"/>
        <v>19.835668470011008</v>
      </c>
      <c r="AD124" s="446">
        <f t="shared" si="54"/>
        <v>19.835668470011008</v>
      </c>
    </row>
    <row r="125" spans="1:30" ht="16" thickBot="1" x14ac:dyDescent="0.25">
      <c r="A125" s="574" t="str">
        <f>'Hortic. Djib. WP'!A65</f>
        <v>Carbon Co-benefit</v>
      </c>
      <c r="B125" s="575"/>
      <c r="C125" s="435"/>
      <c r="D125" s="434" t="s">
        <v>245</v>
      </c>
      <c r="E125" s="446">
        <v>0</v>
      </c>
      <c r="F125" s="575">
        <f>Model_Assump_Holti_Kenya!D84</f>
        <v>79</v>
      </c>
      <c r="G125" s="575">
        <f>Model_Assump_Holti_Kenya!E84</f>
        <v>81</v>
      </c>
      <c r="H125" s="575">
        <f>Model_Assump_Holti_Kenya!F84</f>
        <v>83.5</v>
      </c>
      <c r="I125" s="575">
        <f>Model_Assump_Holti_Kenya!G84</f>
        <v>85</v>
      </c>
      <c r="J125" s="575">
        <f>Model_Assump_Holti_Kenya!H84</f>
        <v>87</v>
      </c>
      <c r="K125" s="575">
        <f>Model_Assump_Holti_Kenya!I84</f>
        <v>88.5</v>
      </c>
      <c r="L125" s="575">
        <f>Model_Assump_Holti_Kenya!J84</f>
        <v>90.5</v>
      </c>
      <c r="M125" s="575">
        <f>Model_Assump_Holti_Kenya!K84</f>
        <v>92.5</v>
      </c>
      <c r="N125" s="575">
        <f>Model_Assump_Holti_Kenya!L84</f>
        <v>94.5</v>
      </c>
      <c r="O125" s="575">
        <f>Model_Assump_Holti_Kenya!M84</f>
        <v>97</v>
      </c>
      <c r="P125" s="575">
        <f>Model_Assump_Holti_Kenya!N84</f>
        <v>99</v>
      </c>
      <c r="Q125" s="575">
        <f>Model_Assump_Holti_Kenya!O84</f>
        <v>101</v>
      </c>
      <c r="R125" s="575">
        <f>Model_Assump_Holti_Kenya!P84</f>
        <v>103.5</v>
      </c>
      <c r="S125" s="575">
        <f>Model_Assump_Holti_Kenya!Q84</f>
        <v>106.5</v>
      </c>
      <c r="T125" s="575">
        <f>Model_Assump_Holti_Kenya!R84</f>
        <v>108</v>
      </c>
      <c r="U125" s="575">
        <f>Model_Assump_Holti_Kenya!S84</f>
        <v>111</v>
      </c>
      <c r="V125" s="575">
        <f>Model_Assump_Holti_Kenya!T84</f>
        <v>113.5</v>
      </c>
      <c r="W125" s="575">
        <f>Model_Assump_Holti_Kenya!U84</f>
        <v>116</v>
      </c>
      <c r="X125" s="575">
        <f>Model_Assump_Holti_Kenya!V84</f>
        <v>118.5</v>
      </c>
      <c r="Y125" s="575">
        <f>X125</f>
        <v>118.5</v>
      </c>
      <c r="Z125" s="575">
        <f t="shared" ref="Z125:AD125" si="55">Y125</f>
        <v>118.5</v>
      </c>
      <c r="AA125" s="575">
        <f t="shared" si="55"/>
        <v>118.5</v>
      </c>
      <c r="AB125" s="575">
        <f t="shared" si="55"/>
        <v>118.5</v>
      </c>
      <c r="AC125" s="575">
        <f t="shared" si="55"/>
        <v>118.5</v>
      </c>
      <c r="AD125" s="575">
        <f t="shared" si="55"/>
        <v>118.5</v>
      </c>
    </row>
    <row r="126" spans="1:30" ht="16" thickBot="1" x14ac:dyDescent="0.25">
      <c r="A126" s="441" t="s">
        <v>281</v>
      </c>
      <c r="B126" s="442"/>
      <c r="C126" s="442"/>
      <c r="D126" s="443" t="s">
        <v>268</v>
      </c>
      <c r="E126" s="442">
        <f t="shared" ref="E126" si="56">SUM(E120:E125)</f>
        <v>0</v>
      </c>
      <c r="F126" s="442">
        <f>SUM(F120:F125)</f>
        <v>200.80622594700577</v>
      </c>
      <c r="G126" s="442">
        <f t="shared" ref="G126:AD126" si="57">SUM(G120:G125)</f>
        <v>202.80622594700577</v>
      </c>
      <c r="H126" s="442">
        <f t="shared" si="57"/>
        <v>205.30622594700577</v>
      </c>
      <c r="I126" s="442">
        <f t="shared" si="57"/>
        <v>206.80622594700577</v>
      </c>
      <c r="J126" s="442">
        <f t="shared" si="57"/>
        <v>208.80622594700577</v>
      </c>
      <c r="K126" s="442">
        <f t="shared" si="57"/>
        <v>210.30622594700577</v>
      </c>
      <c r="L126" s="442">
        <f t="shared" si="57"/>
        <v>212.30622594700577</v>
      </c>
      <c r="M126" s="442">
        <f t="shared" si="57"/>
        <v>214.30622594700577</v>
      </c>
      <c r="N126" s="442">
        <f t="shared" si="57"/>
        <v>216.30622594700577</v>
      </c>
      <c r="O126" s="442">
        <f t="shared" si="57"/>
        <v>218.80622594700577</v>
      </c>
      <c r="P126" s="442">
        <f t="shared" si="57"/>
        <v>220.80622594700577</v>
      </c>
      <c r="Q126" s="442">
        <f t="shared" si="57"/>
        <v>222.80622594700577</v>
      </c>
      <c r="R126" s="442">
        <f t="shared" si="57"/>
        <v>225.30622594700577</v>
      </c>
      <c r="S126" s="442">
        <f t="shared" si="57"/>
        <v>228.30622594700577</v>
      </c>
      <c r="T126" s="442">
        <f t="shared" si="57"/>
        <v>229.80622594700577</v>
      </c>
      <c r="U126" s="442">
        <f t="shared" si="57"/>
        <v>232.80622594700577</v>
      </c>
      <c r="V126" s="442">
        <f t="shared" si="57"/>
        <v>235.30622594700577</v>
      </c>
      <c r="W126" s="442">
        <f t="shared" si="57"/>
        <v>237.80622594700577</v>
      </c>
      <c r="X126" s="442">
        <f t="shared" si="57"/>
        <v>240.30622594700577</v>
      </c>
      <c r="Y126" s="442">
        <f t="shared" si="57"/>
        <v>240.30622594700577</v>
      </c>
      <c r="Z126" s="442">
        <f t="shared" si="57"/>
        <v>240.30622594700577</v>
      </c>
      <c r="AA126" s="442">
        <f t="shared" si="57"/>
        <v>240.30622594700577</v>
      </c>
      <c r="AB126" s="442">
        <f t="shared" si="57"/>
        <v>240.30622594700577</v>
      </c>
      <c r="AC126" s="442">
        <f t="shared" si="57"/>
        <v>240.30622594700577</v>
      </c>
      <c r="AD126" s="442">
        <f t="shared" si="57"/>
        <v>240.30622594700577</v>
      </c>
    </row>
    <row r="127" spans="1:30" x14ac:dyDescent="0.2">
      <c r="A127" s="430" t="s">
        <v>282</v>
      </c>
      <c r="B127" s="432"/>
      <c r="C127" s="432"/>
      <c r="D127" s="428"/>
      <c r="E127" s="446"/>
      <c r="F127" s="446"/>
      <c r="G127" s="446"/>
      <c r="H127" s="446"/>
      <c r="I127" s="446"/>
      <c r="J127" s="446"/>
      <c r="K127" s="446"/>
      <c r="L127" s="446"/>
      <c r="M127" s="446"/>
      <c r="N127" s="446"/>
      <c r="O127" s="446"/>
      <c r="P127" s="446"/>
      <c r="Q127" s="446"/>
      <c r="R127" s="446"/>
      <c r="S127" s="446"/>
      <c r="T127" s="446"/>
      <c r="U127" s="446"/>
      <c r="V127" s="446"/>
      <c r="W127" s="446"/>
      <c r="X127" s="446"/>
      <c r="Y127" s="446"/>
      <c r="Z127" s="446"/>
      <c r="AA127" s="446"/>
      <c r="AB127" s="446"/>
      <c r="AC127" s="446"/>
      <c r="AD127" s="446"/>
    </row>
    <row r="128" spans="1:30" x14ac:dyDescent="0.2">
      <c r="A128" s="445" t="str">
        <f>A13</f>
        <v>Cost of Input</v>
      </c>
      <c r="B128" s="446"/>
      <c r="C128" s="656"/>
      <c r="D128" s="447" t="str">
        <f>D120</f>
        <v>USD</v>
      </c>
      <c r="E128" s="446">
        <f>E70*E178</f>
        <v>104.29456059322905</v>
      </c>
      <c r="F128" s="446">
        <f>$E$128</f>
        <v>104.29456059322905</v>
      </c>
      <c r="G128" s="446">
        <f t="shared" ref="G128:AD128" si="58">$E$128</f>
        <v>104.29456059322905</v>
      </c>
      <c r="H128" s="446">
        <f t="shared" si="58"/>
        <v>104.29456059322905</v>
      </c>
      <c r="I128" s="446">
        <f t="shared" si="58"/>
        <v>104.29456059322905</v>
      </c>
      <c r="J128" s="446">
        <f t="shared" si="58"/>
        <v>104.29456059322905</v>
      </c>
      <c r="K128" s="446">
        <f t="shared" si="58"/>
        <v>104.29456059322905</v>
      </c>
      <c r="L128" s="446">
        <f t="shared" si="58"/>
        <v>104.29456059322905</v>
      </c>
      <c r="M128" s="446">
        <f t="shared" si="58"/>
        <v>104.29456059322905</v>
      </c>
      <c r="N128" s="446">
        <f t="shared" si="58"/>
        <v>104.29456059322905</v>
      </c>
      <c r="O128" s="446">
        <f t="shared" si="58"/>
        <v>104.29456059322905</v>
      </c>
      <c r="P128" s="446">
        <f t="shared" si="58"/>
        <v>104.29456059322905</v>
      </c>
      <c r="Q128" s="446">
        <f t="shared" si="58"/>
        <v>104.29456059322905</v>
      </c>
      <c r="R128" s="446">
        <f t="shared" si="58"/>
        <v>104.29456059322905</v>
      </c>
      <c r="S128" s="446">
        <f t="shared" si="58"/>
        <v>104.29456059322905</v>
      </c>
      <c r="T128" s="446">
        <f t="shared" si="58"/>
        <v>104.29456059322905</v>
      </c>
      <c r="U128" s="446">
        <f t="shared" si="58"/>
        <v>104.29456059322905</v>
      </c>
      <c r="V128" s="446">
        <f t="shared" si="58"/>
        <v>104.29456059322905</v>
      </c>
      <c r="W128" s="446">
        <f t="shared" si="58"/>
        <v>104.29456059322905</v>
      </c>
      <c r="X128" s="446">
        <f t="shared" si="58"/>
        <v>104.29456059322905</v>
      </c>
      <c r="Y128" s="446">
        <f t="shared" si="58"/>
        <v>104.29456059322905</v>
      </c>
      <c r="Z128" s="446">
        <f t="shared" si="58"/>
        <v>104.29456059322905</v>
      </c>
      <c r="AA128" s="446">
        <f t="shared" si="58"/>
        <v>104.29456059322905</v>
      </c>
      <c r="AB128" s="446">
        <f t="shared" si="58"/>
        <v>104.29456059322905</v>
      </c>
      <c r="AC128" s="446">
        <f t="shared" si="58"/>
        <v>104.29456059322905</v>
      </c>
      <c r="AD128" s="446">
        <f t="shared" si="58"/>
        <v>104.29456059322905</v>
      </c>
    </row>
    <row r="129" spans="1:30" x14ac:dyDescent="0.2">
      <c r="A129" s="445" t="str">
        <f>A14</f>
        <v>Labour Input Cost</v>
      </c>
      <c r="B129" s="446"/>
      <c r="C129" s="656"/>
      <c r="D129" s="447" t="str">
        <f t="shared" ref="D129:D132" si="59">D121</f>
        <v>USD</v>
      </c>
      <c r="E129" s="446">
        <f>E71*E179</f>
        <v>51.274327751137619</v>
      </c>
      <c r="F129" s="446">
        <f>$E$129</f>
        <v>51.274327751137619</v>
      </c>
      <c r="G129" s="446">
        <f t="shared" ref="G129:AD129" si="60">$E$129</f>
        <v>51.274327751137619</v>
      </c>
      <c r="H129" s="446">
        <f t="shared" si="60"/>
        <v>51.274327751137619</v>
      </c>
      <c r="I129" s="446">
        <f t="shared" si="60"/>
        <v>51.274327751137619</v>
      </c>
      <c r="J129" s="446">
        <f t="shared" si="60"/>
        <v>51.274327751137619</v>
      </c>
      <c r="K129" s="446">
        <f t="shared" si="60"/>
        <v>51.274327751137619</v>
      </c>
      <c r="L129" s="446">
        <f t="shared" si="60"/>
        <v>51.274327751137619</v>
      </c>
      <c r="M129" s="446">
        <f t="shared" si="60"/>
        <v>51.274327751137619</v>
      </c>
      <c r="N129" s="446">
        <f t="shared" si="60"/>
        <v>51.274327751137619</v>
      </c>
      <c r="O129" s="446">
        <f t="shared" si="60"/>
        <v>51.274327751137619</v>
      </c>
      <c r="P129" s="446">
        <f t="shared" si="60"/>
        <v>51.274327751137619</v>
      </c>
      <c r="Q129" s="446">
        <f t="shared" si="60"/>
        <v>51.274327751137619</v>
      </c>
      <c r="R129" s="446">
        <f t="shared" si="60"/>
        <v>51.274327751137619</v>
      </c>
      <c r="S129" s="446">
        <f t="shared" si="60"/>
        <v>51.274327751137619</v>
      </c>
      <c r="T129" s="446">
        <f t="shared" si="60"/>
        <v>51.274327751137619</v>
      </c>
      <c r="U129" s="446">
        <f t="shared" si="60"/>
        <v>51.274327751137619</v>
      </c>
      <c r="V129" s="446">
        <f t="shared" si="60"/>
        <v>51.274327751137619</v>
      </c>
      <c r="W129" s="446">
        <f t="shared" si="60"/>
        <v>51.274327751137619</v>
      </c>
      <c r="X129" s="446">
        <f t="shared" si="60"/>
        <v>51.274327751137619</v>
      </c>
      <c r="Y129" s="446">
        <f t="shared" si="60"/>
        <v>51.274327751137619</v>
      </c>
      <c r="Z129" s="446">
        <f t="shared" si="60"/>
        <v>51.274327751137619</v>
      </c>
      <c r="AA129" s="446">
        <f t="shared" si="60"/>
        <v>51.274327751137619</v>
      </c>
      <c r="AB129" s="446">
        <f t="shared" si="60"/>
        <v>51.274327751137619</v>
      </c>
      <c r="AC129" s="446">
        <f t="shared" si="60"/>
        <v>51.274327751137619</v>
      </c>
      <c r="AD129" s="446">
        <f t="shared" si="60"/>
        <v>51.274327751137619</v>
      </c>
    </row>
    <row r="130" spans="1:30" x14ac:dyDescent="0.2">
      <c r="A130" s="445" t="str">
        <f>A15</f>
        <v>PHL</v>
      </c>
      <c r="B130" s="446"/>
      <c r="C130" s="656"/>
      <c r="D130" s="447" t="str">
        <f t="shared" si="59"/>
        <v>USD</v>
      </c>
      <c r="E130" s="656">
        <v>0</v>
      </c>
      <c r="F130" s="446">
        <f>F72</f>
        <v>-368.70996106036773</v>
      </c>
      <c r="G130" s="446">
        <f t="shared" ref="G130:M130" si="61">F130</f>
        <v>-368.70996106036773</v>
      </c>
      <c r="H130" s="446">
        <f t="shared" si="61"/>
        <v>-368.70996106036773</v>
      </c>
      <c r="I130" s="446">
        <f t="shared" si="61"/>
        <v>-368.70996106036773</v>
      </c>
      <c r="J130" s="446">
        <f t="shared" si="61"/>
        <v>-368.70996106036773</v>
      </c>
      <c r="K130" s="446">
        <f t="shared" si="61"/>
        <v>-368.70996106036773</v>
      </c>
      <c r="L130" s="446">
        <f t="shared" si="61"/>
        <v>-368.70996106036773</v>
      </c>
      <c r="M130" s="446">
        <f t="shared" si="61"/>
        <v>-368.70996106036773</v>
      </c>
      <c r="N130" s="446">
        <f t="shared" ref="N130:AD130" si="62">M130</f>
        <v>-368.70996106036773</v>
      </c>
      <c r="O130" s="446">
        <f t="shared" si="62"/>
        <v>-368.70996106036773</v>
      </c>
      <c r="P130" s="446">
        <f t="shared" si="62"/>
        <v>-368.70996106036773</v>
      </c>
      <c r="Q130" s="446">
        <f t="shared" si="62"/>
        <v>-368.70996106036773</v>
      </c>
      <c r="R130" s="446">
        <f t="shared" si="62"/>
        <v>-368.70996106036773</v>
      </c>
      <c r="S130" s="446">
        <f t="shared" si="62"/>
        <v>-368.70996106036773</v>
      </c>
      <c r="T130" s="446">
        <f t="shared" si="62"/>
        <v>-368.70996106036773</v>
      </c>
      <c r="U130" s="446">
        <f t="shared" si="62"/>
        <v>-368.70996106036773</v>
      </c>
      <c r="V130" s="446">
        <f t="shared" si="62"/>
        <v>-368.70996106036773</v>
      </c>
      <c r="W130" s="446">
        <f t="shared" si="62"/>
        <v>-368.70996106036773</v>
      </c>
      <c r="X130" s="446">
        <f t="shared" si="62"/>
        <v>-368.70996106036773</v>
      </c>
      <c r="Y130" s="446">
        <f t="shared" si="62"/>
        <v>-368.70996106036773</v>
      </c>
      <c r="Z130" s="446">
        <f t="shared" si="62"/>
        <v>-368.70996106036773</v>
      </c>
      <c r="AA130" s="446">
        <f t="shared" si="62"/>
        <v>-368.70996106036773</v>
      </c>
      <c r="AB130" s="446">
        <f t="shared" si="62"/>
        <v>-368.70996106036773</v>
      </c>
      <c r="AC130" s="446">
        <f t="shared" si="62"/>
        <v>-368.70996106036773</v>
      </c>
      <c r="AD130" s="446">
        <f t="shared" si="62"/>
        <v>-368.70996106036773</v>
      </c>
    </row>
    <row r="131" spans="1:30" x14ac:dyDescent="0.2">
      <c r="A131" s="445" t="str">
        <f>A16</f>
        <v>O&amp;M for DIDS (5% Cost of DIDS)</v>
      </c>
      <c r="B131" s="446"/>
      <c r="C131" s="656"/>
      <c r="D131" s="447" t="str">
        <f t="shared" si="59"/>
        <v>USD</v>
      </c>
      <c r="E131" s="446">
        <v>0</v>
      </c>
      <c r="F131" s="446">
        <f>$E$131</f>
        <v>0</v>
      </c>
      <c r="G131" s="446">
        <f t="shared" ref="G131:AD131" si="63">$E$131</f>
        <v>0</v>
      </c>
      <c r="H131" s="446">
        <f t="shared" si="63"/>
        <v>0</v>
      </c>
      <c r="I131" s="446">
        <f t="shared" si="63"/>
        <v>0</v>
      </c>
      <c r="J131" s="446">
        <f t="shared" si="63"/>
        <v>0</v>
      </c>
      <c r="K131" s="446">
        <f t="shared" si="63"/>
        <v>0</v>
      </c>
      <c r="L131" s="446">
        <f t="shared" si="63"/>
        <v>0</v>
      </c>
      <c r="M131" s="446">
        <f t="shared" si="63"/>
        <v>0</v>
      </c>
      <c r="N131" s="446">
        <f t="shared" si="63"/>
        <v>0</v>
      </c>
      <c r="O131" s="446">
        <f t="shared" si="63"/>
        <v>0</v>
      </c>
      <c r="P131" s="446">
        <f t="shared" si="63"/>
        <v>0</v>
      </c>
      <c r="Q131" s="446">
        <f t="shared" si="63"/>
        <v>0</v>
      </c>
      <c r="R131" s="446">
        <f t="shared" si="63"/>
        <v>0</v>
      </c>
      <c r="S131" s="446">
        <f t="shared" si="63"/>
        <v>0</v>
      </c>
      <c r="T131" s="446">
        <f t="shared" si="63"/>
        <v>0</v>
      </c>
      <c r="U131" s="446">
        <f t="shared" si="63"/>
        <v>0</v>
      </c>
      <c r="V131" s="446">
        <f t="shared" si="63"/>
        <v>0</v>
      </c>
      <c r="W131" s="446">
        <f t="shared" si="63"/>
        <v>0</v>
      </c>
      <c r="X131" s="446">
        <f t="shared" si="63"/>
        <v>0</v>
      </c>
      <c r="Y131" s="446">
        <f t="shared" si="63"/>
        <v>0</v>
      </c>
      <c r="Z131" s="446">
        <f t="shared" si="63"/>
        <v>0</v>
      </c>
      <c r="AA131" s="446">
        <f t="shared" si="63"/>
        <v>0</v>
      </c>
      <c r="AB131" s="446">
        <f t="shared" si="63"/>
        <v>0</v>
      </c>
      <c r="AC131" s="446">
        <f t="shared" si="63"/>
        <v>0</v>
      </c>
      <c r="AD131" s="446">
        <f t="shared" si="63"/>
        <v>0</v>
      </c>
    </row>
    <row r="132" spans="1:30" ht="16" thickBot="1" x14ac:dyDescent="0.25">
      <c r="A132" s="445" t="s">
        <v>515</v>
      </c>
      <c r="B132" s="438"/>
      <c r="C132" s="656"/>
      <c r="D132" s="447" t="str">
        <f t="shared" si="59"/>
        <v>USD</v>
      </c>
      <c r="E132" s="446">
        <f>E74</f>
        <v>49.723031679999849</v>
      </c>
      <c r="F132" s="446">
        <f>$E$132</f>
        <v>49.723031679999849</v>
      </c>
      <c r="G132" s="446">
        <f t="shared" ref="G132:K132" si="64">$E$132</f>
        <v>49.723031679999849</v>
      </c>
      <c r="H132" s="446">
        <f t="shared" si="64"/>
        <v>49.723031679999849</v>
      </c>
      <c r="I132" s="446">
        <f t="shared" si="64"/>
        <v>49.723031679999849</v>
      </c>
      <c r="J132" s="446">
        <f t="shared" si="64"/>
        <v>49.723031679999849</v>
      </c>
      <c r="K132" s="446">
        <f t="shared" si="64"/>
        <v>49.723031679999849</v>
      </c>
      <c r="L132" s="446">
        <f>L74</f>
        <v>0</v>
      </c>
      <c r="M132" s="446">
        <f t="shared" ref="M132:AD132" si="65">M74</f>
        <v>0</v>
      </c>
      <c r="N132" s="446">
        <f t="shared" si="65"/>
        <v>0</v>
      </c>
      <c r="O132" s="446">
        <f t="shared" si="65"/>
        <v>0</v>
      </c>
      <c r="P132" s="446">
        <f t="shared" si="65"/>
        <v>0</v>
      </c>
      <c r="Q132" s="446">
        <f t="shared" si="65"/>
        <v>0</v>
      </c>
      <c r="R132" s="446">
        <f t="shared" si="65"/>
        <v>0</v>
      </c>
      <c r="S132" s="446">
        <f t="shared" si="65"/>
        <v>0</v>
      </c>
      <c r="T132" s="446">
        <f t="shared" si="65"/>
        <v>0</v>
      </c>
      <c r="U132" s="446">
        <f t="shared" si="65"/>
        <v>0</v>
      </c>
      <c r="V132" s="446">
        <f t="shared" si="65"/>
        <v>0</v>
      </c>
      <c r="W132" s="446">
        <f t="shared" si="65"/>
        <v>0</v>
      </c>
      <c r="X132" s="446">
        <f t="shared" si="65"/>
        <v>0</v>
      </c>
      <c r="Y132" s="446">
        <f t="shared" si="65"/>
        <v>0</v>
      </c>
      <c r="Z132" s="446">
        <f t="shared" si="65"/>
        <v>0</v>
      </c>
      <c r="AA132" s="446">
        <f t="shared" si="65"/>
        <v>0</v>
      </c>
      <c r="AB132" s="446">
        <f t="shared" si="65"/>
        <v>0</v>
      </c>
      <c r="AC132" s="446">
        <f t="shared" si="65"/>
        <v>0</v>
      </c>
      <c r="AD132" s="446">
        <f t="shared" si="65"/>
        <v>0</v>
      </c>
    </row>
    <row r="133" spans="1:30" ht="16" thickBot="1" x14ac:dyDescent="0.25">
      <c r="A133" s="441" t="s">
        <v>283</v>
      </c>
      <c r="B133" s="442"/>
      <c r="C133" s="442"/>
      <c r="D133" s="443" t="s">
        <v>268</v>
      </c>
      <c r="E133" s="442">
        <f>SUM(E128:E132)</f>
        <v>205.2919200243665</v>
      </c>
      <c r="F133" s="442">
        <f>SUM(F128:F132)</f>
        <v>-163.41804103600123</v>
      </c>
      <c r="G133" s="442">
        <f t="shared" ref="G133:AD133" si="66">SUM(G128:G132)</f>
        <v>-163.41804103600123</v>
      </c>
      <c r="H133" s="442">
        <f t="shared" si="66"/>
        <v>-163.41804103600123</v>
      </c>
      <c r="I133" s="442">
        <f t="shared" si="66"/>
        <v>-163.41804103600123</v>
      </c>
      <c r="J133" s="442">
        <f t="shared" si="66"/>
        <v>-163.41804103600123</v>
      </c>
      <c r="K133" s="442">
        <f t="shared" si="66"/>
        <v>-163.41804103600123</v>
      </c>
      <c r="L133" s="442">
        <f t="shared" si="66"/>
        <v>-213.14107271600108</v>
      </c>
      <c r="M133" s="442">
        <f t="shared" si="66"/>
        <v>-213.14107271600108</v>
      </c>
      <c r="N133" s="442">
        <f t="shared" si="66"/>
        <v>-213.14107271600108</v>
      </c>
      <c r="O133" s="442">
        <f t="shared" si="66"/>
        <v>-213.14107271600108</v>
      </c>
      <c r="P133" s="442">
        <f t="shared" si="66"/>
        <v>-213.14107271600108</v>
      </c>
      <c r="Q133" s="442">
        <f t="shared" si="66"/>
        <v>-213.14107271600108</v>
      </c>
      <c r="R133" s="442">
        <f t="shared" si="66"/>
        <v>-213.14107271600108</v>
      </c>
      <c r="S133" s="442">
        <f t="shared" si="66"/>
        <v>-213.14107271600108</v>
      </c>
      <c r="T133" s="442">
        <f t="shared" si="66"/>
        <v>-213.14107271600108</v>
      </c>
      <c r="U133" s="442">
        <f t="shared" si="66"/>
        <v>-213.14107271600108</v>
      </c>
      <c r="V133" s="442">
        <f t="shared" si="66"/>
        <v>-213.14107271600108</v>
      </c>
      <c r="W133" s="442">
        <f t="shared" si="66"/>
        <v>-213.14107271600108</v>
      </c>
      <c r="X133" s="442">
        <f t="shared" si="66"/>
        <v>-213.14107271600108</v>
      </c>
      <c r="Y133" s="442">
        <f t="shared" si="66"/>
        <v>-213.14107271600108</v>
      </c>
      <c r="Z133" s="442">
        <f t="shared" si="66"/>
        <v>-213.14107271600108</v>
      </c>
      <c r="AA133" s="442">
        <f t="shared" si="66"/>
        <v>-213.14107271600108</v>
      </c>
      <c r="AB133" s="442">
        <f t="shared" si="66"/>
        <v>-213.14107271600108</v>
      </c>
      <c r="AC133" s="442">
        <f t="shared" si="66"/>
        <v>-213.14107271600108</v>
      </c>
      <c r="AD133" s="442">
        <f t="shared" si="66"/>
        <v>-213.14107271600108</v>
      </c>
    </row>
    <row r="134" spans="1:30" ht="16" thickBot="1" x14ac:dyDescent="0.25">
      <c r="A134" s="449"/>
      <c r="B134" s="435"/>
      <c r="C134" s="435"/>
      <c r="D134" s="434"/>
      <c r="E134" s="435"/>
      <c r="F134" s="435"/>
      <c r="G134" s="435"/>
      <c r="H134" s="435"/>
      <c r="I134" s="435"/>
      <c r="J134" s="435"/>
      <c r="K134" s="435"/>
      <c r="L134" s="435"/>
      <c r="M134" s="435"/>
      <c r="N134" s="435"/>
      <c r="O134" s="435"/>
      <c r="P134" s="435"/>
      <c r="Q134" s="435"/>
      <c r="R134" s="435"/>
      <c r="S134" s="435"/>
      <c r="T134" s="435"/>
      <c r="U134" s="435"/>
      <c r="V134" s="435"/>
      <c r="W134" s="435"/>
      <c r="X134" s="435"/>
      <c r="Y134" s="435"/>
      <c r="Z134" s="435"/>
      <c r="AA134" s="435"/>
      <c r="AB134" s="435"/>
      <c r="AC134" s="435"/>
      <c r="AD134" s="435"/>
    </row>
    <row r="135" spans="1:30" ht="16" thickBot="1" x14ac:dyDescent="0.25">
      <c r="A135" s="450" t="s">
        <v>284</v>
      </c>
      <c r="B135" s="442"/>
      <c r="C135" s="442"/>
      <c r="D135" s="443" t="s">
        <v>268</v>
      </c>
      <c r="E135" s="442">
        <f>E126-E133</f>
        <v>-205.2919200243665</v>
      </c>
      <c r="F135" s="442">
        <f>F133+F126</f>
        <v>37.388184911004544</v>
      </c>
      <c r="G135" s="442">
        <f t="shared" ref="G135:AD135" si="67">G133+G126</f>
        <v>39.388184911004544</v>
      </c>
      <c r="H135" s="442">
        <f t="shared" si="67"/>
        <v>41.888184911004544</v>
      </c>
      <c r="I135" s="442">
        <f t="shared" si="67"/>
        <v>43.388184911004544</v>
      </c>
      <c r="J135" s="442">
        <f t="shared" si="67"/>
        <v>45.388184911004544</v>
      </c>
      <c r="K135" s="442">
        <f>K133+K126</f>
        <v>46.888184911004544</v>
      </c>
      <c r="L135" s="442">
        <f t="shared" si="67"/>
        <v>-0.83484676899530541</v>
      </c>
      <c r="M135" s="442">
        <f t="shared" si="67"/>
        <v>1.1651532310046946</v>
      </c>
      <c r="N135" s="442">
        <f t="shared" si="67"/>
        <v>3.1651532310046946</v>
      </c>
      <c r="O135" s="442">
        <f t="shared" si="67"/>
        <v>5.6651532310046946</v>
      </c>
      <c r="P135" s="442">
        <f t="shared" si="67"/>
        <v>7.6651532310046946</v>
      </c>
      <c r="Q135" s="442">
        <f t="shared" si="67"/>
        <v>9.6651532310046946</v>
      </c>
      <c r="R135" s="442">
        <f t="shared" si="67"/>
        <v>12.165153231004695</v>
      </c>
      <c r="S135" s="442">
        <f t="shared" si="67"/>
        <v>15.165153231004695</v>
      </c>
      <c r="T135" s="442">
        <f t="shared" si="67"/>
        <v>16.665153231004695</v>
      </c>
      <c r="U135" s="442">
        <f t="shared" si="67"/>
        <v>19.665153231004695</v>
      </c>
      <c r="V135" s="442">
        <f t="shared" si="67"/>
        <v>22.165153231004695</v>
      </c>
      <c r="W135" s="442">
        <f t="shared" si="67"/>
        <v>24.665153231004695</v>
      </c>
      <c r="X135" s="442">
        <f t="shared" si="67"/>
        <v>27.165153231004695</v>
      </c>
      <c r="Y135" s="442">
        <f t="shared" si="67"/>
        <v>27.165153231004695</v>
      </c>
      <c r="Z135" s="442">
        <f t="shared" si="67"/>
        <v>27.165153231004695</v>
      </c>
      <c r="AA135" s="442">
        <f t="shared" si="67"/>
        <v>27.165153231004695</v>
      </c>
      <c r="AB135" s="442">
        <f t="shared" si="67"/>
        <v>27.165153231004695</v>
      </c>
      <c r="AC135" s="442">
        <f t="shared" si="67"/>
        <v>27.165153231004695</v>
      </c>
      <c r="AD135" s="442">
        <f t="shared" si="67"/>
        <v>27.165153231004695</v>
      </c>
    </row>
    <row r="136" spans="1:30" x14ac:dyDescent="0.2">
      <c r="A136" s="478"/>
      <c r="B136" s="479"/>
      <c r="C136" s="479"/>
      <c r="D136" s="479"/>
      <c r="E136" s="480"/>
      <c r="F136" s="480"/>
      <c r="G136" s="480"/>
      <c r="H136" s="480"/>
      <c r="I136" s="480"/>
      <c r="J136" s="480"/>
      <c r="K136" s="480"/>
      <c r="L136" s="480"/>
      <c r="M136" s="480"/>
      <c r="N136" s="480"/>
      <c r="O136" s="480"/>
      <c r="P136" s="480"/>
      <c r="Q136" s="480"/>
      <c r="R136" s="480"/>
      <c r="S136" s="480"/>
      <c r="T136" s="480"/>
      <c r="U136" s="480"/>
      <c r="V136" s="480"/>
      <c r="W136" s="480"/>
      <c r="Z136" s="481"/>
      <c r="AA136" s="481"/>
      <c r="AB136" s="481"/>
      <c r="AC136" s="481"/>
      <c r="AD136" s="696"/>
    </row>
    <row r="137" spans="1:30" ht="16" thickBot="1" x14ac:dyDescent="0.25">
      <c r="A137" s="455"/>
      <c r="B137" s="456"/>
      <c r="C137" s="456"/>
      <c r="D137" s="457"/>
      <c r="E137" s="458"/>
      <c r="F137" s="458"/>
      <c r="G137" s="458"/>
      <c r="H137" s="458"/>
      <c r="I137" s="458"/>
      <c r="J137" s="458"/>
      <c r="K137" s="458"/>
      <c r="L137" s="458"/>
      <c r="M137" s="458"/>
      <c r="N137" s="458"/>
      <c r="O137" s="458"/>
      <c r="P137" s="458"/>
      <c r="Q137" s="458"/>
      <c r="R137" s="458"/>
      <c r="S137" s="458"/>
      <c r="T137" s="458"/>
      <c r="U137" s="458"/>
      <c r="V137" s="458"/>
      <c r="W137" s="458"/>
      <c r="AD137" s="483"/>
    </row>
    <row r="138" spans="1:30" ht="16" thickBot="1" x14ac:dyDescent="0.25">
      <c r="A138" s="1146" t="s">
        <v>288</v>
      </c>
      <c r="B138" s="1147"/>
      <c r="C138" s="1147"/>
      <c r="D138" s="1148"/>
      <c r="E138" s="459"/>
      <c r="F138" s="460"/>
      <c r="G138" s="460"/>
      <c r="H138" s="460"/>
      <c r="I138" s="460"/>
      <c r="J138" s="460"/>
      <c r="K138" s="460"/>
      <c r="L138" s="460"/>
      <c r="M138" s="460"/>
      <c r="N138" s="460"/>
      <c r="O138" s="460"/>
      <c r="P138" s="460"/>
      <c r="Q138" s="460"/>
      <c r="R138" s="460"/>
      <c r="S138" s="460"/>
      <c r="T138" s="460"/>
      <c r="U138" s="460"/>
      <c r="V138" s="460"/>
      <c r="W138" s="460"/>
      <c r="AD138" s="483"/>
    </row>
    <row r="139" spans="1:30" ht="16" thickBot="1" x14ac:dyDescent="0.25">
      <c r="A139" s="1149" t="s">
        <v>274</v>
      </c>
      <c r="B139" s="1150"/>
      <c r="C139" s="1151"/>
      <c r="D139" s="461">
        <f>'Holti.Kenya.WP'!D79</f>
        <v>0.12</v>
      </c>
      <c r="E139" s="459"/>
      <c r="F139" s="460"/>
      <c r="G139" s="460"/>
      <c r="H139" s="460"/>
      <c r="I139" s="460"/>
      <c r="J139" s="460"/>
      <c r="K139" s="460"/>
      <c r="L139" s="460"/>
      <c r="M139" s="460"/>
      <c r="N139" s="460"/>
      <c r="O139" s="460"/>
      <c r="P139" s="460"/>
      <c r="Q139" s="460"/>
      <c r="R139" s="460"/>
      <c r="S139" s="460"/>
      <c r="T139" s="460"/>
      <c r="U139" s="460"/>
      <c r="V139" s="460"/>
      <c r="W139" s="460"/>
      <c r="AD139" s="483"/>
    </row>
    <row r="140" spans="1:30" ht="16" thickBot="1" x14ac:dyDescent="0.25">
      <c r="A140" s="1143" t="s">
        <v>275</v>
      </c>
      <c r="B140" s="1144"/>
      <c r="C140" s="1144"/>
      <c r="D140" s="1145"/>
      <c r="E140" s="462"/>
      <c r="F140" s="460"/>
      <c r="G140" s="460"/>
      <c r="H140" s="460"/>
      <c r="I140" s="460"/>
      <c r="J140" s="460"/>
      <c r="K140" s="460"/>
      <c r="L140" s="460"/>
      <c r="M140" s="460"/>
      <c r="N140" s="460"/>
      <c r="O140" s="460"/>
      <c r="P140" s="460"/>
      <c r="Q140" s="460"/>
      <c r="R140" s="460"/>
      <c r="S140" s="460"/>
      <c r="T140" s="460"/>
      <c r="U140" s="460"/>
      <c r="V140" s="460"/>
      <c r="W140" s="460"/>
      <c r="AD140" s="483"/>
    </row>
    <row r="141" spans="1:30" x14ac:dyDescent="0.2">
      <c r="A141" s="1131" t="s">
        <v>286</v>
      </c>
      <c r="B141" s="1132"/>
      <c r="C141" s="1133"/>
      <c r="D141" s="463">
        <f>NPV(D139,E135:AD135)</f>
        <v>7.8862688681423707</v>
      </c>
      <c r="E141" s="462" t="s">
        <v>268</v>
      </c>
      <c r="F141" s="460"/>
      <c r="G141" s="460"/>
      <c r="H141" s="460"/>
      <c r="I141" s="460"/>
      <c r="J141" s="460"/>
      <c r="K141" s="460"/>
      <c r="L141" s="460"/>
      <c r="M141" s="460"/>
      <c r="N141" s="460"/>
      <c r="O141" s="460"/>
      <c r="P141" s="460"/>
      <c r="Q141" s="460"/>
      <c r="R141" s="460"/>
      <c r="S141" s="460"/>
      <c r="T141" s="460"/>
      <c r="U141" s="460"/>
      <c r="V141" s="460"/>
      <c r="W141" s="460"/>
      <c r="AD141" s="483"/>
    </row>
    <row r="142" spans="1:30" x14ac:dyDescent="0.2">
      <c r="A142" s="1134" t="s">
        <v>158</v>
      </c>
      <c r="B142" s="1135"/>
      <c r="C142" s="1136"/>
      <c r="D142" s="464">
        <f>IRR(E135:AD135,D139)</f>
        <v>0.12804072855628745</v>
      </c>
      <c r="E142" s="465" t="s">
        <v>177</v>
      </c>
      <c r="F142" s="466"/>
      <c r="G142" s="466"/>
      <c r="H142" s="466"/>
      <c r="I142" s="466"/>
      <c r="J142" s="466"/>
      <c r="K142" s="466"/>
      <c r="L142" s="466"/>
      <c r="M142" s="466"/>
      <c r="N142" s="466"/>
      <c r="O142" s="466"/>
      <c r="P142" s="466"/>
      <c r="Q142" s="466"/>
      <c r="R142" s="466"/>
      <c r="S142" s="466"/>
      <c r="T142" s="466"/>
      <c r="U142" s="466"/>
      <c r="V142" s="466"/>
      <c r="W142" s="466"/>
      <c r="AD142" s="483"/>
    </row>
    <row r="143" spans="1:30" ht="16" thickBot="1" x14ac:dyDescent="0.25">
      <c r="A143" s="1137" t="s">
        <v>287</v>
      </c>
      <c r="B143" s="1138"/>
      <c r="C143" s="1139"/>
      <c r="D143" s="468">
        <f>MIRR(E135:AD135,D139,D139)</f>
        <v>0.1218853849490642</v>
      </c>
      <c r="E143" s="462" t="s">
        <v>177</v>
      </c>
      <c r="F143" s="466"/>
      <c r="G143" s="466"/>
      <c r="H143" s="466"/>
      <c r="I143" s="466"/>
      <c r="J143" s="466"/>
      <c r="K143" s="466"/>
      <c r="L143" s="466"/>
      <c r="M143" s="466"/>
      <c r="N143" s="466"/>
      <c r="O143" s="466"/>
      <c r="P143" s="466"/>
      <c r="Q143" s="466"/>
      <c r="R143" s="466"/>
      <c r="S143" s="466"/>
      <c r="T143" s="466"/>
      <c r="U143" s="466"/>
      <c r="V143" s="466"/>
      <c r="W143" s="466"/>
      <c r="AD143" s="483"/>
    </row>
    <row r="144" spans="1:30" ht="16" thickBot="1" x14ac:dyDescent="0.25">
      <c r="A144" s="484"/>
      <c r="B144" s="485"/>
      <c r="C144" s="485"/>
      <c r="D144" s="470"/>
      <c r="E144" s="486"/>
      <c r="F144" s="486"/>
      <c r="G144" s="486"/>
      <c r="H144" s="486"/>
      <c r="I144" s="486"/>
      <c r="J144" s="486"/>
      <c r="K144" s="486"/>
      <c r="L144" s="486"/>
      <c r="M144" s="486"/>
      <c r="N144" s="486"/>
      <c r="O144" s="486"/>
      <c r="P144" s="486"/>
      <c r="Q144" s="486"/>
      <c r="R144" s="486"/>
      <c r="S144" s="486"/>
      <c r="T144" s="486"/>
      <c r="U144" s="486"/>
      <c r="V144" s="486"/>
      <c r="W144" s="486"/>
      <c r="X144" s="408"/>
      <c r="Y144" s="408"/>
      <c r="Z144" s="408"/>
      <c r="AA144" s="408"/>
      <c r="AB144" s="408"/>
      <c r="AC144" s="408"/>
      <c r="AD144" s="487"/>
    </row>
    <row r="145" spans="1:30" ht="19" thickBot="1" x14ac:dyDescent="0.25">
      <c r="A145" s="1140" t="s">
        <v>296</v>
      </c>
      <c r="B145" s="1141"/>
      <c r="C145" s="1141"/>
      <c r="D145" s="1141"/>
      <c r="E145" s="1141"/>
      <c r="F145" s="1141"/>
      <c r="G145" s="1141"/>
      <c r="H145" s="1141"/>
      <c r="I145" s="1141"/>
      <c r="J145" s="1141"/>
      <c r="K145" s="1141"/>
      <c r="L145" s="1141"/>
      <c r="M145" s="1141"/>
      <c r="N145" s="1141"/>
      <c r="O145" s="1141"/>
      <c r="P145" s="1141"/>
      <c r="Q145" s="1141"/>
      <c r="R145" s="1141"/>
      <c r="S145" s="1141"/>
      <c r="T145" s="1141"/>
      <c r="U145" s="1141"/>
      <c r="V145" s="1141"/>
      <c r="W145" s="1141"/>
      <c r="X145" s="1141"/>
      <c r="Y145" s="1141"/>
      <c r="Z145" s="1141"/>
      <c r="AA145" s="1141"/>
      <c r="AB145" s="1141"/>
      <c r="AC145" s="1141"/>
      <c r="AD145" s="1142"/>
    </row>
    <row r="146" spans="1:30" ht="17" thickBot="1" x14ac:dyDescent="0.25">
      <c r="A146" s="1152" t="s">
        <v>452</v>
      </c>
      <c r="B146" s="1153"/>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474"/>
      <c r="Z146" s="475"/>
      <c r="AA146" s="475"/>
      <c r="AB146" s="475"/>
      <c r="AC146" s="475"/>
      <c r="AD146" s="476"/>
    </row>
    <row r="147" spans="1:30" x14ac:dyDescent="0.2">
      <c r="A147" s="427"/>
      <c r="B147" s="428" t="str">
        <f>B118</f>
        <v>Qtty WP</v>
      </c>
      <c r="C147" s="428" t="str">
        <f>C118</f>
        <v>Unit Price ($)</v>
      </c>
      <c r="D147" s="428" t="s">
        <v>266</v>
      </c>
      <c r="E147" s="428">
        <v>2024</v>
      </c>
      <c r="F147" s="428">
        <v>2025</v>
      </c>
      <c r="G147" s="428">
        <v>2026</v>
      </c>
      <c r="H147" s="428">
        <v>2027</v>
      </c>
      <c r="I147" s="428">
        <v>2028</v>
      </c>
      <c r="J147" s="428">
        <v>2029</v>
      </c>
      <c r="K147" s="428">
        <v>2030</v>
      </c>
      <c r="L147" s="428">
        <v>2031</v>
      </c>
      <c r="M147" s="428">
        <v>2032</v>
      </c>
      <c r="N147" s="428">
        <v>2033</v>
      </c>
      <c r="O147" s="428">
        <v>2034</v>
      </c>
      <c r="P147" s="428">
        <v>2035</v>
      </c>
      <c r="Q147" s="428">
        <v>2036</v>
      </c>
      <c r="R147" s="428">
        <v>2037</v>
      </c>
      <c r="S147" s="428">
        <v>2038</v>
      </c>
      <c r="T147" s="428">
        <v>2039</v>
      </c>
      <c r="U147" s="428">
        <v>2040</v>
      </c>
      <c r="V147" s="428">
        <v>2041</v>
      </c>
      <c r="W147" s="428">
        <v>2042</v>
      </c>
      <c r="X147" s="428">
        <v>2043</v>
      </c>
      <c r="Y147" s="428">
        <v>2044</v>
      </c>
      <c r="Z147" s="428">
        <v>2045</v>
      </c>
      <c r="AA147" s="428">
        <v>2046</v>
      </c>
      <c r="AB147" s="428">
        <v>2047</v>
      </c>
      <c r="AC147" s="428">
        <v>2048</v>
      </c>
      <c r="AD147" s="477">
        <v>2049</v>
      </c>
    </row>
    <row r="148" spans="1:30" x14ac:dyDescent="0.2">
      <c r="A148" s="430" t="s">
        <v>280</v>
      </c>
      <c r="B148" s="451"/>
      <c r="C148" s="451" t="s">
        <v>268</v>
      </c>
      <c r="D148" s="711">
        <v>10000</v>
      </c>
      <c r="E148" s="562"/>
      <c r="F148" s="562"/>
      <c r="G148" s="446"/>
      <c r="H148" s="452"/>
      <c r="I148" s="452"/>
      <c r="J148" s="452"/>
      <c r="K148" s="452"/>
      <c r="L148" s="452"/>
      <c r="M148" s="452"/>
      <c r="N148" s="452"/>
      <c r="O148" s="452"/>
      <c r="P148" s="452"/>
      <c r="Q148" s="452"/>
      <c r="R148" s="452"/>
      <c r="S148" s="452"/>
      <c r="T148" s="452"/>
      <c r="U148" s="452"/>
      <c r="V148" s="452"/>
      <c r="W148" s="452"/>
      <c r="X148" s="453"/>
      <c r="Y148" s="453"/>
      <c r="Z148" s="453"/>
      <c r="AA148" s="453"/>
      <c r="AB148" s="453"/>
      <c r="AC148" s="453"/>
      <c r="AD148" s="454"/>
    </row>
    <row r="149" spans="1:30" x14ac:dyDescent="0.2">
      <c r="A149" s="445" t="str">
        <f>A120</f>
        <v>Beans, dry</v>
      </c>
      <c r="B149" s="656"/>
      <c r="C149" s="446" t="s">
        <v>268</v>
      </c>
      <c r="D149" s="711">
        <v>10000</v>
      </c>
      <c r="E149" s="562">
        <v>0</v>
      </c>
      <c r="F149" s="562">
        <f>F120*Model_Assump_Holti_Kenya!C78/D149</f>
        <v>153.94281146566195</v>
      </c>
      <c r="G149" s="446">
        <f>$F$149</f>
        <v>153.94281146566195</v>
      </c>
      <c r="H149" s="446">
        <f t="shared" ref="H149:AD149" si="68">$F$149</f>
        <v>153.94281146566195</v>
      </c>
      <c r="I149" s="446">
        <f t="shared" si="68"/>
        <v>153.94281146566195</v>
      </c>
      <c r="J149" s="446">
        <f t="shared" si="68"/>
        <v>153.94281146566195</v>
      </c>
      <c r="K149" s="446">
        <f t="shared" si="68"/>
        <v>153.94281146566195</v>
      </c>
      <c r="L149" s="446">
        <f t="shared" si="68"/>
        <v>153.94281146566195</v>
      </c>
      <c r="M149" s="446">
        <f t="shared" si="68"/>
        <v>153.94281146566195</v>
      </c>
      <c r="N149" s="446">
        <f t="shared" si="68"/>
        <v>153.94281146566195</v>
      </c>
      <c r="O149" s="446">
        <f t="shared" si="68"/>
        <v>153.94281146566195</v>
      </c>
      <c r="P149" s="446">
        <f t="shared" si="68"/>
        <v>153.94281146566195</v>
      </c>
      <c r="Q149" s="446">
        <f t="shared" si="68"/>
        <v>153.94281146566195</v>
      </c>
      <c r="R149" s="446">
        <f t="shared" si="68"/>
        <v>153.94281146566195</v>
      </c>
      <c r="S149" s="446">
        <f t="shared" si="68"/>
        <v>153.94281146566195</v>
      </c>
      <c r="T149" s="446">
        <f t="shared" si="68"/>
        <v>153.94281146566195</v>
      </c>
      <c r="U149" s="446">
        <f t="shared" si="68"/>
        <v>153.94281146566195</v>
      </c>
      <c r="V149" s="446">
        <f t="shared" si="68"/>
        <v>153.94281146566195</v>
      </c>
      <c r="W149" s="446">
        <f t="shared" si="68"/>
        <v>153.94281146566195</v>
      </c>
      <c r="X149" s="446">
        <f t="shared" si="68"/>
        <v>153.94281146566195</v>
      </c>
      <c r="Y149" s="446">
        <f t="shared" si="68"/>
        <v>153.94281146566195</v>
      </c>
      <c r="Z149" s="446">
        <f t="shared" si="68"/>
        <v>153.94281146566195</v>
      </c>
      <c r="AA149" s="446">
        <f t="shared" si="68"/>
        <v>153.94281146566195</v>
      </c>
      <c r="AB149" s="446">
        <f t="shared" si="68"/>
        <v>153.94281146566195</v>
      </c>
      <c r="AC149" s="446">
        <f t="shared" si="68"/>
        <v>153.94281146566195</v>
      </c>
      <c r="AD149" s="446">
        <f t="shared" si="68"/>
        <v>153.94281146566195</v>
      </c>
    </row>
    <row r="150" spans="1:30" x14ac:dyDescent="0.2">
      <c r="A150" s="445" t="str">
        <f t="shared" ref="A150:A154" si="69">A121</f>
        <v>Cabbages</v>
      </c>
      <c r="B150" s="656"/>
      <c r="C150" s="446" t="s">
        <v>268</v>
      </c>
      <c r="D150" s="711">
        <v>10000</v>
      </c>
      <c r="E150" s="562">
        <v>0</v>
      </c>
      <c r="F150" s="562">
        <f>F121*Model_Assump_Holti_Kenya!C72/D150</f>
        <v>656.36098037374791</v>
      </c>
      <c r="G150" s="446">
        <f>$F$150</f>
        <v>656.36098037374791</v>
      </c>
      <c r="H150" s="446">
        <f t="shared" ref="H150:AD150" si="70">$F$150</f>
        <v>656.36098037374791</v>
      </c>
      <c r="I150" s="446">
        <f t="shared" si="70"/>
        <v>656.36098037374791</v>
      </c>
      <c r="J150" s="446">
        <f t="shared" si="70"/>
        <v>656.36098037374791</v>
      </c>
      <c r="K150" s="446">
        <f t="shared" si="70"/>
        <v>656.36098037374791</v>
      </c>
      <c r="L150" s="446">
        <f t="shared" si="70"/>
        <v>656.36098037374791</v>
      </c>
      <c r="M150" s="446">
        <f t="shared" si="70"/>
        <v>656.36098037374791</v>
      </c>
      <c r="N150" s="446">
        <f t="shared" si="70"/>
        <v>656.36098037374791</v>
      </c>
      <c r="O150" s="446">
        <f t="shared" si="70"/>
        <v>656.36098037374791</v>
      </c>
      <c r="P150" s="446">
        <f t="shared" si="70"/>
        <v>656.36098037374791</v>
      </c>
      <c r="Q150" s="446">
        <f t="shared" si="70"/>
        <v>656.36098037374791</v>
      </c>
      <c r="R150" s="446">
        <f t="shared" si="70"/>
        <v>656.36098037374791</v>
      </c>
      <c r="S150" s="446">
        <f t="shared" si="70"/>
        <v>656.36098037374791</v>
      </c>
      <c r="T150" s="446">
        <f t="shared" si="70"/>
        <v>656.36098037374791</v>
      </c>
      <c r="U150" s="446">
        <f t="shared" si="70"/>
        <v>656.36098037374791</v>
      </c>
      <c r="V150" s="446">
        <f t="shared" si="70"/>
        <v>656.36098037374791</v>
      </c>
      <c r="W150" s="446">
        <f t="shared" si="70"/>
        <v>656.36098037374791</v>
      </c>
      <c r="X150" s="446">
        <f t="shared" si="70"/>
        <v>656.36098037374791</v>
      </c>
      <c r="Y150" s="446">
        <f t="shared" si="70"/>
        <v>656.36098037374791</v>
      </c>
      <c r="Z150" s="446">
        <f t="shared" si="70"/>
        <v>656.36098037374791</v>
      </c>
      <c r="AA150" s="446">
        <f t="shared" si="70"/>
        <v>656.36098037374791</v>
      </c>
      <c r="AB150" s="446">
        <f t="shared" si="70"/>
        <v>656.36098037374791</v>
      </c>
      <c r="AC150" s="446">
        <f t="shared" si="70"/>
        <v>656.36098037374791</v>
      </c>
      <c r="AD150" s="446">
        <f t="shared" si="70"/>
        <v>656.36098037374791</v>
      </c>
    </row>
    <row r="151" spans="1:30" x14ac:dyDescent="0.2">
      <c r="A151" s="445" t="str">
        <f t="shared" si="69"/>
        <v>Maize (Corn)</v>
      </c>
      <c r="B151" s="656"/>
      <c r="C151" s="446" t="s">
        <v>268</v>
      </c>
      <c r="D151" s="711">
        <v>10000</v>
      </c>
      <c r="E151" s="562">
        <v>0</v>
      </c>
      <c r="F151" s="562">
        <f>F122*Model_Assump_Holti_Kenya!C72/D151</f>
        <v>122.98114451406811</v>
      </c>
      <c r="G151" s="446">
        <f>$F$151</f>
        <v>122.98114451406811</v>
      </c>
      <c r="H151" s="446">
        <f t="shared" ref="H151:AD151" si="71">$F$151</f>
        <v>122.98114451406811</v>
      </c>
      <c r="I151" s="446">
        <f t="shared" si="71"/>
        <v>122.98114451406811</v>
      </c>
      <c r="J151" s="446">
        <f t="shared" si="71"/>
        <v>122.98114451406811</v>
      </c>
      <c r="K151" s="446">
        <f t="shared" si="71"/>
        <v>122.98114451406811</v>
      </c>
      <c r="L151" s="446">
        <f t="shared" si="71"/>
        <v>122.98114451406811</v>
      </c>
      <c r="M151" s="446">
        <f t="shared" si="71"/>
        <v>122.98114451406811</v>
      </c>
      <c r="N151" s="446">
        <f t="shared" si="71"/>
        <v>122.98114451406811</v>
      </c>
      <c r="O151" s="446">
        <f t="shared" si="71"/>
        <v>122.98114451406811</v>
      </c>
      <c r="P151" s="446">
        <f t="shared" si="71"/>
        <v>122.98114451406811</v>
      </c>
      <c r="Q151" s="446">
        <f t="shared" si="71"/>
        <v>122.98114451406811</v>
      </c>
      <c r="R151" s="446">
        <f t="shared" si="71"/>
        <v>122.98114451406811</v>
      </c>
      <c r="S151" s="446">
        <f t="shared" si="71"/>
        <v>122.98114451406811</v>
      </c>
      <c r="T151" s="446">
        <f t="shared" si="71"/>
        <v>122.98114451406811</v>
      </c>
      <c r="U151" s="446">
        <f t="shared" si="71"/>
        <v>122.98114451406811</v>
      </c>
      <c r="V151" s="446">
        <f t="shared" si="71"/>
        <v>122.98114451406811</v>
      </c>
      <c r="W151" s="446">
        <f t="shared" si="71"/>
        <v>122.98114451406811</v>
      </c>
      <c r="X151" s="446">
        <f t="shared" si="71"/>
        <v>122.98114451406811</v>
      </c>
      <c r="Y151" s="446">
        <f t="shared" si="71"/>
        <v>122.98114451406811</v>
      </c>
      <c r="Z151" s="446">
        <f t="shared" si="71"/>
        <v>122.98114451406811</v>
      </c>
      <c r="AA151" s="446">
        <f t="shared" si="71"/>
        <v>122.98114451406811</v>
      </c>
      <c r="AB151" s="446">
        <f t="shared" si="71"/>
        <v>122.98114451406811</v>
      </c>
      <c r="AC151" s="446">
        <f t="shared" si="71"/>
        <v>122.98114451406811</v>
      </c>
      <c r="AD151" s="446">
        <f t="shared" si="71"/>
        <v>122.98114451406811</v>
      </c>
    </row>
    <row r="152" spans="1:30" x14ac:dyDescent="0.2">
      <c r="A152" s="437" t="str">
        <f t="shared" si="69"/>
        <v>Tomatoes</v>
      </c>
      <c r="B152" s="684"/>
      <c r="C152" s="446" t="s">
        <v>268</v>
      </c>
      <c r="D152" s="711">
        <v>10000</v>
      </c>
      <c r="E152" s="562">
        <v>0</v>
      </c>
      <c r="F152" s="562">
        <f>F123*Model_Assump_Holti_Kenya!C72/D152</f>
        <v>86.420638416469558</v>
      </c>
      <c r="G152" s="446">
        <f>$F$152</f>
        <v>86.420638416469558</v>
      </c>
      <c r="H152" s="446">
        <f t="shared" ref="H152:AD152" si="72">$F$152</f>
        <v>86.420638416469558</v>
      </c>
      <c r="I152" s="446">
        <f t="shared" si="72"/>
        <v>86.420638416469558</v>
      </c>
      <c r="J152" s="446">
        <f t="shared" si="72"/>
        <v>86.420638416469558</v>
      </c>
      <c r="K152" s="446">
        <f t="shared" si="72"/>
        <v>86.420638416469558</v>
      </c>
      <c r="L152" s="446">
        <f t="shared" si="72"/>
        <v>86.420638416469558</v>
      </c>
      <c r="M152" s="446">
        <f t="shared" si="72"/>
        <v>86.420638416469558</v>
      </c>
      <c r="N152" s="446">
        <f t="shared" si="72"/>
        <v>86.420638416469558</v>
      </c>
      <c r="O152" s="446">
        <f t="shared" si="72"/>
        <v>86.420638416469558</v>
      </c>
      <c r="P152" s="446">
        <f t="shared" si="72"/>
        <v>86.420638416469558</v>
      </c>
      <c r="Q152" s="446">
        <f t="shared" si="72"/>
        <v>86.420638416469558</v>
      </c>
      <c r="R152" s="446">
        <f t="shared" si="72"/>
        <v>86.420638416469558</v>
      </c>
      <c r="S152" s="446">
        <f t="shared" si="72"/>
        <v>86.420638416469558</v>
      </c>
      <c r="T152" s="446">
        <f t="shared" si="72"/>
        <v>86.420638416469558</v>
      </c>
      <c r="U152" s="446">
        <f t="shared" si="72"/>
        <v>86.420638416469558</v>
      </c>
      <c r="V152" s="446">
        <f t="shared" si="72"/>
        <v>86.420638416469558</v>
      </c>
      <c r="W152" s="446">
        <f t="shared" si="72"/>
        <v>86.420638416469558</v>
      </c>
      <c r="X152" s="446">
        <f t="shared" si="72"/>
        <v>86.420638416469558</v>
      </c>
      <c r="Y152" s="446">
        <f t="shared" si="72"/>
        <v>86.420638416469558</v>
      </c>
      <c r="Z152" s="446">
        <f t="shared" si="72"/>
        <v>86.420638416469558</v>
      </c>
      <c r="AA152" s="446">
        <f t="shared" si="72"/>
        <v>86.420638416469558</v>
      </c>
      <c r="AB152" s="446">
        <f t="shared" si="72"/>
        <v>86.420638416469558</v>
      </c>
      <c r="AC152" s="446">
        <f t="shared" si="72"/>
        <v>86.420638416469558</v>
      </c>
      <c r="AD152" s="446">
        <f t="shared" si="72"/>
        <v>86.420638416469558</v>
      </c>
    </row>
    <row r="153" spans="1:30" x14ac:dyDescent="0.2">
      <c r="A153" s="491" t="str">
        <f t="shared" si="69"/>
        <v>Lettuce</v>
      </c>
      <c r="B153" s="656"/>
      <c r="C153" s="446" t="s">
        <v>268</v>
      </c>
      <c r="D153" s="711">
        <v>10000</v>
      </c>
      <c r="E153" s="562">
        <v>0</v>
      </c>
      <c r="F153" s="562">
        <f>F124*Model_Assump_Holti_Kenya!C72/D153</f>
        <v>198.35668470011009</v>
      </c>
      <c r="G153" s="446">
        <f>$F$153</f>
        <v>198.35668470011009</v>
      </c>
      <c r="H153" s="446">
        <f t="shared" ref="H153:AD153" si="73">$F$153</f>
        <v>198.35668470011009</v>
      </c>
      <c r="I153" s="446">
        <f t="shared" si="73"/>
        <v>198.35668470011009</v>
      </c>
      <c r="J153" s="446">
        <f t="shared" si="73"/>
        <v>198.35668470011009</v>
      </c>
      <c r="K153" s="446">
        <f t="shared" si="73"/>
        <v>198.35668470011009</v>
      </c>
      <c r="L153" s="446">
        <f t="shared" si="73"/>
        <v>198.35668470011009</v>
      </c>
      <c r="M153" s="446">
        <f t="shared" si="73"/>
        <v>198.35668470011009</v>
      </c>
      <c r="N153" s="446">
        <f t="shared" si="73"/>
        <v>198.35668470011009</v>
      </c>
      <c r="O153" s="446">
        <f t="shared" si="73"/>
        <v>198.35668470011009</v>
      </c>
      <c r="P153" s="446">
        <f t="shared" si="73"/>
        <v>198.35668470011009</v>
      </c>
      <c r="Q153" s="446">
        <f t="shared" si="73"/>
        <v>198.35668470011009</v>
      </c>
      <c r="R153" s="446">
        <f t="shared" si="73"/>
        <v>198.35668470011009</v>
      </c>
      <c r="S153" s="446">
        <f t="shared" si="73"/>
        <v>198.35668470011009</v>
      </c>
      <c r="T153" s="446">
        <f t="shared" si="73"/>
        <v>198.35668470011009</v>
      </c>
      <c r="U153" s="446">
        <f t="shared" si="73"/>
        <v>198.35668470011009</v>
      </c>
      <c r="V153" s="446">
        <f t="shared" si="73"/>
        <v>198.35668470011009</v>
      </c>
      <c r="W153" s="446">
        <f t="shared" si="73"/>
        <v>198.35668470011009</v>
      </c>
      <c r="X153" s="446">
        <f t="shared" si="73"/>
        <v>198.35668470011009</v>
      </c>
      <c r="Y153" s="446">
        <f t="shared" si="73"/>
        <v>198.35668470011009</v>
      </c>
      <c r="Z153" s="446">
        <f t="shared" si="73"/>
        <v>198.35668470011009</v>
      </c>
      <c r="AA153" s="446">
        <f t="shared" si="73"/>
        <v>198.35668470011009</v>
      </c>
      <c r="AB153" s="446">
        <f t="shared" si="73"/>
        <v>198.35668470011009</v>
      </c>
      <c r="AC153" s="446">
        <f t="shared" si="73"/>
        <v>198.35668470011009</v>
      </c>
      <c r="AD153" s="446">
        <f t="shared" si="73"/>
        <v>198.35668470011009</v>
      </c>
    </row>
    <row r="154" spans="1:30" ht="16" thickBot="1" x14ac:dyDescent="0.25">
      <c r="A154" s="592" t="str">
        <f t="shared" si="69"/>
        <v>Carbon Co-benefit</v>
      </c>
      <c r="B154" s="670"/>
      <c r="C154" s="446" t="s">
        <v>268</v>
      </c>
      <c r="D154" s="711">
        <v>10000</v>
      </c>
      <c r="E154" s="562">
        <v>0</v>
      </c>
      <c r="F154" s="562">
        <f>Model_Assump_Holti_Kenya!D85</f>
        <v>790</v>
      </c>
      <c r="G154" s="562">
        <f>Model_Assump_Holti_Kenya!E85</f>
        <v>810</v>
      </c>
      <c r="H154" s="562">
        <f>Model_Assump_Holti_Kenya!F85</f>
        <v>835</v>
      </c>
      <c r="I154" s="562">
        <f>Model_Assump_Holti_Kenya!G85</f>
        <v>850</v>
      </c>
      <c r="J154" s="562">
        <f>Model_Assump_Holti_Kenya!H85</f>
        <v>870</v>
      </c>
      <c r="K154" s="562">
        <f>Model_Assump_Holti_Kenya!I85</f>
        <v>885</v>
      </c>
      <c r="L154" s="562">
        <f>Model_Assump_Holti_Kenya!J85</f>
        <v>905</v>
      </c>
      <c r="M154" s="562">
        <f>Model_Assump_Holti_Kenya!K85</f>
        <v>925</v>
      </c>
      <c r="N154" s="562">
        <f>Model_Assump_Holti_Kenya!L85</f>
        <v>945</v>
      </c>
      <c r="O154" s="562">
        <f>Model_Assump_Holti_Kenya!M85</f>
        <v>970</v>
      </c>
      <c r="P154" s="562">
        <f>Model_Assump_Holti_Kenya!N85</f>
        <v>990</v>
      </c>
      <c r="Q154" s="562">
        <f>Model_Assump_Holti_Kenya!O85</f>
        <v>1010</v>
      </c>
      <c r="R154" s="562">
        <f>Model_Assump_Holti_Kenya!P85</f>
        <v>1035</v>
      </c>
      <c r="S154" s="562">
        <f>Model_Assump_Holti_Kenya!Q85</f>
        <v>1065</v>
      </c>
      <c r="T154" s="562">
        <f>Model_Assump_Holti_Kenya!R85</f>
        <v>1080</v>
      </c>
      <c r="U154" s="562">
        <f>Model_Assump_Holti_Kenya!S85</f>
        <v>1110</v>
      </c>
      <c r="V154" s="562">
        <f>Model_Assump_Holti_Kenya!T85</f>
        <v>1135</v>
      </c>
      <c r="W154" s="562">
        <f>Model_Assump_Holti_Kenya!U85</f>
        <v>1160</v>
      </c>
      <c r="X154" s="562">
        <f>Model_Assump_Holti_Kenya!V85</f>
        <v>1185</v>
      </c>
      <c r="Y154" s="562">
        <f>X154</f>
        <v>1185</v>
      </c>
      <c r="Z154" s="562">
        <f t="shared" ref="Z154:AD154" si="74">Y154</f>
        <v>1185</v>
      </c>
      <c r="AA154" s="562">
        <f t="shared" si="74"/>
        <v>1185</v>
      </c>
      <c r="AB154" s="562">
        <f t="shared" si="74"/>
        <v>1185</v>
      </c>
      <c r="AC154" s="562">
        <f t="shared" si="74"/>
        <v>1185</v>
      </c>
      <c r="AD154" s="562">
        <f t="shared" si="74"/>
        <v>1185</v>
      </c>
    </row>
    <row r="155" spans="1:30" ht="16" thickBot="1" x14ac:dyDescent="0.25">
      <c r="A155" s="441" t="s">
        <v>281</v>
      </c>
      <c r="B155" s="442"/>
      <c r="C155" s="735" t="s">
        <v>268</v>
      </c>
      <c r="D155" s="443" t="s">
        <v>268</v>
      </c>
      <c r="E155" s="442">
        <f t="shared" ref="E155:AD155" si="75">SUM(E149:E154)</f>
        <v>0</v>
      </c>
      <c r="F155" s="442">
        <f t="shared" si="75"/>
        <v>2008.0622594700576</v>
      </c>
      <c r="G155" s="442">
        <f t="shared" si="75"/>
        <v>2028.0622594700576</v>
      </c>
      <c r="H155" s="442">
        <f t="shared" si="75"/>
        <v>2053.0622594700576</v>
      </c>
      <c r="I155" s="442">
        <f t="shared" si="75"/>
        <v>2068.0622594700576</v>
      </c>
      <c r="J155" s="442">
        <f t="shared" si="75"/>
        <v>2088.0622594700576</v>
      </c>
      <c r="K155" s="442">
        <f t="shared" si="75"/>
        <v>2103.0622594700576</v>
      </c>
      <c r="L155" s="442">
        <f t="shared" si="75"/>
        <v>2123.0622594700576</v>
      </c>
      <c r="M155" s="442">
        <f t="shared" si="75"/>
        <v>2143.0622594700576</v>
      </c>
      <c r="N155" s="442">
        <f t="shared" si="75"/>
        <v>2163.0622594700576</v>
      </c>
      <c r="O155" s="442">
        <f t="shared" si="75"/>
        <v>2188.0622594700576</v>
      </c>
      <c r="P155" s="442">
        <f t="shared" si="75"/>
        <v>2208.0622594700576</v>
      </c>
      <c r="Q155" s="442">
        <f t="shared" si="75"/>
        <v>2228.0622594700576</v>
      </c>
      <c r="R155" s="442">
        <f t="shared" si="75"/>
        <v>2253.0622594700576</v>
      </c>
      <c r="S155" s="442">
        <f t="shared" si="75"/>
        <v>2283.0622594700576</v>
      </c>
      <c r="T155" s="442">
        <f t="shared" si="75"/>
        <v>2298.0622594700576</v>
      </c>
      <c r="U155" s="442">
        <f t="shared" si="75"/>
        <v>2328.0622594700576</v>
      </c>
      <c r="V155" s="442">
        <f t="shared" si="75"/>
        <v>2353.0622594700576</v>
      </c>
      <c r="W155" s="442">
        <f t="shared" si="75"/>
        <v>2378.0622594700576</v>
      </c>
      <c r="X155" s="442">
        <f t="shared" si="75"/>
        <v>2403.0622594700576</v>
      </c>
      <c r="Y155" s="442">
        <f t="shared" si="75"/>
        <v>2403.0622594700576</v>
      </c>
      <c r="Z155" s="442">
        <f t="shared" si="75"/>
        <v>2403.0622594700576</v>
      </c>
      <c r="AA155" s="442">
        <f t="shared" si="75"/>
        <v>2403.0622594700576</v>
      </c>
      <c r="AB155" s="442">
        <f t="shared" si="75"/>
        <v>2403.0622594700576</v>
      </c>
      <c r="AC155" s="442">
        <f t="shared" si="75"/>
        <v>2403.0622594700576</v>
      </c>
      <c r="AD155" s="444">
        <f t="shared" si="75"/>
        <v>2403.0622594700576</v>
      </c>
    </row>
    <row r="156" spans="1:30" x14ac:dyDescent="0.2">
      <c r="A156" s="430" t="s">
        <v>282</v>
      </c>
      <c r="B156" s="432"/>
      <c r="C156" s="432"/>
      <c r="D156" s="428"/>
      <c r="E156" s="446"/>
      <c r="F156" s="446"/>
      <c r="G156" s="446"/>
      <c r="H156" s="446"/>
      <c r="I156" s="446"/>
      <c r="J156" s="446"/>
      <c r="K156" s="446"/>
      <c r="L156" s="446"/>
      <c r="M156" s="446"/>
      <c r="N156" s="446"/>
      <c r="O156" s="446"/>
      <c r="P156" s="446"/>
      <c r="Q156" s="446"/>
      <c r="R156" s="446"/>
      <c r="S156" s="446"/>
      <c r="T156" s="446"/>
      <c r="U156" s="446"/>
      <c r="V156" s="446"/>
      <c r="W156" s="446"/>
      <c r="X156" s="446"/>
      <c r="Y156" s="446"/>
      <c r="Z156" s="446"/>
      <c r="AA156" s="446"/>
      <c r="AB156" s="446"/>
      <c r="AC156" s="446"/>
      <c r="AD156" s="448"/>
    </row>
    <row r="157" spans="1:30" x14ac:dyDescent="0.2">
      <c r="A157" s="445" t="str">
        <f>A128</f>
        <v>Cost of Input</v>
      </c>
      <c r="B157" s="446"/>
      <c r="C157" s="656"/>
      <c r="D157" s="711">
        <f>D149</f>
        <v>10000</v>
      </c>
      <c r="E157" s="446">
        <f>E128*Model_Assump_Holti_Kenya!C72/'Holti.Kenya.Incremental'!D157</f>
        <v>1042.9456059322904</v>
      </c>
      <c r="F157" s="446">
        <f>$E$157</f>
        <v>1042.9456059322904</v>
      </c>
      <c r="G157" s="446">
        <f t="shared" ref="G157:AD157" si="76">$E$157</f>
        <v>1042.9456059322904</v>
      </c>
      <c r="H157" s="446">
        <f t="shared" si="76"/>
        <v>1042.9456059322904</v>
      </c>
      <c r="I157" s="446">
        <f t="shared" si="76"/>
        <v>1042.9456059322904</v>
      </c>
      <c r="J157" s="446">
        <f t="shared" si="76"/>
        <v>1042.9456059322904</v>
      </c>
      <c r="K157" s="446">
        <f t="shared" si="76"/>
        <v>1042.9456059322904</v>
      </c>
      <c r="L157" s="446">
        <f t="shared" si="76"/>
        <v>1042.9456059322904</v>
      </c>
      <c r="M157" s="446">
        <f t="shared" si="76"/>
        <v>1042.9456059322904</v>
      </c>
      <c r="N157" s="446">
        <f t="shared" si="76"/>
        <v>1042.9456059322904</v>
      </c>
      <c r="O157" s="446">
        <f t="shared" si="76"/>
        <v>1042.9456059322904</v>
      </c>
      <c r="P157" s="446">
        <f t="shared" si="76"/>
        <v>1042.9456059322904</v>
      </c>
      <c r="Q157" s="446">
        <f t="shared" si="76"/>
        <v>1042.9456059322904</v>
      </c>
      <c r="R157" s="446">
        <f t="shared" si="76"/>
        <v>1042.9456059322904</v>
      </c>
      <c r="S157" s="446">
        <f t="shared" si="76"/>
        <v>1042.9456059322904</v>
      </c>
      <c r="T157" s="446">
        <f t="shared" si="76"/>
        <v>1042.9456059322904</v>
      </c>
      <c r="U157" s="446">
        <f t="shared" si="76"/>
        <v>1042.9456059322904</v>
      </c>
      <c r="V157" s="446">
        <f t="shared" si="76"/>
        <v>1042.9456059322904</v>
      </c>
      <c r="W157" s="446">
        <f t="shared" si="76"/>
        <v>1042.9456059322904</v>
      </c>
      <c r="X157" s="446">
        <f t="shared" si="76"/>
        <v>1042.9456059322904</v>
      </c>
      <c r="Y157" s="446">
        <f t="shared" si="76"/>
        <v>1042.9456059322904</v>
      </c>
      <c r="Z157" s="446">
        <f t="shared" si="76"/>
        <v>1042.9456059322904</v>
      </c>
      <c r="AA157" s="446">
        <f t="shared" si="76"/>
        <v>1042.9456059322904</v>
      </c>
      <c r="AB157" s="446">
        <f t="shared" si="76"/>
        <v>1042.9456059322904</v>
      </c>
      <c r="AC157" s="446">
        <f t="shared" si="76"/>
        <v>1042.9456059322904</v>
      </c>
      <c r="AD157" s="446">
        <f t="shared" si="76"/>
        <v>1042.9456059322904</v>
      </c>
    </row>
    <row r="158" spans="1:30" x14ac:dyDescent="0.2">
      <c r="A158" s="445" t="str">
        <f t="shared" ref="A158:A161" si="77">A129</f>
        <v>Labour Input Cost</v>
      </c>
      <c r="B158" s="446"/>
      <c r="C158" s="656"/>
      <c r="D158" s="711">
        <f t="shared" ref="D158:D161" si="78">D150</f>
        <v>10000</v>
      </c>
      <c r="E158" s="446">
        <f>E129*Model_Assump_Holti_Kenya!C72/D158</f>
        <v>512.74327751137628</v>
      </c>
      <c r="F158" s="446">
        <f>$E$158</f>
        <v>512.74327751137628</v>
      </c>
      <c r="G158" s="446">
        <f t="shared" ref="G158:AD158" si="79">$E$158</f>
        <v>512.74327751137628</v>
      </c>
      <c r="H158" s="446">
        <f t="shared" si="79"/>
        <v>512.74327751137628</v>
      </c>
      <c r="I158" s="446">
        <f t="shared" si="79"/>
        <v>512.74327751137628</v>
      </c>
      <c r="J158" s="446">
        <f t="shared" si="79"/>
        <v>512.74327751137628</v>
      </c>
      <c r="K158" s="446">
        <f t="shared" si="79"/>
        <v>512.74327751137628</v>
      </c>
      <c r="L158" s="446">
        <f t="shared" si="79"/>
        <v>512.74327751137628</v>
      </c>
      <c r="M158" s="446">
        <f t="shared" si="79"/>
        <v>512.74327751137628</v>
      </c>
      <c r="N158" s="446">
        <f t="shared" si="79"/>
        <v>512.74327751137628</v>
      </c>
      <c r="O158" s="446">
        <f t="shared" si="79"/>
        <v>512.74327751137628</v>
      </c>
      <c r="P158" s="446">
        <f t="shared" si="79"/>
        <v>512.74327751137628</v>
      </c>
      <c r="Q158" s="446">
        <f t="shared" si="79"/>
        <v>512.74327751137628</v>
      </c>
      <c r="R158" s="446">
        <f t="shared" si="79"/>
        <v>512.74327751137628</v>
      </c>
      <c r="S158" s="446">
        <f t="shared" si="79"/>
        <v>512.74327751137628</v>
      </c>
      <c r="T158" s="446">
        <f t="shared" si="79"/>
        <v>512.74327751137628</v>
      </c>
      <c r="U158" s="446">
        <f t="shared" si="79"/>
        <v>512.74327751137628</v>
      </c>
      <c r="V158" s="446">
        <f t="shared" si="79"/>
        <v>512.74327751137628</v>
      </c>
      <c r="W158" s="446">
        <f t="shared" si="79"/>
        <v>512.74327751137628</v>
      </c>
      <c r="X158" s="446">
        <f t="shared" si="79"/>
        <v>512.74327751137628</v>
      </c>
      <c r="Y158" s="446">
        <f t="shared" si="79"/>
        <v>512.74327751137628</v>
      </c>
      <c r="Z158" s="446">
        <f t="shared" si="79"/>
        <v>512.74327751137628</v>
      </c>
      <c r="AA158" s="446">
        <f t="shared" si="79"/>
        <v>512.74327751137628</v>
      </c>
      <c r="AB158" s="446">
        <f t="shared" si="79"/>
        <v>512.74327751137628</v>
      </c>
      <c r="AC158" s="446">
        <f t="shared" si="79"/>
        <v>512.74327751137628</v>
      </c>
      <c r="AD158" s="446">
        <f t="shared" si="79"/>
        <v>512.74327751137628</v>
      </c>
    </row>
    <row r="159" spans="1:30" x14ac:dyDescent="0.2">
      <c r="A159" s="445" t="str">
        <f t="shared" si="77"/>
        <v>PHL</v>
      </c>
      <c r="B159" s="446"/>
      <c r="C159" s="656"/>
      <c r="D159" s="711">
        <f t="shared" si="78"/>
        <v>10000</v>
      </c>
      <c r="E159" s="446">
        <v>0</v>
      </c>
      <c r="F159" s="446">
        <f>F130*Model_Assump_Holti_Kenya!C72/'Holti.Kenya.Incremental'!D159</f>
        <v>-3687.0996106036773</v>
      </c>
      <c r="G159" s="446">
        <f>$F$159</f>
        <v>-3687.0996106036773</v>
      </c>
      <c r="H159" s="446">
        <f t="shared" ref="H159:AD159" si="80">$F$159</f>
        <v>-3687.0996106036773</v>
      </c>
      <c r="I159" s="446">
        <f t="shared" si="80"/>
        <v>-3687.0996106036773</v>
      </c>
      <c r="J159" s="446">
        <f t="shared" si="80"/>
        <v>-3687.0996106036773</v>
      </c>
      <c r="K159" s="446">
        <f t="shared" si="80"/>
        <v>-3687.0996106036773</v>
      </c>
      <c r="L159" s="446">
        <f t="shared" si="80"/>
        <v>-3687.0996106036773</v>
      </c>
      <c r="M159" s="446">
        <f t="shared" si="80"/>
        <v>-3687.0996106036773</v>
      </c>
      <c r="N159" s="446">
        <f t="shared" si="80"/>
        <v>-3687.0996106036773</v>
      </c>
      <c r="O159" s="446">
        <f t="shared" si="80"/>
        <v>-3687.0996106036773</v>
      </c>
      <c r="P159" s="446">
        <f t="shared" si="80"/>
        <v>-3687.0996106036773</v>
      </c>
      <c r="Q159" s="446">
        <f t="shared" si="80"/>
        <v>-3687.0996106036773</v>
      </c>
      <c r="R159" s="446">
        <f t="shared" si="80"/>
        <v>-3687.0996106036773</v>
      </c>
      <c r="S159" s="446">
        <f t="shared" si="80"/>
        <v>-3687.0996106036773</v>
      </c>
      <c r="T159" s="446">
        <f t="shared" si="80"/>
        <v>-3687.0996106036773</v>
      </c>
      <c r="U159" s="446">
        <f t="shared" si="80"/>
        <v>-3687.0996106036773</v>
      </c>
      <c r="V159" s="446">
        <f t="shared" si="80"/>
        <v>-3687.0996106036773</v>
      </c>
      <c r="W159" s="446">
        <f t="shared" si="80"/>
        <v>-3687.0996106036773</v>
      </c>
      <c r="X159" s="446">
        <f t="shared" si="80"/>
        <v>-3687.0996106036773</v>
      </c>
      <c r="Y159" s="446">
        <f t="shared" si="80"/>
        <v>-3687.0996106036773</v>
      </c>
      <c r="Z159" s="446">
        <f t="shared" si="80"/>
        <v>-3687.0996106036773</v>
      </c>
      <c r="AA159" s="446">
        <f t="shared" si="80"/>
        <v>-3687.0996106036773</v>
      </c>
      <c r="AB159" s="446">
        <f t="shared" si="80"/>
        <v>-3687.0996106036773</v>
      </c>
      <c r="AC159" s="446">
        <f t="shared" si="80"/>
        <v>-3687.0996106036773</v>
      </c>
      <c r="AD159" s="446">
        <f t="shared" si="80"/>
        <v>-3687.0996106036773</v>
      </c>
    </row>
    <row r="160" spans="1:30" x14ac:dyDescent="0.2">
      <c r="A160" s="445" t="str">
        <f t="shared" si="77"/>
        <v>O&amp;M for DIDS (5% Cost of DIDS)</v>
      </c>
      <c r="B160" s="446"/>
      <c r="C160" s="656"/>
      <c r="D160" s="711">
        <f t="shared" si="78"/>
        <v>10000</v>
      </c>
      <c r="E160" s="446">
        <v>0</v>
      </c>
      <c r="F160" s="446">
        <f>$E$160</f>
        <v>0</v>
      </c>
      <c r="G160" s="446">
        <f t="shared" ref="G160:AD160" si="81">$E$160</f>
        <v>0</v>
      </c>
      <c r="H160" s="446">
        <f t="shared" si="81"/>
        <v>0</v>
      </c>
      <c r="I160" s="446">
        <f t="shared" si="81"/>
        <v>0</v>
      </c>
      <c r="J160" s="446">
        <f t="shared" si="81"/>
        <v>0</v>
      </c>
      <c r="K160" s="446">
        <f t="shared" si="81"/>
        <v>0</v>
      </c>
      <c r="L160" s="446">
        <f t="shared" si="81"/>
        <v>0</v>
      </c>
      <c r="M160" s="446">
        <f t="shared" si="81"/>
        <v>0</v>
      </c>
      <c r="N160" s="446">
        <f t="shared" si="81"/>
        <v>0</v>
      </c>
      <c r="O160" s="446">
        <f t="shared" si="81"/>
        <v>0</v>
      </c>
      <c r="P160" s="446">
        <f t="shared" si="81"/>
        <v>0</v>
      </c>
      <c r="Q160" s="446">
        <f t="shared" si="81"/>
        <v>0</v>
      </c>
      <c r="R160" s="446">
        <f t="shared" si="81"/>
        <v>0</v>
      </c>
      <c r="S160" s="446">
        <f t="shared" si="81"/>
        <v>0</v>
      </c>
      <c r="T160" s="446">
        <f t="shared" si="81"/>
        <v>0</v>
      </c>
      <c r="U160" s="446">
        <f t="shared" si="81"/>
        <v>0</v>
      </c>
      <c r="V160" s="446">
        <f t="shared" si="81"/>
        <v>0</v>
      </c>
      <c r="W160" s="446">
        <f t="shared" si="81"/>
        <v>0</v>
      </c>
      <c r="X160" s="446">
        <f t="shared" si="81"/>
        <v>0</v>
      </c>
      <c r="Y160" s="446">
        <f t="shared" si="81"/>
        <v>0</v>
      </c>
      <c r="Z160" s="446">
        <f t="shared" si="81"/>
        <v>0</v>
      </c>
      <c r="AA160" s="446">
        <f t="shared" si="81"/>
        <v>0</v>
      </c>
      <c r="AB160" s="446">
        <f t="shared" si="81"/>
        <v>0</v>
      </c>
      <c r="AC160" s="446">
        <f t="shared" si="81"/>
        <v>0</v>
      </c>
      <c r="AD160" s="446">
        <f t="shared" si="81"/>
        <v>0</v>
      </c>
    </row>
    <row r="161" spans="1:30" ht="16" thickBot="1" x14ac:dyDescent="0.25">
      <c r="A161" s="445" t="str">
        <f t="shared" si="77"/>
        <v>interest rate</v>
      </c>
      <c r="B161" s="438"/>
      <c r="C161" s="656"/>
      <c r="D161" s="711">
        <f t="shared" si="78"/>
        <v>10000</v>
      </c>
      <c r="E161" s="446">
        <f>E132*Model_Assump_Holti_Kenya!C72/D161</f>
        <v>497.23031679999849</v>
      </c>
      <c r="F161" s="446">
        <f>$E$161</f>
        <v>497.23031679999849</v>
      </c>
      <c r="G161" s="446">
        <f t="shared" ref="G161:K161" si="82">$E$161</f>
        <v>497.23031679999849</v>
      </c>
      <c r="H161" s="446">
        <f t="shared" si="82"/>
        <v>497.23031679999849</v>
      </c>
      <c r="I161" s="446">
        <f t="shared" si="82"/>
        <v>497.23031679999849</v>
      </c>
      <c r="J161" s="446">
        <f t="shared" si="82"/>
        <v>497.23031679999849</v>
      </c>
      <c r="K161" s="446">
        <f t="shared" si="82"/>
        <v>497.23031679999849</v>
      </c>
      <c r="L161" s="446">
        <v>0</v>
      </c>
      <c r="M161" s="446">
        <v>0</v>
      </c>
      <c r="N161" s="446">
        <v>0</v>
      </c>
      <c r="O161" s="446">
        <v>0</v>
      </c>
      <c r="P161" s="446">
        <v>0</v>
      </c>
      <c r="Q161" s="446">
        <v>0</v>
      </c>
      <c r="R161" s="446">
        <v>0</v>
      </c>
      <c r="S161" s="446">
        <v>0</v>
      </c>
      <c r="T161" s="446">
        <v>0</v>
      </c>
      <c r="U161" s="446">
        <v>0</v>
      </c>
      <c r="V161" s="446">
        <v>0</v>
      </c>
      <c r="W161" s="446">
        <v>0</v>
      </c>
      <c r="X161" s="446">
        <v>0</v>
      </c>
      <c r="Y161" s="446">
        <v>0</v>
      </c>
      <c r="Z161" s="446">
        <v>0</v>
      </c>
      <c r="AA161" s="446">
        <v>0</v>
      </c>
      <c r="AB161" s="446">
        <v>0</v>
      </c>
      <c r="AC161" s="446">
        <v>0</v>
      </c>
      <c r="AD161" s="446">
        <v>0</v>
      </c>
    </row>
    <row r="162" spans="1:30" ht="16" thickBot="1" x14ac:dyDescent="0.25">
      <c r="A162" s="441" t="s">
        <v>283</v>
      </c>
      <c r="B162" s="442"/>
      <c r="C162" s="442"/>
      <c r="D162" s="443" t="s">
        <v>268</v>
      </c>
      <c r="E162" s="442">
        <f>SUM(E157:E161)</f>
        <v>2052.9192002436653</v>
      </c>
      <c r="F162" s="442">
        <f t="shared" ref="F162:AD162" si="83">SUM(F157:F161)</f>
        <v>-1634.180410360012</v>
      </c>
      <c r="G162" s="442">
        <f t="shared" si="83"/>
        <v>-1634.180410360012</v>
      </c>
      <c r="H162" s="442">
        <f t="shared" si="83"/>
        <v>-1634.180410360012</v>
      </c>
      <c r="I162" s="442">
        <f t="shared" si="83"/>
        <v>-1634.180410360012</v>
      </c>
      <c r="J162" s="442">
        <f t="shared" si="83"/>
        <v>-1634.180410360012</v>
      </c>
      <c r="K162" s="442">
        <f t="shared" si="83"/>
        <v>-1634.180410360012</v>
      </c>
      <c r="L162" s="442">
        <f t="shared" si="83"/>
        <v>-2131.4107271600105</v>
      </c>
      <c r="M162" s="442">
        <f t="shared" si="83"/>
        <v>-2131.4107271600105</v>
      </c>
      <c r="N162" s="442">
        <f t="shared" si="83"/>
        <v>-2131.4107271600105</v>
      </c>
      <c r="O162" s="442">
        <f t="shared" si="83"/>
        <v>-2131.4107271600105</v>
      </c>
      <c r="P162" s="442">
        <f t="shared" si="83"/>
        <v>-2131.4107271600105</v>
      </c>
      <c r="Q162" s="442">
        <f t="shared" si="83"/>
        <v>-2131.4107271600105</v>
      </c>
      <c r="R162" s="442">
        <f t="shared" si="83"/>
        <v>-2131.4107271600105</v>
      </c>
      <c r="S162" s="442">
        <f t="shared" si="83"/>
        <v>-2131.4107271600105</v>
      </c>
      <c r="T162" s="442">
        <f t="shared" si="83"/>
        <v>-2131.4107271600105</v>
      </c>
      <c r="U162" s="442">
        <f t="shared" si="83"/>
        <v>-2131.4107271600105</v>
      </c>
      <c r="V162" s="442">
        <f t="shared" si="83"/>
        <v>-2131.4107271600105</v>
      </c>
      <c r="W162" s="442">
        <f t="shared" si="83"/>
        <v>-2131.4107271600105</v>
      </c>
      <c r="X162" s="442">
        <f t="shared" si="83"/>
        <v>-2131.4107271600105</v>
      </c>
      <c r="Y162" s="442">
        <f t="shared" si="83"/>
        <v>-2131.4107271600105</v>
      </c>
      <c r="Z162" s="442">
        <f t="shared" si="83"/>
        <v>-2131.4107271600105</v>
      </c>
      <c r="AA162" s="442">
        <f t="shared" si="83"/>
        <v>-2131.4107271600105</v>
      </c>
      <c r="AB162" s="442">
        <f t="shared" si="83"/>
        <v>-2131.4107271600105</v>
      </c>
      <c r="AC162" s="442">
        <f t="shared" si="83"/>
        <v>-2131.4107271600105</v>
      </c>
      <c r="AD162" s="442">
        <f t="shared" si="83"/>
        <v>-2131.4107271600105</v>
      </c>
    </row>
    <row r="163" spans="1:30" ht="16" thickBot="1" x14ac:dyDescent="0.25">
      <c r="A163" s="449"/>
      <c r="B163" s="435"/>
      <c r="C163" s="435"/>
      <c r="D163" s="434"/>
      <c r="E163" s="435"/>
      <c r="F163" s="435"/>
      <c r="G163" s="435"/>
      <c r="H163" s="435"/>
      <c r="I163" s="435"/>
      <c r="J163" s="435"/>
      <c r="K163" s="435"/>
      <c r="L163" s="435"/>
      <c r="M163" s="435"/>
      <c r="N163" s="435"/>
      <c r="O163" s="435"/>
      <c r="P163" s="435"/>
      <c r="Q163" s="435"/>
      <c r="R163" s="435"/>
      <c r="S163" s="435"/>
      <c r="T163" s="435"/>
      <c r="U163" s="435"/>
      <c r="V163" s="435"/>
      <c r="W163" s="435"/>
      <c r="X163" s="435"/>
      <c r="Y163" s="435"/>
      <c r="Z163" s="435"/>
      <c r="AA163" s="435"/>
      <c r="AB163" s="435"/>
      <c r="AC163" s="435"/>
      <c r="AD163" s="436"/>
    </row>
    <row r="164" spans="1:30" ht="16" thickBot="1" x14ac:dyDescent="0.25">
      <c r="A164" s="450" t="s">
        <v>284</v>
      </c>
      <c r="B164" s="442"/>
      <c r="C164" s="442"/>
      <c r="D164" s="443" t="s">
        <v>268</v>
      </c>
      <c r="E164" s="442">
        <f>E155-E162</f>
        <v>-2052.9192002436653</v>
      </c>
      <c r="F164" s="442">
        <f t="shared" ref="F164:K164" si="84">F162+F155</f>
        <v>373.88184911004555</v>
      </c>
      <c r="G164" s="442">
        <f t="shared" si="84"/>
        <v>393.88184911004555</v>
      </c>
      <c r="H164" s="442">
        <f t="shared" si="84"/>
        <v>418.88184911004555</v>
      </c>
      <c r="I164" s="442">
        <f t="shared" si="84"/>
        <v>433.88184911004555</v>
      </c>
      <c r="J164" s="442">
        <f t="shared" si="84"/>
        <v>453.88184911004555</v>
      </c>
      <c r="K164" s="442">
        <f t="shared" si="84"/>
        <v>468.88184911004555</v>
      </c>
      <c r="L164" s="442">
        <f t="shared" ref="L164:AD164" si="85">L162+L155</f>
        <v>-8.3484676899529404</v>
      </c>
      <c r="M164" s="442">
        <f t="shared" si="85"/>
        <v>11.65153231004706</v>
      </c>
      <c r="N164" s="442">
        <f t="shared" si="85"/>
        <v>31.65153231004706</v>
      </c>
      <c r="O164" s="442">
        <f t="shared" si="85"/>
        <v>56.65153231004706</v>
      </c>
      <c r="P164" s="442">
        <f t="shared" si="85"/>
        <v>76.65153231004706</v>
      </c>
      <c r="Q164" s="442">
        <f t="shared" si="85"/>
        <v>96.65153231004706</v>
      </c>
      <c r="R164" s="442">
        <f t="shared" si="85"/>
        <v>121.65153231004706</v>
      </c>
      <c r="S164" s="442">
        <f t="shared" si="85"/>
        <v>151.65153231004706</v>
      </c>
      <c r="T164" s="442">
        <f t="shared" si="85"/>
        <v>166.65153231004706</v>
      </c>
      <c r="U164" s="442">
        <f t="shared" si="85"/>
        <v>196.65153231004706</v>
      </c>
      <c r="V164" s="442">
        <f t="shared" si="85"/>
        <v>221.65153231004706</v>
      </c>
      <c r="W164" s="442">
        <f t="shared" si="85"/>
        <v>246.65153231004706</v>
      </c>
      <c r="X164" s="442">
        <f t="shared" si="85"/>
        <v>271.65153231004706</v>
      </c>
      <c r="Y164" s="442">
        <f t="shared" si="85"/>
        <v>271.65153231004706</v>
      </c>
      <c r="Z164" s="442">
        <f t="shared" si="85"/>
        <v>271.65153231004706</v>
      </c>
      <c r="AA164" s="442">
        <f t="shared" si="85"/>
        <v>271.65153231004706</v>
      </c>
      <c r="AB164" s="442">
        <f t="shared" si="85"/>
        <v>271.65153231004706</v>
      </c>
      <c r="AC164" s="442">
        <f t="shared" si="85"/>
        <v>271.65153231004706</v>
      </c>
      <c r="AD164" s="442">
        <f t="shared" si="85"/>
        <v>271.65153231004706</v>
      </c>
    </row>
    <row r="165" spans="1:30" x14ac:dyDescent="0.2">
      <c r="A165" s="478"/>
      <c r="B165" s="479"/>
      <c r="C165" s="479"/>
      <c r="D165" s="479"/>
      <c r="E165" s="480"/>
      <c r="F165" s="480"/>
      <c r="G165" s="480"/>
      <c r="H165" s="480"/>
      <c r="I165" s="480"/>
      <c r="J165" s="480"/>
      <c r="K165" s="480"/>
      <c r="L165" s="480"/>
      <c r="M165" s="480"/>
      <c r="N165" s="480"/>
      <c r="O165" s="480"/>
      <c r="P165" s="480"/>
      <c r="Q165" s="480"/>
      <c r="R165" s="480"/>
      <c r="S165" s="480"/>
      <c r="T165" s="480"/>
      <c r="U165" s="480"/>
      <c r="V165" s="480"/>
      <c r="W165" s="480"/>
      <c r="Z165" s="481"/>
      <c r="AA165" s="481"/>
      <c r="AB165" s="481"/>
      <c r="AC165" s="481"/>
      <c r="AD165" s="482"/>
    </row>
    <row r="166" spans="1:30" ht="16" thickBot="1" x14ac:dyDescent="0.25">
      <c r="A166" s="455"/>
      <c r="B166" s="456"/>
      <c r="C166" s="456"/>
      <c r="D166" s="457"/>
      <c r="E166" s="458"/>
      <c r="F166" s="458"/>
      <c r="G166" s="458"/>
      <c r="H166" s="458"/>
      <c r="I166" s="458"/>
      <c r="J166" s="458"/>
      <c r="K166" s="458"/>
      <c r="L166" s="458"/>
      <c r="M166" s="458"/>
      <c r="N166" s="458"/>
      <c r="O166" s="458"/>
      <c r="P166" s="458"/>
      <c r="Q166" s="458"/>
      <c r="R166" s="458"/>
      <c r="S166" s="458"/>
      <c r="T166" s="458"/>
      <c r="U166" s="458"/>
      <c r="V166" s="458"/>
      <c r="W166" s="458"/>
      <c r="AD166" s="483"/>
    </row>
    <row r="167" spans="1:30" ht="16" thickBot="1" x14ac:dyDescent="0.25">
      <c r="A167" s="1146" t="s">
        <v>288</v>
      </c>
      <c r="B167" s="1147"/>
      <c r="C167" s="1147"/>
      <c r="D167" s="1148"/>
      <c r="E167" s="459"/>
      <c r="F167" s="460"/>
      <c r="G167" s="460"/>
      <c r="H167" s="460"/>
      <c r="I167" s="460"/>
      <c r="J167" s="460"/>
      <c r="K167" s="460"/>
      <c r="L167" s="460"/>
      <c r="M167" s="460"/>
      <c r="N167" s="460"/>
      <c r="O167" s="460"/>
      <c r="P167" s="460"/>
      <c r="Q167" s="460"/>
      <c r="R167" s="460"/>
      <c r="S167" s="460"/>
      <c r="T167" s="460"/>
      <c r="U167" s="460"/>
      <c r="V167" s="460"/>
      <c r="W167" s="460"/>
      <c r="AD167" s="483"/>
    </row>
    <row r="168" spans="1:30" ht="16" thickBot="1" x14ac:dyDescent="0.25">
      <c r="A168" s="1149" t="s">
        <v>274</v>
      </c>
      <c r="B168" s="1150"/>
      <c r="C168" s="1151"/>
      <c r="D168" s="461">
        <f>'Holti.Kenya.WP'!D79</f>
        <v>0.12</v>
      </c>
      <c r="E168" s="459"/>
      <c r="F168" s="460"/>
      <c r="G168" s="460"/>
      <c r="H168" s="460"/>
      <c r="I168" s="460"/>
      <c r="J168" s="460"/>
      <c r="K168" s="460"/>
      <c r="L168" s="460"/>
      <c r="M168" s="460"/>
      <c r="N168" s="460"/>
      <c r="O168" s="460"/>
      <c r="P168" s="460"/>
      <c r="Q168" s="460"/>
      <c r="R168" s="460"/>
      <c r="S168" s="460"/>
      <c r="T168" s="460"/>
      <c r="U168" s="460"/>
      <c r="V168" s="460"/>
      <c r="W168" s="460"/>
      <c r="AD168" s="483"/>
    </row>
    <row r="169" spans="1:30" ht="16" thickBot="1" x14ac:dyDescent="0.25">
      <c r="A169" s="1143" t="s">
        <v>275</v>
      </c>
      <c r="B169" s="1144"/>
      <c r="C169" s="1144"/>
      <c r="D169" s="1145"/>
      <c r="E169" s="462"/>
      <c r="F169" s="460"/>
      <c r="G169" s="460"/>
      <c r="H169" s="460"/>
      <c r="I169" s="460"/>
      <c r="J169" s="460"/>
      <c r="K169" s="460"/>
      <c r="L169" s="460"/>
      <c r="M169" s="460"/>
      <c r="N169" s="460"/>
      <c r="O169" s="460"/>
      <c r="P169" s="460"/>
      <c r="Q169" s="460"/>
      <c r="R169" s="460"/>
      <c r="S169" s="460"/>
      <c r="T169" s="460"/>
      <c r="U169" s="460"/>
      <c r="V169" s="460"/>
      <c r="W169" s="460"/>
      <c r="AD169" s="483"/>
    </row>
    <row r="170" spans="1:30" x14ac:dyDescent="0.2">
      <c r="A170" s="1131" t="s">
        <v>286</v>
      </c>
      <c r="B170" s="1132"/>
      <c r="C170" s="1133"/>
      <c r="D170" s="463">
        <f>NPV(D168,E164:AD164)</f>
        <v>78.862688681424274</v>
      </c>
      <c r="E170" s="630" t="s">
        <v>479</v>
      </c>
      <c r="F170" s="460"/>
      <c r="G170" s="460"/>
      <c r="H170" s="460"/>
      <c r="I170" s="460"/>
      <c r="J170" s="460"/>
      <c r="K170" s="460"/>
      <c r="L170" s="460"/>
      <c r="M170" s="460"/>
      <c r="N170" s="460"/>
      <c r="O170" s="460"/>
      <c r="P170" s="460"/>
      <c r="Q170" s="460"/>
      <c r="R170" s="460"/>
      <c r="S170" s="460"/>
      <c r="T170" s="460"/>
      <c r="U170" s="460"/>
      <c r="V170" s="460"/>
      <c r="W170" s="460"/>
      <c r="AD170" s="483"/>
    </row>
    <row r="171" spans="1:30" x14ac:dyDescent="0.2">
      <c r="A171" s="1134" t="s">
        <v>158</v>
      </c>
      <c r="B171" s="1135"/>
      <c r="C171" s="1136"/>
      <c r="D171" s="464">
        <f>IRR(E164:AD164,D168)</f>
        <v>0.12804072855628768</v>
      </c>
      <c r="E171" s="465" t="s">
        <v>177</v>
      </c>
      <c r="F171" s="466"/>
      <c r="G171" s="466"/>
      <c r="H171" s="466"/>
      <c r="I171" s="466"/>
      <c r="J171" s="466"/>
      <c r="K171" s="466"/>
      <c r="L171" s="466"/>
      <c r="M171" s="466"/>
      <c r="N171" s="466"/>
      <c r="O171" s="466"/>
      <c r="P171" s="466"/>
      <c r="Q171" s="466"/>
      <c r="R171" s="466"/>
      <c r="S171" s="466"/>
      <c r="T171" s="466"/>
      <c r="U171" s="466"/>
      <c r="V171" s="466"/>
      <c r="W171" s="466"/>
      <c r="AD171" s="483"/>
    </row>
    <row r="172" spans="1:30" ht="16" thickBot="1" x14ac:dyDescent="0.25">
      <c r="A172" s="1137" t="s">
        <v>287</v>
      </c>
      <c r="B172" s="1138"/>
      <c r="C172" s="1139"/>
      <c r="D172" s="468">
        <f>MIRR(E164:AD164,D168,D168)</f>
        <v>0.1218853849490642</v>
      </c>
      <c r="E172" s="462" t="s">
        <v>177</v>
      </c>
      <c r="F172" s="466"/>
      <c r="G172" s="466"/>
      <c r="H172" s="466"/>
      <c r="I172" s="466"/>
      <c r="J172" s="466"/>
      <c r="K172" s="466"/>
      <c r="L172" s="466"/>
      <c r="M172" s="466"/>
      <c r="N172" s="466"/>
      <c r="O172" s="466"/>
      <c r="P172" s="466"/>
      <c r="Q172" s="466"/>
      <c r="R172" s="466"/>
      <c r="S172" s="466"/>
      <c r="T172" s="466"/>
      <c r="U172" s="466"/>
      <c r="V172" s="466"/>
      <c r="W172" s="466"/>
      <c r="AD172" s="483"/>
    </row>
    <row r="173" spans="1:30" ht="16" thickBot="1" x14ac:dyDescent="0.25">
      <c r="A173" s="484"/>
      <c r="B173" s="485"/>
      <c r="C173" s="485"/>
      <c r="D173" s="470"/>
      <c r="E173" s="486"/>
      <c r="F173" s="486"/>
      <c r="G173" s="486"/>
      <c r="H173" s="486"/>
      <c r="I173" s="486"/>
      <c r="J173" s="486"/>
      <c r="K173" s="486"/>
      <c r="L173" s="486"/>
      <c r="M173" s="486"/>
      <c r="N173" s="486"/>
      <c r="O173" s="486"/>
      <c r="P173" s="486"/>
      <c r="Q173" s="486"/>
      <c r="R173" s="486"/>
      <c r="S173" s="486"/>
      <c r="T173" s="486"/>
      <c r="U173" s="486"/>
      <c r="V173" s="486"/>
      <c r="W173" s="486"/>
      <c r="X173" s="408"/>
      <c r="Y173" s="408"/>
      <c r="Z173" s="408"/>
      <c r="AA173" s="408"/>
      <c r="AB173" s="408"/>
      <c r="AC173" s="408"/>
      <c r="AD173" s="487"/>
    </row>
    <row r="176" spans="1:30" ht="16" thickBot="1" x14ac:dyDescent="0.25">
      <c r="A176" s="2"/>
      <c r="B176" s="2"/>
      <c r="C176" s="2"/>
      <c r="D176" s="2"/>
      <c r="E176" s="2"/>
    </row>
    <row r="177" spans="1:6" x14ac:dyDescent="0.2">
      <c r="A177" s="685" t="s">
        <v>208</v>
      </c>
      <c r="B177" s="481"/>
      <c r="C177" s="481"/>
      <c r="D177" s="481"/>
      <c r="E177" s="686">
        <f>1/E178</f>
        <v>1.1351327431965046</v>
      </c>
      <c r="F177" s="426"/>
    </row>
    <row r="178" spans="1:6" x14ac:dyDescent="0.2">
      <c r="A178" s="687" t="s">
        <v>210</v>
      </c>
      <c r="E178" s="688">
        <f>Model_Assump_Holti_Kenya!Z23</f>
        <v>0.88095423728508238</v>
      </c>
      <c r="F178" s="426"/>
    </row>
    <row r="179" spans="1:6" ht="16" thickBot="1" x14ac:dyDescent="0.25">
      <c r="A179" s="689" t="s">
        <v>214</v>
      </c>
      <c r="B179" s="690"/>
      <c r="C179" s="408"/>
      <c r="D179" s="408"/>
      <c r="E179" s="691">
        <f>Dashboard!E14</f>
        <v>0.65112433862433861</v>
      </c>
      <c r="F179" s="426"/>
    </row>
    <row r="180" spans="1:6" x14ac:dyDescent="0.2">
      <c r="A180" s="3"/>
      <c r="B180" s="3"/>
      <c r="C180" s="3"/>
      <c r="D180" s="3"/>
      <c r="E180" s="3"/>
    </row>
  </sheetData>
  <mergeCells count="49">
    <mergeCell ref="A26:C26"/>
    <mergeCell ref="A2:AD2"/>
    <mergeCell ref="A3:X3"/>
    <mergeCell ref="A23:D23"/>
    <mergeCell ref="A24:C24"/>
    <mergeCell ref="A25:D25"/>
    <mergeCell ref="A59:AD59"/>
    <mergeCell ref="A27:C27"/>
    <mergeCell ref="A28:C28"/>
    <mergeCell ref="A30:AD30"/>
    <mergeCell ref="A31:X31"/>
    <mergeCell ref="A51:D51"/>
    <mergeCell ref="A52:C52"/>
    <mergeCell ref="A53:D53"/>
    <mergeCell ref="A54:C54"/>
    <mergeCell ref="A55:C55"/>
    <mergeCell ref="A56:C56"/>
    <mergeCell ref="A58:AD58"/>
    <mergeCell ref="A111:D111"/>
    <mergeCell ref="A60:X60"/>
    <mergeCell ref="A80:D80"/>
    <mergeCell ref="A81:C81"/>
    <mergeCell ref="A82:D82"/>
    <mergeCell ref="A83:C83"/>
    <mergeCell ref="A84:C84"/>
    <mergeCell ref="A85:C85"/>
    <mergeCell ref="A88:AD88"/>
    <mergeCell ref="A89:X89"/>
    <mergeCell ref="A109:D109"/>
    <mergeCell ref="A110:C110"/>
    <mergeCell ref="A145:AD145"/>
    <mergeCell ref="A112:C112"/>
    <mergeCell ref="A113:C113"/>
    <mergeCell ref="A114:C114"/>
    <mergeCell ref="A116:AD116"/>
    <mergeCell ref="A117:X117"/>
    <mergeCell ref="A138:D138"/>
    <mergeCell ref="A139:C139"/>
    <mergeCell ref="A140:D140"/>
    <mergeCell ref="A141:C141"/>
    <mergeCell ref="A142:C142"/>
    <mergeCell ref="A143:C143"/>
    <mergeCell ref="A172:C172"/>
    <mergeCell ref="A146:X146"/>
    <mergeCell ref="A167:D167"/>
    <mergeCell ref="A168:C168"/>
    <mergeCell ref="A169:D169"/>
    <mergeCell ref="A170:C170"/>
    <mergeCell ref="A171:C171"/>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C7B5EB-0928-47FF-AA74-C3CC19F402C6}">
  <dimension ref="A1:AA84"/>
  <sheetViews>
    <sheetView topLeftCell="A21" workbookViewId="0">
      <selection activeCell="E30" sqref="E30"/>
    </sheetView>
  </sheetViews>
  <sheetFormatPr baseColWidth="10" defaultColWidth="8.6640625" defaultRowHeight="15" x14ac:dyDescent="0.2"/>
  <cols>
    <col min="1" max="1" width="12.1640625" style="10" customWidth="1"/>
    <col min="2" max="2" width="25.6640625" style="10" customWidth="1"/>
    <col min="3" max="3" width="15.1640625" style="10" customWidth="1"/>
    <col min="4" max="6" width="9.83203125" style="10" bestFit="1" customWidth="1"/>
    <col min="7" max="7" width="11.1640625" style="10" customWidth="1"/>
    <col min="8" max="8" width="10.5" style="10" customWidth="1"/>
    <col min="9" max="9" width="9.83203125" style="10" bestFit="1" customWidth="1"/>
    <col min="10" max="11" width="10.1640625" style="10" customWidth="1"/>
    <col min="12" max="12" width="8.6640625" style="153" customWidth="1"/>
    <col min="13" max="13" width="23.6640625" style="10" bestFit="1" customWidth="1"/>
    <col min="14" max="14" width="27.6640625" style="10" bestFit="1" customWidth="1"/>
    <col min="15" max="15" width="12.6640625" style="10" customWidth="1"/>
    <col min="16" max="16" width="8.6640625" style="10"/>
    <col min="17" max="19" width="8.6640625" style="101"/>
    <col min="20" max="26" width="8.6640625" style="10"/>
  </cols>
  <sheetData>
    <row r="1" spans="1:26" s="131" customFormat="1" ht="16" thickBot="1" x14ac:dyDescent="0.25">
      <c r="A1" s="130" t="s">
        <v>182</v>
      </c>
      <c r="B1" s="130"/>
      <c r="C1" s="130"/>
      <c r="D1" s="130"/>
      <c r="E1" s="130"/>
      <c r="F1" s="130"/>
      <c r="G1" s="130"/>
      <c r="H1" s="130"/>
      <c r="I1" s="130"/>
      <c r="J1" s="130"/>
      <c r="K1" s="130"/>
      <c r="L1" s="152"/>
      <c r="M1" s="130"/>
      <c r="N1" s="130"/>
      <c r="O1" s="130"/>
      <c r="P1" s="215"/>
      <c r="Q1" s="273"/>
      <c r="R1" s="273"/>
      <c r="S1" s="273"/>
      <c r="T1" s="215"/>
      <c r="U1" s="215"/>
      <c r="V1" s="215"/>
      <c r="W1" s="215"/>
      <c r="X1" s="215"/>
      <c r="Y1" s="215"/>
      <c r="Z1" s="215"/>
    </row>
    <row r="2" spans="1:26" s="130" customFormat="1" ht="15" customHeight="1" thickBot="1" x14ac:dyDescent="0.2">
      <c r="A2" s="130" t="s">
        <v>115</v>
      </c>
      <c r="L2" s="152"/>
      <c r="M2" s="130" t="s">
        <v>155</v>
      </c>
      <c r="Q2" s="266"/>
      <c r="R2" s="266"/>
      <c r="S2" s="266"/>
    </row>
    <row r="3" spans="1:26" s="169" customFormat="1" ht="31" thickBot="1" x14ac:dyDescent="0.25">
      <c r="A3" s="129" t="s">
        <v>183</v>
      </c>
      <c r="B3" s="129"/>
      <c r="C3" s="85" t="s">
        <v>184</v>
      </c>
      <c r="D3" s="85" t="s">
        <v>185</v>
      </c>
      <c r="E3" s="94" t="s">
        <v>186</v>
      </c>
      <c r="F3" s="86" t="s">
        <v>187</v>
      </c>
      <c r="G3" s="166" t="s">
        <v>180</v>
      </c>
      <c r="H3" s="167"/>
      <c r="I3" s="167"/>
      <c r="J3" s="167"/>
      <c r="K3" s="167"/>
      <c r="L3" s="168"/>
      <c r="M3" s="129" t="s">
        <v>183</v>
      </c>
      <c r="N3" s="129"/>
      <c r="O3" s="85" t="s">
        <v>184</v>
      </c>
      <c r="P3" s="85" t="s">
        <v>185</v>
      </c>
      <c r="Q3" s="267" t="s">
        <v>186</v>
      </c>
      <c r="R3" s="99" t="s">
        <v>187</v>
      </c>
      <c r="S3" s="166" t="s">
        <v>180</v>
      </c>
      <c r="T3" s="167"/>
      <c r="U3" s="167"/>
      <c r="V3" s="167"/>
      <c r="W3" s="167"/>
      <c r="X3" s="167"/>
      <c r="Y3" s="167"/>
      <c r="Z3" s="167"/>
    </row>
    <row r="4" spans="1:26" s="92" customFormat="1" x14ac:dyDescent="0.2">
      <c r="A4" s="87" t="s">
        <v>188</v>
      </c>
      <c r="B4" s="87"/>
      <c r="C4" s="88"/>
      <c r="D4" s="88"/>
      <c r="E4" s="95"/>
      <c r="F4" s="89"/>
      <c r="G4" s="115"/>
      <c r="H4" s="91"/>
      <c r="I4" s="91"/>
      <c r="J4" s="91" t="s">
        <v>189</v>
      </c>
      <c r="K4" s="91"/>
      <c r="L4" s="153"/>
      <c r="M4" s="87" t="s">
        <v>188</v>
      </c>
      <c r="N4" s="87"/>
      <c r="O4" s="88"/>
      <c r="P4" s="88"/>
      <c r="Q4" s="109"/>
      <c r="R4" s="100"/>
      <c r="S4" s="119"/>
      <c r="T4" s="91"/>
      <c r="U4" s="91"/>
      <c r="V4" s="91"/>
      <c r="W4" s="91"/>
      <c r="X4" s="91"/>
      <c r="Y4" s="91"/>
      <c r="Z4" s="91"/>
    </row>
    <row r="5" spans="1:26" s="92" customFormat="1" x14ac:dyDescent="0.2">
      <c r="A5" s="102"/>
      <c r="B5" s="102" t="s">
        <v>190</v>
      </c>
      <c r="C5" s="105" t="s">
        <v>191</v>
      </c>
      <c r="D5" s="105"/>
      <c r="E5" s="108">
        <f>Dashboard!B55</f>
        <v>5.97</v>
      </c>
      <c r="F5" s="104">
        <f>E5</f>
        <v>5.97</v>
      </c>
      <c r="G5" s="115">
        <f>F5-E5</f>
        <v>0</v>
      </c>
      <c r="H5" s="716" t="s">
        <v>178</v>
      </c>
      <c r="I5" s="716" t="s">
        <v>179</v>
      </c>
      <c r="J5" s="761">
        <v>0.2</v>
      </c>
      <c r="K5" s="762">
        <v>0.3</v>
      </c>
      <c r="L5" s="153"/>
      <c r="M5" s="102"/>
      <c r="N5" s="102" t="s">
        <v>190</v>
      </c>
      <c r="O5" s="105" t="s">
        <v>191</v>
      </c>
      <c r="P5" s="105"/>
      <c r="Q5" s="108">
        <f>E5</f>
        <v>5.97</v>
      </c>
      <c r="R5" s="268">
        <f>Q5</f>
        <v>5.97</v>
      </c>
      <c r="S5" s="119">
        <f>R5-Q5</f>
        <v>0</v>
      </c>
      <c r="T5" s="91"/>
      <c r="U5" s="91"/>
      <c r="V5" s="91"/>
      <c r="W5" s="91"/>
      <c r="X5" s="91"/>
      <c r="Y5" s="91"/>
      <c r="Z5" s="91"/>
    </row>
    <row r="6" spans="1:26" s="92" customFormat="1" x14ac:dyDescent="0.2">
      <c r="A6" s="87" t="s">
        <v>192</v>
      </c>
      <c r="B6" s="87"/>
      <c r="C6" s="105" t="s">
        <v>193</v>
      </c>
      <c r="D6" s="105"/>
      <c r="E6" s="109">
        <v>1</v>
      </c>
      <c r="F6" s="89">
        <v>1</v>
      </c>
      <c r="G6" s="115">
        <f t="shared" ref="G6:G19" si="0">F6-E6</f>
        <v>0</v>
      </c>
      <c r="H6" s="138">
        <f>D13*E13</f>
        <v>489.6</v>
      </c>
      <c r="I6" s="138">
        <f>D13*F13</f>
        <v>514.08000000000004</v>
      </c>
      <c r="J6" s="138">
        <f>(20/100*E13)*D13</f>
        <v>97.920000000000016</v>
      </c>
      <c r="K6" s="138">
        <f>(30/100*E13)*D13</f>
        <v>146.88</v>
      </c>
      <c r="L6" s="153"/>
      <c r="M6" s="87" t="s">
        <v>192</v>
      </c>
      <c r="N6" s="87"/>
      <c r="O6" s="105" t="s">
        <v>193</v>
      </c>
      <c r="P6" s="105"/>
      <c r="Q6" s="109">
        <v>1</v>
      </c>
      <c r="R6" s="100">
        <v>1</v>
      </c>
      <c r="S6" s="119">
        <f t="shared" ref="S6:S19" si="1">R6-Q6</f>
        <v>0</v>
      </c>
      <c r="T6" s="91"/>
      <c r="U6" s="91"/>
      <c r="V6" s="91"/>
      <c r="W6" s="91"/>
      <c r="X6" s="91"/>
      <c r="Y6" s="91"/>
      <c r="Z6" s="91"/>
    </row>
    <row r="7" spans="1:26" s="92" customFormat="1" x14ac:dyDescent="0.2">
      <c r="A7" s="87"/>
      <c r="B7" s="91" t="s">
        <v>194</v>
      </c>
      <c r="C7" s="105" t="str">
        <f>C6</f>
        <v>Ha</v>
      </c>
      <c r="D7" s="105"/>
      <c r="E7" s="108">
        <f>E6/5</f>
        <v>0.2</v>
      </c>
      <c r="F7" s="108">
        <f>F6/5</f>
        <v>0.2</v>
      </c>
      <c r="G7" s="115">
        <f t="shared" si="0"/>
        <v>0</v>
      </c>
      <c r="H7" s="138">
        <f>D14*E14</f>
        <v>1814.3999999999999</v>
      </c>
      <c r="I7" s="138">
        <f>D14*F14</f>
        <v>1905.12</v>
      </c>
      <c r="J7" s="138">
        <f>(20/100*E14)*D14</f>
        <v>362.88</v>
      </c>
      <c r="K7" s="138">
        <f>(30/100*E14)*D14</f>
        <v>544.31999999999994</v>
      </c>
      <c r="L7" s="153"/>
      <c r="M7" s="87"/>
      <c r="N7" s="91" t="s">
        <v>194</v>
      </c>
      <c r="O7" s="105" t="str">
        <f>O6</f>
        <v>Ha</v>
      </c>
      <c r="P7" s="105"/>
      <c r="Q7" s="108">
        <f>Q6/5</f>
        <v>0.2</v>
      </c>
      <c r="R7" s="108">
        <f>R6/5</f>
        <v>0.2</v>
      </c>
      <c r="S7" s="119">
        <f t="shared" si="1"/>
        <v>0</v>
      </c>
      <c r="T7" s="91"/>
      <c r="U7" s="91"/>
      <c r="V7" s="91"/>
      <c r="W7" s="91"/>
      <c r="X7" s="91"/>
      <c r="Y7" s="91"/>
      <c r="Z7" s="91"/>
    </row>
    <row r="8" spans="1:26" s="92" customFormat="1" x14ac:dyDescent="0.2">
      <c r="A8" s="87"/>
      <c r="B8" s="91" t="s">
        <v>195</v>
      </c>
      <c r="C8" s="105" t="str">
        <f t="shared" ref="C8:C11" si="2">C7</f>
        <v>Ha</v>
      </c>
      <c r="D8" s="105"/>
      <c r="E8" s="108">
        <f t="shared" ref="E8:F11" si="3">E7</f>
        <v>0.2</v>
      </c>
      <c r="F8" s="108">
        <f t="shared" si="3"/>
        <v>0.2</v>
      </c>
      <c r="G8" s="115">
        <f t="shared" si="0"/>
        <v>0</v>
      </c>
      <c r="H8" s="138">
        <f>D15*E15</f>
        <v>4050.0000000000005</v>
      </c>
      <c r="I8" s="138">
        <f t="shared" ref="I8:I10" si="4">D15*F15</f>
        <v>4252.5</v>
      </c>
      <c r="J8" s="138">
        <f>(20/100*E15)*D15</f>
        <v>810</v>
      </c>
      <c r="K8" s="138">
        <f>(30/100*E15)*D15</f>
        <v>1215</v>
      </c>
      <c r="L8" s="153"/>
      <c r="M8" s="87"/>
      <c r="N8" s="91" t="s">
        <v>195</v>
      </c>
      <c r="O8" s="105" t="str">
        <f t="shared" ref="O8:O11" si="5">O7</f>
        <v>Ha</v>
      </c>
      <c r="P8" s="105"/>
      <c r="Q8" s="108">
        <f t="shared" ref="Q8:R11" si="6">Q7</f>
        <v>0.2</v>
      </c>
      <c r="R8" s="108">
        <f t="shared" si="6"/>
        <v>0.2</v>
      </c>
      <c r="S8" s="119">
        <f t="shared" si="1"/>
        <v>0</v>
      </c>
      <c r="T8" s="91"/>
      <c r="U8" s="91"/>
      <c r="V8" s="91"/>
      <c r="W8" s="91"/>
      <c r="X8" s="91"/>
      <c r="Y8" s="91"/>
      <c r="Z8" s="91"/>
    </row>
    <row r="9" spans="1:26" s="92" customFormat="1" x14ac:dyDescent="0.2">
      <c r="A9" s="87"/>
      <c r="B9" s="91" t="s">
        <v>196</v>
      </c>
      <c r="C9" s="105" t="str">
        <f t="shared" si="2"/>
        <v>Ha</v>
      </c>
      <c r="D9" s="105"/>
      <c r="E9" s="108">
        <f t="shared" si="3"/>
        <v>0.2</v>
      </c>
      <c r="F9" s="108">
        <f t="shared" si="3"/>
        <v>0.2</v>
      </c>
      <c r="G9" s="115">
        <f t="shared" si="0"/>
        <v>0</v>
      </c>
      <c r="H9" s="138">
        <f>D16*E16</f>
        <v>1543.0420000000001</v>
      </c>
      <c r="I9" s="138">
        <f t="shared" si="4"/>
        <v>1635.6245200000003</v>
      </c>
      <c r="J9" s="138">
        <f>(20/100*E16)*D16</f>
        <v>308.60840000000007</v>
      </c>
      <c r="K9" s="138">
        <f>(30/100*E16)*D16</f>
        <v>462.9126</v>
      </c>
      <c r="L9" s="153"/>
      <c r="M9" s="87"/>
      <c r="N9" s="91" t="s">
        <v>196</v>
      </c>
      <c r="O9" s="105" t="str">
        <f t="shared" si="5"/>
        <v>Ha</v>
      </c>
      <c r="P9" s="105"/>
      <c r="Q9" s="108">
        <f t="shared" si="6"/>
        <v>0.2</v>
      </c>
      <c r="R9" s="108">
        <f t="shared" si="6"/>
        <v>0.2</v>
      </c>
      <c r="S9" s="119">
        <f t="shared" si="1"/>
        <v>0</v>
      </c>
      <c r="T9" s="91"/>
      <c r="U9" s="91"/>
      <c r="V9" s="91"/>
      <c r="W9" s="91"/>
      <c r="X9" s="91"/>
      <c r="Y9" s="91"/>
      <c r="Z9" s="91"/>
    </row>
    <row r="10" spans="1:26" s="92" customFormat="1" x14ac:dyDescent="0.2">
      <c r="A10" s="87"/>
      <c r="B10" s="102" t="s">
        <v>197</v>
      </c>
      <c r="C10" s="105" t="str">
        <f t="shared" si="2"/>
        <v>Ha</v>
      </c>
      <c r="D10" s="105"/>
      <c r="E10" s="108">
        <f t="shared" si="3"/>
        <v>0.2</v>
      </c>
      <c r="F10" s="108">
        <f t="shared" si="3"/>
        <v>0.2</v>
      </c>
      <c r="G10" s="115">
        <f t="shared" si="0"/>
        <v>0</v>
      </c>
      <c r="H10" s="138">
        <f>D17*E17</f>
        <v>800</v>
      </c>
      <c r="I10" s="138">
        <f t="shared" si="4"/>
        <v>840</v>
      </c>
      <c r="J10" s="138">
        <f>(20/100*E17)*D17</f>
        <v>160</v>
      </c>
      <c r="K10" s="138">
        <f>(30/100*E17)*D17</f>
        <v>240</v>
      </c>
      <c r="L10" s="153"/>
      <c r="M10" s="87"/>
      <c r="N10" s="102" t="s">
        <v>197</v>
      </c>
      <c r="O10" s="105" t="str">
        <f t="shared" si="5"/>
        <v>Ha</v>
      </c>
      <c r="P10" s="105"/>
      <c r="Q10" s="108">
        <f t="shared" si="6"/>
        <v>0.2</v>
      </c>
      <c r="R10" s="108">
        <f t="shared" si="6"/>
        <v>0.2</v>
      </c>
      <c r="S10" s="119">
        <f t="shared" si="1"/>
        <v>0</v>
      </c>
      <c r="T10" s="91"/>
      <c r="U10" s="91"/>
      <c r="V10" s="91"/>
      <c r="W10" s="91"/>
      <c r="X10" s="91"/>
      <c r="Y10" s="91"/>
      <c r="Z10" s="91"/>
    </row>
    <row r="11" spans="1:26" s="92" customFormat="1" x14ac:dyDescent="0.2">
      <c r="A11" s="87"/>
      <c r="B11" s="102" t="s">
        <v>198</v>
      </c>
      <c r="C11" s="105" t="str">
        <f t="shared" si="2"/>
        <v>Ha</v>
      </c>
      <c r="D11" s="105"/>
      <c r="E11" s="108">
        <f t="shared" si="3"/>
        <v>0.2</v>
      </c>
      <c r="F11" s="108">
        <f t="shared" si="3"/>
        <v>0.2</v>
      </c>
      <c r="G11" s="115">
        <f t="shared" si="0"/>
        <v>0</v>
      </c>
      <c r="H11" s="165">
        <f>SUM(H6:H10)</f>
        <v>8697.0420000000013</v>
      </c>
      <c r="I11" s="165">
        <f>SUM(I6:I10)</f>
        <v>9147.3245200000001</v>
      </c>
      <c r="J11" s="165">
        <f>SUM(J6:J10)</f>
        <v>1739.4084</v>
      </c>
      <c r="K11" s="139">
        <f>SUM(K6:K10)</f>
        <v>2609.1125999999999</v>
      </c>
      <c r="L11" s="153"/>
      <c r="M11" s="87"/>
      <c r="N11" s="102" t="str">
        <f>B11</f>
        <v>Lettuce</v>
      </c>
      <c r="O11" s="105" t="str">
        <f t="shared" si="5"/>
        <v>Ha</v>
      </c>
      <c r="P11" s="105"/>
      <c r="Q11" s="108">
        <f t="shared" si="6"/>
        <v>0.2</v>
      </c>
      <c r="R11" s="108">
        <f t="shared" si="6"/>
        <v>0.2</v>
      </c>
      <c r="S11" s="119">
        <f t="shared" si="1"/>
        <v>0</v>
      </c>
      <c r="T11" s="91"/>
      <c r="U11" s="91"/>
      <c r="V11" s="1163" t="s">
        <v>189</v>
      </c>
      <c r="W11" s="1163"/>
      <c r="X11" s="91"/>
      <c r="Y11" s="91"/>
      <c r="Z11" s="91"/>
    </row>
    <row r="12" spans="1:26" s="92" customFormat="1" x14ac:dyDescent="0.2">
      <c r="A12" s="87" t="s">
        <v>199</v>
      </c>
      <c r="B12" s="87"/>
      <c r="C12" s="88"/>
      <c r="D12" s="88"/>
      <c r="E12" s="109"/>
      <c r="F12" s="89"/>
      <c r="G12" s="115">
        <f t="shared" si="0"/>
        <v>0</v>
      </c>
      <c r="H12" s="91"/>
      <c r="I12" s="91"/>
      <c r="J12" s="91"/>
      <c r="K12" s="91"/>
      <c r="L12" s="153"/>
      <c r="M12" s="87" t="s">
        <v>200</v>
      </c>
      <c r="N12" s="87"/>
      <c r="O12" s="88"/>
      <c r="P12" s="88"/>
      <c r="Q12" s="109"/>
      <c r="R12" s="100"/>
      <c r="S12" s="119">
        <f t="shared" si="1"/>
        <v>0</v>
      </c>
      <c r="T12" s="200"/>
      <c r="U12" s="200"/>
      <c r="V12" s="265">
        <v>0.4</v>
      </c>
      <c r="W12" s="265">
        <v>0.2</v>
      </c>
      <c r="X12" s="91"/>
      <c r="Y12" s="91"/>
      <c r="Z12" s="91"/>
    </row>
    <row r="13" spans="1:26" s="92" customFormat="1" x14ac:dyDescent="0.2">
      <c r="A13" s="102"/>
      <c r="B13" s="91" t="s">
        <v>194</v>
      </c>
      <c r="C13" s="105" t="s">
        <v>201</v>
      </c>
      <c r="D13" s="132">
        <v>0.8</v>
      </c>
      <c r="E13" s="286">
        <f>'[4]FAOSTAT_data_en_11-15-2023_BREF'!$P$48</f>
        <v>612</v>
      </c>
      <c r="F13" s="287">
        <f>E13+J24</f>
        <v>642.6</v>
      </c>
      <c r="G13" s="115">
        <f t="shared" si="0"/>
        <v>30.600000000000023</v>
      </c>
      <c r="H13" s="222" t="s">
        <v>202</v>
      </c>
      <c r="I13" s="222"/>
      <c r="J13" s="222"/>
      <c r="K13" s="222"/>
      <c r="L13" s="153"/>
      <c r="M13" s="102"/>
      <c r="N13" s="249" t="s">
        <v>194</v>
      </c>
      <c r="O13" s="193" t="s">
        <v>201</v>
      </c>
      <c r="P13" s="235">
        <f>D13*Z23</f>
        <v>0.76868734640092251</v>
      </c>
      <c r="Q13" s="226">
        <f>E13*Z23</f>
        <v>588.04581999670563</v>
      </c>
      <c r="R13" s="271">
        <f>F13*Z23</f>
        <v>617.448110996541</v>
      </c>
      <c r="S13" s="272">
        <f t="shared" si="1"/>
        <v>29.402290999835373</v>
      </c>
      <c r="T13" s="138">
        <f>Q13*P13</f>
        <v>452.02338093542221</v>
      </c>
      <c r="U13" s="138">
        <f>P13*R13</f>
        <v>474.62454998219334</v>
      </c>
      <c r="V13" s="138">
        <f>(35/100*Q13)*P13</f>
        <v>158.20818332739776</v>
      </c>
      <c r="W13" s="138">
        <f>(15/100*R13)*P13</f>
        <v>71.193682497329007</v>
      </c>
      <c r="X13" s="91"/>
      <c r="Y13" s="91"/>
      <c r="Z13" s="91"/>
    </row>
    <row r="14" spans="1:26" s="92" customFormat="1" x14ac:dyDescent="0.2">
      <c r="A14" s="102"/>
      <c r="B14" s="91" t="s">
        <v>195</v>
      </c>
      <c r="C14" s="105" t="s">
        <v>201</v>
      </c>
      <c r="D14" s="132">
        <v>0.84</v>
      </c>
      <c r="E14" s="288">
        <f>10800/5</f>
        <v>2160</v>
      </c>
      <c r="F14" s="287">
        <f>E14+J25</f>
        <v>2268</v>
      </c>
      <c r="G14" s="115">
        <f t="shared" si="0"/>
        <v>108</v>
      </c>
      <c r="H14" s="222" t="s">
        <v>202</v>
      </c>
      <c r="I14" s="222"/>
      <c r="J14" s="222"/>
      <c r="K14" s="222"/>
      <c r="L14" s="153"/>
      <c r="M14" s="102"/>
      <c r="N14" s="249" t="s">
        <v>195</v>
      </c>
      <c r="O14" s="193" t="s">
        <v>201</v>
      </c>
      <c r="P14" s="235">
        <f>D14*Z23</f>
        <v>0.80712171372096853</v>
      </c>
      <c r="Q14" s="226">
        <f>E14*Z23</f>
        <v>2075.4558352824906</v>
      </c>
      <c r="R14" s="271">
        <f>F14*Z23</f>
        <v>2179.2286270466152</v>
      </c>
      <c r="S14" s="272">
        <f t="shared" si="1"/>
        <v>103.77279176412458</v>
      </c>
      <c r="T14" s="138">
        <f t="shared" ref="T14:T16" si="7">Q14*P14</f>
        <v>1675.145470525388</v>
      </c>
      <c r="U14" s="138">
        <f t="shared" ref="U14:U17" si="8">P14*R14</f>
        <v>1758.9027440516575</v>
      </c>
      <c r="V14" s="138">
        <f>(35/100*Q14)*P14</f>
        <v>586.30091468388582</v>
      </c>
      <c r="W14" s="138">
        <f>(15/100*R14)*P14</f>
        <v>263.8354116077486</v>
      </c>
      <c r="X14" s="91"/>
      <c r="Y14" s="91"/>
      <c r="Z14" s="91"/>
    </row>
    <row r="15" spans="1:26" s="92" customFormat="1" x14ac:dyDescent="0.2">
      <c r="A15" s="102"/>
      <c r="B15" s="91" t="str">
        <f>B9</f>
        <v>Maize (Corn)</v>
      </c>
      <c r="C15" s="105" t="s">
        <v>201</v>
      </c>
      <c r="D15" s="132">
        <v>0.54</v>
      </c>
      <c r="E15" s="288">
        <f>'[4]FAOSTAT_data_en_11-15-2023_BREF'!$P$50</f>
        <v>7500</v>
      </c>
      <c r="F15" s="287">
        <f>E15+J26</f>
        <v>7875</v>
      </c>
      <c r="G15" s="115">
        <f t="shared" si="0"/>
        <v>375</v>
      </c>
      <c r="H15" s="222" t="s">
        <v>202</v>
      </c>
      <c r="I15" s="222"/>
      <c r="J15" s="222"/>
      <c r="K15" s="222"/>
      <c r="L15" s="153"/>
      <c r="M15" s="102"/>
      <c r="N15" s="249" t="str">
        <f>N9</f>
        <v>Maize (Corn)</v>
      </c>
      <c r="O15" s="193" t="s">
        <v>201</v>
      </c>
      <c r="P15" s="235">
        <f>D15*Z23</f>
        <v>0.51886395882062264</v>
      </c>
      <c r="Q15" s="226">
        <f>E15*Z23</f>
        <v>7206.4438725086475</v>
      </c>
      <c r="R15" s="271">
        <f>F15*Z23</f>
        <v>7566.7660661340797</v>
      </c>
      <c r="S15" s="272">
        <f t="shared" si="1"/>
        <v>360.32219362543219</v>
      </c>
      <c r="T15" s="138">
        <f t="shared" si="7"/>
        <v>3739.1639967084552</v>
      </c>
      <c r="U15" s="138">
        <f t="shared" si="8"/>
        <v>3926.1221965438781</v>
      </c>
      <c r="V15" s="138">
        <f>(35/100*Q15)*P15</f>
        <v>1308.7073988479592</v>
      </c>
      <c r="W15" s="138">
        <f>(15/100*R15)*P15</f>
        <v>588.91832948158162</v>
      </c>
      <c r="X15" s="91"/>
      <c r="Y15" s="91"/>
      <c r="Z15" s="91"/>
    </row>
    <row r="16" spans="1:26" s="92" customFormat="1" x14ac:dyDescent="0.2">
      <c r="A16" s="102"/>
      <c r="B16" s="102" t="s">
        <v>197</v>
      </c>
      <c r="C16" s="105" t="s">
        <v>201</v>
      </c>
      <c r="D16" s="132">
        <v>0.53</v>
      </c>
      <c r="E16" s="288">
        <f>'[4]FAOSTAT_data_en_11-15-2023_BREF'!$P$56</f>
        <v>2911.4</v>
      </c>
      <c r="F16" s="287">
        <f>E16+J27</f>
        <v>3086.0840000000003</v>
      </c>
      <c r="G16" s="115">
        <f t="shared" si="0"/>
        <v>174.6840000000002</v>
      </c>
      <c r="H16" s="222" t="s">
        <v>202</v>
      </c>
      <c r="I16" s="222"/>
      <c r="J16" s="222"/>
      <c r="K16" s="222"/>
      <c r="L16" s="153"/>
      <c r="M16" s="102"/>
      <c r="N16" s="236" t="s">
        <v>197</v>
      </c>
      <c r="O16" s="193" t="s">
        <v>201</v>
      </c>
      <c r="P16" s="235">
        <f>D16*Z23</f>
        <v>0.50925536699061114</v>
      </c>
      <c r="Q16" s="226">
        <f>E16*Z23</f>
        <v>2797.4454253895569</v>
      </c>
      <c r="R16" s="271">
        <f>E16*Z23</f>
        <v>2797.4454253895569</v>
      </c>
      <c r="S16" s="272">
        <f t="shared" si="1"/>
        <v>0</v>
      </c>
      <c r="T16" s="138">
        <f t="shared" si="7"/>
        <v>1424.6140967429651</v>
      </c>
      <c r="U16" s="138">
        <f t="shared" si="8"/>
        <v>1424.6140967429651</v>
      </c>
      <c r="V16" s="138">
        <f>(35/100*Q16)*P16</f>
        <v>498.61493386003775</v>
      </c>
      <c r="W16" s="138">
        <f>(15/100*R16)*P16</f>
        <v>213.69211451144474</v>
      </c>
      <c r="X16" s="91"/>
      <c r="Y16" s="91"/>
      <c r="Z16" s="91"/>
    </row>
    <row r="17" spans="1:26" s="92" customFormat="1" x14ac:dyDescent="0.2">
      <c r="A17" s="102"/>
      <c r="B17" s="102" t="s">
        <v>198</v>
      </c>
      <c r="C17" s="105" t="s">
        <v>201</v>
      </c>
      <c r="D17" s="132">
        <v>1</v>
      </c>
      <c r="E17" s="288">
        <f>4000/5</f>
        <v>800</v>
      </c>
      <c r="F17" s="287">
        <f>E17+J28</f>
        <v>840</v>
      </c>
      <c r="G17" s="115">
        <f t="shared" si="0"/>
        <v>40</v>
      </c>
      <c r="H17" s="222" t="s">
        <v>202</v>
      </c>
      <c r="I17" s="222"/>
      <c r="J17" s="222"/>
      <c r="K17" s="222"/>
      <c r="L17" s="153"/>
      <c r="M17" s="102"/>
      <c r="N17" s="236" t="str">
        <f>B17</f>
        <v>Lettuce</v>
      </c>
      <c r="O17" s="193" t="s">
        <v>201</v>
      </c>
      <c r="P17" s="235">
        <f>D17*Z23</f>
        <v>0.96085918300115303</v>
      </c>
      <c r="Q17" s="226">
        <f>E17*Z23</f>
        <v>768.68734640092248</v>
      </c>
      <c r="R17" s="271">
        <f>F17*Z23</f>
        <v>807.1217137209685</v>
      </c>
      <c r="S17" s="272">
        <f t="shared" si="1"/>
        <v>38.434367320046022</v>
      </c>
      <c r="T17" s="138">
        <f>Q17*P17</f>
        <v>738.60029564611466</v>
      </c>
      <c r="U17" s="138">
        <f t="shared" si="8"/>
        <v>775.53031042842031</v>
      </c>
      <c r="V17" s="138">
        <f>(35/100*Q17)*P17</f>
        <v>258.5101034761401</v>
      </c>
      <c r="W17" s="138">
        <f>(15/100*R17)*P17</f>
        <v>116.32954656426304</v>
      </c>
      <c r="X17" s="91"/>
      <c r="Y17" s="91"/>
      <c r="Z17" s="91"/>
    </row>
    <row r="18" spans="1:26" s="92" customFormat="1" x14ac:dyDescent="0.2">
      <c r="A18" s="87" t="s">
        <v>203</v>
      </c>
      <c r="B18" s="87"/>
      <c r="C18" s="88"/>
      <c r="D18" s="88"/>
      <c r="E18" s="122"/>
      <c r="F18" s="122"/>
      <c r="G18" s="115">
        <f t="shared" si="0"/>
        <v>0</v>
      </c>
      <c r="H18" s="91"/>
      <c r="I18" s="91"/>
      <c r="J18" s="91"/>
      <c r="K18" s="91"/>
      <c r="L18" s="153"/>
      <c r="M18" s="87" t="s">
        <v>203</v>
      </c>
      <c r="N18" s="87"/>
      <c r="O18" s="88"/>
      <c r="P18" s="88"/>
      <c r="Q18" s="109"/>
      <c r="R18" s="100"/>
      <c r="S18" s="119">
        <f t="shared" si="1"/>
        <v>0</v>
      </c>
      <c r="T18" s="139">
        <f>SUM(T13:T17)</f>
        <v>8029.5472405583459</v>
      </c>
      <c r="U18" s="139">
        <f>SUM(U13:U17)</f>
        <v>8359.793897749114</v>
      </c>
      <c r="V18" s="139">
        <f>SUM(V13:V17)</f>
        <v>2810.3415341954205</v>
      </c>
      <c r="W18" s="139">
        <f>SUM(W13:W17)</f>
        <v>1253.9690846623669</v>
      </c>
      <c r="X18" s="91"/>
      <c r="Y18" s="91"/>
      <c r="Z18" s="91"/>
    </row>
    <row r="19" spans="1:26" s="92" customFormat="1" x14ac:dyDescent="0.2">
      <c r="A19" s="102"/>
      <c r="B19" s="102" t="s">
        <v>204</v>
      </c>
      <c r="C19" s="105" t="s">
        <v>205</v>
      </c>
      <c r="D19" s="285">
        <f>Dashboard!B65</f>
        <v>1000</v>
      </c>
      <c r="E19" s="170">
        <v>1000</v>
      </c>
      <c r="F19" s="170">
        <f>Dashboard!B65</f>
        <v>1000</v>
      </c>
      <c r="G19" s="115">
        <f t="shared" si="0"/>
        <v>0</v>
      </c>
      <c r="H19" s="91"/>
      <c r="I19" s="91"/>
      <c r="J19" s="91"/>
      <c r="K19" s="113"/>
      <c r="L19" s="153"/>
      <c r="M19" s="102"/>
      <c r="N19" s="236" t="s">
        <v>204</v>
      </c>
      <c r="O19" s="193" t="s">
        <v>205</v>
      </c>
      <c r="P19" s="194">
        <f>D19</f>
        <v>1000</v>
      </c>
      <c r="Q19" s="195">
        <f>P19*Z23</f>
        <v>960.85918300115304</v>
      </c>
      <c r="R19" s="195">
        <f>P19*Z23</f>
        <v>960.85918300115304</v>
      </c>
      <c r="S19" s="272">
        <f t="shared" si="1"/>
        <v>0</v>
      </c>
      <c r="T19" s="91"/>
      <c r="U19" s="91"/>
      <c r="V19" s="91"/>
      <c r="W19" s="91"/>
      <c r="X19" s="91"/>
      <c r="Y19" s="91"/>
      <c r="Z19" s="91"/>
    </row>
    <row r="20" spans="1:26" s="92" customFormat="1" x14ac:dyDescent="0.2">
      <c r="A20" s="87" t="s">
        <v>206</v>
      </c>
      <c r="B20" s="87"/>
      <c r="C20" s="88"/>
      <c r="D20" s="88"/>
      <c r="E20" s="95"/>
      <c r="F20" s="89"/>
      <c r="G20" s="115"/>
      <c r="H20" s="113"/>
      <c r="I20" s="113"/>
      <c r="J20" s="113"/>
      <c r="K20" s="91"/>
      <c r="L20" s="153"/>
      <c r="M20" s="87" t="s">
        <v>206</v>
      </c>
      <c r="N20" s="87"/>
      <c r="O20" s="88"/>
      <c r="P20" s="88"/>
      <c r="Q20" s="109"/>
      <c r="R20" s="100"/>
      <c r="S20" s="119"/>
      <c r="T20" s="91"/>
      <c r="U20" s="91"/>
      <c r="V20" s="91"/>
      <c r="W20" s="91"/>
      <c r="X20" s="91"/>
      <c r="Y20" s="91"/>
      <c r="Z20" s="91"/>
    </row>
    <row r="21" spans="1:26" s="92" customFormat="1" x14ac:dyDescent="0.2">
      <c r="A21" s="87"/>
      <c r="B21" s="102" t="s">
        <v>481</v>
      </c>
      <c r="C21" s="105" t="s">
        <v>245</v>
      </c>
      <c r="D21" s="133">
        <v>21</v>
      </c>
      <c r="E21" s="108">
        <f>D21</f>
        <v>21</v>
      </c>
      <c r="F21" s="118">
        <v>0</v>
      </c>
      <c r="G21" s="115">
        <f>F21-E21</f>
        <v>-21</v>
      </c>
      <c r="H21" s="113"/>
      <c r="I21" s="113"/>
      <c r="J21" s="113"/>
      <c r="K21" s="91"/>
      <c r="L21" s="153"/>
      <c r="M21" s="87"/>
      <c r="N21" s="87" t="str">
        <f>B21</f>
        <v>Land rental</v>
      </c>
      <c r="O21" s="633" t="str">
        <f t="shared" ref="O21:S21" si="9">C21</f>
        <v>$/Ha</v>
      </c>
      <c r="P21" s="634">
        <f t="shared" si="9"/>
        <v>21</v>
      </c>
      <c r="Q21" s="634">
        <f t="shared" si="9"/>
        <v>21</v>
      </c>
      <c r="R21" s="634">
        <f t="shared" si="9"/>
        <v>0</v>
      </c>
      <c r="S21" s="634">
        <f t="shared" si="9"/>
        <v>-21</v>
      </c>
      <c r="T21" s="91"/>
      <c r="U21" s="91"/>
      <c r="V21" s="91"/>
      <c r="W21" s="91"/>
      <c r="X21" s="91"/>
      <c r="Y21" s="91"/>
      <c r="Z21" s="91"/>
    </row>
    <row r="22" spans="1:26" s="92" customFormat="1" x14ac:dyDescent="0.2">
      <c r="A22" s="102"/>
      <c r="B22" s="102" t="s">
        <v>207</v>
      </c>
      <c r="C22" s="105" t="s">
        <v>201</v>
      </c>
      <c r="D22" s="133">
        <v>0.75</v>
      </c>
      <c r="E22" s="118">
        <f>30*E7</f>
        <v>6</v>
      </c>
      <c r="F22" s="118">
        <f>E22</f>
        <v>6</v>
      </c>
      <c r="G22" s="115">
        <f>F22-E22</f>
        <v>0</v>
      </c>
      <c r="H22" s="91"/>
      <c r="I22" s="91"/>
      <c r="J22" s="91"/>
      <c r="K22" s="91"/>
      <c r="L22" s="153"/>
      <c r="M22" s="102"/>
      <c r="N22" s="102" t="s">
        <v>207</v>
      </c>
      <c r="O22" s="105" t="s">
        <v>201</v>
      </c>
      <c r="P22" s="133">
        <f t="shared" ref="P22:R26" si="10">D22</f>
        <v>0.75</v>
      </c>
      <c r="Q22" s="118">
        <f t="shared" si="10"/>
        <v>6</v>
      </c>
      <c r="R22" s="118">
        <f t="shared" si="10"/>
        <v>6</v>
      </c>
      <c r="S22" s="119">
        <f>R22-Q22</f>
        <v>0</v>
      </c>
      <c r="T22" s="91"/>
      <c r="U22" s="91"/>
      <c r="V22" s="216" t="s">
        <v>208</v>
      </c>
      <c r="W22" s="174"/>
      <c r="X22" s="174"/>
      <c r="Y22" s="174"/>
      <c r="Z22" s="179">
        <f>1/Z23</f>
        <v>1.0407352270668782</v>
      </c>
    </row>
    <row r="23" spans="1:26" s="92" customFormat="1" x14ac:dyDescent="0.2">
      <c r="A23" s="102"/>
      <c r="B23" s="102" t="s">
        <v>209</v>
      </c>
      <c r="C23" s="105" t="s">
        <v>201</v>
      </c>
      <c r="D23" s="133">
        <v>0.7</v>
      </c>
      <c r="E23" s="118">
        <v>10</v>
      </c>
      <c r="F23" s="118">
        <f t="shared" ref="F23:F26" si="11">E23</f>
        <v>10</v>
      </c>
      <c r="G23" s="115">
        <f t="shared" ref="G23:G26" si="12">F23-E23</f>
        <v>0</v>
      </c>
      <c r="H23" s="91"/>
      <c r="I23" s="91"/>
      <c r="J23" s="91" t="s">
        <v>504</v>
      </c>
      <c r="K23" s="91"/>
      <c r="L23" s="153"/>
      <c r="M23" s="102"/>
      <c r="N23" s="102" t="s">
        <v>209</v>
      </c>
      <c r="O23" s="105" t="s">
        <v>201</v>
      </c>
      <c r="P23" s="133">
        <f t="shared" si="10"/>
        <v>0.7</v>
      </c>
      <c r="Q23" s="118">
        <f t="shared" si="10"/>
        <v>10</v>
      </c>
      <c r="R23" s="118">
        <f t="shared" si="10"/>
        <v>10</v>
      </c>
      <c r="S23" s="119">
        <f t="shared" ref="S23:S26" si="13">R23-Q23</f>
        <v>0</v>
      </c>
      <c r="T23" s="91"/>
      <c r="U23" s="91"/>
      <c r="V23" s="217" t="s">
        <v>210</v>
      </c>
      <c r="W23" s="91"/>
      <c r="X23" s="91"/>
      <c r="Y23" s="91"/>
      <c r="Z23" s="178">
        <f>Dashboard!P14</f>
        <v>0.96085918300115303</v>
      </c>
    </row>
    <row r="24" spans="1:26" s="92" customFormat="1" x14ac:dyDescent="0.2">
      <c r="A24" s="102"/>
      <c r="B24" s="102" t="s">
        <v>211</v>
      </c>
      <c r="C24" s="105" t="s">
        <v>201</v>
      </c>
      <c r="D24" s="133">
        <v>0.4</v>
      </c>
      <c r="E24" s="118">
        <f>25*E8</f>
        <v>5</v>
      </c>
      <c r="F24" s="118">
        <f t="shared" si="11"/>
        <v>5</v>
      </c>
      <c r="G24" s="115">
        <f t="shared" si="12"/>
        <v>0</v>
      </c>
      <c r="H24" s="91"/>
      <c r="I24" s="91"/>
      <c r="J24" s="143">
        <f>5/100*E13</f>
        <v>30.6</v>
      </c>
      <c r="K24" s="91"/>
      <c r="L24" s="153"/>
      <c r="M24" s="102"/>
      <c r="N24" s="102" t="s">
        <v>211</v>
      </c>
      <c r="O24" s="105" t="s">
        <v>201</v>
      </c>
      <c r="P24" s="133">
        <f t="shared" si="10"/>
        <v>0.4</v>
      </c>
      <c r="Q24" s="118">
        <f t="shared" si="10"/>
        <v>5</v>
      </c>
      <c r="R24" s="118">
        <f t="shared" si="10"/>
        <v>5</v>
      </c>
      <c r="S24" s="119">
        <f t="shared" si="13"/>
        <v>0</v>
      </c>
      <c r="T24" s="91"/>
      <c r="U24" s="91"/>
      <c r="V24" s="218" t="s">
        <v>387</v>
      </c>
      <c r="W24" s="175"/>
      <c r="X24" s="176"/>
      <c r="Y24" s="176"/>
      <c r="Z24" s="177">
        <f>Dashboard!E15</f>
        <v>0.66759259259259263</v>
      </c>
    </row>
    <row r="25" spans="1:26" s="92" customFormat="1" x14ac:dyDescent="0.2">
      <c r="A25" s="102"/>
      <c r="B25" s="102" t="s">
        <v>212</v>
      </c>
      <c r="C25" s="105" t="s">
        <v>201</v>
      </c>
      <c r="D25" s="133">
        <v>0.7</v>
      </c>
      <c r="E25" s="118">
        <v>5</v>
      </c>
      <c r="F25" s="118">
        <f t="shared" si="11"/>
        <v>5</v>
      </c>
      <c r="G25" s="115">
        <f t="shared" si="12"/>
        <v>0</v>
      </c>
      <c r="H25" s="91"/>
      <c r="I25" s="91"/>
      <c r="J25" s="113">
        <f>5/100*E14</f>
        <v>108</v>
      </c>
      <c r="K25" s="91"/>
      <c r="L25" s="153"/>
      <c r="M25" s="102"/>
      <c r="N25" s="102" t="s">
        <v>212</v>
      </c>
      <c r="O25" s="105" t="s">
        <v>201</v>
      </c>
      <c r="P25" s="133">
        <f t="shared" si="10"/>
        <v>0.7</v>
      </c>
      <c r="Q25" s="118">
        <f t="shared" si="10"/>
        <v>5</v>
      </c>
      <c r="R25" s="118">
        <f t="shared" si="10"/>
        <v>5</v>
      </c>
      <c r="S25" s="119">
        <f t="shared" si="13"/>
        <v>0</v>
      </c>
      <c r="T25" s="91"/>
      <c r="U25" s="91"/>
      <c r="V25" s="760"/>
      <c r="W25" s="114"/>
      <c r="X25" s="91"/>
      <c r="Y25" s="91"/>
      <c r="Z25" s="114"/>
    </row>
    <row r="26" spans="1:26" s="92" customFormat="1" x14ac:dyDescent="0.2">
      <c r="A26" s="102"/>
      <c r="B26" s="102" t="s">
        <v>213</v>
      </c>
      <c r="C26" s="105" t="s">
        <v>201</v>
      </c>
      <c r="D26" s="133">
        <v>1</v>
      </c>
      <c r="E26" s="118">
        <v>10</v>
      </c>
      <c r="F26" s="118">
        <f t="shared" si="11"/>
        <v>10</v>
      </c>
      <c r="G26" s="115">
        <f t="shared" si="12"/>
        <v>0</v>
      </c>
      <c r="H26" s="91"/>
      <c r="I26" s="91"/>
      <c r="J26" s="113">
        <f>5/100*E15</f>
        <v>375</v>
      </c>
      <c r="K26" s="91"/>
      <c r="L26" s="153"/>
      <c r="M26" s="102"/>
      <c r="N26" s="102" t="str">
        <f>B26</f>
        <v>Lettuce seeds</v>
      </c>
      <c r="O26" s="105" t="s">
        <v>201</v>
      </c>
      <c r="P26" s="133">
        <f t="shared" si="10"/>
        <v>1</v>
      </c>
      <c r="Q26" s="118">
        <f t="shared" si="10"/>
        <v>10</v>
      </c>
      <c r="R26" s="118">
        <f t="shared" si="10"/>
        <v>10</v>
      </c>
      <c r="S26" s="119">
        <f t="shared" si="13"/>
        <v>0</v>
      </c>
      <c r="T26" s="91"/>
      <c r="U26" s="91"/>
      <c r="V26" s="760"/>
      <c r="W26" s="114"/>
      <c r="X26" s="91"/>
      <c r="Y26" s="91"/>
      <c r="Z26" s="114"/>
    </row>
    <row r="27" spans="1:26" s="92" customFormat="1" x14ac:dyDescent="0.2">
      <c r="A27" s="102"/>
      <c r="B27" s="111" t="s">
        <v>215</v>
      </c>
      <c r="C27" s="105" t="s">
        <v>201</v>
      </c>
      <c r="D27" s="133">
        <f>30.03/50</f>
        <v>0.60060000000000002</v>
      </c>
      <c r="E27" s="118">
        <v>320</v>
      </c>
      <c r="F27" s="118">
        <v>550</v>
      </c>
      <c r="G27" s="115">
        <f>F27-E27</f>
        <v>230</v>
      </c>
      <c r="H27" s="91"/>
      <c r="I27" s="91"/>
      <c r="J27" s="113">
        <f>6/100*E16</f>
        <v>174.684</v>
      </c>
      <c r="K27" s="91"/>
      <c r="L27" s="153"/>
      <c r="M27" s="102"/>
      <c r="N27" s="192" t="s">
        <v>215</v>
      </c>
      <c r="O27" s="193" t="s">
        <v>201</v>
      </c>
      <c r="P27" s="194">
        <f>D27*Z24</f>
        <v>0.40095611111111112</v>
      </c>
      <c r="Q27" s="190">
        <f>E27*Z23</f>
        <v>307.47493856036897</v>
      </c>
      <c r="R27" s="190">
        <f>F27*Z23</f>
        <v>528.47255065063416</v>
      </c>
      <c r="S27" s="272">
        <f>R27-Q27</f>
        <v>220.99761209026519</v>
      </c>
      <c r="T27" s="91"/>
      <c r="U27" s="91"/>
      <c r="V27" s="91"/>
      <c r="W27" s="114"/>
      <c r="X27" s="91"/>
      <c r="Y27" s="91"/>
      <c r="Z27" s="91"/>
    </row>
    <row r="28" spans="1:26" s="92" customFormat="1" x14ac:dyDescent="0.2">
      <c r="A28" s="102"/>
      <c r="B28" s="111" t="s">
        <v>216</v>
      </c>
      <c r="C28" s="105" t="s">
        <v>201</v>
      </c>
      <c r="D28" s="133">
        <f>29.68/50</f>
        <v>0.59360000000000002</v>
      </c>
      <c r="E28" s="118">
        <v>320</v>
      </c>
      <c r="F28" s="118">
        <v>550</v>
      </c>
      <c r="G28" s="115">
        <f t="shared" ref="G28:G29" si="14">F28-E28</f>
        <v>230</v>
      </c>
      <c r="H28" s="91"/>
      <c r="I28" s="91"/>
      <c r="J28" s="113">
        <f>5/100*E17</f>
        <v>40</v>
      </c>
      <c r="K28" s="91"/>
      <c r="L28" s="153"/>
      <c r="M28" s="102"/>
      <c r="N28" s="192" t="s">
        <v>216</v>
      </c>
      <c r="O28" s="193" t="s">
        <v>201</v>
      </c>
      <c r="P28" s="194">
        <f>D28*Z24</f>
        <v>0.396282962962963</v>
      </c>
      <c r="Q28" s="190">
        <f>E28*Z23</f>
        <v>307.47493856036897</v>
      </c>
      <c r="R28" s="190">
        <f>F28*Z23</f>
        <v>528.47255065063416</v>
      </c>
      <c r="S28" s="272">
        <f t="shared" ref="S28:S29" si="15">R28-Q28</f>
        <v>220.99761209026519</v>
      </c>
      <c r="T28" s="91"/>
      <c r="U28" s="91"/>
      <c r="V28" s="91"/>
      <c r="W28" s="114"/>
      <c r="X28" s="91"/>
      <c r="Y28" s="91"/>
      <c r="Z28" s="91"/>
    </row>
    <row r="29" spans="1:26" s="92" customFormat="1" x14ac:dyDescent="0.2">
      <c r="A29" s="102"/>
      <c r="B29" s="111" t="s">
        <v>217</v>
      </c>
      <c r="C29" s="105" t="s">
        <v>201</v>
      </c>
      <c r="D29" s="133">
        <f>30.52/50</f>
        <v>0.61039999999999994</v>
      </c>
      <c r="E29" s="118">
        <v>320</v>
      </c>
      <c r="F29" s="118">
        <v>550</v>
      </c>
      <c r="G29" s="115">
        <f t="shared" si="14"/>
        <v>230</v>
      </c>
      <c r="H29" s="91"/>
      <c r="I29" s="91"/>
      <c r="J29" s="113"/>
      <c r="K29" s="91"/>
      <c r="L29" s="153"/>
      <c r="M29" s="102"/>
      <c r="N29" s="192" t="s">
        <v>217</v>
      </c>
      <c r="O29" s="193" t="s">
        <v>201</v>
      </c>
      <c r="P29" s="194">
        <f>D29*Z24</f>
        <v>0.40749851851851848</v>
      </c>
      <c r="Q29" s="190">
        <f>E29*Z23</f>
        <v>307.47493856036897</v>
      </c>
      <c r="R29" s="190">
        <f>F29*Z23</f>
        <v>528.47255065063416</v>
      </c>
      <c r="S29" s="272">
        <f t="shared" si="15"/>
        <v>220.99761209026519</v>
      </c>
      <c r="T29" s="91"/>
      <c r="U29" s="91"/>
      <c r="V29" s="91"/>
      <c r="W29" s="91"/>
      <c r="X29" s="91"/>
      <c r="Y29" s="91"/>
      <c r="Z29" s="91"/>
    </row>
    <row r="30" spans="1:26" s="92" customFormat="1" x14ac:dyDescent="0.2">
      <c r="A30" s="102"/>
      <c r="B30" s="111" t="s">
        <v>218</v>
      </c>
      <c r="C30" s="105" t="s">
        <v>201</v>
      </c>
      <c r="D30" s="133">
        <v>0.14000000000000001</v>
      </c>
      <c r="E30" s="118">
        <v>400</v>
      </c>
      <c r="F30" s="118">
        <v>850</v>
      </c>
      <c r="G30" s="115">
        <f>F30-E30</f>
        <v>450</v>
      </c>
      <c r="H30" s="91"/>
      <c r="I30" s="91"/>
      <c r="J30" s="91"/>
      <c r="K30" s="91"/>
      <c r="L30" s="153"/>
      <c r="M30" s="102"/>
      <c r="N30" s="111" t="s">
        <v>218</v>
      </c>
      <c r="O30" s="105" t="s">
        <v>201</v>
      </c>
      <c r="P30" s="133">
        <f t="shared" ref="P30:R31" si="16">D30</f>
        <v>0.14000000000000001</v>
      </c>
      <c r="Q30" s="118">
        <f t="shared" si="16"/>
        <v>400</v>
      </c>
      <c r="R30" s="118">
        <f t="shared" si="16"/>
        <v>850</v>
      </c>
      <c r="S30" s="119">
        <f>R30-Q30</f>
        <v>450</v>
      </c>
      <c r="T30" s="91"/>
      <c r="U30" s="91"/>
      <c r="V30" s="91"/>
      <c r="W30" s="91"/>
      <c r="X30" s="91"/>
      <c r="Y30" s="91"/>
      <c r="Z30" s="91"/>
    </row>
    <row r="31" spans="1:26" s="92" customFormat="1" x14ac:dyDescent="0.2">
      <c r="A31" s="102"/>
      <c r="B31" s="112" t="s">
        <v>219</v>
      </c>
      <c r="C31" s="105" t="s">
        <v>220</v>
      </c>
      <c r="D31" s="133">
        <f>9.6</f>
        <v>9.6</v>
      </c>
      <c r="E31" s="118">
        <v>1</v>
      </c>
      <c r="F31" s="118">
        <v>6</v>
      </c>
      <c r="G31" s="115">
        <f t="shared" ref="G31:G44" si="17">F31-E31</f>
        <v>5</v>
      </c>
      <c r="H31" s="91"/>
      <c r="I31" s="91"/>
      <c r="J31" s="91"/>
      <c r="K31" s="91"/>
      <c r="L31" s="153"/>
      <c r="M31" s="102"/>
      <c r="N31" s="112" t="s">
        <v>219</v>
      </c>
      <c r="O31" s="105" t="s">
        <v>220</v>
      </c>
      <c r="P31" s="133">
        <f t="shared" si="16"/>
        <v>9.6</v>
      </c>
      <c r="Q31" s="118">
        <f t="shared" si="16"/>
        <v>1</v>
      </c>
      <c r="R31" s="118">
        <f t="shared" si="16"/>
        <v>6</v>
      </c>
      <c r="S31" s="119">
        <f t="shared" ref="S31:S35" si="18">R31-Q31</f>
        <v>5</v>
      </c>
      <c r="T31" s="91"/>
      <c r="U31" s="91"/>
      <c r="V31" s="91"/>
      <c r="W31" s="91"/>
      <c r="X31" s="91"/>
      <c r="Y31" s="91"/>
      <c r="Z31" s="91"/>
    </row>
    <row r="32" spans="1:26" s="92" customFormat="1" x14ac:dyDescent="0.2">
      <c r="A32" s="102"/>
      <c r="B32" s="112" t="s">
        <v>221</v>
      </c>
      <c r="C32" s="105" t="s">
        <v>220</v>
      </c>
      <c r="D32" s="133"/>
      <c r="E32" s="118">
        <v>0</v>
      </c>
      <c r="F32" s="118">
        <v>0</v>
      </c>
      <c r="G32" s="115">
        <f t="shared" si="17"/>
        <v>0</v>
      </c>
      <c r="H32" s="91"/>
      <c r="I32" s="91"/>
      <c r="J32" s="91"/>
      <c r="K32" s="91"/>
      <c r="L32" s="153"/>
      <c r="M32" s="102"/>
      <c r="N32" s="112" t="s">
        <v>221</v>
      </c>
      <c r="O32" s="105" t="s">
        <v>220</v>
      </c>
      <c r="P32" s="133"/>
      <c r="Q32" s="118">
        <f>E32</f>
        <v>0</v>
      </c>
      <c r="R32" s="118">
        <f>F32</f>
        <v>0</v>
      </c>
      <c r="S32" s="119">
        <f t="shared" si="18"/>
        <v>0</v>
      </c>
      <c r="T32" s="91"/>
      <c r="U32" s="91"/>
      <c r="V32" s="91"/>
      <c r="W32" s="91"/>
      <c r="X32" s="91"/>
      <c r="Y32" s="91"/>
      <c r="Z32" s="91"/>
    </row>
    <row r="33" spans="1:26" s="92" customFormat="1" x14ac:dyDescent="0.2">
      <c r="A33" s="102"/>
      <c r="B33" s="111" t="s">
        <v>222</v>
      </c>
      <c r="C33" s="105" t="s">
        <v>223</v>
      </c>
      <c r="D33" s="133">
        <v>4</v>
      </c>
      <c r="E33" s="118">
        <v>0</v>
      </c>
      <c r="F33" s="118">
        <v>1</v>
      </c>
      <c r="G33" s="115">
        <f t="shared" si="17"/>
        <v>1</v>
      </c>
      <c r="H33" s="91"/>
      <c r="I33" s="91"/>
      <c r="J33" s="91"/>
      <c r="K33" s="91"/>
      <c r="L33" s="153"/>
      <c r="M33" s="102"/>
      <c r="N33" s="111" t="s">
        <v>222</v>
      </c>
      <c r="O33" s="105" t="s">
        <v>223</v>
      </c>
      <c r="P33" s="133">
        <v>5</v>
      </c>
      <c r="Q33" s="118">
        <f>E33</f>
        <v>0</v>
      </c>
      <c r="R33" s="118">
        <f>F33</f>
        <v>1</v>
      </c>
      <c r="S33" s="119">
        <f t="shared" si="18"/>
        <v>1</v>
      </c>
      <c r="T33" s="91"/>
      <c r="U33" s="91"/>
      <c r="V33" s="91"/>
      <c r="W33" s="91"/>
      <c r="X33" s="91"/>
      <c r="Y33" s="91"/>
      <c r="Z33" s="91"/>
    </row>
    <row r="34" spans="1:26" s="92" customFormat="1" x14ac:dyDescent="0.2">
      <c r="A34" s="102"/>
      <c r="B34" s="111" t="s">
        <v>224</v>
      </c>
      <c r="C34" s="105" t="s">
        <v>225</v>
      </c>
      <c r="D34" s="133">
        <f>(Dashboard!B40*Dashboard!B29)/30</f>
        <v>1.7734319503703706</v>
      </c>
      <c r="E34" s="118"/>
      <c r="F34" s="118"/>
      <c r="G34" s="115"/>
      <c r="H34" s="91"/>
      <c r="I34" s="91"/>
      <c r="J34" s="91"/>
      <c r="K34" s="91"/>
      <c r="L34" s="153"/>
      <c r="M34" s="102"/>
      <c r="N34" s="192" t="str">
        <f>B34</f>
        <v xml:space="preserve">Labour </v>
      </c>
      <c r="O34" s="193" t="s">
        <v>394</v>
      </c>
      <c r="P34" s="189">
        <f>D34*Z24</f>
        <v>1.1839300335342937</v>
      </c>
      <c r="Q34" s="190"/>
      <c r="R34" s="190"/>
      <c r="S34" s="272"/>
      <c r="T34" s="91"/>
      <c r="U34" s="91"/>
      <c r="V34" s="91"/>
      <c r="W34" s="91"/>
      <c r="X34" s="91"/>
      <c r="Y34" s="91"/>
      <c r="Z34" s="91"/>
    </row>
    <row r="35" spans="1:26" s="92" customFormat="1" x14ac:dyDescent="0.2">
      <c r="A35" s="87"/>
      <c r="B35" s="111" t="s">
        <v>226</v>
      </c>
      <c r="C35" s="105" t="s">
        <v>227</v>
      </c>
      <c r="D35" s="136">
        <f>Dashboard!B45</f>
        <v>0.1313</v>
      </c>
      <c r="E35" s="118">
        <v>4</v>
      </c>
      <c r="F35" s="118">
        <v>4</v>
      </c>
      <c r="G35" s="115">
        <f t="shared" si="17"/>
        <v>0</v>
      </c>
      <c r="H35" s="91"/>
      <c r="I35" s="91"/>
      <c r="J35" s="91"/>
      <c r="K35" s="91"/>
      <c r="L35" s="153"/>
      <c r="M35" s="87"/>
      <c r="N35" s="111" t="s">
        <v>226</v>
      </c>
      <c r="O35" s="105" t="s">
        <v>227</v>
      </c>
      <c r="P35" s="136">
        <f>D35</f>
        <v>0.1313</v>
      </c>
      <c r="Q35" s="123">
        <v>4</v>
      </c>
      <c r="R35" s="123">
        <v>4</v>
      </c>
      <c r="S35" s="119">
        <f t="shared" si="18"/>
        <v>0</v>
      </c>
      <c r="T35" s="91"/>
      <c r="U35" s="91"/>
      <c r="V35" s="91"/>
      <c r="W35" s="91"/>
      <c r="X35" s="91"/>
      <c r="Y35" s="91"/>
      <c r="Z35" s="91"/>
    </row>
    <row r="36" spans="1:26" s="92" customFormat="1" x14ac:dyDescent="0.2">
      <c r="A36" s="102" t="s">
        <v>228</v>
      </c>
      <c r="B36" s="112"/>
      <c r="C36" s="121"/>
      <c r="D36" s="134"/>
      <c r="E36" s="118"/>
      <c r="F36" s="118"/>
      <c r="G36" s="115"/>
      <c r="H36" s="91"/>
      <c r="I36" s="91"/>
      <c r="J36" s="91"/>
      <c r="K36" s="91"/>
      <c r="L36" s="153"/>
      <c r="M36" s="102" t="s">
        <v>228</v>
      </c>
      <c r="N36" s="112"/>
      <c r="O36" s="121"/>
      <c r="P36" s="134"/>
      <c r="Q36" s="118"/>
      <c r="R36" s="118"/>
      <c r="S36" s="119"/>
      <c r="T36" s="91"/>
      <c r="U36" s="91"/>
      <c r="V36" s="91"/>
      <c r="W36" s="91"/>
      <c r="X36" s="91"/>
      <c r="Y36" s="91"/>
      <c r="Z36" s="91"/>
    </row>
    <row r="37" spans="1:26" s="92" customFormat="1" x14ac:dyDescent="0.2">
      <c r="A37" s="102"/>
      <c r="B37" s="112" t="s">
        <v>229</v>
      </c>
      <c r="C37" s="121" t="s">
        <v>230</v>
      </c>
      <c r="D37" s="134">
        <f>D34</f>
        <v>1.7734319503703706</v>
      </c>
      <c r="E37" s="118">
        <v>20</v>
      </c>
      <c r="F37" s="118">
        <v>15</v>
      </c>
      <c r="G37" s="115">
        <f t="shared" si="17"/>
        <v>-5</v>
      </c>
      <c r="H37" s="91"/>
      <c r="I37" s="91"/>
      <c r="J37" s="91"/>
      <c r="K37" s="91"/>
      <c r="L37" s="153"/>
      <c r="M37" s="102"/>
      <c r="N37" s="112" t="s">
        <v>229</v>
      </c>
      <c r="O37" s="121" t="s">
        <v>231</v>
      </c>
      <c r="P37" s="134">
        <f>P34</f>
        <v>1.1839300335342937</v>
      </c>
      <c r="Q37" s="118">
        <f t="shared" ref="Q37:Q48" si="19">E37</f>
        <v>20</v>
      </c>
      <c r="R37" s="118">
        <f t="shared" ref="R37:R48" si="20">F37</f>
        <v>15</v>
      </c>
      <c r="S37" s="119">
        <f t="shared" ref="S37:S41" si="21">R37-Q37</f>
        <v>-5</v>
      </c>
      <c r="T37" s="91"/>
      <c r="U37" s="91"/>
      <c r="V37" s="91"/>
      <c r="W37" s="91"/>
      <c r="X37" s="91"/>
      <c r="Y37" s="91"/>
      <c r="Z37" s="91"/>
    </row>
    <row r="38" spans="1:26" s="92" customFormat="1" x14ac:dyDescent="0.2">
      <c r="A38" s="102"/>
      <c r="B38" s="102" t="s">
        <v>232</v>
      </c>
      <c r="C38" s="121" t="s">
        <v>230</v>
      </c>
      <c r="D38" s="134">
        <f>D37</f>
        <v>1.7734319503703706</v>
      </c>
      <c r="E38" s="118">
        <v>30</v>
      </c>
      <c r="F38" s="118">
        <v>30</v>
      </c>
      <c r="G38" s="115">
        <f t="shared" si="17"/>
        <v>0</v>
      </c>
      <c r="H38" s="91"/>
      <c r="I38" s="91"/>
      <c r="J38" s="91"/>
      <c r="K38" s="91"/>
      <c r="L38" s="153"/>
      <c r="M38" s="102"/>
      <c r="N38" s="102" t="s">
        <v>232</v>
      </c>
      <c r="O38" s="121" t="s">
        <v>231</v>
      </c>
      <c r="P38" s="134">
        <f>P37</f>
        <v>1.1839300335342937</v>
      </c>
      <c r="Q38" s="118">
        <f t="shared" si="19"/>
        <v>30</v>
      </c>
      <c r="R38" s="118">
        <f t="shared" si="20"/>
        <v>30</v>
      </c>
      <c r="S38" s="119">
        <f t="shared" si="21"/>
        <v>0</v>
      </c>
      <c r="T38" s="91"/>
      <c r="U38" s="91"/>
      <c r="V38" s="91"/>
      <c r="W38" s="91"/>
      <c r="X38" s="91"/>
      <c r="Y38" s="91"/>
      <c r="Z38" s="91"/>
    </row>
    <row r="39" spans="1:26" s="92" customFormat="1" x14ac:dyDescent="0.2">
      <c r="A39" s="102"/>
      <c r="B39" s="102" t="s">
        <v>233</v>
      </c>
      <c r="C39" s="121" t="s">
        <v>230</v>
      </c>
      <c r="D39" s="134">
        <f t="shared" ref="D39:D45" si="22">D38</f>
        <v>1.7734319503703706</v>
      </c>
      <c r="E39" s="118">
        <v>10</v>
      </c>
      <c r="F39" s="118">
        <v>10</v>
      </c>
      <c r="G39" s="115">
        <f t="shared" si="17"/>
        <v>0</v>
      </c>
      <c r="H39" s="91"/>
      <c r="I39" s="91"/>
      <c r="J39" s="91"/>
      <c r="K39" s="91"/>
      <c r="L39" s="153"/>
      <c r="M39" s="102"/>
      <c r="N39" s="102" t="s">
        <v>233</v>
      </c>
      <c r="O39" s="121" t="s">
        <v>231</v>
      </c>
      <c r="P39" s="134">
        <f t="shared" ref="P39:P45" si="23">P38</f>
        <v>1.1839300335342937</v>
      </c>
      <c r="Q39" s="118">
        <f t="shared" si="19"/>
        <v>10</v>
      </c>
      <c r="R39" s="118">
        <f t="shared" si="20"/>
        <v>10</v>
      </c>
      <c r="S39" s="119">
        <f t="shared" si="21"/>
        <v>0</v>
      </c>
      <c r="T39" s="91"/>
      <c r="U39" s="91"/>
      <c r="V39" s="91"/>
      <c r="W39" s="91"/>
      <c r="X39" s="91"/>
      <c r="Y39" s="91"/>
      <c r="Z39" s="91"/>
    </row>
    <row r="40" spans="1:26" s="92" customFormat="1" x14ac:dyDescent="0.2">
      <c r="A40" s="102"/>
      <c r="B40" s="102" t="s">
        <v>234</v>
      </c>
      <c r="C40" s="121" t="s">
        <v>230</v>
      </c>
      <c r="D40" s="134">
        <f t="shared" si="22"/>
        <v>1.7734319503703706</v>
      </c>
      <c r="E40" s="118">
        <v>20</v>
      </c>
      <c r="F40" s="118">
        <v>15</v>
      </c>
      <c r="G40" s="115">
        <f t="shared" si="17"/>
        <v>-5</v>
      </c>
      <c r="H40" s="91"/>
      <c r="I40" s="91"/>
      <c r="J40" s="91"/>
      <c r="K40" s="91"/>
      <c r="L40" s="153"/>
      <c r="M40" s="102"/>
      <c r="N40" s="102" t="s">
        <v>234</v>
      </c>
      <c r="O40" s="121" t="s">
        <v>231</v>
      </c>
      <c r="P40" s="134">
        <f t="shared" si="23"/>
        <v>1.1839300335342937</v>
      </c>
      <c r="Q40" s="118">
        <f t="shared" si="19"/>
        <v>20</v>
      </c>
      <c r="R40" s="118">
        <f t="shared" si="20"/>
        <v>15</v>
      </c>
      <c r="S40" s="119">
        <f t="shared" si="21"/>
        <v>-5</v>
      </c>
      <c r="T40" s="91"/>
      <c r="U40" s="91"/>
      <c r="V40" s="91"/>
      <c r="W40" s="91"/>
      <c r="X40" s="91"/>
      <c r="Y40" s="91"/>
      <c r="Z40" s="91"/>
    </row>
    <row r="41" spans="1:26" s="92" customFormat="1" x14ac:dyDescent="0.2">
      <c r="A41" s="102"/>
      <c r="B41" s="102" t="s">
        <v>235</v>
      </c>
      <c r="C41" s="121" t="s">
        <v>230</v>
      </c>
      <c r="D41" s="134">
        <f t="shared" si="22"/>
        <v>1.7734319503703706</v>
      </c>
      <c r="E41" s="118">
        <v>25</v>
      </c>
      <c r="F41" s="118">
        <v>15</v>
      </c>
      <c r="G41" s="115">
        <f t="shared" si="17"/>
        <v>-10</v>
      </c>
      <c r="H41" s="91"/>
      <c r="I41" s="91"/>
      <c r="J41" s="91"/>
      <c r="K41" s="91"/>
      <c r="L41" s="153"/>
      <c r="M41" s="102"/>
      <c r="N41" s="102" t="s">
        <v>235</v>
      </c>
      <c r="O41" s="121" t="s">
        <v>231</v>
      </c>
      <c r="P41" s="134">
        <f t="shared" si="23"/>
        <v>1.1839300335342937</v>
      </c>
      <c r="Q41" s="118">
        <f t="shared" si="19"/>
        <v>25</v>
      </c>
      <c r="R41" s="118">
        <f t="shared" si="20"/>
        <v>15</v>
      </c>
      <c r="S41" s="119">
        <f t="shared" si="21"/>
        <v>-10</v>
      </c>
      <c r="T41" s="91"/>
      <c r="U41" s="91"/>
      <c r="V41" s="91"/>
      <c r="W41" s="91"/>
      <c r="X41" s="91"/>
      <c r="Y41" s="91"/>
      <c r="Z41" s="91"/>
    </row>
    <row r="42" spans="1:26" s="92" customFormat="1" x14ac:dyDescent="0.2">
      <c r="A42" s="102"/>
      <c r="B42" s="102" t="s">
        <v>236</v>
      </c>
      <c r="C42" s="121" t="s">
        <v>230</v>
      </c>
      <c r="D42" s="134">
        <f t="shared" si="22"/>
        <v>1.7734319503703706</v>
      </c>
      <c r="E42" s="118">
        <v>10</v>
      </c>
      <c r="F42" s="118">
        <v>10</v>
      </c>
      <c r="G42" s="115">
        <f>F42-E42</f>
        <v>0</v>
      </c>
      <c r="H42" s="91"/>
      <c r="I42" s="91"/>
      <c r="J42" s="91"/>
      <c r="K42" s="91"/>
      <c r="L42" s="153"/>
      <c r="M42" s="102"/>
      <c r="N42" s="102" t="s">
        <v>236</v>
      </c>
      <c r="O42" s="121" t="s">
        <v>231</v>
      </c>
      <c r="P42" s="134">
        <f t="shared" si="23"/>
        <v>1.1839300335342937</v>
      </c>
      <c r="Q42" s="118">
        <f t="shared" si="19"/>
        <v>10</v>
      </c>
      <c r="R42" s="118">
        <f t="shared" si="20"/>
        <v>10</v>
      </c>
      <c r="S42" s="119">
        <f>R42-Q42</f>
        <v>0</v>
      </c>
      <c r="T42" s="91"/>
      <c r="U42" s="91"/>
      <c r="V42" s="91"/>
      <c r="W42" s="91"/>
      <c r="X42" s="91"/>
      <c r="Y42" s="91"/>
      <c r="Z42" s="91"/>
    </row>
    <row r="43" spans="1:26" s="92" customFormat="1" x14ac:dyDescent="0.2">
      <c r="A43" s="102"/>
      <c r="B43" s="102" t="s">
        <v>237</v>
      </c>
      <c r="C43" s="121" t="s">
        <v>230</v>
      </c>
      <c r="D43" s="134">
        <f t="shared" si="22"/>
        <v>1.7734319503703706</v>
      </c>
      <c r="E43" s="118">
        <v>10</v>
      </c>
      <c r="F43" s="118">
        <v>8</v>
      </c>
      <c r="G43" s="115">
        <f t="shared" si="17"/>
        <v>-2</v>
      </c>
      <c r="H43" s="91"/>
      <c r="I43" s="91"/>
      <c r="J43" s="91"/>
      <c r="K43" s="91"/>
      <c r="L43" s="153"/>
      <c r="M43" s="102"/>
      <c r="N43" s="102" t="s">
        <v>237</v>
      </c>
      <c r="O43" s="121" t="s">
        <v>231</v>
      </c>
      <c r="P43" s="134">
        <f t="shared" si="23"/>
        <v>1.1839300335342937</v>
      </c>
      <c r="Q43" s="118">
        <f t="shared" si="19"/>
        <v>10</v>
      </c>
      <c r="R43" s="118">
        <f t="shared" si="20"/>
        <v>8</v>
      </c>
      <c r="S43" s="119">
        <f t="shared" ref="S43:S44" si="24">R43-Q43</f>
        <v>-2</v>
      </c>
      <c r="T43" s="91"/>
      <c r="U43" s="91"/>
      <c r="V43" s="91"/>
      <c r="W43" s="91"/>
      <c r="X43" s="91"/>
      <c r="Y43" s="91"/>
      <c r="Z43" s="91"/>
    </row>
    <row r="44" spans="1:26" s="92" customFormat="1" x14ac:dyDescent="0.2">
      <c r="A44" s="102"/>
      <c r="B44" s="111" t="s">
        <v>238</v>
      </c>
      <c r="C44" s="121" t="s">
        <v>230</v>
      </c>
      <c r="D44" s="134">
        <f t="shared" si="22"/>
        <v>1.7734319503703706</v>
      </c>
      <c r="E44" s="118">
        <v>20</v>
      </c>
      <c r="F44" s="118">
        <v>20</v>
      </c>
      <c r="G44" s="119">
        <f t="shared" si="17"/>
        <v>0</v>
      </c>
      <c r="H44" s="91"/>
      <c r="I44" s="91"/>
      <c r="J44" s="91"/>
      <c r="K44" s="91"/>
      <c r="L44" s="153"/>
      <c r="M44" s="102"/>
      <c r="N44" s="111" t="s">
        <v>238</v>
      </c>
      <c r="O44" s="121" t="s">
        <v>231</v>
      </c>
      <c r="P44" s="134">
        <f t="shared" si="23"/>
        <v>1.1839300335342937</v>
      </c>
      <c r="Q44" s="118">
        <f t="shared" si="19"/>
        <v>20</v>
      </c>
      <c r="R44" s="118">
        <f t="shared" si="20"/>
        <v>20</v>
      </c>
      <c r="S44" s="119">
        <f t="shared" si="24"/>
        <v>0</v>
      </c>
      <c r="T44" s="91"/>
      <c r="U44" s="91"/>
      <c r="V44" s="91"/>
      <c r="W44" s="91"/>
      <c r="X44" s="91"/>
      <c r="Y44" s="91"/>
      <c r="Z44" s="91"/>
    </row>
    <row r="45" spans="1:26" s="92" customFormat="1" x14ac:dyDescent="0.2">
      <c r="A45" s="102"/>
      <c r="B45" s="111" t="s">
        <v>239</v>
      </c>
      <c r="C45" s="105" t="str">
        <f>C37</f>
        <v>MDs</v>
      </c>
      <c r="D45" s="133">
        <f t="shared" si="22"/>
        <v>1.7734319503703706</v>
      </c>
      <c r="E45" s="124">
        <v>15</v>
      </c>
      <c r="F45" s="124">
        <v>15</v>
      </c>
      <c r="G45" s="115">
        <v>5</v>
      </c>
      <c r="H45" s="91"/>
      <c r="I45" s="91"/>
      <c r="J45" s="91"/>
      <c r="K45" s="91"/>
      <c r="L45" s="153"/>
      <c r="M45" s="102"/>
      <c r="N45" s="111" t="s">
        <v>239</v>
      </c>
      <c r="O45" s="105" t="s">
        <v>231</v>
      </c>
      <c r="P45" s="133">
        <f t="shared" si="23"/>
        <v>1.1839300335342937</v>
      </c>
      <c r="Q45" s="118">
        <f t="shared" si="19"/>
        <v>15</v>
      </c>
      <c r="R45" s="118">
        <f t="shared" si="20"/>
        <v>15</v>
      </c>
      <c r="S45" s="119">
        <v>5</v>
      </c>
      <c r="T45" s="91"/>
      <c r="U45" s="91"/>
      <c r="V45" s="91"/>
      <c r="W45" s="91"/>
      <c r="X45" s="91"/>
      <c r="Y45" s="91"/>
      <c r="Z45" s="91"/>
    </row>
    <row r="46" spans="1:26" s="92" customFormat="1" x14ac:dyDescent="0.2">
      <c r="A46" s="102"/>
      <c r="B46" s="111" t="s">
        <v>189</v>
      </c>
      <c r="C46" s="105" t="s">
        <v>240</v>
      </c>
      <c r="D46" s="133"/>
      <c r="E46" s="128">
        <v>0.4</v>
      </c>
      <c r="F46" s="128">
        <v>0.2</v>
      </c>
      <c r="G46" s="126">
        <f>F46-E46</f>
        <v>-0.2</v>
      </c>
      <c r="H46" s="91"/>
      <c r="I46" s="91"/>
      <c r="J46" s="91"/>
      <c r="K46" s="91"/>
      <c r="L46" s="153"/>
      <c r="M46" s="102"/>
      <c r="N46" s="111" t="s">
        <v>189</v>
      </c>
      <c r="O46" s="105" t="s">
        <v>240</v>
      </c>
      <c r="P46" s="133"/>
      <c r="Q46" s="128">
        <f t="shared" si="19"/>
        <v>0.4</v>
      </c>
      <c r="R46" s="128">
        <f t="shared" si="20"/>
        <v>0.2</v>
      </c>
      <c r="S46" s="269">
        <f>R46-Q46</f>
        <v>-0.2</v>
      </c>
      <c r="T46" s="91"/>
      <c r="U46" s="91"/>
      <c r="V46" s="91"/>
      <c r="W46" s="91"/>
      <c r="X46" s="91"/>
      <c r="Y46" s="91"/>
      <c r="Z46" s="91"/>
    </row>
    <row r="47" spans="1:26" s="92" customFormat="1" x14ac:dyDescent="0.2">
      <c r="A47" s="102"/>
      <c r="B47" s="102" t="s">
        <v>241</v>
      </c>
      <c r="C47" s="105" t="str">
        <f>C46</f>
        <v>Percent (%)</v>
      </c>
      <c r="D47" s="136">
        <v>0.05</v>
      </c>
      <c r="E47" s="128">
        <v>0.05</v>
      </c>
      <c r="F47" s="128">
        <v>0.05</v>
      </c>
      <c r="G47" s="126">
        <f>F47-E47</f>
        <v>0</v>
      </c>
      <c r="H47" s="91"/>
      <c r="I47" s="91"/>
      <c r="J47" s="91"/>
      <c r="K47" s="91"/>
      <c r="L47" s="153"/>
      <c r="M47" s="102"/>
      <c r="N47" s="102" t="s">
        <v>241</v>
      </c>
      <c r="O47" s="105" t="str">
        <f>O46</f>
        <v>Percent (%)</v>
      </c>
      <c r="P47" s="133"/>
      <c r="Q47" s="128">
        <f t="shared" si="19"/>
        <v>0.05</v>
      </c>
      <c r="R47" s="128">
        <f t="shared" si="20"/>
        <v>0.05</v>
      </c>
      <c r="S47" s="269">
        <f>R47-Q47</f>
        <v>0</v>
      </c>
      <c r="T47" s="91"/>
      <c r="U47" s="91"/>
      <c r="V47" s="91"/>
      <c r="W47" s="91"/>
      <c r="X47" s="91"/>
      <c r="Y47" s="91"/>
      <c r="Z47" s="91"/>
    </row>
    <row r="48" spans="1:26" s="92" customFormat="1" x14ac:dyDescent="0.2">
      <c r="A48" s="87"/>
      <c r="B48" s="102" t="s">
        <v>242</v>
      </c>
      <c r="C48" s="105" t="str">
        <f>C42</f>
        <v>MDs</v>
      </c>
      <c r="D48" s="133">
        <f>D45</f>
        <v>1.7734319503703706</v>
      </c>
      <c r="E48" s="118">
        <v>100</v>
      </c>
      <c r="F48" s="118">
        <v>125</v>
      </c>
      <c r="G48" s="115">
        <f>F48-E48</f>
        <v>25</v>
      </c>
      <c r="H48" s="91"/>
      <c r="I48" s="91"/>
      <c r="J48" s="91"/>
      <c r="K48" s="91"/>
      <c r="L48" s="153"/>
      <c r="M48" s="87"/>
      <c r="N48" s="102" t="s">
        <v>242</v>
      </c>
      <c r="O48" s="105" t="str">
        <f>O45</f>
        <v>Mandays (MDs)</v>
      </c>
      <c r="P48" s="133">
        <f>P45</f>
        <v>1.1839300335342937</v>
      </c>
      <c r="Q48" s="118">
        <f t="shared" si="19"/>
        <v>100</v>
      </c>
      <c r="R48" s="118">
        <f t="shared" si="20"/>
        <v>125</v>
      </c>
      <c r="S48" s="119">
        <f>R48-Q48</f>
        <v>25</v>
      </c>
      <c r="T48" s="91"/>
      <c r="U48" s="91"/>
      <c r="V48" s="91"/>
      <c r="W48" s="91"/>
      <c r="X48" s="91"/>
      <c r="Y48" s="91"/>
      <c r="Z48" s="91"/>
    </row>
    <row r="49" spans="1:27" s="92" customFormat="1" x14ac:dyDescent="0.2">
      <c r="A49" s="87" t="s">
        <v>243</v>
      </c>
      <c r="B49" s="102"/>
      <c r="C49" s="105"/>
      <c r="D49" s="105"/>
      <c r="E49" s="122"/>
      <c r="F49" s="123"/>
      <c r="G49" s="116"/>
      <c r="H49" s="91"/>
      <c r="I49" s="91"/>
      <c r="J49" s="91"/>
      <c r="K49" s="91"/>
      <c r="L49" s="153"/>
      <c r="M49" s="213" t="str">
        <f>A49</f>
        <v>Cost Summary ($)</v>
      </c>
      <c r="N49" s="102"/>
      <c r="O49" s="105"/>
      <c r="P49" s="105"/>
      <c r="Q49" s="123"/>
      <c r="R49" s="123"/>
      <c r="S49" s="187"/>
      <c r="T49" s="90"/>
      <c r="U49" s="90"/>
      <c r="V49" s="91"/>
      <c r="W49" s="91"/>
      <c r="X49" s="91"/>
      <c r="Y49" s="91"/>
      <c r="Z49" s="91"/>
    </row>
    <row r="50" spans="1:27" s="92" customFormat="1" x14ac:dyDescent="0.2">
      <c r="A50" s="87"/>
      <c r="B50" s="102" t="s">
        <v>244</v>
      </c>
      <c r="C50" s="105" t="s">
        <v>245</v>
      </c>
      <c r="D50" s="105"/>
      <c r="E50" s="137">
        <f>(D22*E22)+(D23*E23)+(D24*E24)+(D25*E25)+(D26*E26)+(D27*E27)+(D28*E28)+(D29*E29)+(D30+E30)+(D31+E31)+(D32*E32)+(D33*E33)+E19+E21</f>
        <v>2036.212</v>
      </c>
      <c r="F50" s="137">
        <f>(D22*F22)+(D23*F23)+(D24*F24)+(D25*F25)+(D26*F26)+(D27*F27)+(D28*F28)+(D29*F29)+(D30*F30)+(D31*F31)+(D33*F33)+F19</f>
        <v>2200.13</v>
      </c>
      <c r="G50" s="284">
        <f>F50-E50</f>
        <v>163.91800000000012</v>
      </c>
      <c r="H50" s="91"/>
      <c r="I50" s="91"/>
      <c r="J50" s="91"/>
      <c r="K50" s="91"/>
      <c r="L50" s="153"/>
      <c r="M50" s="91"/>
      <c r="N50" s="102" t="s">
        <v>244</v>
      </c>
      <c r="O50" s="105" t="s">
        <v>245</v>
      </c>
      <c r="P50" s="105"/>
      <c r="Q50" s="155">
        <f>(P22*Q22)+(P23*Q23)+(P24*Q24)+(P25*Q25)+(P26*Q26)+(P27*Q27)+(P28*Q28)+(P29*Q29)+(P30+Q30)+(P31+Q31)+(P32*Q32)+(P33*Q33)+Q19</f>
        <v>1769.0258002649273</v>
      </c>
      <c r="R50" s="155">
        <f>(P22*R22)+(P23*R23)+(P24*R24)+(P25*R25)+(P26*R26)+(P27*R27)+(P28*R28)+(P29*R29)+(P30*R30)+(P31*R31)+(P33*R33)+R19</f>
        <v>1806.1299314232651</v>
      </c>
      <c r="S50" s="172">
        <f>R50-Q50</f>
        <v>37.10413115833785</v>
      </c>
      <c r="T50" s="139"/>
      <c r="U50" s="139"/>
      <c r="V50" s="91"/>
      <c r="W50" s="91"/>
      <c r="X50" s="91"/>
      <c r="Y50" s="91"/>
      <c r="Z50" s="91"/>
    </row>
    <row r="51" spans="1:27" s="92" customFormat="1" x14ac:dyDescent="0.2">
      <c r="A51" s="87"/>
      <c r="B51" s="102" t="s">
        <v>246</v>
      </c>
      <c r="C51" s="105" t="s">
        <v>245</v>
      </c>
      <c r="D51" s="105"/>
      <c r="E51" s="137">
        <f>(D37*E37)+(D38*E38)+(D39*E39)+(D40*E40)+(D41*E41)+(D42*E42)+(D43*E43)+(D44*E44)+(D45*E45)+(D48*E48)</f>
        <v>461.09230709629634</v>
      </c>
      <c r="F51" s="137">
        <f>(D37*F37)+(D38*F38)+(D39+F39)+(D40*F40)+(D41*F41)+(D42*F42)+(D43*F43)+(D44*F44)+(D45+F45)+(D48*F48)</f>
        <v>450.62366808888896</v>
      </c>
      <c r="G51" s="284">
        <f>F51-E51</f>
        <v>-10.468639007407376</v>
      </c>
      <c r="H51" s="91"/>
      <c r="I51" s="91"/>
      <c r="J51" s="91"/>
      <c r="K51" s="91"/>
      <c r="L51" s="153"/>
      <c r="M51" s="91"/>
      <c r="N51" s="102" t="s">
        <v>246</v>
      </c>
      <c r="O51" s="105" t="s">
        <v>245</v>
      </c>
      <c r="P51" s="105"/>
      <c r="Q51" s="155">
        <f>(P37*Q37)+(P38*Q38)+(P39*Q39)+(P40*Q40)+(P41*Q41)+(P42*Q42)+(P43*Q43)+(P44*Q44)+(P45*Q45)+(P48*Q48)</f>
        <v>307.82180871891637</v>
      </c>
      <c r="R51" s="155">
        <f>(P37*R37)+(P38*R38)+(P39+R39)+(P40*R40)+(P41*R41)+(P42*R42)+(P43*R43)+(P44*R44)+(P45+R45)+(P48*R48)</f>
        <v>309.14320804823046</v>
      </c>
      <c r="S51" s="172">
        <f>R51-Q51</f>
        <v>1.3213993293140902</v>
      </c>
      <c r="T51" s="139"/>
      <c r="U51" s="139"/>
      <c r="V51" s="91"/>
      <c r="W51" s="91"/>
      <c r="X51" s="91"/>
      <c r="Y51" s="91"/>
      <c r="Z51" s="91"/>
    </row>
    <row r="52" spans="1:27" s="92" customFormat="1" x14ac:dyDescent="0.2">
      <c r="A52" s="87"/>
      <c r="B52" s="102" t="s">
        <v>247</v>
      </c>
      <c r="C52" s="105" t="s">
        <v>245</v>
      </c>
      <c r="D52" s="105"/>
      <c r="E52" s="137">
        <f>5/100*E19</f>
        <v>50</v>
      </c>
      <c r="F52" s="137">
        <f>5/100*F19</f>
        <v>50</v>
      </c>
      <c r="G52" s="284">
        <f>F52-E52</f>
        <v>0</v>
      </c>
      <c r="H52" s="91"/>
      <c r="I52" s="91"/>
      <c r="J52" s="91"/>
      <c r="K52" s="91"/>
      <c r="L52" s="153"/>
      <c r="M52" s="91"/>
      <c r="N52" s="102" t="s">
        <v>247</v>
      </c>
      <c r="O52" s="105" t="s">
        <v>245</v>
      </c>
      <c r="P52" s="105"/>
      <c r="Q52" s="155">
        <f>5/100*Q19</f>
        <v>48.042959150057655</v>
      </c>
      <c r="R52" s="155">
        <f>5/100*R19</f>
        <v>48.042959150057655</v>
      </c>
      <c r="S52" s="172">
        <f>5/100*R19</f>
        <v>48.042959150057655</v>
      </c>
      <c r="T52" s="139"/>
      <c r="U52" s="139"/>
      <c r="V52" s="91"/>
      <c r="W52" s="91"/>
      <c r="X52" s="91"/>
      <c r="Y52" s="91"/>
      <c r="Z52" s="91"/>
    </row>
    <row r="53" spans="1:27" s="92" customFormat="1" x14ac:dyDescent="0.2">
      <c r="A53" s="87"/>
      <c r="B53" s="87" t="s">
        <v>395</v>
      </c>
      <c r="C53" s="105"/>
      <c r="D53" s="105"/>
      <c r="E53" s="141">
        <f>13.1/100*E50*E35</f>
        <v>1066.9750880000001</v>
      </c>
      <c r="F53" s="141">
        <f>13.1/100*F50*F35</f>
        <v>1152.8681200000001</v>
      </c>
      <c r="G53" s="172">
        <f t="shared" ref="G53" si="25">F53-E53</f>
        <v>85.893031999999948</v>
      </c>
      <c r="H53" s="91"/>
      <c r="I53" s="91"/>
      <c r="J53" s="91"/>
      <c r="K53" s="91"/>
      <c r="L53" s="153"/>
      <c r="M53" s="91"/>
      <c r="N53" s="87" t="s">
        <v>395</v>
      </c>
      <c r="O53" s="87"/>
      <c r="P53" s="105"/>
      <c r="Q53" s="251">
        <f>13.1/100*Q50*Q35</f>
        <v>926.9695193388219</v>
      </c>
      <c r="R53" s="141">
        <f>13.1/100*R50*R35</f>
        <v>946.41208406579096</v>
      </c>
      <c r="S53" s="155">
        <f t="shared" ref="S53" si="26">R53-Q53</f>
        <v>19.442564726969067</v>
      </c>
      <c r="T53" s="139"/>
      <c r="U53" s="139"/>
      <c r="V53" s="91"/>
      <c r="W53" s="91"/>
      <c r="X53" s="91"/>
      <c r="Y53" s="91"/>
      <c r="Z53" s="91"/>
    </row>
    <row r="54" spans="1:27" s="245" customFormat="1" x14ac:dyDescent="0.2">
      <c r="A54" s="145"/>
      <c r="B54" s="145" t="s">
        <v>250</v>
      </c>
      <c r="C54" s="239"/>
      <c r="D54" s="239"/>
      <c r="E54" s="186">
        <f>SUM(E50:E53)</f>
        <v>3614.2793950962964</v>
      </c>
      <c r="F54" s="186">
        <f>SUM(F50:F53)</f>
        <v>3853.6217880888889</v>
      </c>
      <c r="G54" s="244">
        <f>SUM(G50:G53)</f>
        <v>239.34239299259269</v>
      </c>
      <c r="H54" s="240"/>
      <c r="I54" s="240"/>
      <c r="J54" s="240"/>
      <c r="K54" s="240"/>
      <c r="L54" s="264"/>
      <c r="M54" s="242"/>
      <c r="N54" s="145"/>
      <c r="O54" s="239" t="s">
        <v>250</v>
      </c>
      <c r="P54" s="239"/>
      <c r="Q54" s="199">
        <f>SUM(Q50:Q53)</f>
        <v>3051.8600874727235</v>
      </c>
      <c r="R54" s="199">
        <f>SUM(R50:R53)</f>
        <v>3109.7281826873445</v>
      </c>
      <c r="S54" s="243">
        <f>SUM(S50:S53)</f>
        <v>105.91105436467866</v>
      </c>
      <c r="T54" s="148"/>
      <c r="U54" s="148"/>
      <c r="V54" s="240"/>
      <c r="W54" s="240"/>
      <c r="X54" s="240"/>
      <c r="Y54" s="240"/>
      <c r="Z54" s="240"/>
    </row>
    <row r="55" spans="1:27" s="92" customFormat="1" x14ac:dyDescent="0.2">
      <c r="A55" s="87" t="s">
        <v>251</v>
      </c>
      <c r="B55" s="102"/>
      <c r="C55" s="105"/>
      <c r="D55" s="105"/>
      <c r="E55" s="123"/>
      <c r="F55" s="123"/>
      <c r="G55" s="187"/>
      <c r="H55" s="91"/>
      <c r="I55" s="91"/>
      <c r="J55" s="91"/>
      <c r="K55" s="91"/>
      <c r="L55" s="153"/>
      <c r="M55" s="87" t="s">
        <v>251</v>
      </c>
      <c r="N55" s="102"/>
      <c r="O55" s="105"/>
      <c r="P55" s="105"/>
      <c r="Q55" s="123"/>
      <c r="R55" s="123"/>
      <c r="S55" s="187"/>
      <c r="T55" s="116"/>
      <c r="U55" s="116"/>
      <c r="V55" s="91"/>
      <c r="W55" s="91"/>
      <c r="X55" s="91"/>
      <c r="Y55" s="91"/>
      <c r="Z55" s="91"/>
    </row>
    <row r="56" spans="1:27" s="92" customFormat="1" x14ac:dyDescent="0.2">
      <c r="A56" s="87"/>
      <c r="B56" s="102" t="s">
        <v>252</v>
      </c>
      <c r="C56" s="105" t="s">
        <v>245</v>
      </c>
      <c r="D56" s="105"/>
      <c r="E56" s="155">
        <f>K11</f>
        <v>2609.1125999999999</v>
      </c>
      <c r="F56" s="155">
        <f>J11</f>
        <v>1739.4084</v>
      </c>
      <c r="G56" s="172">
        <f>F56-E56</f>
        <v>-869.7041999999999</v>
      </c>
      <c r="H56" s="91"/>
      <c r="I56" s="91"/>
      <c r="J56" s="91"/>
      <c r="K56" s="91"/>
      <c r="L56" s="153"/>
      <c r="M56" s="87"/>
      <c r="N56" s="102" t="s">
        <v>252</v>
      </c>
      <c r="O56" s="105" t="s">
        <v>245</v>
      </c>
      <c r="P56" s="105"/>
      <c r="Q56" s="155">
        <f>V18</f>
        <v>2810.3415341954205</v>
      </c>
      <c r="R56" s="155">
        <f>W18</f>
        <v>1253.9690846623669</v>
      </c>
      <c r="S56" s="172">
        <f>R56-Q56</f>
        <v>-1556.3724495330537</v>
      </c>
      <c r="T56" s="139"/>
      <c r="U56" s="139"/>
      <c r="V56" s="91"/>
      <c r="W56" s="91"/>
      <c r="X56" s="91"/>
      <c r="Y56" s="91"/>
      <c r="Z56" s="91"/>
    </row>
    <row r="57" spans="1:27" s="92" customFormat="1" x14ac:dyDescent="0.2">
      <c r="A57" s="87"/>
      <c r="B57" s="102" t="s">
        <v>253</v>
      </c>
      <c r="C57" s="105" t="str">
        <f>C52</f>
        <v>$/Ha</v>
      </c>
      <c r="D57" s="105"/>
      <c r="E57" s="155">
        <f>H11</f>
        <v>8697.0420000000013</v>
      </c>
      <c r="F57" s="155">
        <f>H11</f>
        <v>8697.0420000000013</v>
      </c>
      <c r="G57" s="172">
        <f>F57-E57</f>
        <v>0</v>
      </c>
      <c r="H57" s="91"/>
      <c r="I57" s="91"/>
      <c r="J57" s="91"/>
      <c r="K57" s="91"/>
      <c r="L57" s="153"/>
      <c r="M57" s="87"/>
      <c r="N57" s="102" t="s">
        <v>253</v>
      </c>
      <c r="O57" s="105" t="str">
        <f>O52</f>
        <v>$/Ha</v>
      </c>
      <c r="P57" s="105"/>
      <c r="Q57" s="155">
        <f>T18</f>
        <v>8029.5472405583459</v>
      </c>
      <c r="R57" s="155">
        <f>U18</f>
        <v>8359.793897749114</v>
      </c>
      <c r="S57" s="172">
        <f>R57-Q57</f>
        <v>330.24665719076802</v>
      </c>
      <c r="T57" s="139"/>
      <c r="U57" s="139"/>
      <c r="V57" s="91"/>
      <c r="W57" s="91"/>
      <c r="X57" s="91"/>
      <c r="Y57" s="91"/>
      <c r="Z57" s="91"/>
    </row>
    <row r="58" spans="1:27" s="92" customFormat="1" x14ac:dyDescent="0.2">
      <c r="A58" s="87"/>
      <c r="B58" s="102" t="s">
        <v>254</v>
      </c>
      <c r="C58" s="105" t="str">
        <f>C57</f>
        <v>$/Ha</v>
      </c>
      <c r="D58" s="105"/>
      <c r="E58" s="155">
        <f>E57-E56</f>
        <v>6087.9294000000009</v>
      </c>
      <c r="F58" s="155">
        <f>F57-F56</f>
        <v>6957.633600000001</v>
      </c>
      <c r="G58" s="172">
        <f>F58-E58</f>
        <v>869.70420000000013</v>
      </c>
      <c r="H58" s="91"/>
      <c r="I58" s="91"/>
      <c r="J58" s="91"/>
      <c r="K58" s="91"/>
      <c r="L58" s="153"/>
      <c r="M58" s="87"/>
      <c r="N58" s="102" t="s">
        <v>255</v>
      </c>
      <c r="O58" s="105" t="s">
        <v>256</v>
      </c>
      <c r="P58" s="105" t="s">
        <v>257</v>
      </c>
      <c r="Q58" s="155">
        <v>0</v>
      </c>
      <c r="R58" s="155" t="str">
        <f>P58</f>
        <v>$51</v>
      </c>
      <c r="S58" s="172" t="str">
        <f>P58</f>
        <v>$51</v>
      </c>
      <c r="T58" s="139"/>
      <c r="U58" s="139"/>
      <c r="V58" s="91"/>
      <c r="W58" s="91"/>
      <c r="X58" s="91"/>
      <c r="Y58" s="91"/>
      <c r="Z58" s="91"/>
    </row>
    <row r="59" spans="1:27" s="92" customFormat="1" x14ac:dyDescent="0.2">
      <c r="A59" s="87"/>
      <c r="B59" s="102"/>
      <c r="C59" s="105"/>
      <c r="D59" s="105"/>
      <c r="E59" s="123"/>
      <c r="F59" s="123"/>
      <c r="G59" s="187"/>
      <c r="H59" s="91"/>
      <c r="I59" s="91"/>
      <c r="J59" s="91"/>
      <c r="K59" s="91"/>
      <c r="L59" s="153"/>
      <c r="M59" s="87"/>
      <c r="N59" s="102" t="s">
        <v>254</v>
      </c>
      <c r="O59" s="105" t="str">
        <f>O57</f>
        <v>$/Ha</v>
      </c>
      <c r="P59" s="105"/>
      <c r="Q59" s="155">
        <f>Q57-Q56</f>
        <v>5219.2057063629254</v>
      </c>
      <c r="R59" s="155">
        <f>R57-R56</f>
        <v>7105.8248130867469</v>
      </c>
      <c r="S59" s="172">
        <f>R59-Q59</f>
        <v>1886.6191067238215</v>
      </c>
      <c r="T59" s="139"/>
      <c r="U59" s="139"/>
      <c r="V59" s="91"/>
      <c r="W59" s="91"/>
      <c r="X59" s="91"/>
      <c r="Y59" s="91"/>
      <c r="Z59" s="91"/>
    </row>
    <row r="60" spans="1:27" s="92" customFormat="1" x14ac:dyDescent="0.2">
      <c r="A60" s="87" t="s">
        <v>258</v>
      </c>
      <c r="B60" s="102" t="s">
        <v>259</v>
      </c>
      <c r="C60" s="105" t="s">
        <v>245</v>
      </c>
      <c r="D60" s="105"/>
      <c r="E60" s="141">
        <f>E58-E54</f>
        <v>2473.6500049037045</v>
      </c>
      <c r="F60" s="141">
        <f>F58-F54</f>
        <v>3104.0118119111121</v>
      </c>
      <c r="G60" s="188">
        <f>F60-E60</f>
        <v>630.36180700740761</v>
      </c>
      <c r="H60" s="91"/>
      <c r="I60" s="91"/>
      <c r="J60" s="91"/>
      <c r="K60" s="91"/>
      <c r="L60" s="153"/>
      <c r="M60" s="87" t="s">
        <v>258</v>
      </c>
      <c r="N60" s="102"/>
      <c r="O60" s="105"/>
      <c r="P60" s="105"/>
      <c r="Q60" s="123"/>
      <c r="R60" s="123"/>
      <c r="S60" s="187"/>
      <c r="T60" s="116"/>
      <c r="U60" s="116"/>
      <c r="V60" s="91"/>
      <c r="W60" s="91"/>
      <c r="X60" s="91"/>
      <c r="Y60" s="91"/>
      <c r="Z60" s="91"/>
    </row>
    <row r="61" spans="1:27" s="92" customFormat="1" x14ac:dyDescent="0.2">
      <c r="A61" s="102"/>
      <c r="B61" s="246" t="s">
        <v>260</v>
      </c>
      <c r="C61" s="247" t="str">
        <f>C57</f>
        <v>$/Ha</v>
      </c>
      <c r="D61" s="247"/>
      <c r="E61" s="233">
        <f>E60-E62</f>
        <v>2012.5576978074082</v>
      </c>
      <c r="F61" s="233">
        <f>F60-F51</f>
        <v>2653.3881438222234</v>
      </c>
      <c r="G61" s="234">
        <f>F61-E61</f>
        <v>640.83044601481515</v>
      </c>
      <c r="H61" s="91"/>
      <c r="I61" s="91"/>
      <c r="J61" s="91"/>
      <c r="K61" s="91"/>
      <c r="L61" s="153"/>
      <c r="M61" s="102"/>
      <c r="N61" s="102" t="s">
        <v>259</v>
      </c>
      <c r="O61" s="105" t="s">
        <v>245</v>
      </c>
      <c r="P61" s="105"/>
      <c r="Q61" s="141">
        <f>Q59-Q54</f>
        <v>2167.3456188902019</v>
      </c>
      <c r="R61" s="141">
        <f>R59-R54</f>
        <v>3996.0966303994023</v>
      </c>
      <c r="S61" s="188">
        <f>R61-Q61</f>
        <v>1828.7510115092005</v>
      </c>
      <c r="T61" s="157"/>
      <c r="U61" s="157"/>
      <c r="V61" s="91"/>
      <c r="W61" s="91"/>
      <c r="X61" s="91"/>
      <c r="Y61" s="91"/>
      <c r="Z61" s="91"/>
    </row>
    <row r="62" spans="1:27" s="103" customFormat="1" x14ac:dyDescent="0.2">
      <c r="A62" s="213"/>
      <c r="B62" s="102" t="s">
        <v>261</v>
      </c>
      <c r="C62" s="105" t="str">
        <f>C61</f>
        <v>$/Ha</v>
      </c>
      <c r="D62" s="105"/>
      <c r="E62" s="141">
        <f>E51</f>
        <v>461.09230709629634</v>
      </c>
      <c r="F62" s="141">
        <f>F51</f>
        <v>450.62366808888896</v>
      </c>
      <c r="G62" s="188">
        <f>F62-E62</f>
        <v>-10.468639007407376</v>
      </c>
      <c r="H62" s="91"/>
      <c r="I62" s="91"/>
      <c r="J62" s="91"/>
      <c r="K62" s="91"/>
      <c r="L62" s="153"/>
      <c r="M62" s="213"/>
      <c r="N62" s="246" t="s">
        <v>260</v>
      </c>
      <c r="O62" s="247" t="str">
        <f>O57</f>
        <v>$/Ha</v>
      </c>
      <c r="P62" s="247"/>
      <c r="Q62" s="233">
        <f>Q61-Q63</f>
        <v>1859.5238101712855</v>
      </c>
      <c r="R62" s="233">
        <f>R61-R51</f>
        <v>3686.9534223511719</v>
      </c>
      <c r="S62" s="234">
        <f>R62-Q62</f>
        <v>1827.4296121798864</v>
      </c>
      <c r="T62" s="157"/>
      <c r="U62" s="157"/>
      <c r="V62" s="91"/>
      <c r="W62" s="91"/>
      <c r="X62" s="91"/>
      <c r="Y62" s="91"/>
      <c r="Z62" s="91"/>
    </row>
    <row r="63" spans="1:27" s="103" customFormat="1" x14ac:dyDescent="0.2">
      <c r="A63" s="213"/>
      <c r="B63" s="213" t="s">
        <v>396</v>
      </c>
      <c r="C63" s="230" t="str">
        <f>C46</f>
        <v>Percent (%)</v>
      </c>
      <c r="D63" s="231">
        <f>Dashboard!F6</f>
        <v>0.19064999999999999</v>
      </c>
      <c r="E63" s="172">
        <f>NPV(Dashboard!F6,E61)</f>
        <v>1690.3016821126344</v>
      </c>
      <c r="F63" s="172">
        <f>NPV(Dashboard!G6,F61)</f>
        <v>2412.1710398383848</v>
      </c>
      <c r="G63" s="188">
        <f>F63-E63</f>
        <v>721.86935772575043</v>
      </c>
      <c r="H63" s="91"/>
      <c r="I63" s="91"/>
      <c r="J63" s="91"/>
      <c r="K63" s="91"/>
      <c r="L63" s="153"/>
      <c r="M63" s="213"/>
      <c r="N63" s="213" t="s">
        <v>261</v>
      </c>
      <c r="O63" s="213" t="str">
        <f>O62</f>
        <v>$/Ha</v>
      </c>
      <c r="P63" s="213"/>
      <c r="Q63" s="188">
        <f>Q51</f>
        <v>307.82180871891637</v>
      </c>
      <c r="R63" s="188">
        <f>R51</f>
        <v>309.14320804823046</v>
      </c>
      <c r="S63" s="188">
        <f>R63-Q63</f>
        <v>1.3213993293140902</v>
      </c>
      <c r="T63" s="156"/>
      <c r="U63" s="156"/>
      <c r="V63" s="91"/>
      <c r="W63" s="91"/>
      <c r="X63" s="91"/>
      <c r="Y63" s="91"/>
      <c r="Z63" s="91"/>
    </row>
    <row r="64" spans="1:27" s="570" customFormat="1" x14ac:dyDescent="0.2">
      <c r="A64" s="571" t="s">
        <v>448</v>
      </c>
      <c r="B64" s="571"/>
      <c r="C64" s="571"/>
      <c r="D64" s="571"/>
      <c r="E64" s="571"/>
      <c r="F64" s="571"/>
      <c r="G64" s="571"/>
      <c r="H64" s="571"/>
      <c r="I64" s="571"/>
      <c r="J64" s="571"/>
      <c r="K64" s="571"/>
      <c r="L64" s="572"/>
      <c r="M64" s="569"/>
      <c r="N64" s="568"/>
      <c r="O64" s="568"/>
      <c r="P64" s="573" t="s">
        <v>443</v>
      </c>
      <c r="Q64" s="573"/>
      <c r="V64" s="10"/>
      <c r="W64" s="10"/>
      <c r="X64" s="10"/>
      <c r="Y64" s="10"/>
      <c r="Z64" s="10"/>
      <c r="AA64" s="10"/>
    </row>
    <row r="65" spans="1:27" s="570" customFormat="1" x14ac:dyDescent="0.2">
      <c r="A65" s="568"/>
      <c r="B65" s="568"/>
      <c r="C65" s="568"/>
      <c r="D65" s="568"/>
      <c r="E65" s="568"/>
      <c r="F65" s="568"/>
      <c r="G65" s="568"/>
      <c r="H65" s="568"/>
      <c r="I65" s="568"/>
      <c r="J65" s="568"/>
      <c r="K65" s="568"/>
      <c r="L65" s="568"/>
      <c r="M65" s="568"/>
      <c r="N65" s="568"/>
      <c r="O65" s="573"/>
      <c r="P65" s="573"/>
      <c r="V65" s="10"/>
      <c r="W65" s="10"/>
      <c r="X65" s="10"/>
      <c r="Y65" s="10"/>
      <c r="Z65" s="10"/>
    </row>
    <row r="66" spans="1:27" x14ac:dyDescent="0.2">
      <c r="A66" s="10" t="s">
        <v>458</v>
      </c>
      <c r="B66" s="534">
        <f>[3]GCF_Beneficiaries!$G$15</f>
        <v>69400</v>
      </c>
      <c r="C66" s="368" t="s">
        <v>423</v>
      </c>
      <c r="E66" s="96"/>
      <c r="F66" s="98"/>
      <c r="G66" s="117"/>
      <c r="L66" s="10"/>
      <c r="P66"/>
      <c r="Q66"/>
      <c r="R66"/>
      <c r="S66"/>
      <c r="T66" s="570"/>
      <c r="U66" s="570"/>
      <c r="V66" s="570"/>
      <c r="W66" s="570"/>
      <c r="X66" s="570"/>
      <c r="Y66" s="570"/>
      <c r="Z66" s="570"/>
    </row>
    <row r="67" spans="1:27" x14ac:dyDescent="0.2">
      <c r="A67" s="91" t="s">
        <v>426</v>
      </c>
      <c r="B67" s="277">
        <f>B66/5</f>
        <v>13880</v>
      </c>
      <c r="C67" s="368"/>
      <c r="D67" s="10" t="s">
        <v>425</v>
      </c>
      <c r="E67" s="96"/>
      <c r="F67" s="98"/>
      <c r="G67" s="117"/>
      <c r="L67" s="10"/>
      <c r="P67"/>
      <c r="Q67"/>
      <c r="R67"/>
      <c r="S67"/>
      <c r="T67"/>
      <c r="U67"/>
      <c r="V67" s="570"/>
      <c r="W67" s="570"/>
      <c r="X67" s="570"/>
      <c r="Y67" s="570"/>
      <c r="Z67" s="570"/>
    </row>
    <row r="68" spans="1:27" x14ac:dyDescent="0.2">
      <c r="A68" s="91" t="s">
        <v>427</v>
      </c>
      <c r="B68" s="277"/>
      <c r="C68" s="1129" t="s">
        <v>435</v>
      </c>
      <c r="D68" s="1129"/>
      <c r="E68" s="1129"/>
      <c r="F68" s="1129"/>
      <c r="G68" s="1129"/>
      <c r="H68" s="1129"/>
      <c r="I68" s="1129"/>
      <c r="J68" s="1129"/>
      <c r="K68" s="1129"/>
      <c r="L68" s="10"/>
      <c r="P68"/>
      <c r="Q68"/>
      <c r="R68"/>
      <c r="S68"/>
      <c r="T68"/>
      <c r="U68"/>
      <c r="V68"/>
      <c r="W68"/>
      <c r="X68"/>
      <c r="Y68"/>
      <c r="Z68"/>
    </row>
    <row r="69" spans="1:27" x14ac:dyDescent="0.2">
      <c r="A69" s="91" t="s">
        <v>428</v>
      </c>
      <c r="B69" s="277" t="s">
        <v>432</v>
      </c>
      <c r="C69" s="278">
        <v>1</v>
      </c>
      <c r="D69" s="278">
        <v>1</v>
      </c>
      <c r="E69" s="278">
        <v>1</v>
      </c>
      <c r="F69" s="278">
        <v>1</v>
      </c>
      <c r="G69" s="278">
        <v>1</v>
      </c>
      <c r="H69" s="278">
        <v>1</v>
      </c>
      <c r="I69" s="278">
        <v>1</v>
      </c>
      <c r="J69" s="278"/>
      <c r="K69" s="278"/>
      <c r="L69" s="278"/>
      <c r="P69"/>
      <c r="Q69"/>
      <c r="R69"/>
      <c r="S69"/>
      <c r="T69"/>
      <c r="U69"/>
      <c r="V69"/>
      <c r="W69"/>
      <c r="X69"/>
      <c r="Y69"/>
      <c r="Z69"/>
    </row>
    <row r="70" spans="1:27" x14ac:dyDescent="0.2">
      <c r="A70" s="102" t="s">
        <v>429</v>
      </c>
      <c r="B70" s="277"/>
      <c r="C70" s="539" t="s">
        <v>116</v>
      </c>
      <c r="D70" s="539" t="s">
        <v>117</v>
      </c>
      <c r="E70" s="539" t="s">
        <v>118</v>
      </c>
      <c r="F70" s="539" t="s">
        <v>119</v>
      </c>
      <c r="G70" s="539" t="s">
        <v>120</v>
      </c>
      <c r="H70" s="539" t="s">
        <v>121</v>
      </c>
      <c r="I70" s="653" t="s">
        <v>122</v>
      </c>
      <c r="J70" s="101"/>
      <c r="O70" s="277"/>
      <c r="P70" s="8" t="s">
        <v>461</v>
      </c>
      <c r="Q70"/>
      <c r="R70"/>
      <c r="S70"/>
      <c r="T70"/>
      <c r="U70"/>
      <c r="V70"/>
      <c r="W70"/>
      <c r="X70"/>
      <c r="Y70"/>
      <c r="Z70"/>
    </row>
    <row r="71" spans="1:27" x14ac:dyDescent="0.2">
      <c r="A71" s="102" t="s">
        <v>430</v>
      </c>
      <c r="B71" s="277"/>
      <c r="C71" s="540">
        <f>B66</f>
        <v>69400</v>
      </c>
      <c r="D71" s="540">
        <f>B66</f>
        <v>69400</v>
      </c>
      <c r="E71" s="540">
        <f>D71</f>
        <v>69400</v>
      </c>
      <c r="F71" s="540">
        <f>E71</f>
        <v>69400</v>
      </c>
      <c r="G71" s="540">
        <f>F71</f>
        <v>69400</v>
      </c>
      <c r="H71" s="540">
        <f>G71</f>
        <v>69400</v>
      </c>
      <c r="I71" s="654">
        <f>H71</f>
        <v>69400</v>
      </c>
      <c r="J71" s="277"/>
      <c r="K71" s="277"/>
      <c r="P71"/>
      <c r="Q71"/>
      <c r="R71"/>
      <c r="S71"/>
      <c r="T71"/>
      <c r="U71"/>
      <c r="V71"/>
      <c r="W71"/>
      <c r="X71"/>
      <c r="Y71"/>
      <c r="Z71"/>
    </row>
    <row r="72" spans="1:27" x14ac:dyDescent="0.2">
      <c r="B72" s="658" t="s">
        <v>459</v>
      </c>
      <c r="C72" s="540">
        <f>C71</f>
        <v>69400</v>
      </c>
      <c r="D72" s="540">
        <f t="shared" ref="D72:H72" si="27">D71</f>
        <v>69400</v>
      </c>
      <c r="E72" s="540">
        <f t="shared" si="27"/>
        <v>69400</v>
      </c>
      <c r="F72" s="540">
        <f t="shared" si="27"/>
        <v>69400</v>
      </c>
      <c r="G72" s="540">
        <f t="shared" si="27"/>
        <v>69400</v>
      </c>
      <c r="H72" s="540">
        <f t="shared" si="27"/>
        <v>69400</v>
      </c>
      <c r="I72" s="654">
        <f>B66</f>
        <v>69400</v>
      </c>
      <c r="J72" s="277"/>
      <c r="P72"/>
      <c r="Q72"/>
      <c r="R72"/>
      <c r="S72"/>
      <c r="T72"/>
      <c r="U72"/>
      <c r="V72"/>
      <c r="W72"/>
      <c r="X72"/>
      <c r="Y72"/>
      <c r="Z72"/>
    </row>
    <row r="73" spans="1:27" x14ac:dyDescent="0.2">
      <c r="A73" s="10" t="s">
        <v>462</v>
      </c>
      <c r="E73" s="96"/>
      <c r="F73" s="98"/>
      <c r="G73" s="117"/>
      <c r="L73" s="10"/>
      <c r="M73" s="153"/>
      <c r="Q73"/>
      <c r="R73"/>
      <c r="S73"/>
      <c r="T73"/>
      <c r="U73"/>
      <c r="V73"/>
      <c r="W73"/>
      <c r="X73"/>
      <c r="Y73"/>
      <c r="Z73"/>
    </row>
    <row r="74" spans="1:27" s="663" customFormat="1" x14ac:dyDescent="0.2">
      <c r="A74" s="658" t="s">
        <v>460</v>
      </c>
      <c r="B74" s="658"/>
      <c r="C74" s="658"/>
      <c r="D74" s="658"/>
      <c r="E74" s="659"/>
      <c r="F74" s="660"/>
      <c r="G74" s="661"/>
      <c r="H74" s="658"/>
      <c r="I74" s="658"/>
      <c r="J74" s="658"/>
      <c r="K74" s="658"/>
      <c r="L74" s="658"/>
      <c r="M74" s="662"/>
      <c r="N74" s="658"/>
      <c r="O74" s="658"/>
      <c r="P74" s="658"/>
      <c r="V74"/>
      <c r="W74"/>
      <c r="X74"/>
      <c r="Y74"/>
      <c r="Z74"/>
      <c r="AA74"/>
    </row>
    <row r="75" spans="1:27" x14ac:dyDescent="0.2">
      <c r="C75" s="278">
        <v>1</v>
      </c>
      <c r="D75" s="278">
        <v>1</v>
      </c>
      <c r="E75" s="278">
        <v>1</v>
      </c>
      <c r="F75" s="278">
        <v>1</v>
      </c>
      <c r="G75" s="278">
        <v>1</v>
      </c>
      <c r="H75" s="278">
        <v>1</v>
      </c>
      <c r="I75" s="278">
        <v>1</v>
      </c>
      <c r="J75" s="278"/>
      <c r="K75" s="278"/>
      <c r="L75" s="10"/>
      <c r="M75" s="153"/>
      <c r="Q75"/>
      <c r="R75"/>
      <c r="S75"/>
      <c r="T75"/>
      <c r="U75"/>
      <c r="V75" s="663"/>
      <c r="W75"/>
      <c r="X75"/>
      <c r="Y75"/>
      <c r="Z75"/>
    </row>
    <row r="76" spans="1:27" x14ac:dyDescent="0.2">
      <c r="C76" s="539" t="s">
        <v>116</v>
      </c>
      <c r="D76" s="539" t="s">
        <v>117</v>
      </c>
      <c r="E76" s="539" t="s">
        <v>118</v>
      </c>
      <c r="F76" s="539" t="s">
        <v>119</v>
      </c>
      <c r="G76" s="539" t="s">
        <v>120</v>
      </c>
      <c r="H76" s="539" t="s">
        <v>121</v>
      </c>
      <c r="I76" s="653" t="str">
        <f>I70</f>
        <v>Year 7</v>
      </c>
      <c r="J76" s="101"/>
      <c r="P76"/>
      <c r="Q76"/>
      <c r="R76"/>
      <c r="S76"/>
      <c r="T76"/>
      <c r="U76"/>
      <c r="V76" s="663"/>
      <c r="W76" s="663"/>
      <c r="X76" s="663"/>
      <c r="Y76" s="663"/>
      <c r="Z76" s="663"/>
    </row>
    <row r="77" spans="1:27" x14ac:dyDescent="0.2">
      <c r="B77" s="10" t="s">
        <v>480</v>
      </c>
      <c r="C77" s="540">
        <f>B66</f>
        <v>69400</v>
      </c>
      <c r="D77" s="540">
        <f t="shared" ref="D77:I77" si="28">D72</f>
        <v>69400</v>
      </c>
      <c r="E77" s="540">
        <f t="shared" si="28"/>
        <v>69400</v>
      </c>
      <c r="F77" s="540">
        <f t="shared" si="28"/>
        <v>69400</v>
      </c>
      <c r="G77" s="540">
        <f t="shared" si="28"/>
        <v>69400</v>
      </c>
      <c r="H77" s="540">
        <f t="shared" si="28"/>
        <v>69400</v>
      </c>
      <c r="I77" s="654">
        <f t="shared" si="28"/>
        <v>69400</v>
      </c>
      <c r="J77" s="277"/>
      <c r="P77"/>
      <c r="Q77"/>
      <c r="R77"/>
      <c r="S77"/>
      <c r="T77"/>
      <c r="U77"/>
      <c r="V77"/>
      <c r="W77"/>
      <c r="X77"/>
      <c r="Y77"/>
      <c r="Z77"/>
    </row>
    <row r="78" spans="1:27" x14ac:dyDescent="0.2">
      <c r="C78" s="587"/>
      <c r="D78" s="587"/>
      <c r="E78" s="588"/>
      <c r="F78" s="586"/>
      <c r="G78" s="589"/>
      <c r="H78" s="587"/>
      <c r="I78" s="655"/>
      <c r="P78"/>
      <c r="Q78"/>
      <c r="R78"/>
      <c r="S78"/>
      <c r="T78"/>
      <c r="U78"/>
      <c r="V78"/>
      <c r="W78"/>
      <c r="X78"/>
      <c r="Y78"/>
      <c r="Z78"/>
    </row>
    <row r="79" spans="1:27" s="547" customFormat="1" x14ac:dyDescent="0.2">
      <c r="A79" s="1078" t="s">
        <v>438</v>
      </c>
      <c r="B79" s="1078"/>
      <c r="C79" s="1078"/>
      <c r="D79" s="1078"/>
      <c r="E79" s="1078"/>
      <c r="F79" s="1078"/>
      <c r="G79" s="1078"/>
      <c r="H79" s="1078"/>
      <c r="I79" s="1078"/>
      <c r="J79" s="1078"/>
      <c r="K79" s="1078"/>
      <c r="L79" s="1079"/>
      <c r="M79" s="576"/>
      <c r="N79" s="10"/>
      <c r="O79" s="10"/>
      <c r="P79" s="10"/>
      <c r="Q79"/>
      <c r="R79"/>
      <c r="S79"/>
      <c r="T79"/>
      <c r="U79"/>
      <c r="V79"/>
      <c r="W79"/>
      <c r="X79"/>
      <c r="Y79"/>
      <c r="Z79"/>
    </row>
    <row r="80" spans="1:27" s="547" customFormat="1" x14ac:dyDescent="0.2">
      <c r="A80" s="713"/>
      <c r="B80" s="714">
        <v>2023</v>
      </c>
      <c r="C80" s="714">
        <v>2024</v>
      </c>
      <c r="D80" s="714">
        <v>2025</v>
      </c>
      <c r="E80" s="714">
        <v>2026</v>
      </c>
      <c r="F80" s="714">
        <v>2027</v>
      </c>
      <c r="G80" s="714">
        <v>2028</v>
      </c>
      <c r="H80" s="714">
        <v>2029</v>
      </c>
      <c r="I80" s="714">
        <v>2030</v>
      </c>
      <c r="J80" s="714">
        <v>2031</v>
      </c>
      <c r="K80" s="714">
        <v>2032</v>
      </c>
      <c r="L80" s="714">
        <v>2033</v>
      </c>
      <c r="M80" s="714">
        <v>2034</v>
      </c>
      <c r="N80" s="714">
        <v>2035</v>
      </c>
      <c r="O80" s="714">
        <v>2036</v>
      </c>
      <c r="P80" s="714">
        <v>2037</v>
      </c>
      <c r="Q80" s="714">
        <v>2038</v>
      </c>
      <c r="R80" s="714">
        <v>2039</v>
      </c>
      <c r="S80" s="714">
        <v>2040</v>
      </c>
      <c r="T80" s="714">
        <v>2041</v>
      </c>
      <c r="U80" s="714">
        <v>2042</v>
      </c>
      <c r="V80" s="714">
        <v>2043</v>
      </c>
      <c r="W80"/>
      <c r="X80"/>
    </row>
    <row r="81" spans="1:27" s="547" customFormat="1" x14ac:dyDescent="0.2">
      <c r="A81" s="714" t="s">
        <v>436</v>
      </c>
      <c r="B81" s="721">
        <v>51</v>
      </c>
      <c r="C81" s="721">
        <v>52</v>
      </c>
      <c r="D81" s="721">
        <v>53</v>
      </c>
      <c r="E81" s="721">
        <v>54</v>
      </c>
      <c r="F81" s="721">
        <v>56</v>
      </c>
      <c r="G81" s="721">
        <v>57</v>
      </c>
      <c r="H81" s="721">
        <v>58</v>
      </c>
      <c r="I81" s="721">
        <v>59</v>
      </c>
      <c r="J81" s="721">
        <v>60</v>
      </c>
      <c r="K81" s="721">
        <v>61</v>
      </c>
      <c r="L81" s="721">
        <v>63</v>
      </c>
      <c r="M81" s="721">
        <v>65</v>
      </c>
      <c r="N81" s="721">
        <v>66</v>
      </c>
      <c r="O81" s="721">
        <v>67</v>
      </c>
      <c r="P81" s="721">
        <v>69</v>
      </c>
      <c r="Q81" s="721">
        <v>71</v>
      </c>
      <c r="R81" s="721">
        <v>72</v>
      </c>
      <c r="S81" s="721">
        <v>74</v>
      </c>
      <c r="T81" s="721">
        <v>76</v>
      </c>
      <c r="U81" s="721">
        <v>77</v>
      </c>
      <c r="V81" s="721">
        <v>79</v>
      </c>
      <c r="W81"/>
      <c r="AA81" s="673"/>
    </row>
    <row r="82" spans="1:27" s="673" customFormat="1" ht="14" x14ac:dyDescent="0.2">
      <c r="A82" s="714" t="s">
        <v>437</v>
      </c>
      <c r="B82" s="721">
        <v>102</v>
      </c>
      <c r="C82" s="721">
        <v>103</v>
      </c>
      <c r="D82" s="721">
        <v>105</v>
      </c>
      <c r="E82" s="721">
        <v>108</v>
      </c>
      <c r="F82" s="721">
        <v>111</v>
      </c>
      <c r="G82" s="721">
        <v>113</v>
      </c>
      <c r="H82" s="721">
        <v>116</v>
      </c>
      <c r="I82" s="721">
        <v>118</v>
      </c>
      <c r="J82" s="721">
        <v>121</v>
      </c>
      <c r="K82" s="721">
        <v>124</v>
      </c>
      <c r="L82" s="721">
        <v>126</v>
      </c>
      <c r="M82" s="721">
        <v>129</v>
      </c>
      <c r="N82" s="721">
        <v>132</v>
      </c>
      <c r="O82" s="721">
        <v>135</v>
      </c>
      <c r="P82" s="721">
        <v>138</v>
      </c>
      <c r="Q82" s="721">
        <v>142</v>
      </c>
      <c r="R82" s="721">
        <v>144</v>
      </c>
      <c r="S82" s="721">
        <v>148</v>
      </c>
      <c r="T82" s="721">
        <v>151</v>
      </c>
      <c r="U82" s="721">
        <v>155</v>
      </c>
      <c r="V82" s="721">
        <v>158</v>
      </c>
      <c r="W82" s="712"/>
      <c r="X82" s="547"/>
      <c r="Y82" s="547"/>
      <c r="AA82" s="678"/>
    </row>
    <row r="83" spans="1:27" s="678" customFormat="1" ht="14" x14ac:dyDescent="0.2">
      <c r="A83" s="674" t="s">
        <v>5</v>
      </c>
      <c r="B83" s="722">
        <f t="shared" ref="B83:V83" si="29">AVERAGE(B81:B82)</f>
        <v>76.5</v>
      </c>
      <c r="C83" s="722">
        <f t="shared" si="29"/>
        <v>77.5</v>
      </c>
      <c r="D83" s="722">
        <f t="shared" si="29"/>
        <v>79</v>
      </c>
      <c r="E83" s="722">
        <f t="shared" si="29"/>
        <v>81</v>
      </c>
      <c r="F83" s="722">
        <f t="shared" si="29"/>
        <v>83.5</v>
      </c>
      <c r="G83" s="722">
        <f t="shared" si="29"/>
        <v>85</v>
      </c>
      <c r="H83" s="722">
        <f t="shared" si="29"/>
        <v>87</v>
      </c>
      <c r="I83" s="722">
        <f t="shared" si="29"/>
        <v>88.5</v>
      </c>
      <c r="J83" s="722">
        <f t="shared" si="29"/>
        <v>90.5</v>
      </c>
      <c r="K83" s="723">
        <f t="shared" si="29"/>
        <v>92.5</v>
      </c>
      <c r="L83" s="722">
        <f t="shared" si="29"/>
        <v>94.5</v>
      </c>
      <c r="M83" s="722">
        <f t="shared" si="29"/>
        <v>97</v>
      </c>
      <c r="N83" s="722">
        <f t="shared" si="29"/>
        <v>99</v>
      </c>
      <c r="O83" s="724">
        <f t="shared" si="29"/>
        <v>101</v>
      </c>
      <c r="P83" s="724">
        <f t="shared" si="29"/>
        <v>103.5</v>
      </c>
      <c r="Q83" s="724">
        <f t="shared" si="29"/>
        <v>106.5</v>
      </c>
      <c r="R83" s="724">
        <f t="shared" si="29"/>
        <v>108</v>
      </c>
      <c r="S83" s="724">
        <f t="shared" si="29"/>
        <v>111</v>
      </c>
      <c r="T83" s="724">
        <f t="shared" si="29"/>
        <v>113.5</v>
      </c>
      <c r="U83" s="724">
        <f t="shared" si="29"/>
        <v>116</v>
      </c>
      <c r="V83" s="724">
        <f t="shared" si="29"/>
        <v>118.5</v>
      </c>
      <c r="W83" s="712"/>
      <c r="X83" s="547"/>
      <c r="Y83" s="673"/>
      <c r="AA83" s="673"/>
    </row>
    <row r="84" spans="1:27" s="673" customFormat="1" ht="14" x14ac:dyDescent="0.2">
      <c r="A84" s="681" t="s">
        <v>487</v>
      </c>
      <c r="B84" s="679" t="e">
        <f>B83*C77/C87</f>
        <v>#DIV/0!</v>
      </c>
      <c r="C84" s="680">
        <f t="shared" ref="C84:H84" si="30">C83*D77/10000</f>
        <v>537.85</v>
      </c>
      <c r="D84" s="680">
        <f t="shared" si="30"/>
        <v>548.26</v>
      </c>
      <c r="E84" s="680">
        <f t="shared" si="30"/>
        <v>562.14</v>
      </c>
      <c r="F84" s="680">
        <f t="shared" si="30"/>
        <v>579.49</v>
      </c>
      <c r="G84" s="680">
        <f t="shared" si="30"/>
        <v>589.9</v>
      </c>
      <c r="H84" s="680">
        <f t="shared" si="30"/>
        <v>603.78</v>
      </c>
      <c r="I84" s="680">
        <f>I83*I77/10000</f>
        <v>614.19000000000005</v>
      </c>
      <c r="J84" s="680">
        <f>J83*I77/10000</f>
        <v>628.07000000000005</v>
      </c>
      <c r="K84" s="680">
        <f>K83*I77/10000</f>
        <v>641.95000000000005</v>
      </c>
      <c r="L84" s="680">
        <f>L83*I77/10000</f>
        <v>655.83</v>
      </c>
      <c r="M84" s="680">
        <f>M83*I77/10000</f>
        <v>673.18</v>
      </c>
      <c r="N84" s="680">
        <f>N83*I77/10000</f>
        <v>687.06</v>
      </c>
      <c r="O84" s="680">
        <f>O83*I77/10000</f>
        <v>700.94</v>
      </c>
      <c r="P84" s="680">
        <f>P83*I77/10000</f>
        <v>718.29</v>
      </c>
      <c r="Q84" s="680">
        <f>Q83*I77/10000</f>
        <v>739.11</v>
      </c>
      <c r="R84" s="680">
        <f>R83*I77/10000</f>
        <v>749.52</v>
      </c>
      <c r="S84" s="680">
        <f>S83*I77/10000</f>
        <v>770.34</v>
      </c>
      <c r="T84" s="680">
        <f>T83*I77/10000</f>
        <v>787.69</v>
      </c>
      <c r="U84" s="680">
        <f>U83*I77/10000</f>
        <v>805.04</v>
      </c>
      <c r="V84" s="680">
        <f>V83*I77/10000</f>
        <v>822.39</v>
      </c>
      <c r="Y84" s="678"/>
    </row>
  </sheetData>
  <mergeCells count="3">
    <mergeCell ref="V11:W11"/>
    <mergeCell ref="C68:K68"/>
    <mergeCell ref="A79:L79"/>
  </mergeCells>
  <hyperlinks>
    <hyperlink ref="H13" r:id="rId1" location="data. " xr:uid="{2DF9AC4D-DC81-42C8-A7E3-0BEB6B0CF302}"/>
    <hyperlink ref="H14" r:id="rId2" location="data. " xr:uid="{517824AC-5833-4103-B2BC-A3F3332A1789}"/>
    <hyperlink ref="H15" r:id="rId3" location="data. " xr:uid="{1762962F-3CD2-4A47-BA35-2AC78EB63074}"/>
    <hyperlink ref="H16" r:id="rId4" location="data. " xr:uid="{9E09C88C-845B-4096-995D-1D33E48FAF89}"/>
    <hyperlink ref="H17" r:id="rId5" location="data. " xr:uid="{FDEEB593-8769-4800-A14E-B4B6A148E8C8}"/>
    <hyperlink ref="P64" r:id="rId6" xr:uid="{C8902866-8E4E-4712-81F4-4AD2B51BD756}"/>
    <hyperlink ref="P70" r:id="rId7" xr:uid="{E173DA78-3209-4605-AC7C-25DD77309360}"/>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6637A-580F-4848-971D-0E57A760F1FE}">
  <sheetPr>
    <tabColor rgb="FFD14FFF"/>
  </sheetPr>
  <dimension ref="A1:AD111"/>
  <sheetViews>
    <sheetView workbookViewId="0">
      <selection activeCell="H25" sqref="H25"/>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Modelling_Assump_Djibouti_Holti!$B$13</f>
        <v>Beans, dry</v>
      </c>
      <c r="B5" s="446">
        <f>Model_Assump_Holti_Somalia!E13</f>
        <v>612</v>
      </c>
      <c r="C5" s="446">
        <f>Model_Assump_Holti_Somalia!D13</f>
        <v>0.8</v>
      </c>
      <c r="D5" s="447" t="s">
        <v>268</v>
      </c>
      <c r="E5" s="446">
        <v>0</v>
      </c>
      <c r="F5" s="446">
        <f>$B$5*$C$5</f>
        <v>489.6</v>
      </c>
      <c r="G5" s="446">
        <f>$B$5*$C$5</f>
        <v>489.6</v>
      </c>
      <c r="H5" s="446">
        <f t="shared" ref="H5:AD5" si="0">$B$5*$C$5</f>
        <v>489.6</v>
      </c>
      <c r="I5" s="446">
        <f t="shared" si="0"/>
        <v>489.6</v>
      </c>
      <c r="J5" s="446">
        <f t="shared" si="0"/>
        <v>489.6</v>
      </c>
      <c r="K5" s="446">
        <f t="shared" si="0"/>
        <v>489.6</v>
      </c>
      <c r="L5" s="446">
        <f t="shared" si="0"/>
        <v>489.6</v>
      </c>
      <c r="M5" s="446">
        <f t="shared" si="0"/>
        <v>489.6</v>
      </c>
      <c r="N5" s="446">
        <f t="shared" si="0"/>
        <v>489.6</v>
      </c>
      <c r="O5" s="446">
        <f t="shared" si="0"/>
        <v>489.6</v>
      </c>
      <c r="P5" s="446">
        <f t="shared" si="0"/>
        <v>489.6</v>
      </c>
      <c r="Q5" s="446">
        <f t="shared" si="0"/>
        <v>489.6</v>
      </c>
      <c r="R5" s="446">
        <f t="shared" si="0"/>
        <v>489.6</v>
      </c>
      <c r="S5" s="446">
        <f t="shared" si="0"/>
        <v>489.6</v>
      </c>
      <c r="T5" s="446">
        <f t="shared" si="0"/>
        <v>489.6</v>
      </c>
      <c r="U5" s="446">
        <f t="shared" si="0"/>
        <v>489.6</v>
      </c>
      <c r="V5" s="446">
        <f t="shared" si="0"/>
        <v>489.6</v>
      </c>
      <c r="W5" s="446">
        <f t="shared" si="0"/>
        <v>489.6</v>
      </c>
      <c r="X5" s="446">
        <f t="shared" si="0"/>
        <v>489.6</v>
      </c>
      <c r="Y5" s="446">
        <f t="shared" si="0"/>
        <v>489.6</v>
      </c>
      <c r="Z5" s="446">
        <f t="shared" si="0"/>
        <v>489.6</v>
      </c>
      <c r="AA5" s="446">
        <f t="shared" si="0"/>
        <v>489.6</v>
      </c>
      <c r="AB5" s="446">
        <f t="shared" si="0"/>
        <v>489.6</v>
      </c>
      <c r="AC5" s="446">
        <f t="shared" si="0"/>
        <v>489.6</v>
      </c>
      <c r="AD5" s="446">
        <f t="shared" si="0"/>
        <v>489.6</v>
      </c>
    </row>
    <row r="6" spans="1:30" x14ac:dyDescent="0.2">
      <c r="A6" s="445" t="str">
        <f>Modelling_Assump_Djibouti_Holti!$B$8</f>
        <v>Cabbages</v>
      </c>
      <c r="B6" s="446">
        <f>Model_Assump_Holti_Somalia!E14</f>
        <v>2160</v>
      </c>
      <c r="C6" s="446">
        <f>Model_Assump_Holti_Somalia!D14</f>
        <v>0.84</v>
      </c>
      <c r="D6" s="447" t="s">
        <v>268</v>
      </c>
      <c r="E6" s="446">
        <v>0</v>
      </c>
      <c r="F6" s="446">
        <f t="shared" ref="F6:AD6" si="1">$B$6*$C$6</f>
        <v>1814.3999999999999</v>
      </c>
      <c r="G6" s="446">
        <f t="shared" si="1"/>
        <v>1814.3999999999999</v>
      </c>
      <c r="H6" s="446">
        <f t="shared" si="1"/>
        <v>1814.3999999999999</v>
      </c>
      <c r="I6" s="446">
        <f t="shared" si="1"/>
        <v>1814.3999999999999</v>
      </c>
      <c r="J6" s="446">
        <f t="shared" si="1"/>
        <v>1814.3999999999999</v>
      </c>
      <c r="K6" s="446">
        <f t="shared" si="1"/>
        <v>1814.3999999999999</v>
      </c>
      <c r="L6" s="446">
        <f t="shared" si="1"/>
        <v>1814.3999999999999</v>
      </c>
      <c r="M6" s="446">
        <f t="shared" si="1"/>
        <v>1814.3999999999999</v>
      </c>
      <c r="N6" s="446">
        <f t="shared" si="1"/>
        <v>1814.3999999999999</v>
      </c>
      <c r="O6" s="446">
        <f t="shared" si="1"/>
        <v>1814.3999999999999</v>
      </c>
      <c r="P6" s="446">
        <f t="shared" si="1"/>
        <v>1814.3999999999999</v>
      </c>
      <c r="Q6" s="446">
        <f t="shared" si="1"/>
        <v>1814.3999999999999</v>
      </c>
      <c r="R6" s="446">
        <f t="shared" si="1"/>
        <v>1814.3999999999999</v>
      </c>
      <c r="S6" s="446">
        <f t="shared" si="1"/>
        <v>1814.3999999999999</v>
      </c>
      <c r="T6" s="446">
        <f t="shared" si="1"/>
        <v>1814.3999999999999</v>
      </c>
      <c r="U6" s="446">
        <f t="shared" si="1"/>
        <v>1814.3999999999999</v>
      </c>
      <c r="V6" s="446">
        <f t="shared" si="1"/>
        <v>1814.3999999999999</v>
      </c>
      <c r="W6" s="446">
        <f t="shared" si="1"/>
        <v>1814.3999999999999</v>
      </c>
      <c r="X6" s="446">
        <f t="shared" si="1"/>
        <v>1814.3999999999999</v>
      </c>
      <c r="Y6" s="446">
        <f t="shared" si="1"/>
        <v>1814.3999999999999</v>
      </c>
      <c r="Z6" s="446">
        <f t="shared" si="1"/>
        <v>1814.3999999999999</v>
      </c>
      <c r="AA6" s="446">
        <f t="shared" si="1"/>
        <v>1814.3999999999999</v>
      </c>
      <c r="AB6" s="446">
        <f t="shared" si="1"/>
        <v>1814.3999999999999</v>
      </c>
      <c r="AC6" s="446">
        <f t="shared" si="1"/>
        <v>1814.3999999999999</v>
      </c>
      <c r="AD6" s="446">
        <f t="shared" si="1"/>
        <v>1814.3999999999999</v>
      </c>
    </row>
    <row r="7" spans="1:30" x14ac:dyDescent="0.2">
      <c r="A7" s="445" t="str">
        <f>Modelling_Assump_Djibouti_Holti!$B$15</f>
        <v>Maize (Corn)</v>
      </c>
      <c r="B7" s="446">
        <f>Model_Assump_Holti_Somalia!E15</f>
        <v>7500</v>
      </c>
      <c r="C7" s="446">
        <f>Model_Assump_Holti_Somalia!D15</f>
        <v>0.54</v>
      </c>
      <c r="D7" s="447" t="s">
        <v>268</v>
      </c>
      <c r="E7" s="446">
        <v>0</v>
      </c>
      <c r="F7" s="446">
        <f>$B$7*$C$7</f>
        <v>4050.0000000000005</v>
      </c>
      <c r="G7" s="446">
        <f t="shared" ref="G7:AD7" si="2">$B$7*$C$7</f>
        <v>4050.0000000000005</v>
      </c>
      <c r="H7" s="446">
        <f t="shared" si="2"/>
        <v>4050.0000000000005</v>
      </c>
      <c r="I7" s="446">
        <f t="shared" si="2"/>
        <v>4050.0000000000005</v>
      </c>
      <c r="J7" s="446">
        <f t="shared" si="2"/>
        <v>4050.0000000000005</v>
      </c>
      <c r="K7" s="446">
        <f t="shared" si="2"/>
        <v>4050.0000000000005</v>
      </c>
      <c r="L7" s="446">
        <f t="shared" si="2"/>
        <v>4050.0000000000005</v>
      </c>
      <c r="M7" s="446">
        <f t="shared" si="2"/>
        <v>4050.0000000000005</v>
      </c>
      <c r="N7" s="446">
        <f t="shared" si="2"/>
        <v>4050.0000000000005</v>
      </c>
      <c r="O7" s="446">
        <f t="shared" si="2"/>
        <v>4050.0000000000005</v>
      </c>
      <c r="P7" s="446">
        <f t="shared" si="2"/>
        <v>4050.0000000000005</v>
      </c>
      <c r="Q7" s="446">
        <f t="shared" si="2"/>
        <v>4050.0000000000005</v>
      </c>
      <c r="R7" s="446">
        <f t="shared" si="2"/>
        <v>4050.0000000000005</v>
      </c>
      <c r="S7" s="446">
        <f t="shared" si="2"/>
        <v>4050.0000000000005</v>
      </c>
      <c r="T7" s="446">
        <f t="shared" si="2"/>
        <v>4050.0000000000005</v>
      </c>
      <c r="U7" s="446">
        <f t="shared" si="2"/>
        <v>4050.0000000000005</v>
      </c>
      <c r="V7" s="446">
        <f t="shared" si="2"/>
        <v>4050.0000000000005</v>
      </c>
      <c r="W7" s="446">
        <f t="shared" si="2"/>
        <v>4050.0000000000005</v>
      </c>
      <c r="X7" s="446">
        <f t="shared" si="2"/>
        <v>4050.0000000000005</v>
      </c>
      <c r="Y7" s="446">
        <f t="shared" si="2"/>
        <v>4050.0000000000005</v>
      </c>
      <c r="Z7" s="446">
        <f t="shared" si="2"/>
        <v>4050.0000000000005</v>
      </c>
      <c r="AA7" s="446">
        <f t="shared" si="2"/>
        <v>4050.0000000000005</v>
      </c>
      <c r="AB7" s="446">
        <f t="shared" si="2"/>
        <v>4050.0000000000005</v>
      </c>
      <c r="AC7" s="446">
        <f t="shared" si="2"/>
        <v>4050.0000000000005</v>
      </c>
      <c r="AD7" s="446">
        <f t="shared" si="2"/>
        <v>4050.0000000000005</v>
      </c>
    </row>
    <row r="8" spans="1:30" x14ac:dyDescent="0.2">
      <c r="A8" s="445" t="str">
        <f>Modelling_Assump_Djibouti_Holti!$B$16</f>
        <v>Tomatoes</v>
      </c>
      <c r="B8" s="446">
        <f>Model_Assump_Holti_Somalia!E16</f>
        <v>2911.4</v>
      </c>
      <c r="C8" s="446">
        <f>Model_Assump_Holti_Somalia!D16</f>
        <v>0.53</v>
      </c>
      <c r="D8" s="447" t="s">
        <v>268</v>
      </c>
      <c r="E8" s="446">
        <v>0</v>
      </c>
      <c r="F8" s="446">
        <f t="shared" ref="F8:AD8" si="3">$B$8*$C$8</f>
        <v>1543.0420000000001</v>
      </c>
      <c r="G8" s="446">
        <f t="shared" si="3"/>
        <v>1543.0420000000001</v>
      </c>
      <c r="H8" s="446">
        <f t="shared" si="3"/>
        <v>1543.0420000000001</v>
      </c>
      <c r="I8" s="446">
        <f t="shared" si="3"/>
        <v>1543.0420000000001</v>
      </c>
      <c r="J8" s="446">
        <f t="shared" si="3"/>
        <v>1543.0420000000001</v>
      </c>
      <c r="K8" s="446">
        <f t="shared" si="3"/>
        <v>1543.0420000000001</v>
      </c>
      <c r="L8" s="446">
        <f t="shared" si="3"/>
        <v>1543.0420000000001</v>
      </c>
      <c r="M8" s="446">
        <f t="shared" si="3"/>
        <v>1543.0420000000001</v>
      </c>
      <c r="N8" s="446">
        <f t="shared" si="3"/>
        <v>1543.0420000000001</v>
      </c>
      <c r="O8" s="446">
        <f t="shared" si="3"/>
        <v>1543.0420000000001</v>
      </c>
      <c r="P8" s="446">
        <f t="shared" si="3"/>
        <v>1543.0420000000001</v>
      </c>
      <c r="Q8" s="446">
        <f t="shared" si="3"/>
        <v>1543.0420000000001</v>
      </c>
      <c r="R8" s="446">
        <f t="shared" si="3"/>
        <v>1543.0420000000001</v>
      </c>
      <c r="S8" s="446">
        <f t="shared" si="3"/>
        <v>1543.0420000000001</v>
      </c>
      <c r="T8" s="446">
        <f t="shared" si="3"/>
        <v>1543.0420000000001</v>
      </c>
      <c r="U8" s="446">
        <f t="shared" si="3"/>
        <v>1543.0420000000001</v>
      </c>
      <c r="V8" s="446">
        <f t="shared" si="3"/>
        <v>1543.0420000000001</v>
      </c>
      <c r="W8" s="446">
        <f t="shared" si="3"/>
        <v>1543.0420000000001</v>
      </c>
      <c r="X8" s="446">
        <f t="shared" si="3"/>
        <v>1543.0420000000001</v>
      </c>
      <c r="Y8" s="446">
        <f t="shared" si="3"/>
        <v>1543.0420000000001</v>
      </c>
      <c r="Z8" s="446">
        <f t="shared" si="3"/>
        <v>1543.0420000000001</v>
      </c>
      <c r="AA8" s="446">
        <f t="shared" si="3"/>
        <v>1543.0420000000001</v>
      </c>
      <c r="AB8" s="446">
        <f t="shared" si="3"/>
        <v>1543.0420000000001</v>
      </c>
      <c r="AC8" s="446">
        <f t="shared" si="3"/>
        <v>1543.0420000000001</v>
      </c>
      <c r="AD8" s="446">
        <f t="shared" si="3"/>
        <v>1543.0420000000001</v>
      </c>
    </row>
    <row r="9" spans="1:30" ht="16" thickBot="1" x14ac:dyDescent="0.25">
      <c r="A9" s="437" t="str">
        <f>Modelling_Assump_Djibouti_Holti!$B$17</f>
        <v>Lettuce</v>
      </c>
      <c r="B9" s="446">
        <f>Model_Assump_Holti_Somalia!E17</f>
        <v>800</v>
      </c>
      <c r="C9" s="446">
        <f>Model_Assump_Holti_Somalia!D17</f>
        <v>1</v>
      </c>
      <c r="D9" s="439" t="s">
        <v>268</v>
      </c>
      <c r="E9" s="446">
        <v>0</v>
      </c>
      <c r="F9" s="446">
        <f t="shared" ref="F9:AD9" si="4">$B$9*$C$9</f>
        <v>800</v>
      </c>
      <c r="G9" s="446">
        <f t="shared" si="4"/>
        <v>800</v>
      </c>
      <c r="H9" s="446">
        <f t="shared" si="4"/>
        <v>800</v>
      </c>
      <c r="I9" s="446">
        <f t="shared" si="4"/>
        <v>800</v>
      </c>
      <c r="J9" s="446">
        <f t="shared" si="4"/>
        <v>800</v>
      </c>
      <c r="K9" s="446">
        <f t="shared" si="4"/>
        <v>800</v>
      </c>
      <c r="L9" s="446">
        <f t="shared" si="4"/>
        <v>800</v>
      </c>
      <c r="M9" s="446">
        <f t="shared" si="4"/>
        <v>800</v>
      </c>
      <c r="N9" s="446">
        <f t="shared" si="4"/>
        <v>800</v>
      </c>
      <c r="O9" s="446">
        <f t="shared" si="4"/>
        <v>800</v>
      </c>
      <c r="P9" s="446">
        <f t="shared" si="4"/>
        <v>800</v>
      </c>
      <c r="Q9" s="446">
        <f t="shared" si="4"/>
        <v>800</v>
      </c>
      <c r="R9" s="446">
        <f t="shared" si="4"/>
        <v>800</v>
      </c>
      <c r="S9" s="446">
        <f t="shared" si="4"/>
        <v>800</v>
      </c>
      <c r="T9" s="446">
        <f t="shared" si="4"/>
        <v>800</v>
      </c>
      <c r="U9" s="446">
        <f t="shared" si="4"/>
        <v>800</v>
      </c>
      <c r="V9" s="446">
        <f t="shared" si="4"/>
        <v>800</v>
      </c>
      <c r="W9" s="446">
        <f t="shared" si="4"/>
        <v>800</v>
      </c>
      <c r="X9" s="446">
        <f t="shared" si="4"/>
        <v>800</v>
      </c>
      <c r="Y9" s="446">
        <f t="shared" si="4"/>
        <v>800</v>
      </c>
      <c r="Z9" s="446">
        <f t="shared" si="4"/>
        <v>800</v>
      </c>
      <c r="AA9" s="446">
        <f t="shared" si="4"/>
        <v>800</v>
      </c>
      <c r="AB9" s="446">
        <f t="shared" si="4"/>
        <v>800</v>
      </c>
      <c r="AC9" s="446">
        <f t="shared" si="4"/>
        <v>800</v>
      </c>
      <c r="AD9" s="446">
        <f t="shared" si="4"/>
        <v>800</v>
      </c>
    </row>
    <row r="10" spans="1:30" ht="16" thickBot="1" x14ac:dyDescent="0.25">
      <c r="A10" s="441" t="s">
        <v>269</v>
      </c>
      <c r="B10" s="442"/>
      <c r="C10" s="442"/>
      <c r="D10" s="443" t="s">
        <v>268</v>
      </c>
      <c r="E10" s="442">
        <f>SUM(E5:E9)</f>
        <v>0</v>
      </c>
      <c r="F10" s="442">
        <f t="shared" ref="F10:AD10" si="5">SUM(F5:F9)</f>
        <v>8697.0420000000013</v>
      </c>
      <c r="G10" s="442">
        <f t="shared" si="5"/>
        <v>8697.0420000000013</v>
      </c>
      <c r="H10" s="442">
        <f t="shared" si="5"/>
        <v>8697.0420000000013</v>
      </c>
      <c r="I10" s="442">
        <f t="shared" si="5"/>
        <v>8697.0420000000013</v>
      </c>
      <c r="J10" s="442">
        <f t="shared" si="5"/>
        <v>8697.0420000000013</v>
      </c>
      <c r="K10" s="442">
        <f t="shared" si="5"/>
        <v>8697.0420000000013</v>
      </c>
      <c r="L10" s="442">
        <f t="shared" si="5"/>
        <v>8697.0420000000013</v>
      </c>
      <c r="M10" s="442">
        <f t="shared" si="5"/>
        <v>8697.0420000000013</v>
      </c>
      <c r="N10" s="442">
        <f t="shared" si="5"/>
        <v>8697.0420000000013</v>
      </c>
      <c r="O10" s="442">
        <f t="shared" si="5"/>
        <v>8697.0420000000013</v>
      </c>
      <c r="P10" s="442">
        <f t="shared" si="5"/>
        <v>8697.0420000000013</v>
      </c>
      <c r="Q10" s="442">
        <f t="shared" si="5"/>
        <v>8697.0420000000013</v>
      </c>
      <c r="R10" s="442">
        <f t="shared" si="5"/>
        <v>8697.0420000000013</v>
      </c>
      <c r="S10" s="442">
        <f t="shared" si="5"/>
        <v>8697.0420000000013</v>
      </c>
      <c r="T10" s="442">
        <f t="shared" si="5"/>
        <v>8697.0420000000013</v>
      </c>
      <c r="U10" s="442">
        <f t="shared" si="5"/>
        <v>8697.0420000000013</v>
      </c>
      <c r="V10" s="442">
        <f t="shared" si="5"/>
        <v>8697.0420000000013</v>
      </c>
      <c r="W10" s="442">
        <f t="shared" si="5"/>
        <v>8697.0420000000013</v>
      </c>
      <c r="X10" s="442">
        <f t="shared" si="5"/>
        <v>8697.0420000000013</v>
      </c>
      <c r="Y10" s="442">
        <f t="shared" si="5"/>
        <v>8697.0420000000013</v>
      </c>
      <c r="Z10" s="442">
        <f t="shared" si="5"/>
        <v>8697.0420000000013</v>
      </c>
      <c r="AA10" s="442">
        <f t="shared" si="5"/>
        <v>8697.0420000000013</v>
      </c>
      <c r="AB10" s="442">
        <f t="shared" si="5"/>
        <v>8697.0420000000013</v>
      </c>
      <c r="AC10" s="442">
        <f t="shared" si="5"/>
        <v>8697.0420000000013</v>
      </c>
      <c r="AD10" s="442">
        <f t="shared" si="5"/>
        <v>8697.0420000000013</v>
      </c>
    </row>
    <row r="11" spans="1:30" x14ac:dyDescent="0.2">
      <c r="A11" s="430" t="s">
        <v>270</v>
      </c>
      <c r="B11" s="433"/>
      <c r="C11" s="433"/>
      <c r="D11" s="431"/>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Model_Assump_Holti_Somalia!E50</f>
        <v>2036.212</v>
      </c>
      <c r="D12" s="447" t="s">
        <v>268</v>
      </c>
      <c r="E12" s="446">
        <f>$C$12</f>
        <v>2036.212</v>
      </c>
      <c r="F12" s="446">
        <f t="shared" ref="F12:AD12" si="6">$C$12</f>
        <v>2036.212</v>
      </c>
      <c r="G12" s="446">
        <f t="shared" si="6"/>
        <v>2036.212</v>
      </c>
      <c r="H12" s="446">
        <f t="shared" si="6"/>
        <v>2036.212</v>
      </c>
      <c r="I12" s="446">
        <f t="shared" si="6"/>
        <v>2036.212</v>
      </c>
      <c r="J12" s="446">
        <f t="shared" si="6"/>
        <v>2036.212</v>
      </c>
      <c r="K12" s="446">
        <f t="shared" si="6"/>
        <v>2036.212</v>
      </c>
      <c r="L12" s="446">
        <f t="shared" si="6"/>
        <v>2036.212</v>
      </c>
      <c r="M12" s="446">
        <f t="shared" si="6"/>
        <v>2036.212</v>
      </c>
      <c r="N12" s="446">
        <f t="shared" si="6"/>
        <v>2036.212</v>
      </c>
      <c r="O12" s="446">
        <f t="shared" si="6"/>
        <v>2036.212</v>
      </c>
      <c r="P12" s="446">
        <f t="shared" si="6"/>
        <v>2036.212</v>
      </c>
      <c r="Q12" s="446">
        <f t="shared" si="6"/>
        <v>2036.212</v>
      </c>
      <c r="R12" s="446">
        <f t="shared" si="6"/>
        <v>2036.212</v>
      </c>
      <c r="S12" s="446">
        <f t="shared" si="6"/>
        <v>2036.212</v>
      </c>
      <c r="T12" s="446">
        <f t="shared" si="6"/>
        <v>2036.212</v>
      </c>
      <c r="U12" s="446">
        <f t="shared" si="6"/>
        <v>2036.212</v>
      </c>
      <c r="V12" s="446">
        <f t="shared" si="6"/>
        <v>2036.212</v>
      </c>
      <c r="W12" s="446">
        <f t="shared" si="6"/>
        <v>2036.212</v>
      </c>
      <c r="X12" s="446">
        <f t="shared" si="6"/>
        <v>2036.212</v>
      </c>
      <c r="Y12" s="446">
        <f t="shared" si="6"/>
        <v>2036.212</v>
      </c>
      <c r="Z12" s="446">
        <f t="shared" si="6"/>
        <v>2036.212</v>
      </c>
      <c r="AA12" s="446">
        <f t="shared" si="6"/>
        <v>2036.212</v>
      </c>
      <c r="AB12" s="446">
        <f t="shared" si="6"/>
        <v>2036.212</v>
      </c>
      <c r="AC12" s="446">
        <f t="shared" si="6"/>
        <v>2036.212</v>
      </c>
      <c r="AD12" s="446">
        <f t="shared" si="6"/>
        <v>2036.212</v>
      </c>
    </row>
    <row r="13" spans="1:30" x14ac:dyDescent="0.2">
      <c r="A13" s="445" t="str">
        <f>Modelling_Assump_Djibouti_Holti!$B$51</f>
        <v>Labour Input Cost</v>
      </c>
      <c r="B13" s="446"/>
      <c r="C13" s="446">
        <f>Model_Assump_Holti_Somalia!E51</f>
        <v>461.09230709629634</v>
      </c>
      <c r="D13" s="447" t="s">
        <v>268</v>
      </c>
      <c r="E13" s="446">
        <f>$C$13</f>
        <v>461.09230709629634</v>
      </c>
      <c r="F13" s="446">
        <f t="shared" ref="F13:AD13" si="7">$C$13</f>
        <v>461.09230709629634</v>
      </c>
      <c r="G13" s="446">
        <f t="shared" si="7"/>
        <v>461.09230709629634</v>
      </c>
      <c r="H13" s="446">
        <f t="shared" si="7"/>
        <v>461.09230709629634</v>
      </c>
      <c r="I13" s="446">
        <f t="shared" si="7"/>
        <v>461.09230709629634</v>
      </c>
      <c r="J13" s="446">
        <f t="shared" si="7"/>
        <v>461.09230709629634</v>
      </c>
      <c r="K13" s="446">
        <f t="shared" si="7"/>
        <v>461.09230709629634</v>
      </c>
      <c r="L13" s="446">
        <f t="shared" si="7"/>
        <v>461.09230709629634</v>
      </c>
      <c r="M13" s="446">
        <f t="shared" si="7"/>
        <v>461.09230709629634</v>
      </c>
      <c r="N13" s="446">
        <f t="shared" si="7"/>
        <v>461.09230709629634</v>
      </c>
      <c r="O13" s="446">
        <f t="shared" si="7"/>
        <v>461.09230709629634</v>
      </c>
      <c r="P13" s="446">
        <f t="shared" si="7"/>
        <v>461.09230709629634</v>
      </c>
      <c r="Q13" s="446">
        <f t="shared" si="7"/>
        <v>461.09230709629634</v>
      </c>
      <c r="R13" s="446">
        <f t="shared" si="7"/>
        <v>461.09230709629634</v>
      </c>
      <c r="S13" s="446">
        <f t="shared" si="7"/>
        <v>461.09230709629634</v>
      </c>
      <c r="T13" s="446">
        <f t="shared" si="7"/>
        <v>461.09230709629634</v>
      </c>
      <c r="U13" s="446">
        <f t="shared" si="7"/>
        <v>461.09230709629634</v>
      </c>
      <c r="V13" s="446">
        <f t="shared" si="7"/>
        <v>461.09230709629634</v>
      </c>
      <c r="W13" s="446">
        <f t="shared" si="7"/>
        <v>461.09230709629634</v>
      </c>
      <c r="X13" s="446">
        <f t="shared" si="7"/>
        <v>461.09230709629634</v>
      </c>
      <c r="Y13" s="446">
        <f t="shared" si="7"/>
        <v>461.09230709629634</v>
      </c>
      <c r="Z13" s="446">
        <f t="shared" si="7"/>
        <v>461.09230709629634</v>
      </c>
      <c r="AA13" s="446">
        <f t="shared" si="7"/>
        <v>461.09230709629634</v>
      </c>
      <c r="AB13" s="446">
        <f t="shared" si="7"/>
        <v>461.09230709629634</v>
      </c>
      <c r="AC13" s="446">
        <f t="shared" si="7"/>
        <v>461.09230709629634</v>
      </c>
      <c r="AD13" s="446">
        <f t="shared" si="7"/>
        <v>461.09230709629634</v>
      </c>
    </row>
    <row r="14" spans="1:30" x14ac:dyDescent="0.2">
      <c r="A14" s="665" t="s">
        <v>486</v>
      </c>
      <c r="B14" s="446"/>
      <c r="C14" s="446">
        <f>Model_Assump_Holti_Somalia!K11</f>
        <v>2609.1125999999999</v>
      </c>
      <c r="D14" s="447" t="s">
        <v>268</v>
      </c>
      <c r="E14" s="637">
        <v>0</v>
      </c>
      <c r="F14" s="446">
        <f t="shared" ref="F14:AD14" si="8">$C$14</f>
        <v>2609.1125999999999</v>
      </c>
      <c r="G14" s="446">
        <f t="shared" si="8"/>
        <v>2609.1125999999999</v>
      </c>
      <c r="H14" s="446">
        <f t="shared" si="8"/>
        <v>2609.1125999999999</v>
      </c>
      <c r="I14" s="446">
        <f t="shared" si="8"/>
        <v>2609.1125999999999</v>
      </c>
      <c r="J14" s="446">
        <f t="shared" si="8"/>
        <v>2609.1125999999999</v>
      </c>
      <c r="K14" s="446">
        <f t="shared" si="8"/>
        <v>2609.1125999999999</v>
      </c>
      <c r="L14" s="446">
        <f t="shared" si="8"/>
        <v>2609.1125999999999</v>
      </c>
      <c r="M14" s="446">
        <f t="shared" si="8"/>
        <v>2609.1125999999999</v>
      </c>
      <c r="N14" s="446">
        <f t="shared" si="8"/>
        <v>2609.1125999999999</v>
      </c>
      <c r="O14" s="446">
        <f t="shared" si="8"/>
        <v>2609.1125999999999</v>
      </c>
      <c r="P14" s="446">
        <f t="shared" si="8"/>
        <v>2609.1125999999999</v>
      </c>
      <c r="Q14" s="446">
        <f t="shared" si="8"/>
        <v>2609.1125999999999</v>
      </c>
      <c r="R14" s="446">
        <f t="shared" si="8"/>
        <v>2609.1125999999999</v>
      </c>
      <c r="S14" s="446">
        <f t="shared" si="8"/>
        <v>2609.1125999999999</v>
      </c>
      <c r="T14" s="446">
        <f t="shared" si="8"/>
        <v>2609.1125999999999</v>
      </c>
      <c r="U14" s="446">
        <f t="shared" si="8"/>
        <v>2609.1125999999999</v>
      </c>
      <c r="V14" s="446">
        <f t="shared" si="8"/>
        <v>2609.1125999999999</v>
      </c>
      <c r="W14" s="446">
        <f t="shared" si="8"/>
        <v>2609.1125999999999</v>
      </c>
      <c r="X14" s="446">
        <f t="shared" si="8"/>
        <v>2609.1125999999999</v>
      </c>
      <c r="Y14" s="446">
        <f t="shared" si="8"/>
        <v>2609.1125999999999</v>
      </c>
      <c r="Z14" s="446">
        <f t="shared" si="8"/>
        <v>2609.1125999999999</v>
      </c>
      <c r="AA14" s="446">
        <f t="shared" si="8"/>
        <v>2609.1125999999999</v>
      </c>
      <c r="AB14" s="446">
        <f t="shared" si="8"/>
        <v>2609.1125999999999</v>
      </c>
      <c r="AC14" s="446">
        <f t="shared" si="8"/>
        <v>2609.1125999999999</v>
      </c>
      <c r="AD14" s="446">
        <f t="shared" si="8"/>
        <v>2609.1125999999999</v>
      </c>
    </row>
    <row r="15" spans="1:30" x14ac:dyDescent="0.2">
      <c r="A15" s="664" t="s">
        <v>247</v>
      </c>
      <c r="B15" s="446"/>
      <c r="C15" s="446">
        <f>Model_Assump_Holti_Somalia!E52</f>
        <v>50</v>
      </c>
      <c r="D15" s="447" t="s">
        <v>268</v>
      </c>
      <c r="E15" s="446">
        <f>$C$15</f>
        <v>50</v>
      </c>
      <c r="F15" s="446">
        <f t="shared" ref="F15:AD15" si="9">$C$15</f>
        <v>50</v>
      </c>
      <c r="G15" s="446">
        <f t="shared" si="9"/>
        <v>50</v>
      </c>
      <c r="H15" s="446">
        <f t="shared" si="9"/>
        <v>50</v>
      </c>
      <c r="I15" s="446">
        <f t="shared" si="9"/>
        <v>50</v>
      </c>
      <c r="J15" s="446">
        <f t="shared" si="9"/>
        <v>50</v>
      </c>
      <c r="K15" s="446">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6">
        <f t="shared" si="9"/>
        <v>50</v>
      </c>
    </row>
    <row r="16" spans="1:30" ht="16" thickBot="1" x14ac:dyDescent="0.25">
      <c r="A16" s="445" t="str">
        <f>Model_Assump_Holti_Kenya!B53</f>
        <v>Interest Rate (10.5% of Input Cost)</v>
      </c>
      <c r="B16" s="446"/>
      <c r="C16" s="446">
        <f>Model_Assump_Holti_Somalia!E53</f>
        <v>1066.9750880000001</v>
      </c>
      <c r="D16" s="447" t="s">
        <v>268</v>
      </c>
      <c r="E16" s="446">
        <f>$C$16</f>
        <v>1066.9750880000001</v>
      </c>
      <c r="F16" s="446">
        <f t="shared" ref="F16:K16" si="10">$C$16</f>
        <v>1066.9750880000001</v>
      </c>
      <c r="G16" s="446">
        <f t="shared" si="10"/>
        <v>1066.9750880000001</v>
      </c>
      <c r="H16" s="446">
        <f t="shared" si="10"/>
        <v>1066.9750880000001</v>
      </c>
      <c r="I16" s="446">
        <f t="shared" si="10"/>
        <v>1066.9750880000001</v>
      </c>
      <c r="J16" s="446">
        <f t="shared" si="10"/>
        <v>1066.9750880000001</v>
      </c>
      <c r="K16" s="446">
        <f t="shared" si="10"/>
        <v>1066.9750880000001</v>
      </c>
      <c r="L16" s="446">
        <v>0</v>
      </c>
      <c r="M16" s="446">
        <v>0</v>
      </c>
      <c r="N16" s="446">
        <v>0</v>
      </c>
      <c r="O16" s="446">
        <v>0</v>
      </c>
      <c r="P16" s="446">
        <v>0</v>
      </c>
      <c r="Q16" s="446">
        <v>0</v>
      </c>
      <c r="R16" s="446">
        <v>0</v>
      </c>
      <c r="S16" s="446">
        <v>0</v>
      </c>
      <c r="T16" s="446">
        <v>0</v>
      </c>
      <c r="U16" s="446">
        <v>0</v>
      </c>
      <c r="V16" s="446">
        <v>0</v>
      </c>
      <c r="W16" s="446">
        <v>0</v>
      </c>
      <c r="X16" s="446">
        <v>0</v>
      </c>
      <c r="Y16" s="446">
        <v>0</v>
      </c>
      <c r="Z16" s="446">
        <v>0</v>
      </c>
      <c r="AA16" s="446">
        <v>0</v>
      </c>
      <c r="AB16" s="446">
        <v>0</v>
      </c>
      <c r="AC16" s="446">
        <v>0</v>
      </c>
      <c r="AD16" s="446">
        <v>0</v>
      </c>
    </row>
    <row r="17" spans="1:30" ht="16" thickBot="1" x14ac:dyDescent="0.25">
      <c r="A17" s="441" t="s">
        <v>271</v>
      </c>
      <c r="B17" s="442"/>
      <c r="C17" s="442"/>
      <c r="D17" s="443" t="s">
        <v>268</v>
      </c>
      <c r="E17" s="442">
        <f>SUM(E12:E16)</f>
        <v>3614.2793950962964</v>
      </c>
      <c r="F17" s="442">
        <f t="shared" ref="F17:AD17" si="11">SUM(F12:F16)</f>
        <v>6223.3919950962963</v>
      </c>
      <c r="G17" s="442">
        <f t="shared" si="11"/>
        <v>6223.3919950962963</v>
      </c>
      <c r="H17" s="442">
        <f t="shared" si="11"/>
        <v>6223.3919950962963</v>
      </c>
      <c r="I17" s="442">
        <f t="shared" si="11"/>
        <v>6223.3919950962963</v>
      </c>
      <c r="J17" s="442">
        <f t="shared" si="11"/>
        <v>6223.3919950962963</v>
      </c>
      <c r="K17" s="442">
        <f t="shared" si="11"/>
        <v>6223.3919950962963</v>
      </c>
      <c r="L17" s="442">
        <f t="shared" si="11"/>
        <v>5156.4169070962962</v>
      </c>
      <c r="M17" s="442">
        <f t="shared" si="11"/>
        <v>5156.4169070962962</v>
      </c>
      <c r="N17" s="442">
        <f t="shared" si="11"/>
        <v>5156.4169070962962</v>
      </c>
      <c r="O17" s="442">
        <f t="shared" si="11"/>
        <v>5156.4169070962962</v>
      </c>
      <c r="P17" s="442">
        <f t="shared" si="11"/>
        <v>5156.4169070962962</v>
      </c>
      <c r="Q17" s="442">
        <f t="shared" si="11"/>
        <v>5156.4169070962962</v>
      </c>
      <c r="R17" s="442">
        <f t="shared" si="11"/>
        <v>5156.4169070962962</v>
      </c>
      <c r="S17" s="442">
        <f t="shared" si="11"/>
        <v>5156.4169070962962</v>
      </c>
      <c r="T17" s="442">
        <f t="shared" si="11"/>
        <v>5156.4169070962962</v>
      </c>
      <c r="U17" s="442">
        <f t="shared" si="11"/>
        <v>5156.4169070962962</v>
      </c>
      <c r="V17" s="442">
        <f t="shared" si="11"/>
        <v>5156.4169070962962</v>
      </c>
      <c r="W17" s="442">
        <f t="shared" si="11"/>
        <v>5156.4169070962962</v>
      </c>
      <c r="X17" s="442">
        <f t="shared" si="11"/>
        <v>5156.4169070962962</v>
      </c>
      <c r="Y17" s="442">
        <f t="shared" si="11"/>
        <v>5156.4169070962962</v>
      </c>
      <c r="Z17" s="442">
        <f t="shared" si="11"/>
        <v>5156.4169070962962</v>
      </c>
      <c r="AA17" s="442">
        <f t="shared" si="11"/>
        <v>5156.4169070962962</v>
      </c>
      <c r="AB17" s="442">
        <f t="shared" si="11"/>
        <v>5156.4169070962962</v>
      </c>
      <c r="AC17" s="442">
        <f t="shared" si="11"/>
        <v>5156.4169070962962</v>
      </c>
      <c r="AD17" s="442">
        <f t="shared" si="11"/>
        <v>5156.4169070962962</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row>
    <row r="19" spans="1:30" ht="16" thickBot="1" x14ac:dyDescent="0.25">
      <c r="A19" s="450" t="s">
        <v>272</v>
      </c>
      <c r="B19" s="442"/>
      <c r="C19" s="442"/>
      <c r="D19" s="443" t="s">
        <v>268</v>
      </c>
      <c r="E19" s="442">
        <f t="shared" ref="E19:AD19" si="12">E10-E17</f>
        <v>-3614.2793950962964</v>
      </c>
      <c r="F19" s="442">
        <f t="shared" si="12"/>
        <v>2473.6500049037049</v>
      </c>
      <c r="G19" s="442">
        <f t="shared" si="12"/>
        <v>2473.6500049037049</v>
      </c>
      <c r="H19" s="442">
        <f t="shared" si="12"/>
        <v>2473.6500049037049</v>
      </c>
      <c r="I19" s="442">
        <f t="shared" si="12"/>
        <v>2473.6500049037049</v>
      </c>
      <c r="J19" s="442">
        <f t="shared" si="12"/>
        <v>2473.6500049037049</v>
      </c>
      <c r="K19" s="442">
        <f t="shared" si="12"/>
        <v>2473.6500049037049</v>
      </c>
      <c r="L19" s="442">
        <f t="shared" si="12"/>
        <v>3540.6250929037051</v>
      </c>
      <c r="M19" s="442">
        <f t="shared" si="12"/>
        <v>3540.6250929037051</v>
      </c>
      <c r="N19" s="442">
        <f t="shared" si="12"/>
        <v>3540.6250929037051</v>
      </c>
      <c r="O19" s="442">
        <f t="shared" si="12"/>
        <v>3540.6250929037051</v>
      </c>
      <c r="P19" s="442">
        <f t="shared" si="12"/>
        <v>3540.6250929037051</v>
      </c>
      <c r="Q19" s="442">
        <f t="shared" si="12"/>
        <v>3540.6250929037051</v>
      </c>
      <c r="R19" s="442">
        <f t="shared" si="12"/>
        <v>3540.6250929037051</v>
      </c>
      <c r="S19" s="442">
        <f t="shared" si="12"/>
        <v>3540.6250929037051</v>
      </c>
      <c r="T19" s="442">
        <f t="shared" si="12"/>
        <v>3540.6250929037051</v>
      </c>
      <c r="U19" s="442">
        <f t="shared" si="12"/>
        <v>3540.6250929037051</v>
      </c>
      <c r="V19" s="442">
        <f t="shared" si="12"/>
        <v>3540.6250929037051</v>
      </c>
      <c r="W19" s="442">
        <f t="shared" si="12"/>
        <v>3540.6250929037051</v>
      </c>
      <c r="X19" s="442">
        <f t="shared" si="12"/>
        <v>3540.6250929037051</v>
      </c>
      <c r="Y19" s="442">
        <f t="shared" si="12"/>
        <v>3540.6250929037051</v>
      </c>
      <c r="Z19" s="442">
        <f t="shared" si="12"/>
        <v>3540.6250929037051</v>
      </c>
      <c r="AA19" s="442">
        <f t="shared" si="12"/>
        <v>3540.6250929037051</v>
      </c>
      <c r="AB19" s="442">
        <f t="shared" si="12"/>
        <v>3540.6250929037051</v>
      </c>
      <c r="AC19" s="442">
        <f t="shared" si="12"/>
        <v>3540.6250929037051</v>
      </c>
      <c r="AD19" s="442">
        <f t="shared" si="12"/>
        <v>3540.6250929037051</v>
      </c>
    </row>
    <row r="20" spans="1:30" x14ac:dyDescent="0.2">
      <c r="A20" s="478"/>
      <c r="B20" s="479"/>
      <c r="C20" s="479"/>
      <c r="D20" s="479"/>
      <c r="E20" s="480"/>
      <c r="F20" s="480"/>
      <c r="G20" s="480"/>
      <c r="H20" s="480"/>
      <c r="I20" s="480"/>
      <c r="J20" s="480"/>
      <c r="K20" s="480"/>
      <c r="L20" s="480"/>
      <c r="M20" s="480"/>
      <c r="N20" s="480"/>
      <c r="O20" s="480"/>
      <c r="P20" s="480"/>
      <c r="Q20" s="480"/>
      <c r="R20" s="480"/>
      <c r="S20" s="480"/>
      <c r="T20" s="480"/>
      <c r="U20" s="480"/>
      <c r="V20" s="480"/>
      <c r="W20" s="480"/>
      <c r="Z20" s="481"/>
      <c r="AA20" s="481"/>
      <c r="AB20" s="481"/>
      <c r="AC20" s="481"/>
      <c r="AD20" s="482"/>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483"/>
    </row>
    <row r="22" spans="1:30" ht="16" thickBot="1" x14ac:dyDescent="0.25">
      <c r="A22" s="1146" t="s">
        <v>273</v>
      </c>
      <c r="B22" s="1147"/>
      <c r="C22" s="1147"/>
      <c r="D22" s="1148"/>
      <c r="E22" s="459"/>
      <c r="F22" s="460"/>
      <c r="G22" s="460"/>
      <c r="H22" s="460"/>
      <c r="I22" s="460"/>
      <c r="J22" s="460"/>
      <c r="K22" s="460"/>
      <c r="L22" s="460"/>
      <c r="M22" s="460"/>
      <c r="N22" s="460"/>
      <c r="O22" s="460"/>
      <c r="P22" s="460"/>
      <c r="Q22" s="460"/>
      <c r="R22" s="460"/>
      <c r="S22" s="460"/>
      <c r="T22" s="460"/>
      <c r="U22" s="460"/>
      <c r="V22" s="460"/>
      <c r="W22" s="460"/>
      <c r="AD22" s="483"/>
    </row>
    <row r="23" spans="1:30" ht="16" thickBot="1" x14ac:dyDescent="0.25">
      <c r="A23" s="1149" t="s">
        <v>274</v>
      </c>
      <c r="B23" s="1150"/>
      <c r="C23" s="1151"/>
      <c r="D23" s="461">
        <f>Dashboard!F6</f>
        <v>0.19064999999999999</v>
      </c>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483"/>
    </row>
    <row r="25" spans="1:30" x14ac:dyDescent="0.2">
      <c r="A25" s="1131" t="s">
        <v>276</v>
      </c>
      <c r="B25" s="1132"/>
      <c r="C25" s="1133"/>
      <c r="D25" s="463">
        <f>NPV(D23,E19:AD19)</f>
        <v>9312.6805892925095</v>
      </c>
      <c r="E25" s="462" t="s">
        <v>268</v>
      </c>
      <c r="F25" s="460"/>
      <c r="G25" s="460"/>
      <c r="H25" s="460"/>
      <c r="I25" s="460"/>
      <c r="J25" s="460"/>
      <c r="K25" s="460"/>
      <c r="L25" s="460"/>
      <c r="M25" s="460"/>
      <c r="N25" s="460"/>
      <c r="O25" s="460"/>
      <c r="P25" s="460"/>
      <c r="Q25" s="460"/>
      <c r="R25" s="460"/>
      <c r="S25" s="460"/>
      <c r="T25" s="460"/>
      <c r="U25" s="460"/>
      <c r="V25" s="460"/>
      <c r="W25" s="460"/>
      <c r="AD25" s="483"/>
    </row>
    <row r="26" spans="1:30" x14ac:dyDescent="0.2">
      <c r="A26" s="1134" t="s">
        <v>137</v>
      </c>
      <c r="B26" s="1135"/>
      <c r="C26" s="1136"/>
      <c r="D26" s="464">
        <f>IRR(E19:AD19,D23)</f>
        <v>0.69677883439335053</v>
      </c>
      <c r="E26" s="465" t="s">
        <v>177</v>
      </c>
      <c r="F26" s="466"/>
      <c r="G26" s="466"/>
      <c r="H26" s="466"/>
      <c r="I26" s="466"/>
      <c r="J26" s="466"/>
      <c r="K26" s="466"/>
      <c r="L26" s="466"/>
      <c r="M26" s="466"/>
      <c r="N26" s="466"/>
      <c r="O26" s="466"/>
      <c r="P26" s="466"/>
      <c r="Q26" s="466"/>
      <c r="R26" s="466"/>
      <c r="S26" s="466"/>
      <c r="T26" s="466"/>
      <c r="U26" s="466"/>
      <c r="V26" s="466"/>
      <c r="W26" s="466"/>
      <c r="AD26" s="483"/>
    </row>
    <row r="27" spans="1:30" ht="16" thickBot="1" x14ac:dyDescent="0.25">
      <c r="A27" s="1137" t="s">
        <v>277</v>
      </c>
      <c r="B27" s="1138"/>
      <c r="C27" s="1139"/>
      <c r="D27" s="468">
        <f>MIRR(E19:AD19,D23,D23)</f>
        <v>0.25938583262859538</v>
      </c>
      <c r="E27" s="462"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408"/>
      <c r="Y28" s="408"/>
      <c r="Z28" s="408"/>
      <c r="AA28" s="408"/>
      <c r="AB28" s="408"/>
      <c r="AC28" s="408"/>
      <c r="AD28" s="487"/>
    </row>
    <row r="29" spans="1:30" ht="17" thickBot="1" x14ac:dyDescent="0.25">
      <c r="A29" s="1152" t="s">
        <v>424</v>
      </c>
      <c r="B29" s="1153"/>
      <c r="C29" s="1153"/>
      <c r="D29" s="1153"/>
      <c r="E29" s="1153"/>
      <c r="F29" s="1153"/>
      <c r="G29" s="1153"/>
      <c r="H29" s="1153"/>
      <c r="I29" s="1153"/>
      <c r="J29" s="1153"/>
      <c r="K29" s="1153"/>
      <c r="L29" s="1153"/>
      <c r="M29" s="1153"/>
      <c r="N29" s="1153"/>
      <c r="O29" s="1153"/>
      <c r="P29" s="1153"/>
      <c r="Q29" s="1153"/>
      <c r="R29" s="1153"/>
      <c r="S29" s="1153"/>
      <c r="T29" s="1153"/>
      <c r="U29" s="1153"/>
      <c r="V29" s="1153"/>
      <c r="W29" s="1153"/>
      <c r="X29" s="1153"/>
      <c r="Y29" s="1153"/>
      <c r="Z29" s="1153"/>
      <c r="AA29" s="1153"/>
      <c r="AB29" s="1153"/>
      <c r="AC29" s="1153"/>
      <c r="AD29" s="1154"/>
    </row>
    <row r="30" spans="1:30" ht="28" x14ac:dyDescent="0.2">
      <c r="A30" s="427"/>
      <c r="B30" s="535" t="s">
        <v>431</v>
      </c>
      <c r="C30" s="428" t="str">
        <f>C3</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711">
        <v>10000</v>
      </c>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562">
        <v>0</v>
      </c>
      <c r="F32" s="536">
        <f>F5*Model_Assump_Holti_Somalia!C71/D31</f>
        <v>3397.8240000000001</v>
      </c>
      <c r="G32" s="536">
        <f>$F$32</f>
        <v>3397.8240000000001</v>
      </c>
      <c r="H32" s="536">
        <f t="shared" ref="H32:AD32" si="13">$F$32</f>
        <v>3397.8240000000001</v>
      </c>
      <c r="I32" s="536">
        <f t="shared" si="13"/>
        <v>3397.8240000000001</v>
      </c>
      <c r="J32" s="536">
        <f t="shared" si="13"/>
        <v>3397.8240000000001</v>
      </c>
      <c r="K32" s="536">
        <f t="shared" si="13"/>
        <v>3397.8240000000001</v>
      </c>
      <c r="L32" s="536">
        <f t="shared" si="13"/>
        <v>3397.8240000000001</v>
      </c>
      <c r="M32" s="536">
        <f t="shared" si="13"/>
        <v>3397.8240000000001</v>
      </c>
      <c r="N32" s="536">
        <f t="shared" si="13"/>
        <v>3397.8240000000001</v>
      </c>
      <c r="O32" s="536">
        <f t="shared" si="13"/>
        <v>3397.8240000000001</v>
      </c>
      <c r="P32" s="536">
        <f t="shared" si="13"/>
        <v>3397.8240000000001</v>
      </c>
      <c r="Q32" s="536">
        <f t="shared" si="13"/>
        <v>3397.8240000000001</v>
      </c>
      <c r="R32" s="536">
        <f t="shared" si="13"/>
        <v>3397.8240000000001</v>
      </c>
      <c r="S32" s="536">
        <f t="shared" si="13"/>
        <v>3397.8240000000001</v>
      </c>
      <c r="T32" s="536">
        <f t="shared" si="13"/>
        <v>3397.8240000000001</v>
      </c>
      <c r="U32" s="536">
        <f t="shared" si="13"/>
        <v>3397.8240000000001</v>
      </c>
      <c r="V32" s="536">
        <f t="shared" si="13"/>
        <v>3397.8240000000001</v>
      </c>
      <c r="W32" s="536">
        <f t="shared" si="13"/>
        <v>3397.8240000000001</v>
      </c>
      <c r="X32" s="536">
        <f t="shared" si="13"/>
        <v>3397.8240000000001</v>
      </c>
      <c r="Y32" s="536">
        <f t="shared" si="13"/>
        <v>3397.8240000000001</v>
      </c>
      <c r="Z32" s="536">
        <f t="shared" si="13"/>
        <v>3397.8240000000001</v>
      </c>
      <c r="AA32" s="536">
        <f t="shared" si="13"/>
        <v>3397.8240000000001</v>
      </c>
      <c r="AB32" s="536">
        <f t="shared" si="13"/>
        <v>3397.8240000000001</v>
      </c>
      <c r="AC32" s="536">
        <f t="shared" si="13"/>
        <v>3397.8240000000001</v>
      </c>
      <c r="AD32" s="536">
        <f t="shared" si="13"/>
        <v>3397.8240000000001</v>
      </c>
    </row>
    <row r="33" spans="1:30" x14ac:dyDescent="0.2">
      <c r="A33" s="445" t="str">
        <f t="shared" ref="A33:A36" si="14">A6</f>
        <v>Cabbages</v>
      </c>
      <c r="B33" s="657"/>
      <c r="C33" s="446"/>
      <c r="D33" s="711">
        <v>10000</v>
      </c>
      <c r="E33" s="562">
        <v>0</v>
      </c>
      <c r="F33" s="536">
        <f>F6*Model_Assump_Holti_Somalia!C71/'Holti.Somalia.WOP'!D33</f>
        <v>12591.935999999998</v>
      </c>
      <c r="G33" s="536">
        <f>$F$33</f>
        <v>12591.935999999998</v>
      </c>
      <c r="H33" s="536">
        <f t="shared" ref="H33:AD33" si="15">$F$33</f>
        <v>12591.935999999998</v>
      </c>
      <c r="I33" s="536">
        <f t="shared" si="15"/>
        <v>12591.935999999998</v>
      </c>
      <c r="J33" s="536">
        <f t="shared" si="15"/>
        <v>12591.935999999998</v>
      </c>
      <c r="K33" s="536">
        <f t="shared" si="15"/>
        <v>12591.935999999998</v>
      </c>
      <c r="L33" s="536">
        <f t="shared" si="15"/>
        <v>12591.935999999998</v>
      </c>
      <c r="M33" s="536">
        <f t="shared" si="15"/>
        <v>12591.935999999998</v>
      </c>
      <c r="N33" s="536">
        <f t="shared" si="15"/>
        <v>12591.935999999998</v>
      </c>
      <c r="O33" s="536">
        <f t="shared" si="15"/>
        <v>12591.935999999998</v>
      </c>
      <c r="P33" s="536">
        <f t="shared" si="15"/>
        <v>12591.935999999998</v>
      </c>
      <c r="Q33" s="536">
        <f t="shared" si="15"/>
        <v>12591.935999999998</v>
      </c>
      <c r="R33" s="536">
        <f t="shared" si="15"/>
        <v>12591.935999999998</v>
      </c>
      <c r="S33" s="536">
        <f t="shared" si="15"/>
        <v>12591.935999999998</v>
      </c>
      <c r="T33" s="536">
        <f t="shared" si="15"/>
        <v>12591.935999999998</v>
      </c>
      <c r="U33" s="536">
        <f t="shared" si="15"/>
        <v>12591.935999999998</v>
      </c>
      <c r="V33" s="536">
        <f t="shared" si="15"/>
        <v>12591.935999999998</v>
      </c>
      <c r="W33" s="536">
        <f t="shared" si="15"/>
        <v>12591.935999999998</v>
      </c>
      <c r="X33" s="536">
        <f t="shared" si="15"/>
        <v>12591.935999999998</v>
      </c>
      <c r="Y33" s="536">
        <f t="shared" si="15"/>
        <v>12591.935999999998</v>
      </c>
      <c r="Z33" s="536">
        <f t="shared" si="15"/>
        <v>12591.935999999998</v>
      </c>
      <c r="AA33" s="536">
        <f t="shared" si="15"/>
        <v>12591.935999999998</v>
      </c>
      <c r="AB33" s="536">
        <f t="shared" si="15"/>
        <v>12591.935999999998</v>
      </c>
      <c r="AC33" s="536">
        <f t="shared" si="15"/>
        <v>12591.935999999998</v>
      </c>
      <c r="AD33" s="536">
        <f t="shared" si="15"/>
        <v>12591.935999999998</v>
      </c>
    </row>
    <row r="34" spans="1:30" x14ac:dyDescent="0.2">
      <c r="A34" s="445" t="str">
        <f t="shared" si="14"/>
        <v>Maize (Corn)</v>
      </c>
      <c r="B34" s="657"/>
      <c r="C34" s="446"/>
      <c r="D34" s="711">
        <v>10000</v>
      </c>
      <c r="E34" s="562">
        <v>0</v>
      </c>
      <c r="F34" s="536">
        <f>F7*Model_Assump_Holti_Somalia!C71/'Holti.Somalia.WOP'!D34</f>
        <v>28107.000000000007</v>
      </c>
      <c r="G34" s="536">
        <f>$F$34</f>
        <v>28107.000000000007</v>
      </c>
      <c r="H34" s="536">
        <f t="shared" ref="H34:AD34" si="16">$F$34</f>
        <v>28107.000000000007</v>
      </c>
      <c r="I34" s="536">
        <f t="shared" si="16"/>
        <v>28107.000000000007</v>
      </c>
      <c r="J34" s="536">
        <f t="shared" si="16"/>
        <v>28107.000000000007</v>
      </c>
      <c r="K34" s="536">
        <f t="shared" si="16"/>
        <v>28107.000000000007</v>
      </c>
      <c r="L34" s="536">
        <f t="shared" si="16"/>
        <v>28107.000000000007</v>
      </c>
      <c r="M34" s="536">
        <f t="shared" si="16"/>
        <v>28107.000000000007</v>
      </c>
      <c r="N34" s="536">
        <f t="shared" si="16"/>
        <v>28107.000000000007</v>
      </c>
      <c r="O34" s="536">
        <f t="shared" si="16"/>
        <v>28107.000000000007</v>
      </c>
      <c r="P34" s="536">
        <f t="shared" si="16"/>
        <v>28107.000000000007</v>
      </c>
      <c r="Q34" s="536">
        <f t="shared" si="16"/>
        <v>28107.000000000007</v>
      </c>
      <c r="R34" s="536">
        <f t="shared" si="16"/>
        <v>28107.000000000007</v>
      </c>
      <c r="S34" s="536">
        <f t="shared" si="16"/>
        <v>28107.000000000007</v>
      </c>
      <c r="T34" s="536">
        <f t="shared" si="16"/>
        <v>28107.000000000007</v>
      </c>
      <c r="U34" s="536">
        <f t="shared" si="16"/>
        <v>28107.000000000007</v>
      </c>
      <c r="V34" s="536">
        <f t="shared" si="16"/>
        <v>28107.000000000007</v>
      </c>
      <c r="W34" s="536">
        <f t="shared" si="16"/>
        <v>28107.000000000007</v>
      </c>
      <c r="X34" s="536">
        <f t="shared" si="16"/>
        <v>28107.000000000007</v>
      </c>
      <c r="Y34" s="536">
        <f t="shared" si="16"/>
        <v>28107.000000000007</v>
      </c>
      <c r="Z34" s="536">
        <f t="shared" si="16"/>
        <v>28107.000000000007</v>
      </c>
      <c r="AA34" s="536">
        <f t="shared" si="16"/>
        <v>28107.000000000007</v>
      </c>
      <c r="AB34" s="536">
        <f t="shared" si="16"/>
        <v>28107.000000000007</v>
      </c>
      <c r="AC34" s="536">
        <f t="shared" si="16"/>
        <v>28107.000000000007</v>
      </c>
      <c r="AD34" s="536">
        <f t="shared" si="16"/>
        <v>28107.000000000007</v>
      </c>
    </row>
    <row r="35" spans="1:30" x14ac:dyDescent="0.2">
      <c r="A35" s="445" t="str">
        <f t="shared" si="14"/>
        <v>Tomatoes</v>
      </c>
      <c r="B35" s="657"/>
      <c r="C35" s="446"/>
      <c r="D35" s="711">
        <v>10000</v>
      </c>
      <c r="E35" s="562">
        <v>0</v>
      </c>
      <c r="F35" s="536">
        <f>F8*Model_Assump_Holti_Somalia!C71/'Holti.Somalia.WOP'!D35</f>
        <v>10708.711480000002</v>
      </c>
      <c r="G35" s="536">
        <f>$F$35</f>
        <v>10708.711480000002</v>
      </c>
      <c r="H35" s="536">
        <f t="shared" ref="H35:AD35" si="17">$F$35</f>
        <v>10708.711480000002</v>
      </c>
      <c r="I35" s="536">
        <f t="shared" si="17"/>
        <v>10708.711480000002</v>
      </c>
      <c r="J35" s="536">
        <f t="shared" si="17"/>
        <v>10708.711480000002</v>
      </c>
      <c r="K35" s="536">
        <f t="shared" si="17"/>
        <v>10708.711480000002</v>
      </c>
      <c r="L35" s="536">
        <f t="shared" si="17"/>
        <v>10708.711480000002</v>
      </c>
      <c r="M35" s="536">
        <f t="shared" si="17"/>
        <v>10708.711480000002</v>
      </c>
      <c r="N35" s="536">
        <f t="shared" si="17"/>
        <v>10708.711480000002</v>
      </c>
      <c r="O35" s="536">
        <f t="shared" si="17"/>
        <v>10708.711480000002</v>
      </c>
      <c r="P35" s="536">
        <f t="shared" si="17"/>
        <v>10708.711480000002</v>
      </c>
      <c r="Q35" s="536">
        <f t="shared" si="17"/>
        <v>10708.711480000002</v>
      </c>
      <c r="R35" s="536">
        <f t="shared" si="17"/>
        <v>10708.711480000002</v>
      </c>
      <c r="S35" s="536">
        <f t="shared" si="17"/>
        <v>10708.711480000002</v>
      </c>
      <c r="T35" s="536">
        <f t="shared" si="17"/>
        <v>10708.711480000002</v>
      </c>
      <c r="U35" s="536">
        <f t="shared" si="17"/>
        <v>10708.711480000002</v>
      </c>
      <c r="V35" s="536">
        <f t="shared" si="17"/>
        <v>10708.711480000002</v>
      </c>
      <c r="W35" s="536">
        <f t="shared" si="17"/>
        <v>10708.711480000002</v>
      </c>
      <c r="X35" s="536">
        <f t="shared" si="17"/>
        <v>10708.711480000002</v>
      </c>
      <c r="Y35" s="536">
        <f t="shared" si="17"/>
        <v>10708.711480000002</v>
      </c>
      <c r="Z35" s="536">
        <f t="shared" si="17"/>
        <v>10708.711480000002</v>
      </c>
      <c r="AA35" s="536">
        <f t="shared" si="17"/>
        <v>10708.711480000002</v>
      </c>
      <c r="AB35" s="536">
        <f t="shared" si="17"/>
        <v>10708.711480000002</v>
      </c>
      <c r="AC35" s="536">
        <f t="shared" si="17"/>
        <v>10708.711480000002</v>
      </c>
      <c r="AD35" s="536">
        <f t="shared" si="17"/>
        <v>10708.711480000002</v>
      </c>
    </row>
    <row r="36" spans="1:30" ht="16" thickBot="1" x14ac:dyDescent="0.25">
      <c r="A36" s="445" t="str">
        <f t="shared" si="14"/>
        <v>Lettuce</v>
      </c>
      <c r="B36" s="657"/>
      <c r="C36" s="446"/>
      <c r="D36" s="711">
        <v>10000</v>
      </c>
      <c r="E36" s="562">
        <v>0</v>
      </c>
      <c r="F36" s="536">
        <f>F9*Model_Assump_Holti_Somalia!C71/'Holti.Somalia.WOP'!D36</f>
        <v>5552</v>
      </c>
      <c r="G36" s="536">
        <f>$F$36</f>
        <v>5552</v>
      </c>
      <c r="H36" s="536">
        <f t="shared" ref="H36:AD36" si="18">$F$36</f>
        <v>5552</v>
      </c>
      <c r="I36" s="536">
        <f t="shared" si="18"/>
        <v>5552</v>
      </c>
      <c r="J36" s="536">
        <f t="shared" si="18"/>
        <v>5552</v>
      </c>
      <c r="K36" s="536">
        <f t="shared" si="18"/>
        <v>5552</v>
      </c>
      <c r="L36" s="536">
        <f t="shared" si="18"/>
        <v>5552</v>
      </c>
      <c r="M36" s="536">
        <f t="shared" si="18"/>
        <v>5552</v>
      </c>
      <c r="N36" s="536">
        <f t="shared" si="18"/>
        <v>5552</v>
      </c>
      <c r="O36" s="536">
        <f t="shared" si="18"/>
        <v>5552</v>
      </c>
      <c r="P36" s="536">
        <f t="shared" si="18"/>
        <v>5552</v>
      </c>
      <c r="Q36" s="536">
        <f t="shared" si="18"/>
        <v>5552</v>
      </c>
      <c r="R36" s="536">
        <f t="shared" si="18"/>
        <v>5552</v>
      </c>
      <c r="S36" s="536">
        <f t="shared" si="18"/>
        <v>5552</v>
      </c>
      <c r="T36" s="536">
        <f t="shared" si="18"/>
        <v>5552</v>
      </c>
      <c r="U36" s="536">
        <f t="shared" si="18"/>
        <v>5552</v>
      </c>
      <c r="V36" s="536">
        <f t="shared" si="18"/>
        <v>5552</v>
      </c>
      <c r="W36" s="536">
        <f t="shared" si="18"/>
        <v>5552</v>
      </c>
      <c r="X36" s="536">
        <f t="shared" si="18"/>
        <v>5552</v>
      </c>
      <c r="Y36" s="536">
        <f t="shared" si="18"/>
        <v>5552</v>
      </c>
      <c r="Z36" s="536">
        <f t="shared" si="18"/>
        <v>5552</v>
      </c>
      <c r="AA36" s="536">
        <f t="shared" si="18"/>
        <v>5552</v>
      </c>
      <c r="AB36" s="536">
        <f t="shared" si="18"/>
        <v>5552</v>
      </c>
      <c r="AC36" s="536">
        <f t="shared" si="18"/>
        <v>5552</v>
      </c>
      <c r="AD36" s="536">
        <f t="shared" si="18"/>
        <v>5552</v>
      </c>
    </row>
    <row r="37" spans="1:30" ht="16" thickBot="1" x14ac:dyDescent="0.25">
      <c r="A37" s="441" t="s">
        <v>269</v>
      </c>
      <c r="B37" s="442"/>
      <c r="C37" s="442"/>
      <c r="D37" s="443" t="s">
        <v>268</v>
      </c>
      <c r="E37" s="442">
        <f>SUM(E31:E36)</f>
        <v>0</v>
      </c>
      <c r="F37" s="442">
        <f>SUM(F32:F36)</f>
        <v>60357.471480000007</v>
      </c>
      <c r="G37" s="442">
        <f t="shared" ref="G37:AD37" si="19">SUM(G32:G36)</f>
        <v>60357.471480000007</v>
      </c>
      <c r="H37" s="442">
        <f t="shared" si="19"/>
        <v>60357.471480000007</v>
      </c>
      <c r="I37" s="442">
        <f t="shared" si="19"/>
        <v>60357.471480000007</v>
      </c>
      <c r="J37" s="442">
        <f t="shared" si="19"/>
        <v>60357.471480000007</v>
      </c>
      <c r="K37" s="442">
        <f t="shared" si="19"/>
        <v>60357.471480000007</v>
      </c>
      <c r="L37" s="442">
        <f t="shared" si="19"/>
        <v>60357.471480000007</v>
      </c>
      <c r="M37" s="442">
        <f t="shared" si="19"/>
        <v>60357.471480000007</v>
      </c>
      <c r="N37" s="442">
        <f t="shared" si="19"/>
        <v>60357.471480000007</v>
      </c>
      <c r="O37" s="442">
        <f t="shared" si="19"/>
        <v>60357.471480000007</v>
      </c>
      <c r="P37" s="442">
        <f t="shared" si="19"/>
        <v>60357.471480000007</v>
      </c>
      <c r="Q37" s="442">
        <f t="shared" si="19"/>
        <v>60357.471480000007</v>
      </c>
      <c r="R37" s="442">
        <f t="shared" si="19"/>
        <v>60357.471480000007</v>
      </c>
      <c r="S37" s="442">
        <f t="shared" si="19"/>
        <v>60357.471480000007</v>
      </c>
      <c r="T37" s="442">
        <f t="shared" si="19"/>
        <v>60357.471480000007</v>
      </c>
      <c r="U37" s="442">
        <f t="shared" si="19"/>
        <v>60357.471480000007</v>
      </c>
      <c r="V37" s="442">
        <f t="shared" si="19"/>
        <v>60357.471480000007</v>
      </c>
      <c r="W37" s="442">
        <f t="shared" si="19"/>
        <v>60357.471480000007</v>
      </c>
      <c r="X37" s="442">
        <f t="shared" si="19"/>
        <v>60357.471480000007</v>
      </c>
      <c r="Y37" s="442">
        <f t="shared" si="19"/>
        <v>60357.471480000007</v>
      </c>
      <c r="Z37" s="442">
        <f t="shared" si="19"/>
        <v>60357.471480000007</v>
      </c>
      <c r="AA37" s="442">
        <f t="shared" si="19"/>
        <v>60357.471480000007</v>
      </c>
      <c r="AB37" s="442">
        <f t="shared" si="19"/>
        <v>60357.471480000007</v>
      </c>
      <c r="AC37" s="442">
        <f t="shared" si="19"/>
        <v>60357.471480000007</v>
      </c>
      <c r="AD37" s="442">
        <f t="shared" si="19"/>
        <v>60357.471480000007</v>
      </c>
    </row>
    <row r="38" spans="1:30" x14ac:dyDescent="0.2">
      <c r="A38" s="430" t="s">
        <v>270</v>
      </c>
      <c r="B38" s="538"/>
      <c r="C38" s="432"/>
      <c r="D38" s="755">
        <v>10000</v>
      </c>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row>
    <row r="39" spans="1:30" x14ac:dyDescent="0.2">
      <c r="A39" s="445" t="str">
        <f>A12</f>
        <v>Cost of Input</v>
      </c>
      <c r="B39" s="446"/>
      <c r="C39" s="446"/>
      <c r="D39" s="711">
        <f>D32</f>
        <v>10000</v>
      </c>
      <c r="E39" s="711">
        <f>E12*Model_Assump_Holti_Somalia!C71/'Holti.Somalia.WOP'!D39</f>
        <v>14131.311280000002</v>
      </c>
      <c r="F39" s="446">
        <f>$E$39</f>
        <v>14131.311280000002</v>
      </c>
      <c r="G39" s="446">
        <f t="shared" ref="G39:AD39" si="20">$E$39</f>
        <v>14131.311280000002</v>
      </c>
      <c r="H39" s="446">
        <f t="shared" si="20"/>
        <v>14131.311280000002</v>
      </c>
      <c r="I39" s="446">
        <f t="shared" si="20"/>
        <v>14131.311280000002</v>
      </c>
      <c r="J39" s="446">
        <f t="shared" si="20"/>
        <v>14131.311280000002</v>
      </c>
      <c r="K39" s="446">
        <f t="shared" si="20"/>
        <v>14131.311280000002</v>
      </c>
      <c r="L39" s="446">
        <f t="shared" si="20"/>
        <v>14131.311280000002</v>
      </c>
      <c r="M39" s="446">
        <f t="shared" si="20"/>
        <v>14131.311280000002</v>
      </c>
      <c r="N39" s="446">
        <f t="shared" si="20"/>
        <v>14131.311280000002</v>
      </c>
      <c r="O39" s="446">
        <f t="shared" si="20"/>
        <v>14131.311280000002</v>
      </c>
      <c r="P39" s="446">
        <f t="shared" si="20"/>
        <v>14131.311280000002</v>
      </c>
      <c r="Q39" s="446">
        <f t="shared" si="20"/>
        <v>14131.311280000002</v>
      </c>
      <c r="R39" s="446">
        <f t="shared" si="20"/>
        <v>14131.311280000002</v>
      </c>
      <c r="S39" s="446">
        <f t="shared" si="20"/>
        <v>14131.311280000002</v>
      </c>
      <c r="T39" s="446">
        <f t="shared" si="20"/>
        <v>14131.311280000002</v>
      </c>
      <c r="U39" s="446">
        <f t="shared" si="20"/>
        <v>14131.311280000002</v>
      </c>
      <c r="V39" s="446">
        <f t="shared" si="20"/>
        <v>14131.311280000002</v>
      </c>
      <c r="W39" s="446">
        <f t="shared" si="20"/>
        <v>14131.311280000002</v>
      </c>
      <c r="X39" s="446">
        <f t="shared" si="20"/>
        <v>14131.311280000002</v>
      </c>
      <c r="Y39" s="446">
        <f t="shared" si="20"/>
        <v>14131.311280000002</v>
      </c>
      <c r="Z39" s="446">
        <f t="shared" si="20"/>
        <v>14131.311280000002</v>
      </c>
      <c r="AA39" s="446">
        <f t="shared" si="20"/>
        <v>14131.311280000002</v>
      </c>
      <c r="AB39" s="446">
        <f t="shared" si="20"/>
        <v>14131.311280000002</v>
      </c>
      <c r="AC39" s="446">
        <f t="shared" si="20"/>
        <v>14131.311280000002</v>
      </c>
      <c r="AD39" s="446">
        <f t="shared" si="20"/>
        <v>14131.311280000002</v>
      </c>
    </row>
    <row r="40" spans="1:30" x14ac:dyDescent="0.2">
      <c r="A40" s="445" t="str">
        <f t="shared" ref="A40:A43" si="21">A13</f>
        <v>Labour Input Cost</v>
      </c>
      <c r="B40" s="446"/>
      <c r="C40" s="446"/>
      <c r="D40" s="711">
        <f t="shared" ref="D40:D43" si="22">D33</f>
        <v>10000</v>
      </c>
      <c r="E40" s="711">
        <f>E13*Model_Assump_Holti_Somalia!C71/'Holti.Somalia.WOP'!D40</f>
        <v>3199.9806112482966</v>
      </c>
      <c r="F40" s="446">
        <f>$E$40</f>
        <v>3199.9806112482966</v>
      </c>
      <c r="G40" s="446">
        <f t="shared" ref="G40:AD40" si="23">$E$40</f>
        <v>3199.9806112482966</v>
      </c>
      <c r="H40" s="446">
        <f t="shared" si="23"/>
        <v>3199.9806112482966</v>
      </c>
      <c r="I40" s="446">
        <f t="shared" si="23"/>
        <v>3199.9806112482966</v>
      </c>
      <c r="J40" s="446">
        <f t="shared" si="23"/>
        <v>3199.9806112482966</v>
      </c>
      <c r="K40" s="446">
        <f t="shared" si="23"/>
        <v>3199.9806112482966</v>
      </c>
      <c r="L40" s="446">
        <f t="shared" si="23"/>
        <v>3199.9806112482966</v>
      </c>
      <c r="M40" s="446">
        <f t="shared" si="23"/>
        <v>3199.9806112482966</v>
      </c>
      <c r="N40" s="446">
        <f t="shared" si="23"/>
        <v>3199.9806112482966</v>
      </c>
      <c r="O40" s="446">
        <f t="shared" si="23"/>
        <v>3199.9806112482966</v>
      </c>
      <c r="P40" s="446">
        <f t="shared" si="23"/>
        <v>3199.9806112482966</v>
      </c>
      <c r="Q40" s="446">
        <f t="shared" si="23"/>
        <v>3199.9806112482966</v>
      </c>
      <c r="R40" s="446">
        <f t="shared" si="23"/>
        <v>3199.9806112482966</v>
      </c>
      <c r="S40" s="446">
        <f t="shared" si="23"/>
        <v>3199.9806112482966</v>
      </c>
      <c r="T40" s="446">
        <f t="shared" si="23"/>
        <v>3199.9806112482966</v>
      </c>
      <c r="U40" s="446">
        <f t="shared" si="23"/>
        <v>3199.9806112482966</v>
      </c>
      <c r="V40" s="446">
        <f t="shared" si="23"/>
        <v>3199.9806112482966</v>
      </c>
      <c r="W40" s="446">
        <f t="shared" si="23"/>
        <v>3199.9806112482966</v>
      </c>
      <c r="X40" s="446">
        <f t="shared" si="23"/>
        <v>3199.9806112482966</v>
      </c>
      <c r="Y40" s="446">
        <f t="shared" si="23"/>
        <v>3199.9806112482966</v>
      </c>
      <c r="Z40" s="446">
        <f t="shared" si="23"/>
        <v>3199.9806112482966</v>
      </c>
      <c r="AA40" s="446">
        <f t="shared" si="23"/>
        <v>3199.9806112482966</v>
      </c>
      <c r="AB40" s="446">
        <f t="shared" si="23"/>
        <v>3199.9806112482966</v>
      </c>
      <c r="AC40" s="446">
        <f t="shared" si="23"/>
        <v>3199.9806112482966</v>
      </c>
      <c r="AD40" s="446">
        <f t="shared" si="23"/>
        <v>3199.9806112482966</v>
      </c>
    </row>
    <row r="41" spans="1:30" x14ac:dyDescent="0.2">
      <c r="A41" s="445" t="str">
        <f t="shared" si="21"/>
        <v>Post-harvest Losses PHL (20% of Yield)</v>
      </c>
      <c r="B41" s="446"/>
      <c r="C41" s="446"/>
      <c r="D41" s="711">
        <f t="shared" si="22"/>
        <v>10000</v>
      </c>
      <c r="E41" s="637">
        <v>0</v>
      </c>
      <c r="F41" s="446">
        <f>F14*Model_Assump_Holti_Somalia!C71/'Holti.Somalia.WOP'!D41</f>
        <v>18107.241443999999</v>
      </c>
      <c r="G41" s="446">
        <f>$F$41</f>
        <v>18107.241443999999</v>
      </c>
      <c r="H41" s="446">
        <f t="shared" ref="H41:AD41" si="24">$F$41</f>
        <v>18107.241443999999</v>
      </c>
      <c r="I41" s="446">
        <f t="shared" si="24"/>
        <v>18107.241443999999</v>
      </c>
      <c r="J41" s="446">
        <f t="shared" si="24"/>
        <v>18107.241443999999</v>
      </c>
      <c r="K41" s="446">
        <f t="shared" si="24"/>
        <v>18107.241443999999</v>
      </c>
      <c r="L41" s="446">
        <f t="shared" si="24"/>
        <v>18107.241443999999</v>
      </c>
      <c r="M41" s="446">
        <f t="shared" si="24"/>
        <v>18107.241443999999</v>
      </c>
      <c r="N41" s="446">
        <f t="shared" si="24"/>
        <v>18107.241443999999</v>
      </c>
      <c r="O41" s="446">
        <f t="shared" si="24"/>
        <v>18107.241443999999</v>
      </c>
      <c r="P41" s="446">
        <f t="shared" si="24"/>
        <v>18107.241443999999</v>
      </c>
      <c r="Q41" s="446">
        <f t="shared" si="24"/>
        <v>18107.241443999999</v>
      </c>
      <c r="R41" s="446">
        <f t="shared" si="24"/>
        <v>18107.241443999999</v>
      </c>
      <c r="S41" s="446">
        <f t="shared" si="24"/>
        <v>18107.241443999999</v>
      </c>
      <c r="T41" s="446">
        <f t="shared" si="24"/>
        <v>18107.241443999999</v>
      </c>
      <c r="U41" s="446">
        <f t="shared" si="24"/>
        <v>18107.241443999999</v>
      </c>
      <c r="V41" s="446">
        <f t="shared" si="24"/>
        <v>18107.241443999999</v>
      </c>
      <c r="W41" s="446">
        <f t="shared" si="24"/>
        <v>18107.241443999999</v>
      </c>
      <c r="X41" s="446">
        <f t="shared" si="24"/>
        <v>18107.241443999999</v>
      </c>
      <c r="Y41" s="446">
        <f t="shared" si="24"/>
        <v>18107.241443999999</v>
      </c>
      <c r="Z41" s="446">
        <f t="shared" si="24"/>
        <v>18107.241443999999</v>
      </c>
      <c r="AA41" s="446">
        <f t="shared" si="24"/>
        <v>18107.241443999999</v>
      </c>
      <c r="AB41" s="446">
        <f t="shared" si="24"/>
        <v>18107.241443999999</v>
      </c>
      <c r="AC41" s="446">
        <f t="shared" si="24"/>
        <v>18107.241443999999</v>
      </c>
      <c r="AD41" s="446">
        <f t="shared" si="24"/>
        <v>18107.241443999999</v>
      </c>
    </row>
    <row r="42" spans="1:30" x14ac:dyDescent="0.2">
      <c r="A42" s="445" t="str">
        <f t="shared" si="21"/>
        <v>O&amp;M for DIDS (5% Cost of DIDS)</v>
      </c>
      <c r="B42" s="446"/>
      <c r="C42" s="446"/>
      <c r="D42" s="711">
        <f t="shared" si="22"/>
        <v>10000</v>
      </c>
      <c r="E42" s="446">
        <f>E15*Model_Assump_Holti_Somalia!C71/'Holti.Somalia.WOP'!D42</f>
        <v>347</v>
      </c>
      <c r="F42" s="446">
        <f>$E$42</f>
        <v>347</v>
      </c>
      <c r="G42" s="446">
        <f t="shared" ref="G42:AD42" si="25">$E$42</f>
        <v>347</v>
      </c>
      <c r="H42" s="446">
        <f t="shared" si="25"/>
        <v>347</v>
      </c>
      <c r="I42" s="446">
        <f t="shared" si="25"/>
        <v>347</v>
      </c>
      <c r="J42" s="446">
        <f t="shared" si="25"/>
        <v>347</v>
      </c>
      <c r="K42" s="446">
        <f t="shared" si="25"/>
        <v>347</v>
      </c>
      <c r="L42" s="446">
        <f t="shared" si="25"/>
        <v>347</v>
      </c>
      <c r="M42" s="446">
        <f t="shared" si="25"/>
        <v>347</v>
      </c>
      <c r="N42" s="446">
        <f t="shared" si="25"/>
        <v>347</v>
      </c>
      <c r="O42" s="446">
        <f t="shared" si="25"/>
        <v>347</v>
      </c>
      <c r="P42" s="446">
        <f t="shared" si="25"/>
        <v>347</v>
      </c>
      <c r="Q42" s="446">
        <f t="shared" si="25"/>
        <v>347</v>
      </c>
      <c r="R42" s="446">
        <f t="shared" si="25"/>
        <v>347</v>
      </c>
      <c r="S42" s="446">
        <f t="shared" si="25"/>
        <v>347</v>
      </c>
      <c r="T42" s="446">
        <f t="shared" si="25"/>
        <v>347</v>
      </c>
      <c r="U42" s="446">
        <f t="shared" si="25"/>
        <v>347</v>
      </c>
      <c r="V42" s="446">
        <f t="shared" si="25"/>
        <v>347</v>
      </c>
      <c r="W42" s="446">
        <f t="shared" si="25"/>
        <v>347</v>
      </c>
      <c r="X42" s="446">
        <f t="shared" si="25"/>
        <v>347</v>
      </c>
      <c r="Y42" s="446">
        <f t="shared" si="25"/>
        <v>347</v>
      </c>
      <c r="Z42" s="446">
        <f t="shared" si="25"/>
        <v>347</v>
      </c>
      <c r="AA42" s="446">
        <f t="shared" si="25"/>
        <v>347</v>
      </c>
      <c r="AB42" s="446">
        <f t="shared" si="25"/>
        <v>347</v>
      </c>
      <c r="AC42" s="446">
        <f t="shared" si="25"/>
        <v>347</v>
      </c>
      <c r="AD42" s="446">
        <f t="shared" si="25"/>
        <v>347</v>
      </c>
    </row>
    <row r="43" spans="1:30" ht="16" thickBot="1" x14ac:dyDescent="0.25">
      <c r="A43" s="445" t="str">
        <f t="shared" si="21"/>
        <v>Interest Rate (10.5% of Input Cost)</v>
      </c>
      <c r="B43" s="446"/>
      <c r="C43" s="446"/>
      <c r="D43" s="711">
        <f t="shared" si="22"/>
        <v>10000</v>
      </c>
      <c r="E43" s="446">
        <f>E16*Model_Assump_Holti_Somalia!C71/'Holti.Somalia.WOP'!D43</f>
        <v>7404.8071107200012</v>
      </c>
      <c r="F43" s="446">
        <f>$E$43</f>
        <v>7404.8071107200012</v>
      </c>
      <c r="G43" s="446">
        <f t="shared" ref="G43:K43" si="26">$E$43</f>
        <v>7404.8071107200012</v>
      </c>
      <c r="H43" s="446">
        <f t="shared" si="26"/>
        <v>7404.8071107200012</v>
      </c>
      <c r="I43" s="446">
        <f t="shared" si="26"/>
        <v>7404.8071107200012</v>
      </c>
      <c r="J43" s="446">
        <f t="shared" si="26"/>
        <v>7404.8071107200012</v>
      </c>
      <c r="K43" s="446">
        <f t="shared" si="26"/>
        <v>7404.8071107200012</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row>
    <row r="44" spans="1:30" ht="16" thickBot="1" x14ac:dyDescent="0.25">
      <c r="A44" s="441" t="s">
        <v>271</v>
      </c>
      <c r="B44" s="442"/>
      <c r="C44" s="442"/>
      <c r="D44" s="443" t="s">
        <v>268</v>
      </c>
      <c r="E44" s="442">
        <f t="shared" ref="E44:AD44" si="27">SUM(E39:E43)</f>
        <v>25083.099001968301</v>
      </c>
      <c r="F44" s="442">
        <f t="shared" si="27"/>
        <v>43190.340445968301</v>
      </c>
      <c r="G44" s="442">
        <f t="shared" si="27"/>
        <v>43190.340445968301</v>
      </c>
      <c r="H44" s="442">
        <f t="shared" si="27"/>
        <v>43190.340445968301</v>
      </c>
      <c r="I44" s="442">
        <f t="shared" si="27"/>
        <v>43190.340445968301</v>
      </c>
      <c r="J44" s="442">
        <f t="shared" si="27"/>
        <v>43190.340445968301</v>
      </c>
      <c r="K44" s="442">
        <f t="shared" si="27"/>
        <v>43190.340445968301</v>
      </c>
      <c r="L44" s="442">
        <f t="shared" si="27"/>
        <v>35785.533335248299</v>
      </c>
      <c r="M44" s="442">
        <f t="shared" si="27"/>
        <v>35785.533335248299</v>
      </c>
      <c r="N44" s="442">
        <f t="shared" si="27"/>
        <v>35785.533335248299</v>
      </c>
      <c r="O44" s="442">
        <f t="shared" si="27"/>
        <v>35785.533335248299</v>
      </c>
      <c r="P44" s="442">
        <f t="shared" si="27"/>
        <v>35785.533335248299</v>
      </c>
      <c r="Q44" s="442">
        <f t="shared" si="27"/>
        <v>35785.533335248299</v>
      </c>
      <c r="R44" s="442">
        <f t="shared" si="27"/>
        <v>35785.533335248299</v>
      </c>
      <c r="S44" s="442">
        <f t="shared" si="27"/>
        <v>35785.533335248299</v>
      </c>
      <c r="T44" s="442">
        <f t="shared" si="27"/>
        <v>35785.533335248299</v>
      </c>
      <c r="U44" s="442">
        <f t="shared" si="27"/>
        <v>35785.533335248299</v>
      </c>
      <c r="V44" s="442">
        <f t="shared" si="27"/>
        <v>35785.533335248299</v>
      </c>
      <c r="W44" s="442">
        <f t="shared" si="27"/>
        <v>35785.533335248299</v>
      </c>
      <c r="X44" s="442">
        <f t="shared" si="27"/>
        <v>35785.533335248299</v>
      </c>
      <c r="Y44" s="442">
        <f t="shared" si="27"/>
        <v>35785.533335248299</v>
      </c>
      <c r="Z44" s="442">
        <f t="shared" si="27"/>
        <v>35785.533335248299</v>
      </c>
      <c r="AA44" s="442">
        <f t="shared" si="27"/>
        <v>35785.533335248299</v>
      </c>
      <c r="AB44" s="442">
        <f t="shared" si="27"/>
        <v>35785.533335248299</v>
      </c>
      <c r="AC44" s="442">
        <f t="shared" si="27"/>
        <v>35785.533335248299</v>
      </c>
      <c r="AD44" s="442">
        <f t="shared" si="27"/>
        <v>35785.533335248299</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row>
    <row r="46" spans="1:30" ht="16" thickBot="1" x14ac:dyDescent="0.25">
      <c r="A46" s="450" t="s">
        <v>272</v>
      </c>
      <c r="B46" s="442"/>
      <c r="C46" s="442"/>
      <c r="D46" s="443" t="s">
        <v>268</v>
      </c>
      <c r="E46" s="442">
        <f>E37-E44</f>
        <v>-25083.099001968301</v>
      </c>
      <c r="F46" s="442">
        <f t="shared" ref="F46:AD46" si="28">F37-F44</f>
        <v>17167.131034031707</v>
      </c>
      <c r="G46" s="442">
        <f t="shared" si="28"/>
        <v>17167.131034031707</v>
      </c>
      <c r="H46" s="442">
        <f t="shared" si="28"/>
        <v>17167.131034031707</v>
      </c>
      <c r="I46" s="442">
        <f t="shared" si="28"/>
        <v>17167.131034031707</v>
      </c>
      <c r="J46" s="442">
        <f t="shared" si="28"/>
        <v>17167.131034031707</v>
      </c>
      <c r="K46" s="442">
        <f t="shared" si="28"/>
        <v>17167.131034031707</v>
      </c>
      <c r="L46" s="442">
        <f t="shared" si="28"/>
        <v>24571.938144751708</v>
      </c>
      <c r="M46" s="442">
        <f t="shared" si="28"/>
        <v>24571.938144751708</v>
      </c>
      <c r="N46" s="442">
        <f t="shared" si="28"/>
        <v>24571.938144751708</v>
      </c>
      <c r="O46" s="442">
        <f t="shared" si="28"/>
        <v>24571.938144751708</v>
      </c>
      <c r="P46" s="442">
        <f t="shared" si="28"/>
        <v>24571.938144751708</v>
      </c>
      <c r="Q46" s="442">
        <f t="shared" si="28"/>
        <v>24571.938144751708</v>
      </c>
      <c r="R46" s="442">
        <f t="shared" si="28"/>
        <v>24571.938144751708</v>
      </c>
      <c r="S46" s="442">
        <f t="shared" si="28"/>
        <v>24571.938144751708</v>
      </c>
      <c r="T46" s="442">
        <f t="shared" si="28"/>
        <v>24571.938144751708</v>
      </c>
      <c r="U46" s="442">
        <f t="shared" si="28"/>
        <v>24571.938144751708</v>
      </c>
      <c r="V46" s="442">
        <f t="shared" si="28"/>
        <v>24571.938144751708</v>
      </c>
      <c r="W46" s="442">
        <f t="shared" si="28"/>
        <v>24571.938144751708</v>
      </c>
      <c r="X46" s="442">
        <f t="shared" si="28"/>
        <v>24571.938144751708</v>
      </c>
      <c r="Y46" s="442">
        <f t="shared" si="28"/>
        <v>24571.938144751708</v>
      </c>
      <c r="Z46" s="442">
        <f t="shared" si="28"/>
        <v>24571.938144751708</v>
      </c>
      <c r="AA46" s="442">
        <f t="shared" si="28"/>
        <v>24571.938144751708</v>
      </c>
      <c r="AB46" s="442">
        <f t="shared" si="28"/>
        <v>24571.938144751708</v>
      </c>
      <c r="AC46" s="442">
        <f t="shared" si="28"/>
        <v>24571.938144751708</v>
      </c>
      <c r="AD46" s="442">
        <f t="shared" si="28"/>
        <v>24571.938144751708</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481"/>
      <c r="AA47" s="481"/>
      <c r="AB47" s="481"/>
      <c r="AC47" s="481"/>
      <c r="AD47" s="482"/>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483"/>
    </row>
    <row r="49" spans="1:30" ht="16" thickBot="1" x14ac:dyDescent="0.25">
      <c r="A49" s="1146" t="s">
        <v>278</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483"/>
    </row>
    <row r="50" spans="1:30" ht="16" thickBot="1" x14ac:dyDescent="0.25">
      <c r="A50" s="1149" t="s">
        <v>274</v>
      </c>
      <c r="B50" s="1150"/>
      <c r="C50" s="1151"/>
      <c r="D50" s="461">
        <f>D23</f>
        <v>0.19064999999999999</v>
      </c>
      <c r="E50" s="459"/>
      <c r="F50" s="460"/>
      <c r="G50" s="460"/>
      <c r="H50" s="460"/>
      <c r="I50" s="460"/>
      <c r="J50" s="460"/>
      <c r="K50" s="460"/>
      <c r="L50" s="460"/>
      <c r="M50" s="460"/>
      <c r="N50" s="460"/>
      <c r="O50" s="460"/>
      <c r="P50" s="460"/>
      <c r="Q50" s="460"/>
      <c r="R50" s="460"/>
      <c r="S50" s="460"/>
      <c r="T50" s="460"/>
      <c r="U50" s="460"/>
      <c r="V50" s="460"/>
      <c r="W50" s="460"/>
      <c r="AD50" s="483"/>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483"/>
    </row>
    <row r="52" spans="1:30" x14ac:dyDescent="0.2">
      <c r="A52" s="1131" t="s">
        <v>276</v>
      </c>
      <c r="B52" s="1132"/>
      <c r="C52" s="1133"/>
      <c r="D52" s="463">
        <f>NPV(D50,E46:AD46)</f>
        <v>64630.003289690001</v>
      </c>
      <c r="E52" s="630" t="s">
        <v>479</v>
      </c>
      <c r="F52" s="460"/>
      <c r="G52" s="460"/>
      <c r="H52" s="460"/>
      <c r="I52" s="460"/>
      <c r="J52" s="460"/>
      <c r="K52" s="460"/>
      <c r="L52" s="460"/>
      <c r="M52" s="460"/>
      <c r="N52" s="460"/>
      <c r="O52" s="460"/>
      <c r="P52" s="460"/>
      <c r="Q52" s="460"/>
      <c r="R52" s="460"/>
      <c r="S52" s="460"/>
      <c r="T52" s="460"/>
      <c r="U52" s="460"/>
      <c r="V52" s="460"/>
      <c r="W52" s="460"/>
      <c r="AD52" s="483"/>
    </row>
    <row r="53" spans="1:30" x14ac:dyDescent="0.2">
      <c r="A53" s="1134" t="s">
        <v>137</v>
      </c>
      <c r="B53" s="1135"/>
      <c r="C53" s="1136"/>
      <c r="D53" s="464">
        <f>IRR(E46:AD46,D50)</f>
        <v>0.69677883439335053</v>
      </c>
      <c r="E53" s="465" t="s">
        <v>177</v>
      </c>
      <c r="F53" s="466"/>
      <c r="G53" s="466"/>
      <c r="H53" s="466"/>
      <c r="I53" s="466"/>
      <c r="J53" s="466"/>
      <c r="K53" s="466"/>
      <c r="L53" s="466"/>
      <c r="M53" s="466"/>
      <c r="N53" s="466"/>
      <c r="O53" s="466"/>
      <c r="P53" s="466"/>
      <c r="Q53" s="466"/>
      <c r="R53" s="466"/>
      <c r="S53" s="466"/>
      <c r="T53" s="466"/>
      <c r="U53" s="466"/>
      <c r="V53" s="466"/>
      <c r="W53" s="466"/>
      <c r="AD53" s="483"/>
    </row>
    <row r="54" spans="1:30" ht="16" thickBot="1" x14ac:dyDescent="0.25">
      <c r="A54" s="1137" t="s">
        <v>277</v>
      </c>
      <c r="B54" s="1138"/>
      <c r="C54" s="1139"/>
      <c r="D54" s="468">
        <f>MIRR(E46:AD46,D50,D50)</f>
        <v>0.25938583262859538</v>
      </c>
      <c r="E54" s="462" t="s">
        <v>177</v>
      </c>
      <c r="F54" s="466"/>
      <c r="G54" s="466"/>
      <c r="H54" s="466"/>
      <c r="I54" s="466"/>
      <c r="J54" s="466"/>
      <c r="K54" s="466"/>
      <c r="L54" s="466"/>
      <c r="M54" s="466"/>
      <c r="N54" s="466"/>
      <c r="O54" s="466"/>
      <c r="P54" s="466"/>
      <c r="Q54" s="466"/>
      <c r="R54" s="466"/>
      <c r="S54" s="466"/>
      <c r="T54" s="466"/>
      <c r="U54" s="466"/>
      <c r="V54" s="466"/>
      <c r="W54" s="466"/>
      <c r="AD54" s="483"/>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473"/>
      <c r="Z55" s="2"/>
      <c r="AA55" s="2"/>
      <c r="AB55" s="2"/>
      <c r="AC55" s="2"/>
      <c r="AD55" s="489"/>
    </row>
    <row r="56" spans="1:30" ht="17" thickBot="1" x14ac:dyDescent="0.25">
      <c r="A56" s="1152" t="s">
        <v>279</v>
      </c>
      <c r="B56" s="1153"/>
      <c r="C56" s="1153"/>
      <c r="D56" s="1153"/>
      <c r="E56" s="1153"/>
      <c r="F56" s="1153"/>
      <c r="G56" s="1153"/>
      <c r="H56" s="1153"/>
      <c r="I56" s="1153"/>
      <c r="J56" s="1153"/>
      <c r="K56" s="1153"/>
      <c r="L56" s="1153"/>
      <c r="M56" s="1153"/>
      <c r="N56" s="1153"/>
      <c r="O56" s="1153"/>
      <c r="P56" s="1153"/>
      <c r="Q56" s="1153"/>
      <c r="R56" s="1153"/>
      <c r="S56" s="1153"/>
      <c r="T56" s="1153"/>
      <c r="U56" s="1153"/>
      <c r="V56" s="1153"/>
      <c r="W56" s="1153"/>
      <c r="X56" s="1153"/>
      <c r="Y56" s="1153"/>
      <c r="Z56" s="1153"/>
      <c r="AA56" s="1153"/>
      <c r="AB56" s="1153"/>
      <c r="AC56" s="1153"/>
      <c r="AD56" s="1154"/>
    </row>
    <row r="57" spans="1:30" ht="17" thickBot="1" x14ac:dyDescent="0.25">
      <c r="A57" s="1152" t="s">
        <v>507</v>
      </c>
      <c r="B57" s="1153"/>
      <c r="C57" s="1153"/>
      <c r="D57" s="1153"/>
      <c r="E57" s="1153"/>
      <c r="F57" s="1153"/>
      <c r="G57" s="1153"/>
      <c r="H57" s="1153"/>
      <c r="I57" s="1153"/>
      <c r="J57" s="1153"/>
      <c r="K57" s="1153"/>
      <c r="L57" s="1153"/>
      <c r="M57" s="1153"/>
      <c r="N57" s="1153"/>
      <c r="O57" s="1153"/>
      <c r="P57" s="1153"/>
      <c r="Q57" s="1153"/>
      <c r="R57" s="1153"/>
      <c r="S57" s="1153"/>
      <c r="T57" s="1153"/>
      <c r="U57" s="1153"/>
      <c r="V57" s="1153"/>
      <c r="W57" s="1153"/>
      <c r="X57" s="1153"/>
      <c r="Y57" s="1153"/>
      <c r="Z57" s="1153"/>
      <c r="AA57" s="1153"/>
      <c r="AB57" s="1153"/>
      <c r="AC57" s="1153"/>
      <c r="AD57" s="1154"/>
    </row>
    <row r="58" spans="1:30" x14ac:dyDescent="0.2">
      <c r="A58" s="427"/>
      <c r="B58" s="492" t="str">
        <f>B3</f>
        <v>Qtty WOP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t="s">
        <v>268</v>
      </c>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A5</f>
        <v>Beans, dry</v>
      </c>
      <c r="B60" s="446">
        <f>Model_Assump_Holti_Somalia!Q13</f>
        <v>588.04581999670563</v>
      </c>
      <c r="C60" s="446">
        <f>Model_Assump_Holti_Somalia!P13</f>
        <v>0.76868734640092251</v>
      </c>
      <c r="D60" s="711" t="s">
        <v>268</v>
      </c>
      <c r="E60" s="446">
        <v>0</v>
      </c>
      <c r="F60" s="446">
        <f>$B$60*$C$60</f>
        <v>452.02338093542221</v>
      </c>
      <c r="G60" s="446">
        <f>$F$60</f>
        <v>452.02338093542221</v>
      </c>
      <c r="H60" s="446">
        <f t="shared" ref="H60:AD60" si="29">$F$60</f>
        <v>452.02338093542221</v>
      </c>
      <c r="I60" s="446">
        <f t="shared" si="29"/>
        <v>452.02338093542221</v>
      </c>
      <c r="J60" s="446">
        <f t="shared" si="29"/>
        <v>452.02338093542221</v>
      </c>
      <c r="K60" s="446">
        <f t="shared" si="29"/>
        <v>452.02338093542221</v>
      </c>
      <c r="L60" s="446">
        <f t="shared" si="29"/>
        <v>452.02338093542221</v>
      </c>
      <c r="M60" s="446">
        <f t="shared" si="29"/>
        <v>452.02338093542221</v>
      </c>
      <c r="N60" s="446">
        <f t="shared" si="29"/>
        <v>452.02338093542221</v>
      </c>
      <c r="O60" s="446">
        <f t="shared" si="29"/>
        <v>452.02338093542221</v>
      </c>
      <c r="P60" s="446">
        <f t="shared" si="29"/>
        <v>452.02338093542221</v>
      </c>
      <c r="Q60" s="446">
        <f t="shared" si="29"/>
        <v>452.02338093542221</v>
      </c>
      <c r="R60" s="446">
        <f t="shared" si="29"/>
        <v>452.02338093542221</v>
      </c>
      <c r="S60" s="446">
        <f t="shared" si="29"/>
        <v>452.02338093542221</v>
      </c>
      <c r="T60" s="446">
        <f t="shared" si="29"/>
        <v>452.02338093542221</v>
      </c>
      <c r="U60" s="446">
        <f t="shared" si="29"/>
        <v>452.02338093542221</v>
      </c>
      <c r="V60" s="446">
        <f t="shared" si="29"/>
        <v>452.02338093542221</v>
      </c>
      <c r="W60" s="446">
        <f t="shared" si="29"/>
        <v>452.02338093542221</v>
      </c>
      <c r="X60" s="446">
        <f t="shared" si="29"/>
        <v>452.02338093542221</v>
      </c>
      <c r="Y60" s="446">
        <f t="shared" si="29"/>
        <v>452.02338093542221</v>
      </c>
      <c r="Z60" s="446">
        <f t="shared" si="29"/>
        <v>452.02338093542221</v>
      </c>
      <c r="AA60" s="446">
        <f t="shared" si="29"/>
        <v>452.02338093542221</v>
      </c>
      <c r="AB60" s="446">
        <f t="shared" si="29"/>
        <v>452.02338093542221</v>
      </c>
      <c r="AC60" s="446">
        <f t="shared" si="29"/>
        <v>452.02338093542221</v>
      </c>
      <c r="AD60" s="446">
        <f t="shared" si="29"/>
        <v>452.02338093542221</v>
      </c>
    </row>
    <row r="61" spans="1:30" x14ac:dyDescent="0.2">
      <c r="A61" s="445" t="str">
        <f t="shared" ref="A61:A64" si="30">A6</f>
        <v>Cabbages</v>
      </c>
      <c r="B61" s="446">
        <f>Model_Assump_Holti_Somalia!Q14</f>
        <v>2075.4558352824906</v>
      </c>
      <c r="C61" s="446">
        <f>Model_Assump_Holti_Somalia!P14</f>
        <v>0.80712171372096853</v>
      </c>
      <c r="D61" s="711" t="s">
        <v>268</v>
      </c>
      <c r="E61" s="446">
        <v>0</v>
      </c>
      <c r="F61" s="446">
        <f>$B$61*$C$61</f>
        <v>1675.145470525388</v>
      </c>
      <c r="G61" s="446">
        <f>$F$61</f>
        <v>1675.145470525388</v>
      </c>
      <c r="H61" s="446">
        <f t="shared" ref="H61:AD61" si="31">$F$61</f>
        <v>1675.145470525388</v>
      </c>
      <c r="I61" s="446">
        <f t="shared" si="31"/>
        <v>1675.145470525388</v>
      </c>
      <c r="J61" s="446">
        <f t="shared" si="31"/>
        <v>1675.145470525388</v>
      </c>
      <c r="K61" s="446">
        <f t="shared" si="31"/>
        <v>1675.145470525388</v>
      </c>
      <c r="L61" s="446">
        <f t="shared" si="31"/>
        <v>1675.145470525388</v>
      </c>
      <c r="M61" s="446">
        <f t="shared" si="31"/>
        <v>1675.145470525388</v>
      </c>
      <c r="N61" s="446">
        <f t="shared" si="31"/>
        <v>1675.145470525388</v>
      </c>
      <c r="O61" s="446">
        <f t="shared" si="31"/>
        <v>1675.145470525388</v>
      </c>
      <c r="P61" s="446">
        <f t="shared" si="31"/>
        <v>1675.145470525388</v>
      </c>
      <c r="Q61" s="446">
        <f t="shared" si="31"/>
        <v>1675.145470525388</v>
      </c>
      <c r="R61" s="446">
        <f t="shared" si="31"/>
        <v>1675.145470525388</v>
      </c>
      <c r="S61" s="446">
        <f t="shared" si="31"/>
        <v>1675.145470525388</v>
      </c>
      <c r="T61" s="446">
        <f t="shared" si="31"/>
        <v>1675.145470525388</v>
      </c>
      <c r="U61" s="446">
        <f t="shared" si="31"/>
        <v>1675.145470525388</v>
      </c>
      <c r="V61" s="446">
        <f t="shared" si="31"/>
        <v>1675.145470525388</v>
      </c>
      <c r="W61" s="446">
        <f t="shared" si="31"/>
        <v>1675.145470525388</v>
      </c>
      <c r="X61" s="446">
        <f t="shared" si="31"/>
        <v>1675.145470525388</v>
      </c>
      <c r="Y61" s="446">
        <f t="shared" si="31"/>
        <v>1675.145470525388</v>
      </c>
      <c r="Z61" s="446">
        <f t="shared" si="31"/>
        <v>1675.145470525388</v>
      </c>
      <c r="AA61" s="446">
        <f t="shared" si="31"/>
        <v>1675.145470525388</v>
      </c>
      <c r="AB61" s="446">
        <f t="shared" si="31"/>
        <v>1675.145470525388</v>
      </c>
      <c r="AC61" s="446">
        <f t="shared" si="31"/>
        <v>1675.145470525388</v>
      </c>
      <c r="AD61" s="446">
        <f t="shared" si="31"/>
        <v>1675.145470525388</v>
      </c>
    </row>
    <row r="62" spans="1:30" x14ac:dyDescent="0.2">
      <c r="A62" s="445" t="str">
        <f t="shared" si="30"/>
        <v>Maize (Corn)</v>
      </c>
      <c r="B62" s="446">
        <f>Model_Assump_Holti_Somalia!Q15</f>
        <v>7206.4438725086475</v>
      </c>
      <c r="C62" s="446">
        <f>Model_Assump_Holti_Somalia!P15</f>
        <v>0.51886395882062264</v>
      </c>
      <c r="D62" s="711" t="s">
        <v>268</v>
      </c>
      <c r="E62" s="446">
        <v>0</v>
      </c>
      <c r="F62" s="446">
        <f>$B$62*$C$62</f>
        <v>3739.1639967084552</v>
      </c>
      <c r="G62" s="446">
        <f>$F$62</f>
        <v>3739.1639967084552</v>
      </c>
      <c r="H62" s="446">
        <f t="shared" ref="H62:AD62" si="32">$F$62</f>
        <v>3739.1639967084552</v>
      </c>
      <c r="I62" s="446">
        <f t="shared" si="32"/>
        <v>3739.1639967084552</v>
      </c>
      <c r="J62" s="446">
        <f t="shared" si="32"/>
        <v>3739.1639967084552</v>
      </c>
      <c r="K62" s="446">
        <f t="shared" si="32"/>
        <v>3739.1639967084552</v>
      </c>
      <c r="L62" s="446">
        <f t="shared" si="32"/>
        <v>3739.1639967084552</v>
      </c>
      <c r="M62" s="446">
        <f t="shared" si="32"/>
        <v>3739.1639967084552</v>
      </c>
      <c r="N62" s="446">
        <f t="shared" si="32"/>
        <v>3739.1639967084552</v>
      </c>
      <c r="O62" s="446">
        <f t="shared" si="32"/>
        <v>3739.1639967084552</v>
      </c>
      <c r="P62" s="446">
        <f t="shared" si="32"/>
        <v>3739.1639967084552</v>
      </c>
      <c r="Q62" s="446">
        <f t="shared" si="32"/>
        <v>3739.1639967084552</v>
      </c>
      <c r="R62" s="446">
        <f t="shared" si="32"/>
        <v>3739.1639967084552</v>
      </c>
      <c r="S62" s="446">
        <f t="shared" si="32"/>
        <v>3739.1639967084552</v>
      </c>
      <c r="T62" s="446">
        <f t="shared" si="32"/>
        <v>3739.1639967084552</v>
      </c>
      <c r="U62" s="446">
        <f t="shared" si="32"/>
        <v>3739.1639967084552</v>
      </c>
      <c r="V62" s="446">
        <f t="shared" si="32"/>
        <v>3739.1639967084552</v>
      </c>
      <c r="W62" s="446">
        <f t="shared" si="32"/>
        <v>3739.1639967084552</v>
      </c>
      <c r="X62" s="446">
        <f t="shared" si="32"/>
        <v>3739.1639967084552</v>
      </c>
      <c r="Y62" s="446">
        <f t="shared" si="32"/>
        <v>3739.1639967084552</v>
      </c>
      <c r="Z62" s="446">
        <f t="shared" si="32"/>
        <v>3739.1639967084552</v>
      </c>
      <c r="AA62" s="446">
        <f t="shared" si="32"/>
        <v>3739.1639967084552</v>
      </c>
      <c r="AB62" s="446">
        <f t="shared" si="32"/>
        <v>3739.1639967084552</v>
      </c>
      <c r="AC62" s="446">
        <f t="shared" si="32"/>
        <v>3739.1639967084552</v>
      </c>
      <c r="AD62" s="446">
        <f t="shared" si="32"/>
        <v>3739.1639967084552</v>
      </c>
    </row>
    <row r="63" spans="1:30" x14ac:dyDescent="0.2">
      <c r="A63" s="445" t="str">
        <f t="shared" si="30"/>
        <v>Tomatoes</v>
      </c>
      <c r="B63" s="446">
        <f>Model_Assump_Holti_Somalia!Q16</f>
        <v>2797.4454253895569</v>
      </c>
      <c r="C63" s="446">
        <f>Model_Assump_Holti_Somalia!P16</f>
        <v>0.50925536699061114</v>
      </c>
      <c r="D63" s="711" t="s">
        <v>268</v>
      </c>
      <c r="E63" s="446">
        <v>0</v>
      </c>
      <c r="F63" s="446">
        <f>$B$63*$C$63</f>
        <v>1424.6140967429651</v>
      </c>
      <c r="G63" s="446">
        <f>$F$63</f>
        <v>1424.6140967429651</v>
      </c>
      <c r="H63" s="446">
        <f t="shared" ref="H63:AD63" si="33">$F$63</f>
        <v>1424.6140967429651</v>
      </c>
      <c r="I63" s="446">
        <f t="shared" si="33"/>
        <v>1424.6140967429651</v>
      </c>
      <c r="J63" s="446">
        <f t="shared" si="33"/>
        <v>1424.6140967429651</v>
      </c>
      <c r="K63" s="446">
        <f t="shared" si="33"/>
        <v>1424.6140967429651</v>
      </c>
      <c r="L63" s="446">
        <f t="shared" si="33"/>
        <v>1424.6140967429651</v>
      </c>
      <c r="M63" s="446">
        <f t="shared" si="33"/>
        <v>1424.6140967429651</v>
      </c>
      <c r="N63" s="446">
        <f t="shared" si="33"/>
        <v>1424.6140967429651</v>
      </c>
      <c r="O63" s="446">
        <f t="shared" si="33"/>
        <v>1424.6140967429651</v>
      </c>
      <c r="P63" s="446">
        <f t="shared" si="33"/>
        <v>1424.6140967429651</v>
      </c>
      <c r="Q63" s="446">
        <f t="shared" si="33"/>
        <v>1424.6140967429651</v>
      </c>
      <c r="R63" s="446">
        <f t="shared" si="33"/>
        <v>1424.6140967429651</v>
      </c>
      <c r="S63" s="446">
        <f t="shared" si="33"/>
        <v>1424.6140967429651</v>
      </c>
      <c r="T63" s="446">
        <f t="shared" si="33"/>
        <v>1424.6140967429651</v>
      </c>
      <c r="U63" s="446">
        <f t="shared" si="33"/>
        <v>1424.6140967429651</v>
      </c>
      <c r="V63" s="446">
        <f t="shared" si="33"/>
        <v>1424.6140967429651</v>
      </c>
      <c r="W63" s="446">
        <f t="shared" si="33"/>
        <v>1424.6140967429651</v>
      </c>
      <c r="X63" s="446">
        <f t="shared" si="33"/>
        <v>1424.6140967429651</v>
      </c>
      <c r="Y63" s="446">
        <f t="shared" si="33"/>
        <v>1424.6140967429651</v>
      </c>
      <c r="Z63" s="446">
        <f t="shared" si="33"/>
        <v>1424.6140967429651</v>
      </c>
      <c r="AA63" s="446">
        <f t="shared" si="33"/>
        <v>1424.6140967429651</v>
      </c>
      <c r="AB63" s="446">
        <f t="shared" si="33"/>
        <v>1424.6140967429651</v>
      </c>
      <c r="AC63" s="446">
        <f t="shared" si="33"/>
        <v>1424.6140967429651</v>
      </c>
      <c r="AD63" s="446">
        <f t="shared" si="33"/>
        <v>1424.6140967429651</v>
      </c>
    </row>
    <row r="64" spans="1:30" ht="16" thickBot="1" x14ac:dyDescent="0.25">
      <c r="A64" s="445" t="str">
        <f t="shared" si="30"/>
        <v>Lettuce</v>
      </c>
      <c r="B64" s="446">
        <f>Model_Assump_Holti_Somalia!Q17</f>
        <v>768.68734640092248</v>
      </c>
      <c r="C64" s="446">
        <f>Model_Assump_Holti_Somalia!P17</f>
        <v>0.96085918300115303</v>
      </c>
      <c r="D64" s="711" t="s">
        <v>268</v>
      </c>
      <c r="E64" s="446">
        <v>0</v>
      </c>
      <c r="F64" s="438">
        <f>$B$64*$C$64</f>
        <v>738.60029564611466</v>
      </c>
      <c r="G64" s="446">
        <f>$F$64</f>
        <v>738.60029564611466</v>
      </c>
      <c r="H64" s="446">
        <f t="shared" ref="H64:AD64" si="34">$F$64</f>
        <v>738.60029564611466</v>
      </c>
      <c r="I64" s="446">
        <f t="shared" si="34"/>
        <v>738.60029564611466</v>
      </c>
      <c r="J64" s="446">
        <f t="shared" si="34"/>
        <v>738.60029564611466</v>
      </c>
      <c r="K64" s="446">
        <f t="shared" si="34"/>
        <v>738.60029564611466</v>
      </c>
      <c r="L64" s="446">
        <f t="shared" si="34"/>
        <v>738.60029564611466</v>
      </c>
      <c r="M64" s="446">
        <f t="shared" si="34"/>
        <v>738.60029564611466</v>
      </c>
      <c r="N64" s="446">
        <f t="shared" si="34"/>
        <v>738.60029564611466</v>
      </c>
      <c r="O64" s="446">
        <f t="shared" si="34"/>
        <v>738.60029564611466</v>
      </c>
      <c r="P64" s="446">
        <f t="shared" si="34"/>
        <v>738.60029564611466</v>
      </c>
      <c r="Q64" s="446">
        <f t="shared" si="34"/>
        <v>738.60029564611466</v>
      </c>
      <c r="R64" s="446">
        <f t="shared" si="34"/>
        <v>738.60029564611466</v>
      </c>
      <c r="S64" s="446">
        <f t="shared" si="34"/>
        <v>738.60029564611466</v>
      </c>
      <c r="T64" s="446">
        <f t="shared" si="34"/>
        <v>738.60029564611466</v>
      </c>
      <c r="U64" s="446">
        <f t="shared" si="34"/>
        <v>738.60029564611466</v>
      </c>
      <c r="V64" s="446">
        <f t="shared" si="34"/>
        <v>738.60029564611466</v>
      </c>
      <c r="W64" s="446">
        <f t="shared" si="34"/>
        <v>738.60029564611466</v>
      </c>
      <c r="X64" s="446">
        <f t="shared" si="34"/>
        <v>738.60029564611466</v>
      </c>
      <c r="Y64" s="446">
        <f t="shared" si="34"/>
        <v>738.60029564611466</v>
      </c>
      <c r="Z64" s="446">
        <f t="shared" si="34"/>
        <v>738.60029564611466</v>
      </c>
      <c r="AA64" s="446">
        <f t="shared" si="34"/>
        <v>738.60029564611466</v>
      </c>
      <c r="AB64" s="446">
        <f t="shared" si="34"/>
        <v>738.60029564611466</v>
      </c>
      <c r="AC64" s="446">
        <f t="shared" si="34"/>
        <v>738.60029564611466</v>
      </c>
      <c r="AD64" s="446">
        <f t="shared" si="34"/>
        <v>738.60029564611466</v>
      </c>
    </row>
    <row r="65" spans="1:30" ht="16" thickBot="1" x14ac:dyDescent="0.25">
      <c r="A65" s="441" t="s">
        <v>281</v>
      </c>
      <c r="B65" s="442"/>
      <c r="C65" s="442"/>
      <c r="D65" s="443" t="s">
        <v>268</v>
      </c>
      <c r="E65" s="442">
        <f t="shared" ref="E65:AD65" si="35">SUM(E60:E64)</f>
        <v>0</v>
      </c>
      <c r="F65" s="442">
        <f t="shared" si="35"/>
        <v>8029.5472405583459</v>
      </c>
      <c r="G65" s="442">
        <f t="shared" si="35"/>
        <v>8029.5472405583459</v>
      </c>
      <c r="H65" s="442">
        <f t="shared" si="35"/>
        <v>8029.5472405583459</v>
      </c>
      <c r="I65" s="442">
        <f t="shared" si="35"/>
        <v>8029.5472405583459</v>
      </c>
      <c r="J65" s="442">
        <f t="shared" si="35"/>
        <v>8029.5472405583459</v>
      </c>
      <c r="K65" s="442">
        <f t="shared" si="35"/>
        <v>8029.5472405583459</v>
      </c>
      <c r="L65" s="442">
        <f t="shared" si="35"/>
        <v>8029.5472405583459</v>
      </c>
      <c r="M65" s="442">
        <f t="shared" si="35"/>
        <v>8029.5472405583459</v>
      </c>
      <c r="N65" s="442">
        <f t="shared" si="35"/>
        <v>8029.5472405583459</v>
      </c>
      <c r="O65" s="442">
        <f t="shared" si="35"/>
        <v>8029.5472405583459</v>
      </c>
      <c r="P65" s="442">
        <f t="shared" si="35"/>
        <v>8029.5472405583459</v>
      </c>
      <c r="Q65" s="442">
        <f t="shared" si="35"/>
        <v>8029.5472405583459</v>
      </c>
      <c r="R65" s="442">
        <f t="shared" si="35"/>
        <v>8029.5472405583459</v>
      </c>
      <c r="S65" s="442">
        <f t="shared" si="35"/>
        <v>8029.5472405583459</v>
      </c>
      <c r="T65" s="442">
        <f t="shared" si="35"/>
        <v>8029.5472405583459</v>
      </c>
      <c r="U65" s="442">
        <f t="shared" si="35"/>
        <v>8029.5472405583459</v>
      </c>
      <c r="V65" s="442">
        <f t="shared" si="35"/>
        <v>8029.5472405583459</v>
      </c>
      <c r="W65" s="442">
        <f t="shared" si="35"/>
        <v>8029.5472405583459</v>
      </c>
      <c r="X65" s="442">
        <f t="shared" si="35"/>
        <v>8029.5472405583459</v>
      </c>
      <c r="Y65" s="442">
        <f t="shared" si="35"/>
        <v>8029.5472405583459</v>
      </c>
      <c r="Z65" s="442">
        <f t="shared" si="35"/>
        <v>8029.5472405583459</v>
      </c>
      <c r="AA65" s="442">
        <f t="shared" si="35"/>
        <v>8029.5472405583459</v>
      </c>
      <c r="AB65" s="442">
        <f t="shared" si="35"/>
        <v>8029.5472405583459</v>
      </c>
      <c r="AC65" s="442">
        <f t="shared" si="35"/>
        <v>8029.5472405583459</v>
      </c>
      <c r="AD65" s="442">
        <f t="shared" si="35"/>
        <v>8029.5472405583459</v>
      </c>
    </row>
    <row r="66" spans="1:30" x14ac:dyDescent="0.2">
      <c r="A66" s="430" t="s">
        <v>282</v>
      </c>
      <c r="B66" s="432"/>
      <c r="C66" s="432"/>
      <c r="D66" s="428"/>
      <c r="E66" s="446"/>
      <c r="F66" s="446"/>
      <c r="G66" s="446"/>
      <c r="H66" s="446"/>
      <c r="I66" s="446"/>
      <c r="J66" s="446"/>
      <c r="K66" s="446"/>
      <c r="L66" s="446"/>
      <c r="M66" s="446"/>
      <c r="N66" s="446"/>
      <c r="O66" s="446"/>
      <c r="P66" s="446"/>
      <c r="Q66" s="446"/>
      <c r="R66" s="446"/>
      <c r="S66" s="446"/>
      <c r="T66" s="446"/>
      <c r="U66" s="446"/>
      <c r="V66" s="446"/>
      <c r="W66" s="446"/>
      <c r="X66" s="446"/>
      <c r="Y66" s="446"/>
      <c r="Z66" s="446"/>
      <c r="AA66" s="446"/>
      <c r="AB66" s="446"/>
      <c r="AC66" s="446"/>
      <c r="AD66" s="448"/>
    </row>
    <row r="67" spans="1:30" x14ac:dyDescent="0.2">
      <c r="A67" s="445" t="str">
        <f>A12</f>
        <v>Cost of Input</v>
      </c>
      <c r="B67" s="446"/>
      <c r="C67" s="446">
        <f>Model_Assump_Holti_Somalia!Q50</f>
        <v>1769.0258002649273</v>
      </c>
      <c r="D67" s="711" t="str">
        <f>D60</f>
        <v>USD</v>
      </c>
      <c r="E67" s="446">
        <f>$C$67</f>
        <v>1769.0258002649273</v>
      </c>
      <c r="F67" s="446">
        <f>$E$67</f>
        <v>1769.0258002649273</v>
      </c>
      <c r="G67" s="446">
        <f t="shared" ref="G67:AD67" si="36">$E$67</f>
        <v>1769.0258002649273</v>
      </c>
      <c r="H67" s="446">
        <f t="shared" si="36"/>
        <v>1769.0258002649273</v>
      </c>
      <c r="I67" s="446">
        <f t="shared" si="36"/>
        <v>1769.0258002649273</v>
      </c>
      <c r="J67" s="446">
        <f t="shared" si="36"/>
        <v>1769.0258002649273</v>
      </c>
      <c r="K67" s="446">
        <f t="shared" si="36"/>
        <v>1769.0258002649273</v>
      </c>
      <c r="L67" s="446">
        <f t="shared" si="36"/>
        <v>1769.0258002649273</v>
      </c>
      <c r="M67" s="446">
        <f t="shared" si="36"/>
        <v>1769.0258002649273</v>
      </c>
      <c r="N67" s="446">
        <f t="shared" si="36"/>
        <v>1769.0258002649273</v>
      </c>
      <c r="O67" s="446">
        <f t="shared" si="36"/>
        <v>1769.0258002649273</v>
      </c>
      <c r="P67" s="446">
        <f t="shared" si="36"/>
        <v>1769.0258002649273</v>
      </c>
      <c r="Q67" s="446">
        <f t="shared" si="36"/>
        <v>1769.0258002649273</v>
      </c>
      <c r="R67" s="446">
        <f t="shared" si="36"/>
        <v>1769.0258002649273</v>
      </c>
      <c r="S67" s="446">
        <f t="shared" si="36"/>
        <v>1769.0258002649273</v>
      </c>
      <c r="T67" s="446">
        <f t="shared" si="36"/>
        <v>1769.0258002649273</v>
      </c>
      <c r="U67" s="446">
        <f t="shared" si="36"/>
        <v>1769.0258002649273</v>
      </c>
      <c r="V67" s="446">
        <f t="shared" si="36"/>
        <v>1769.0258002649273</v>
      </c>
      <c r="W67" s="446">
        <f t="shared" si="36"/>
        <v>1769.0258002649273</v>
      </c>
      <c r="X67" s="446">
        <f t="shared" si="36"/>
        <v>1769.0258002649273</v>
      </c>
      <c r="Y67" s="446">
        <f t="shared" si="36"/>
        <v>1769.0258002649273</v>
      </c>
      <c r="Z67" s="446">
        <f t="shared" si="36"/>
        <v>1769.0258002649273</v>
      </c>
      <c r="AA67" s="446">
        <f t="shared" si="36"/>
        <v>1769.0258002649273</v>
      </c>
      <c r="AB67" s="446">
        <f t="shared" si="36"/>
        <v>1769.0258002649273</v>
      </c>
      <c r="AC67" s="446">
        <f t="shared" si="36"/>
        <v>1769.0258002649273</v>
      </c>
      <c r="AD67" s="446">
        <f t="shared" si="36"/>
        <v>1769.0258002649273</v>
      </c>
    </row>
    <row r="68" spans="1:30" x14ac:dyDescent="0.2">
      <c r="A68" s="445" t="str">
        <f>A13</f>
        <v>Labour Input Cost</v>
      </c>
      <c r="B68" s="446"/>
      <c r="C68" s="446">
        <f>Model_Assump_Holti_Somalia!Q51</f>
        <v>307.82180871891637</v>
      </c>
      <c r="D68" s="711" t="str">
        <f>D61</f>
        <v>USD</v>
      </c>
      <c r="E68" s="446">
        <f>$C$68</f>
        <v>307.82180871891637</v>
      </c>
      <c r="F68" s="446">
        <f>$E$68</f>
        <v>307.82180871891637</v>
      </c>
      <c r="G68" s="446">
        <f t="shared" ref="G68:AD68" si="37">$E$68</f>
        <v>307.82180871891637</v>
      </c>
      <c r="H68" s="446">
        <f t="shared" si="37"/>
        <v>307.82180871891637</v>
      </c>
      <c r="I68" s="446">
        <f t="shared" si="37"/>
        <v>307.82180871891637</v>
      </c>
      <c r="J68" s="446">
        <f t="shared" si="37"/>
        <v>307.82180871891637</v>
      </c>
      <c r="K68" s="446">
        <f t="shared" si="37"/>
        <v>307.82180871891637</v>
      </c>
      <c r="L68" s="446">
        <f t="shared" si="37"/>
        <v>307.82180871891637</v>
      </c>
      <c r="M68" s="446">
        <f t="shared" si="37"/>
        <v>307.82180871891637</v>
      </c>
      <c r="N68" s="446">
        <f t="shared" si="37"/>
        <v>307.82180871891637</v>
      </c>
      <c r="O68" s="446">
        <f t="shared" si="37"/>
        <v>307.82180871891637</v>
      </c>
      <c r="P68" s="446">
        <f t="shared" si="37"/>
        <v>307.82180871891637</v>
      </c>
      <c r="Q68" s="446">
        <f t="shared" si="37"/>
        <v>307.82180871891637</v>
      </c>
      <c r="R68" s="446">
        <f t="shared" si="37"/>
        <v>307.82180871891637</v>
      </c>
      <c r="S68" s="446">
        <f t="shared" si="37"/>
        <v>307.82180871891637</v>
      </c>
      <c r="T68" s="446">
        <f t="shared" si="37"/>
        <v>307.82180871891637</v>
      </c>
      <c r="U68" s="446">
        <f t="shared" si="37"/>
        <v>307.82180871891637</v>
      </c>
      <c r="V68" s="446">
        <f t="shared" si="37"/>
        <v>307.82180871891637</v>
      </c>
      <c r="W68" s="446">
        <f t="shared" si="37"/>
        <v>307.82180871891637</v>
      </c>
      <c r="X68" s="446">
        <f t="shared" si="37"/>
        <v>307.82180871891637</v>
      </c>
      <c r="Y68" s="446">
        <f t="shared" si="37"/>
        <v>307.82180871891637</v>
      </c>
      <c r="Z68" s="446">
        <f t="shared" si="37"/>
        <v>307.82180871891637</v>
      </c>
      <c r="AA68" s="446">
        <f t="shared" si="37"/>
        <v>307.82180871891637</v>
      </c>
      <c r="AB68" s="446">
        <f t="shared" si="37"/>
        <v>307.82180871891637</v>
      </c>
      <c r="AC68" s="446">
        <f t="shared" si="37"/>
        <v>307.82180871891637</v>
      </c>
      <c r="AD68" s="446">
        <f t="shared" si="37"/>
        <v>307.82180871891637</v>
      </c>
    </row>
    <row r="69" spans="1:30" x14ac:dyDescent="0.2">
      <c r="A69" s="445" t="str">
        <f>A14</f>
        <v>Post-harvest Losses PHL (20% of Yield)</v>
      </c>
      <c r="B69" s="446"/>
      <c r="C69" s="446">
        <f>Model_Assump_Holti_Somalia!Q56</f>
        <v>2810.3415341954205</v>
      </c>
      <c r="D69" s="711" t="str">
        <f>D62</f>
        <v>USD</v>
      </c>
      <c r="E69" s="656">
        <v>0</v>
      </c>
      <c r="F69" s="446">
        <f>$C$69</f>
        <v>2810.3415341954205</v>
      </c>
      <c r="G69" s="446">
        <f t="shared" ref="G69:AD69" si="38">$C$69</f>
        <v>2810.3415341954205</v>
      </c>
      <c r="H69" s="446">
        <f t="shared" si="38"/>
        <v>2810.3415341954205</v>
      </c>
      <c r="I69" s="446">
        <f t="shared" si="38"/>
        <v>2810.3415341954205</v>
      </c>
      <c r="J69" s="446">
        <f t="shared" si="38"/>
        <v>2810.3415341954205</v>
      </c>
      <c r="K69" s="446">
        <f t="shared" si="38"/>
        <v>2810.3415341954205</v>
      </c>
      <c r="L69" s="446">
        <f t="shared" si="38"/>
        <v>2810.3415341954205</v>
      </c>
      <c r="M69" s="446">
        <f t="shared" si="38"/>
        <v>2810.3415341954205</v>
      </c>
      <c r="N69" s="446">
        <f t="shared" si="38"/>
        <v>2810.3415341954205</v>
      </c>
      <c r="O69" s="446">
        <f t="shared" si="38"/>
        <v>2810.3415341954205</v>
      </c>
      <c r="P69" s="446">
        <f t="shared" si="38"/>
        <v>2810.3415341954205</v>
      </c>
      <c r="Q69" s="446">
        <f t="shared" si="38"/>
        <v>2810.3415341954205</v>
      </c>
      <c r="R69" s="446">
        <f t="shared" si="38"/>
        <v>2810.3415341954205</v>
      </c>
      <c r="S69" s="446">
        <f t="shared" si="38"/>
        <v>2810.3415341954205</v>
      </c>
      <c r="T69" s="446">
        <f t="shared" si="38"/>
        <v>2810.3415341954205</v>
      </c>
      <c r="U69" s="446">
        <f t="shared" si="38"/>
        <v>2810.3415341954205</v>
      </c>
      <c r="V69" s="446">
        <f t="shared" si="38"/>
        <v>2810.3415341954205</v>
      </c>
      <c r="W69" s="446">
        <f t="shared" si="38"/>
        <v>2810.3415341954205</v>
      </c>
      <c r="X69" s="446">
        <f t="shared" si="38"/>
        <v>2810.3415341954205</v>
      </c>
      <c r="Y69" s="446">
        <f t="shared" si="38"/>
        <v>2810.3415341954205</v>
      </c>
      <c r="Z69" s="446">
        <f t="shared" si="38"/>
        <v>2810.3415341954205</v>
      </c>
      <c r="AA69" s="446">
        <f t="shared" si="38"/>
        <v>2810.3415341954205</v>
      </c>
      <c r="AB69" s="446">
        <f t="shared" si="38"/>
        <v>2810.3415341954205</v>
      </c>
      <c r="AC69" s="446">
        <f t="shared" si="38"/>
        <v>2810.3415341954205</v>
      </c>
      <c r="AD69" s="446">
        <f t="shared" si="38"/>
        <v>2810.3415341954205</v>
      </c>
    </row>
    <row r="70" spans="1:30" x14ac:dyDescent="0.2">
      <c r="A70" s="445" t="str">
        <f>A15</f>
        <v>O&amp;M for DIDS (5% Cost of DIDS)</v>
      </c>
      <c r="B70" s="446"/>
      <c r="C70" s="446">
        <f>Model_Assump_Holti_Somalia!Q52</f>
        <v>48.042959150057655</v>
      </c>
      <c r="D70" s="711" t="str">
        <f>D63</f>
        <v>USD</v>
      </c>
      <c r="E70" s="446">
        <f>$C$70</f>
        <v>48.042959150057655</v>
      </c>
      <c r="F70" s="446">
        <f>$E$70</f>
        <v>48.042959150057655</v>
      </c>
      <c r="G70" s="446">
        <f t="shared" ref="G70:AD70" si="39">$E$70</f>
        <v>48.042959150057655</v>
      </c>
      <c r="H70" s="446">
        <f t="shared" si="39"/>
        <v>48.042959150057655</v>
      </c>
      <c r="I70" s="446">
        <f t="shared" si="39"/>
        <v>48.042959150057655</v>
      </c>
      <c r="J70" s="446">
        <f t="shared" si="39"/>
        <v>48.042959150057655</v>
      </c>
      <c r="K70" s="446">
        <f t="shared" si="39"/>
        <v>48.042959150057655</v>
      </c>
      <c r="L70" s="446">
        <f t="shared" si="39"/>
        <v>48.042959150057655</v>
      </c>
      <c r="M70" s="446">
        <f t="shared" si="39"/>
        <v>48.042959150057655</v>
      </c>
      <c r="N70" s="446">
        <f t="shared" si="39"/>
        <v>48.042959150057655</v>
      </c>
      <c r="O70" s="446">
        <f t="shared" si="39"/>
        <v>48.042959150057655</v>
      </c>
      <c r="P70" s="446">
        <f t="shared" si="39"/>
        <v>48.042959150057655</v>
      </c>
      <c r="Q70" s="446">
        <f t="shared" si="39"/>
        <v>48.042959150057655</v>
      </c>
      <c r="R70" s="446">
        <f t="shared" si="39"/>
        <v>48.042959150057655</v>
      </c>
      <c r="S70" s="446">
        <f t="shared" si="39"/>
        <v>48.042959150057655</v>
      </c>
      <c r="T70" s="446">
        <f t="shared" si="39"/>
        <v>48.042959150057655</v>
      </c>
      <c r="U70" s="446">
        <f t="shared" si="39"/>
        <v>48.042959150057655</v>
      </c>
      <c r="V70" s="446">
        <f t="shared" si="39"/>
        <v>48.042959150057655</v>
      </c>
      <c r="W70" s="446">
        <f t="shared" si="39"/>
        <v>48.042959150057655</v>
      </c>
      <c r="X70" s="446">
        <f t="shared" si="39"/>
        <v>48.042959150057655</v>
      </c>
      <c r="Y70" s="446">
        <f t="shared" si="39"/>
        <v>48.042959150057655</v>
      </c>
      <c r="Z70" s="446">
        <f t="shared" si="39"/>
        <v>48.042959150057655</v>
      </c>
      <c r="AA70" s="446">
        <f t="shared" si="39"/>
        <v>48.042959150057655</v>
      </c>
      <c r="AB70" s="446">
        <f t="shared" si="39"/>
        <v>48.042959150057655</v>
      </c>
      <c r="AC70" s="446">
        <f t="shared" si="39"/>
        <v>48.042959150057655</v>
      </c>
      <c r="AD70" s="446">
        <f t="shared" si="39"/>
        <v>48.042959150057655</v>
      </c>
    </row>
    <row r="71" spans="1:30" ht="16" thickBot="1" x14ac:dyDescent="0.25">
      <c r="A71" s="445" t="str">
        <f>A16</f>
        <v>Interest Rate (10.5% of Input Cost)</v>
      </c>
      <c r="B71" s="438"/>
      <c r="C71" s="446">
        <f>Model_Assump_Holti_Somalia!Q53</f>
        <v>926.9695193388219</v>
      </c>
      <c r="D71" s="711" t="str">
        <f>D64</f>
        <v>USD</v>
      </c>
      <c r="E71" s="446">
        <f>$C$71</f>
        <v>926.9695193388219</v>
      </c>
      <c r="F71" s="446">
        <f>$E$71</f>
        <v>926.9695193388219</v>
      </c>
      <c r="G71" s="446">
        <f t="shared" ref="G71:K71" si="40">$E$71</f>
        <v>926.9695193388219</v>
      </c>
      <c r="H71" s="446">
        <f t="shared" si="40"/>
        <v>926.9695193388219</v>
      </c>
      <c r="I71" s="446">
        <f t="shared" si="40"/>
        <v>926.9695193388219</v>
      </c>
      <c r="J71" s="446">
        <f t="shared" si="40"/>
        <v>926.9695193388219</v>
      </c>
      <c r="K71" s="446">
        <f t="shared" si="40"/>
        <v>926.9695193388219</v>
      </c>
      <c r="L71" s="446">
        <v>0</v>
      </c>
      <c r="M71" s="446">
        <v>0</v>
      </c>
      <c r="N71" s="446">
        <v>0</v>
      </c>
      <c r="O71" s="446">
        <v>0</v>
      </c>
      <c r="P71" s="446">
        <v>0</v>
      </c>
      <c r="Q71" s="446">
        <v>0</v>
      </c>
      <c r="R71" s="446">
        <v>0</v>
      </c>
      <c r="S71" s="446">
        <v>0</v>
      </c>
      <c r="T71" s="446">
        <v>0</v>
      </c>
      <c r="U71" s="446">
        <v>0</v>
      </c>
      <c r="V71" s="446">
        <v>0</v>
      </c>
      <c r="W71" s="446">
        <v>0</v>
      </c>
      <c r="X71" s="446">
        <v>0</v>
      </c>
      <c r="Y71" s="446">
        <v>0</v>
      </c>
      <c r="Z71" s="446">
        <v>0</v>
      </c>
      <c r="AA71" s="446">
        <v>0</v>
      </c>
      <c r="AB71" s="446">
        <v>0</v>
      </c>
      <c r="AC71" s="446">
        <v>0</v>
      </c>
      <c r="AD71" s="446">
        <v>0</v>
      </c>
    </row>
    <row r="72" spans="1:30" ht="16" thickBot="1" x14ac:dyDescent="0.25">
      <c r="A72" s="441" t="s">
        <v>283</v>
      </c>
      <c r="B72" s="442"/>
      <c r="C72" s="442"/>
      <c r="D72" s="443" t="s">
        <v>268</v>
      </c>
      <c r="E72" s="442">
        <f>SUM(E67:E71)</f>
        <v>3051.8600874727235</v>
      </c>
      <c r="F72" s="442">
        <f t="shared" ref="F72:AD72" si="41">SUM(F67:F71)</f>
        <v>5862.2016216681441</v>
      </c>
      <c r="G72" s="442">
        <f t="shared" si="41"/>
        <v>5862.2016216681441</v>
      </c>
      <c r="H72" s="442">
        <f t="shared" si="41"/>
        <v>5862.2016216681441</v>
      </c>
      <c r="I72" s="442">
        <f t="shared" si="41"/>
        <v>5862.2016216681441</v>
      </c>
      <c r="J72" s="442">
        <f t="shared" si="41"/>
        <v>5862.2016216681441</v>
      </c>
      <c r="K72" s="442">
        <f t="shared" si="41"/>
        <v>5862.2016216681441</v>
      </c>
      <c r="L72" s="442">
        <f t="shared" si="41"/>
        <v>4935.2321023293225</v>
      </c>
      <c r="M72" s="442">
        <f t="shared" si="41"/>
        <v>4935.2321023293225</v>
      </c>
      <c r="N72" s="442">
        <f t="shared" si="41"/>
        <v>4935.2321023293225</v>
      </c>
      <c r="O72" s="442">
        <f t="shared" si="41"/>
        <v>4935.2321023293225</v>
      </c>
      <c r="P72" s="442">
        <f t="shared" si="41"/>
        <v>4935.2321023293225</v>
      </c>
      <c r="Q72" s="442">
        <f t="shared" si="41"/>
        <v>4935.2321023293225</v>
      </c>
      <c r="R72" s="442">
        <f t="shared" si="41"/>
        <v>4935.2321023293225</v>
      </c>
      <c r="S72" s="442">
        <f t="shared" si="41"/>
        <v>4935.2321023293225</v>
      </c>
      <c r="T72" s="442">
        <f t="shared" si="41"/>
        <v>4935.2321023293225</v>
      </c>
      <c r="U72" s="442">
        <f t="shared" si="41"/>
        <v>4935.2321023293225</v>
      </c>
      <c r="V72" s="442">
        <f t="shared" si="41"/>
        <v>4935.2321023293225</v>
      </c>
      <c r="W72" s="442">
        <f t="shared" si="41"/>
        <v>4935.2321023293225</v>
      </c>
      <c r="X72" s="442">
        <f t="shared" si="41"/>
        <v>4935.2321023293225</v>
      </c>
      <c r="Y72" s="442">
        <f t="shared" si="41"/>
        <v>4935.2321023293225</v>
      </c>
      <c r="Z72" s="442">
        <f t="shared" si="41"/>
        <v>4935.2321023293225</v>
      </c>
      <c r="AA72" s="442">
        <f t="shared" si="41"/>
        <v>4935.2321023293225</v>
      </c>
      <c r="AB72" s="442">
        <f t="shared" si="41"/>
        <v>4935.2321023293225</v>
      </c>
      <c r="AC72" s="442">
        <f t="shared" si="41"/>
        <v>4935.2321023293225</v>
      </c>
      <c r="AD72" s="442">
        <f t="shared" si="41"/>
        <v>4935.2321023293225</v>
      </c>
    </row>
    <row r="73" spans="1:30" ht="16" thickBot="1" x14ac:dyDescent="0.25">
      <c r="A73" s="449"/>
      <c r="B73" s="435"/>
      <c r="C73" s="435"/>
      <c r="D73" s="434"/>
      <c r="E73" s="435"/>
      <c r="F73" s="435"/>
      <c r="G73" s="435"/>
      <c r="H73" s="435"/>
      <c r="I73" s="435"/>
      <c r="J73" s="435"/>
      <c r="K73" s="435"/>
      <c r="L73" s="435"/>
      <c r="M73" s="435"/>
      <c r="N73" s="435"/>
      <c r="O73" s="435"/>
      <c r="P73" s="435"/>
      <c r="Q73" s="435"/>
      <c r="R73" s="435"/>
      <c r="S73" s="435"/>
      <c r="T73" s="435"/>
      <c r="U73" s="435"/>
      <c r="V73" s="435"/>
      <c r="W73" s="435"/>
      <c r="X73" s="435"/>
      <c r="Y73" s="435"/>
      <c r="Z73" s="435"/>
      <c r="AA73" s="435"/>
      <c r="AB73" s="435"/>
      <c r="AC73" s="435"/>
      <c r="AD73" s="436"/>
    </row>
    <row r="74" spans="1:30" ht="16" thickBot="1" x14ac:dyDescent="0.25">
      <c r="A74" s="450" t="s">
        <v>284</v>
      </c>
      <c r="B74" s="442"/>
      <c r="C74" s="442"/>
      <c r="D74" s="443" t="s">
        <v>268</v>
      </c>
      <c r="E74" s="442">
        <f>E65-E72</f>
        <v>-3051.8600874727235</v>
      </c>
      <c r="F74" s="442">
        <f>F65-F72</f>
        <v>2167.3456188902019</v>
      </c>
      <c r="G74" s="442">
        <f t="shared" ref="G74:AD74" si="42">G65-G72</f>
        <v>2167.3456188902019</v>
      </c>
      <c r="H74" s="442">
        <f t="shared" si="42"/>
        <v>2167.3456188902019</v>
      </c>
      <c r="I74" s="442">
        <f t="shared" si="42"/>
        <v>2167.3456188902019</v>
      </c>
      <c r="J74" s="442">
        <f t="shared" si="42"/>
        <v>2167.3456188902019</v>
      </c>
      <c r="K74" s="442">
        <f t="shared" si="42"/>
        <v>2167.3456188902019</v>
      </c>
      <c r="L74" s="442">
        <f t="shared" si="42"/>
        <v>3094.3151382290234</v>
      </c>
      <c r="M74" s="442">
        <f t="shared" si="42"/>
        <v>3094.3151382290234</v>
      </c>
      <c r="N74" s="442">
        <f t="shared" si="42"/>
        <v>3094.3151382290234</v>
      </c>
      <c r="O74" s="442">
        <f t="shared" si="42"/>
        <v>3094.3151382290234</v>
      </c>
      <c r="P74" s="442">
        <f t="shared" si="42"/>
        <v>3094.3151382290234</v>
      </c>
      <c r="Q74" s="442">
        <f t="shared" si="42"/>
        <v>3094.3151382290234</v>
      </c>
      <c r="R74" s="442">
        <f t="shared" si="42"/>
        <v>3094.3151382290234</v>
      </c>
      <c r="S74" s="442">
        <f t="shared" si="42"/>
        <v>3094.3151382290234</v>
      </c>
      <c r="T74" s="442">
        <f t="shared" si="42"/>
        <v>3094.3151382290234</v>
      </c>
      <c r="U74" s="442">
        <f t="shared" si="42"/>
        <v>3094.3151382290234</v>
      </c>
      <c r="V74" s="442">
        <f t="shared" si="42"/>
        <v>3094.3151382290234</v>
      </c>
      <c r="W74" s="442">
        <f t="shared" si="42"/>
        <v>3094.3151382290234</v>
      </c>
      <c r="X74" s="442">
        <f t="shared" si="42"/>
        <v>3094.3151382290234</v>
      </c>
      <c r="Y74" s="442">
        <f t="shared" si="42"/>
        <v>3094.3151382290234</v>
      </c>
      <c r="Z74" s="442">
        <f t="shared" si="42"/>
        <v>3094.3151382290234</v>
      </c>
      <c r="AA74" s="442">
        <f t="shared" si="42"/>
        <v>3094.3151382290234</v>
      </c>
      <c r="AB74" s="442">
        <f t="shared" si="42"/>
        <v>3094.3151382290234</v>
      </c>
      <c r="AC74" s="442">
        <f t="shared" si="42"/>
        <v>3094.3151382290234</v>
      </c>
      <c r="AD74" s="442">
        <f t="shared" si="42"/>
        <v>3094.3151382290234</v>
      </c>
    </row>
    <row r="75" spans="1:30" x14ac:dyDescent="0.2">
      <c r="A75" s="478"/>
      <c r="B75" s="479"/>
      <c r="C75" s="479"/>
      <c r="D75" s="479"/>
      <c r="E75" s="480"/>
      <c r="F75" s="480"/>
      <c r="G75" s="480"/>
      <c r="H75" s="480"/>
      <c r="I75" s="480"/>
      <c r="J75" s="480"/>
      <c r="K75" s="480"/>
      <c r="L75" s="480"/>
      <c r="M75" s="480"/>
      <c r="N75" s="480"/>
      <c r="O75" s="480"/>
      <c r="P75" s="480"/>
      <c r="Q75" s="480"/>
      <c r="R75" s="480"/>
      <c r="S75" s="480"/>
      <c r="T75" s="480"/>
      <c r="U75" s="480"/>
      <c r="V75" s="480"/>
      <c r="W75" s="480"/>
      <c r="Z75" s="481"/>
      <c r="AA75" s="481"/>
      <c r="AB75" s="481"/>
      <c r="AC75" s="481"/>
      <c r="AD75" s="482"/>
    </row>
    <row r="76" spans="1:30" ht="16" thickBot="1" x14ac:dyDescent="0.25">
      <c r="A76" s="455"/>
      <c r="B76" s="456"/>
      <c r="C76" s="456"/>
      <c r="D76" s="457"/>
      <c r="E76" s="458"/>
      <c r="F76" s="458"/>
      <c r="G76" s="458"/>
      <c r="H76" s="458"/>
      <c r="I76" s="458"/>
      <c r="J76" s="458"/>
      <c r="K76" s="458"/>
      <c r="L76" s="458"/>
      <c r="M76" s="458"/>
      <c r="N76" s="458"/>
      <c r="O76" s="458"/>
      <c r="P76" s="458"/>
      <c r="Q76" s="458"/>
      <c r="R76" s="458"/>
      <c r="S76" s="458"/>
      <c r="T76" s="458"/>
      <c r="U76" s="458"/>
      <c r="V76" s="458"/>
      <c r="W76" s="458"/>
      <c r="AD76" s="483"/>
    </row>
    <row r="77" spans="1:30" ht="16" thickBot="1" x14ac:dyDescent="0.25">
      <c r="A77" s="1146" t="s">
        <v>285</v>
      </c>
      <c r="B77" s="1147"/>
      <c r="C77" s="1147"/>
      <c r="D77" s="1148"/>
      <c r="E77" s="459"/>
      <c r="F77" s="460"/>
      <c r="G77" s="460"/>
      <c r="H77" s="460"/>
      <c r="I77" s="460"/>
      <c r="J77" s="460"/>
      <c r="K77" s="460"/>
      <c r="L77" s="460"/>
      <c r="M77" s="460"/>
      <c r="N77" s="460"/>
      <c r="O77" s="460"/>
      <c r="P77" s="460"/>
      <c r="Q77" s="460"/>
      <c r="R77" s="460"/>
      <c r="S77" s="460"/>
      <c r="T77" s="460"/>
      <c r="U77" s="460"/>
      <c r="V77" s="460"/>
      <c r="W77" s="460"/>
      <c r="AD77" s="483"/>
    </row>
    <row r="78" spans="1:30" ht="16" thickBot="1" x14ac:dyDescent="0.25">
      <c r="A78" s="1149" t="s">
        <v>274</v>
      </c>
      <c r="B78" s="1150"/>
      <c r="C78" s="1151"/>
      <c r="D78" s="461">
        <f>Dashboard!G6</f>
        <v>0.1</v>
      </c>
      <c r="E78" s="459"/>
      <c r="F78" s="460"/>
      <c r="G78" s="460"/>
      <c r="H78" s="460"/>
      <c r="I78" s="460"/>
      <c r="J78" s="460"/>
      <c r="K78" s="460"/>
      <c r="L78" s="460"/>
      <c r="M78" s="460"/>
      <c r="N78" s="460"/>
      <c r="O78" s="460"/>
      <c r="P78" s="460"/>
      <c r="Q78" s="460"/>
      <c r="R78" s="460"/>
      <c r="S78" s="460"/>
      <c r="T78" s="460"/>
      <c r="U78" s="460"/>
      <c r="V78" s="460"/>
      <c r="W78" s="460"/>
      <c r="AD78" s="483"/>
    </row>
    <row r="79" spans="1:30" ht="16" thickBot="1" x14ac:dyDescent="0.25">
      <c r="A79" s="1143" t="s">
        <v>275</v>
      </c>
      <c r="B79" s="1144"/>
      <c r="C79" s="1144"/>
      <c r="D79" s="1145"/>
      <c r="E79" s="462"/>
      <c r="F79" s="460"/>
      <c r="G79" s="460"/>
      <c r="H79" s="460"/>
      <c r="I79" s="460"/>
      <c r="J79" s="460"/>
      <c r="K79" s="460"/>
      <c r="L79" s="460"/>
      <c r="M79" s="460"/>
      <c r="N79" s="460"/>
      <c r="O79" s="460"/>
      <c r="P79" s="460"/>
      <c r="Q79" s="460"/>
      <c r="R79" s="460"/>
      <c r="S79" s="460"/>
      <c r="T79" s="460"/>
      <c r="U79" s="460"/>
      <c r="V79" s="460"/>
      <c r="W79" s="460"/>
      <c r="AD79" s="483"/>
    </row>
    <row r="80" spans="1:30" x14ac:dyDescent="0.2">
      <c r="A80" s="1131" t="s">
        <v>286</v>
      </c>
      <c r="B80" s="1132"/>
      <c r="C80" s="1133"/>
      <c r="D80" s="463">
        <f>NPV(D78,E74:AD74)</f>
        <v>19089.243940062956</v>
      </c>
      <c r="E80" s="462" t="s">
        <v>268</v>
      </c>
      <c r="F80" s="460"/>
      <c r="G80" s="460"/>
      <c r="H80" s="460"/>
      <c r="I80" s="460"/>
      <c r="J80" s="460"/>
      <c r="K80" s="460"/>
      <c r="L80" s="460"/>
      <c r="M80" s="460"/>
      <c r="N80" s="460"/>
      <c r="O80" s="460"/>
      <c r="P80" s="460"/>
      <c r="Q80" s="460"/>
      <c r="R80" s="460"/>
      <c r="S80" s="460"/>
      <c r="T80" s="460"/>
      <c r="U80" s="460"/>
      <c r="V80" s="460"/>
      <c r="W80" s="460"/>
      <c r="AD80" s="483"/>
    </row>
    <row r="81" spans="1:30" x14ac:dyDescent="0.2">
      <c r="A81" s="1134" t="s">
        <v>158</v>
      </c>
      <c r="B81" s="1135"/>
      <c r="C81" s="1136"/>
      <c r="D81" s="464">
        <f>IRR(E74:AD74,D78)</f>
        <v>0.72182711180265247</v>
      </c>
      <c r="E81" s="465" t="s">
        <v>177</v>
      </c>
      <c r="F81" s="466"/>
      <c r="G81" s="466"/>
      <c r="H81" s="466"/>
      <c r="I81" s="466"/>
      <c r="J81" s="466"/>
      <c r="K81" s="466"/>
      <c r="L81" s="466"/>
      <c r="M81" s="466"/>
      <c r="N81" s="466"/>
      <c r="O81" s="466"/>
      <c r="P81" s="466"/>
      <c r="Q81" s="466"/>
      <c r="R81" s="466"/>
      <c r="S81" s="466"/>
      <c r="T81" s="466"/>
      <c r="U81" s="466"/>
      <c r="V81" s="466"/>
      <c r="W81" s="466"/>
      <c r="AD81" s="483"/>
    </row>
    <row r="82" spans="1:30" ht="16" thickBot="1" x14ac:dyDescent="0.25">
      <c r="A82" s="1137" t="s">
        <v>287</v>
      </c>
      <c r="B82" s="1138"/>
      <c r="C82" s="1139"/>
      <c r="D82" s="468">
        <f>MIRR(E74:AD74,D78,D78)</f>
        <v>0.19468861255280667</v>
      </c>
      <c r="E82" s="462" t="s">
        <v>177</v>
      </c>
      <c r="F82" s="466"/>
      <c r="G82" s="466"/>
      <c r="H82" s="466"/>
      <c r="I82" s="466"/>
      <c r="J82" s="466"/>
      <c r="K82" s="466"/>
      <c r="L82" s="466"/>
      <c r="M82" s="466"/>
      <c r="N82" s="466"/>
      <c r="O82" s="466"/>
      <c r="P82" s="466"/>
      <c r="Q82" s="466"/>
      <c r="R82" s="466"/>
      <c r="S82" s="466"/>
      <c r="T82" s="466"/>
      <c r="U82" s="466"/>
      <c r="V82" s="466"/>
      <c r="W82" s="466"/>
      <c r="AD82" s="483"/>
    </row>
    <row r="83" spans="1:30" ht="16" thickBot="1" x14ac:dyDescent="0.25">
      <c r="A83" s="484"/>
      <c r="B83" s="485"/>
      <c r="C83" s="485"/>
      <c r="D83" s="470"/>
      <c r="E83" s="486"/>
      <c r="F83" s="486"/>
      <c r="G83" s="486"/>
      <c r="H83" s="486"/>
      <c r="I83" s="486"/>
      <c r="J83" s="486"/>
      <c r="K83" s="486"/>
      <c r="L83" s="486"/>
      <c r="M83" s="486"/>
      <c r="N83" s="486"/>
      <c r="O83" s="486"/>
      <c r="P83" s="486"/>
      <c r="Q83" s="486"/>
      <c r="R83" s="486"/>
      <c r="S83" s="486"/>
      <c r="T83" s="486"/>
      <c r="U83" s="486"/>
      <c r="V83" s="486"/>
      <c r="W83" s="486"/>
      <c r="X83" s="408"/>
      <c r="Y83" s="408"/>
      <c r="Z83" s="408"/>
      <c r="AA83" s="408"/>
      <c r="AB83" s="408"/>
      <c r="AC83" s="408"/>
      <c r="AD83" s="487"/>
    </row>
    <row r="84" spans="1:30" ht="16" thickBot="1" x14ac:dyDescent="0.25">
      <c r="A84" s="490"/>
      <c r="B84" s="460"/>
      <c r="C84" s="460"/>
      <c r="D84" s="460"/>
      <c r="E84" s="460"/>
      <c r="F84" s="460"/>
      <c r="G84" s="466"/>
      <c r="H84" s="466"/>
      <c r="I84" s="466"/>
      <c r="J84" s="466"/>
      <c r="K84" s="466"/>
      <c r="L84" s="466"/>
      <c r="M84" s="466"/>
      <c r="N84" s="466"/>
      <c r="O84" s="466"/>
      <c r="P84" s="466"/>
      <c r="Q84" s="466"/>
      <c r="R84" s="466"/>
      <c r="S84" s="466"/>
      <c r="T84" s="466"/>
      <c r="U84" s="466"/>
      <c r="V84" s="466"/>
      <c r="W84" s="466"/>
      <c r="X84" s="467"/>
      <c r="Y84" s="426"/>
      <c r="AD84" s="483"/>
    </row>
    <row r="85" spans="1:30" ht="17" thickBot="1" x14ac:dyDescent="0.25">
      <c r="A85" s="1152" t="s">
        <v>506</v>
      </c>
      <c r="B85" s="1153"/>
      <c r="C85" s="1153"/>
      <c r="D85" s="1153"/>
      <c r="E85" s="1153"/>
      <c r="F85" s="1153"/>
      <c r="G85" s="1153"/>
      <c r="H85" s="1153"/>
      <c r="I85" s="1153"/>
      <c r="J85" s="1153"/>
      <c r="K85" s="1153"/>
      <c r="L85" s="1153"/>
      <c r="M85" s="1153"/>
      <c r="N85" s="1153"/>
      <c r="O85" s="1153"/>
      <c r="P85" s="1153"/>
      <c r="Q85" s="1153"/>
      <c r="R85" s="1153"/>
      <c r="S85" s="1153"/>
      <c r="T85" s="1153"/>
      <c r="U85" s="1153"/>
      <c r="V85" s="1153"/>
      <c r="W85" s="1153"/>
      <c r="X85" s="1153"/>
      <c r="Y85" s="1153"/>
      <c r="Z85" s="1153"/>
      <c r="AA85" s="1153"/>
      <c r="AB85" s="1153"/>
      <c r="AC85" s="1153"/>
      <c r="AD85" s="1154"/>
    </row>
    <row r="86" spans="1:30" ht="28" x14ac:dyDescent="0.2">
      <c r="A86" s="427"/>
      <c r="B86" s="535" t="str">
        <f>B30</f>
        <v>Qtty*Ha (WOP)</v>
      </c>
      <c r="C86" s="428" t="str">
        <f>C58</f>
        <v>Unit Price ($)</v>
      </c>
      <c r="D86" s="428" t="s">
        <v>266</v>
      </c>
      <c r="E86" s="428">
        <v>2024</v>
      </c>
      <c r="F86" s="428">
        <v>2025</v>
      </c>
      <c r="G86" s="428">
        <v>2026</v>
      </c>
      <c r="H86" s="428">
        <v>2027</v>
      </c>
      <c r="I86" s="428">
        <v>2028</v>
      </c>
      <c r="J86" s="428">
        <v>2029</v>
      </c>
      <c r="K86" s="428">
        <v>2030</v>
      </c>
      <c r="L86" s="428">
        <v>2031</v>
      </c>
      <c r="M86" s="428">
        <v>2032</v>
      </c>
      <c r="N86" s="428">
        <v>2033</v>
      </c>
      <c r="O86" s="428">
        <v>2034</v>
      </c>
      <c r="P86" s="428">
        <v>2035</v>
      </c>
      <c r="Q86" s="428">
        <v>2036</v>
      </c>
      <c r="R86" s="428">
        <v>2037</v>
      </c>
      <c r="S86" s="428">
        <v>2038</v>
      </c>
      <c r="T86" s="428">
        <v>2039</v>
      </c>
      <c r="U86" s="428">
        <v>2040</v>
      </c>
      <c r="V86" s="428">
        <v>2041</v>
      </c>
      <c r="W86" s="428">
        <v>2042</v>
      </c>
      <c r="X86" s="428">
        <v>2043</v>
      </c>
      <c r="Y86" s="428">
        <v>2044</v>
      </c>
      <c r="Z86" s="428">
        <v>2045</v>
      </c>
      <c r="AA86" s="428">
        <v>2046</v>
      </c>
      <c r="AB86" s="428">
        <v>2047</v>
      </c>
      <c r="AC86" s="428">
        <v>2048</v>
      </c>
      <c r="AD86" s="477">
        <v>2049</v>
      </c>
    </row>
    <row r="87" spans="1:30" x14ac:dyDescent="0.2">
      <c r="A87" s="430" t="s">
        <v>280</v>
      </c>
      <c r="B87" s="451"/>
      <c r="C87" s="451"/>
      <c r="D87" s="711">
        <v>10000</v>
      </c>
      <c r="E87" s="452"/>
      <c r="F87" s="452"/>
      <c r="G87" s="452"/>
      <c r="H87" s="452"/>
      <c r="I87" s="452"/>
      <c r="J87" s="452"/>
      <c r="K87" s="452"/>
      <c r="L87" s="452"/>
      <c r="M87" s="452"/>
      <c r="N87" s="452"/>
      <c r="O87" s="452"/>
      <c r="P87" s="452"/>
      <c r="Q87" s="452"/>
      <c r="R87" s="452"/>
      <c r="S87" s="452"/>
      <c r="T87" s="452"/>
      <c r="U87" s="452"/>
      <c r="V87" s="452"/>
      <c r="W87" s="452"/>
      <c r="X87" s="453"/>
      <c r="Y87" s="453"/>
      <c r="Z87" s="453"/>
      <c r="AA87" s="453"/>
      <c r="AB87" s="453"/>
      <c r="AC87" s="453"/>
      <c r="AD87" s="454"/>
    </row>
    <row r="88" spans="1:30" x14ac:dyDescent="0.2">
      <c r="A88" s="445" t="str">
        <f>A60</f>
        <v>Beans, dry</v>
      </c>
      <c r="B88" s="656"/>
      <c r="C88" s="446"/>
      <c r="D88" s="711">
        <v>10000</v>
      </c>
      <c r="E88" s="446">
        <v>0</v>
      </c>
      <c r="F88" s="446">
        <f>F60*Model_Assump_Holti_Somalia!C71/'Holti.Somalia.WOP'!D88</f>
        <v>3137.0422636918302</v>
      </c>
      <c r="G88" s="446">
        <f>$F$88</f>
        <v>3137.0422636918302</v>
      </c>
      <c r="H88" s="446">
        <f t="shared" ref="H88:AD88" si="43">$F$88</f>
        <v>3137.0422636918302</v>
      </c>
      <c r="I88" s="446">
        <f t="shared" si="43"/>
        <v>3137.0422636918302</v>
      </c>
      <c r="J88" s="446">
        <f t="shared" si="43"/>
        <v>3137.0422636918302</v>
      </c>
      <c r="K88" s="446">
        <f t="shared" si="43"/>
        <v>3137.0422636918302</v>
      </c>
      <c r="L88" s="446">
        <f t="shared" si="43"/>
        <v>3137.0422636918302</v>
      </c>
      <c r="M88" s="446">
        <f t="shared" si="43"/>
        <v>3137.0422636918302</v>
      </c>
      <c r="N88" s="446">
        <f t="shared" si="43"/>
        <v>3137.0422636918302</v>
      </c>
      <c r="O88" s="446">
        <f t="shared" si="43"/>
        <v>3137.0422636918302</v>
      </c>
      <c r="P88" s="446">
        <f t="shared" si="43"/>
        <v>3137.0422636918302</v>
      </c>
      <c r="Q88" s="446">
        <f t="shared" si="43"/>
        <v>3137.0422636918302</v>
      </c>
      <c r="R88" s="446">
        <f t="shared" si="43"/>
        <v>3137.0422636918302</v>
      </c>
      <c r="S88" s="446">
        <f t="shared" si="43"/>
        <v>3137.0422636918302</v>
      </c>
      <c r="T88" s="446">
        <f t="shared" si="43"/>
        <v>3137.0422636918302</v>
      </c>
      <c r="U88" s="446">
        <f t="shared" si="43"/>
        <v>3137.0422636918302</v>
      </c>
      <c r="V88" s="446">
        <f t="shared" si="43"/>
        <v>3137.0422636918302</v>
      </c>
      <c r="W88" s="446">
        <f t="shared" si="43"/>
        <v>3137.0422636918302</v>
      </c>
      <c r="X88" s="446">
        <f t="shared" si="43"/>
        <v>3137.0422636918302</v>
      </c>
      <c r="Y88" s="446">
        <f t="shared" si="43"/>
        <v>3137.0422636918302</v>
      </c>
      <c r="Z88" s="446">
        <f t="shared" si="43"/>
        <v>3137.0422636918302</v>
      </c>
      <c r="AA88" s="446">
        <f t="shared" si="43"/>
        <v>3137.0422636918302</v>
      </c>
      <c r="AB88" s="446">
        <f t="shared" si="43"/>
        <v>3137.0422636918302</v>
      </c>
      <c r="AC88" s="446">
        <f t="shared" si="43"/>
        <v>3137.0422636918302</v>
      </c>
      <c r="AD88" s="446">
        <f t="shared" si="43"/>
        <v>3137.0422636918302</v>
      </c>
    </row>
    <row r="89" spans="1:30" x14ac:dyDescent="0.2">
      <c r="A89" s="445" t="str">
        <f>A61</f>
        <v>Cabbages</v>
      </c>
      <c r="B89" s="656"/>
      <c r="C89" s="446"/>
      <c r="D89" s="711">
        <v>10000</v>
      </c>
      <c r="E89" s="446">
        <v>0</v>
      </c>
      <c r="F89" s="446">
        <f>F61*Model_Assump_Holti_Somalia!C71/'Holti.Somalia.WOP'!D89</f>
        <v>11625.509565446191</v>
      </c>
      <c r="G89" s="446">
        <f>$F$89</f>
        <v>11625.509565446191</v>
      </c>
      <c r="H89" s="446">
        <f t="shared" ref="H89:AD89" si="44">$F$89</f>
        <v>11625.509565446191</v>
      </c>
      <c r="I89" s="446">
        <f t="shared" si="44"/>
        <v>11625.509565446191</v>
      </c>
      <c r="J89" s="446">
        <f t="shared" si="44"/>
        <v>11625.509565446191</v>
      </c>
      <c r="K89" s="446">
        <f t="shared" si="44"/>
        <v>11625.509565446191</v>
      </c>
      <c r="L89" s="446">
        <f t="shared" si="44"/>
        <v>11625.509565446191</v>
      </c>
      <c r="M89" s="446">
        <f t="shared" si="44"/>
        <v>11625.509565446191</v>
      </c>
      <c r="N89" s="446">
        <f t="shared" si="44"/>
        <v>11625.509565446191</v>
      </c>
      <c r="O89" s="446">
        <f t="shared" si="44"/>
        <v>11625.509565446191</v>
      </c>
      <c r="P89" s="446">
        <f t="shared" si="44"/>
        <v>11625.509565446191</v>
      </c>
      <c r="Q89" s="446">
        <f t="shared" si="44"/>
        <v>11625.509565446191</v>
      </c>
      <c r="R89" s="446">
        <f t="shared" si="44"/>
        <v>11625.509565446191</v>
      </c>
      <c r="S89" s="446">
        <f t="shared" si="44"/>
        <v>11625.509565446191</v>
      </c>
      <c r="T89" s="446">
        <f t="shared" si="44"/>
        <v>11625.509565446191</v>
      </c>
      <c r="U89" s="446">
        <f t="shared" si="44"/>
        <v>11625.509565446191</v>
      </c>
      <c r="V89" s="446">
        <f t="shared" si="44"/>
        <v>11625.509565446191</v>
      </c>
      <c r="W89" s="446">
        <f t="shared" si="44"/>
        <v>11625.509565446191</v>
      </c>
      <c r="X89" s="446">
        <f t="shared" si="44"/>
        <v>11625.509565446191</v>
      </c>
      <c r="Y89" s="446">
        <f t="shared" si="44"/>
        <v>11625.509565446191</v>
      </c>
      <c r="Z89" s="446">
        <f t="shared" si="44"/>
        <v>11625.509565446191</v>
      </c>
      <c r="AA89" s="446">
        <f t="shared" si="44"/>
        <v>11625.509565446191</v>
      </c>
      <c r="AB89" s="446">
        <f t="shared" si="44"/>
        <v>11625.509565446191</v>
      </c>
      <c r="AC89" s="446">
        <f t="shared" si="44"/>
        <v>11625.509565446191</v>
      </c>
      <c r="AD89" s="446">
        <f t="shared" si="44"/>
        <v>11625.509565446191</v>
      </c>
    </row>
    <row r="90" spans="1:30" x14ac:dyDescent="0.2">
      <c r="A90" s="445" t="str">
        <f>A62</f>
        <v>Maize (Corn)</v>
      </c>
      <c r="B90" s="656"/>
      <c r="C90" s="446"/>
      <c r="D90" s="711">
        <v>10000</v>
      </c>
      <c r="E90" s="446">
        <v>0</v>
      </c>
      <c r="F90" s="446">
        <f>F62*Model_Assump_Holti_Somalia!C71/'Holti.Somalia.WOP'!D90</f>
        <v>25949.798137156678</v>
      </c>
      <c r="G90" s="446">
        <f>$F$90</f>
        <v>25949.798137156678</v>
      </c>
      <c r="H90" s="446">
        <f t="shared" ref="H90:AD90" si="45">$F$90</f>
        <v>25949.798137156678</v>
      </c>
      <c r="I90" s="446">
        <f t="shared" si="45"/>
        <v>25949.798137156678</v>
      </c>
      <c r="J90" s="446">
        <f t="shared" si="45"/>
        <v>25949.798137156678</v>
      </c>
      <c r="K90" s="446">
        <f t="shared" si="45"/>
        <v>25949.798137156678</v>
      </c>
      <c r="L90" s="446">
        <f t="shared" si="45"/>
        <v>25949.798137156678</v>
      </c>
      <c r="M90" s="446">
        <f t="shared" si="45"/>
        <v>25949.798137156678</v>
      </c>
      <c r="N90" s="446">
        <f t="shared" si="45"/>
        <v>25949.798137156678</v>
      </c>
      <c r="O90" s="446">
        <f t="shared" si="45"/>
        <v>25949.798137156678</v>
      </c>
      <c r="P90" s="446">
        <f t="shared" si="45"/>
        <v>25949.798137156678</v>
      </c>
      <c r="Q90" s="446">
        <f t="shared" si="45"/>
        <v>25949.798137156678</v>
      </c>
      <c r="R90" s="446">
        <f t="shared" si="45"/>
        <v>25949.798137156678</v>
      </c>
      <c r="S90" s="446">
        <f t="shared" si="45"/>
        <v>25949.798137156678</v>
      </c>
      <c r="T90" s="446">
        <f t="shared" si="45"/>
        <v>25949.798137156678</v>
      </c>
      <c r="U90" s="446">
        <f t="shared" si="45"/>
        <v>25949.798137156678</v>
      </c>
      <c r="V90" s="446">
        <f t="shared" si="45"/>
        <v>25949.798137156678</v>
      </c>
      <c r="W90" s="446">
        <f t="shared" si="45"/>
        <v>25949.798137156678</v>
      </c>
      <c r="X90" s="446">
        <f t="shared" si="45"/>
        <v>25949.798137156678</v>
      </c>
      <c r="Y90" s="446">
        <f t="shared" si="45"/>
        <v>25949.798137156678</v>
      </c>
      <c r="Z90" s="446">
        <f t="shared" si="45"/>
        <v>25949.798137156678</v>
      </c>
      <c r="AA90" s="446">
        <f t="shared" si="45"/>
        <v>25949.798137156678</v>
      </c>
      <c r="AB90" s="446">
        <f t="shared" si="45"/>
        <v>25949.798137156678</v>
      </c>
      <c r="AC90" s="446">
        <f t="shared" si="45"/>
        <v>25949.798137156678</v>
      </c>
      <c r="AD90" s="446">
        <f t="shared" si="45"/>
        <v>25949.798137156678</v>
      </c>
    </row>
    <row r="91" spans="1:30" x14ac:dyDescent="0.2">
      <c r="A91" s="445" t="str">
        <f>A63</f>
        <v>Tomatoes</v>
      </c>
      <c r="B91" s="656"/>
      <c r="C91" s="446"/>
      <c r="D91" s="711">
        <v>10000</v>
      </c>
      <c r="E91" s="446">
        <v>0</v>
      </c>
      <c r="F91" s="446">
        <f>F63*Model_Assump_Holti_Somalia!C71/'Holti.Somalia.WOP'!D91</f>
        <v>9886.821831396177</v>
      </c>
      <c r="G91" s="446">
        <f>$F$91</f>
        <v>9886.821831396177</v>
      </c>
      <c r="H91" s="446">
        <f t="shared" ref="H91:AD91" si="46">$F$91</f>
        <v>9886.821831396177</v>
      </c>
      <c r="I91" s="446">
        <f t="shared" si="46"/>
        <v>9886.821831396177</v>
      </c>
      <c r="J91" s="446">
        <f t="shared" si="46"/>
        <v>9886.821831396177</v>
      </c>
      <c r="K91" s="446">
        <f t="shared" si="46"/>
        <v>9886.821831396177</v>
      </c>
      <c r="L91" s="446">
        <f t="shared" si="46"/>
        <v>9886.821831396177</v>
      </c>
      <c r="M91" s="446">
        <f t="shared" si="46"/>
        <v>9886.821831396177</v>
      </c>
      <c r="N91" s="446">
        <f t="shared" si="46"/>
        <v>9886.821831396177</v>
      </c>
      <c r="O91" s="446">
        <f t="shared" si="46"/>
        <v>9886.821831396177</v>
      </c>
      <c r="P91" s="446">
        <f t="shared" si="46"/>
        <v>9886.821831396177</v>
      </c>
      <c r="Q91" s="446">
        <f t="shared" si="46"/>
        <v>9886.821831396177</v>
      </c>
      <c r="R91" s="446">
        <f t="shared" si="46"/>
        <v>9886.821831396177</v>
      </c>
      <c r="S91" s="446">
        <f t="shared" si="46"/>
        <v>9886.821831396177</v>
      </c>
      <c r="T91" s="446">
        <f t="shared" si="46"/>
        <v>9886.821831396177</v>
      </c>
      <c r="U91" s="446">
        <f t="shared" si="46"/>
        <v>9886.821831396177</v>
      </c>
      <c r="V91" s="446">
        <f t="shared" si="46"/>
        <v>9886.821831396177</v>
      </c>
      <c r="W91" s="446">
        <f t="shared" si="46"/>
        <v>9886.821831396177</v>
      </c>
      <c r="X91" s="446">
        <f t="shared" si="46"/>
        <v>9886.821831396177</v>
      </c>
      <c r="Y91" s="446">
        <f t="shared" si="46"/>
        <v>9886.821831396177</v>
      </c>
      <c r="Z91" s="446">
        <f t="shared" si="46"/>
        <v>9886.821831396177</v>
      </c>
      <c r="AA91" s="446">
        <f t="shared" si="46"/>
        <v>9886.821831396177</v>
      </c>
      <c r="AB91" s="446">
        <f t="shared" si="46"/>
        <v>9886.821831396177</v>
      </c>
      <c r="AC91" s="446">
        <f t="shared" si="46"/>
        <v>9886.821831396177</v>
      </c>
      <c r="AD91" s="446">
        <f t="shared" si="46"/>
        <v>9886.821831396177</v>
      </c>
    </row>
    <row r="92" spans="1:30" ht="16" thickBot="1" x14ac:dyDescent="0.25">
      <c r="A92" s="445" t="str">
        <f>A64</f>
        <v>Lettuce</v>
      </c>
      <c r="B92" s="656"/>
      <c r="C92" s="446"/>
      <c r="D92" s="711">
        <v>10000</v>
      </c>
      <c r="E92" s="446">
        <v>0</v>
      </c>
      <c r="F92" s="446">
        <f>F64*Model_Assump_Holti_Somalia!C71/'Holti.Somalia.WOP'!D92</f>
        <v>5125.8860517840358</v>
      </c>
      <c r="G92" s="446">
        <f>$F$92</f>
        <v>5125.8860517840358</v>
      </c>
      <c r="H92" s="446">
        <f t="shared" ref="H92:AD92" si="47">$F$92</f>
        <v>5125.8860517840358</v>
      </c>
      <c r="I92" s="446">
        <f t="shared" si="47"/>
        <v>5125.8860517840358</v>
      </c>
      <c r="J92" s="446">
        <f t="shared" si="47"/>
        <v>5125.8860517840358</v>
      </c>
      <c r="K92" s="446">
        <f t="shared" si="47"/>
        <v>5125.8860517840358</v>
      </c>
      <c r="L92" s="446">
        <f t="shared" si="47"/>
        <v>5125.8860517840358</v>
      </c>
      <c r="M92" s="446">
        <f t="shared" si="47"/>
        <v>5125.8860517840358</v>
      </c>
      <c r="N92" s="446">
        <f t="shared" si="47"/>
        <v>5125.8860517840358</v>
      </c>
      <c r="O92" s="446">
        <f t="shared" si="47"/>
        <v>5125.8860517840358</v>
      </c>
      <c r="P92" s="446">
        <f t="shared" si="47"/>
        <v>5125.8860517840358</v>
      </c>
      <c r="Q92" s="446">
        <f t="shared" si="47"/>
        <v>5125.8860517840358</v>
      </c>
      <c r="R92" s="446">
        <f t="shared" si="47"/>
        <v>5125.8860517840358</v>
      </c>
      <c r="S92" s="446">
        <f t="shared" si="47"/>
        <v>5125.8860517840358</v>
      </c>
      <c r="T92" s="446">
        <f t="shared" si="47"/>
        <v>5125.8860517840358</v>
      </c>
      <c r="U92" s="446">
        <f t="shared" si="47"/>
        <v>5125.8860517840358</v>
      </c>
      <c r="V92" s="446">
        <f t="shared" si="47"/>
        <v>5125.8860517840358</v>
      </c>
      <c r="W92" s="446">
        <f t="shared" si="47"/>
        <v>5125.8860517840358</v>
      </c>
      <c r="X92" s="446">
        <f t="shared" si="47"/>
        <v>5125.8860517840358</v>
      </c>
      <c r="Y92" s="446">
        <f t="shared" si="47"/>
        <v>5125.8860517840358</v>
      </c>
      <c r="Z92" s="446">
        <f t="shared" si="47"/>
        <v>5125.8860517840358</v>
      </c>
      <c r="AA92" s="446">
        <f t="shared" si="47"/>
        <v>5125.8860517840358</v>
      </c>
      <c r="AB92" s="446">
        <f t="shared" si="47"/>
        <v>5125.8860517840358</v>
      </c>
      <c r="AC92" s="446">
        <f t="shared" si="47"/>
        <v>5125.8860517840358</v>
      </c>
      <c r="AD92" s="446">
        <f t="shared" si="47"/>
        <v>5125.8860517840358</v>
      </c>
    </row>
    <row r="93" spans="1:30" ht="16" thickBot="1" x14ac:dyDescent="0.25">
      <c r="A93" s="441" t="s">
        <v>281</v>
      </c>
      <c r="B93" s="442"/>
      <c r="C93" s="442"/>
      <c r="D93" s="443" t="s">
        <v>268</v>
      </c>
      <c r="E93" s="442">
        <f>SUM(E88:E92)</f>
        <v>0</v>
      </c>
      <c r="F93" s="442">
        <f>SUM(F88:F92)</f>
        <v>55725.057849474913</v>
      </c>
      <c r="G93" s="442">
        <f t="shared" ref="G93:AD93" si="48">SUM(G88:G92)</f>
        <v>55725.057849474913</v>
      </c>
      <c r="H93" s="442">
        <f t="shared" si="48"/>
        <v>55725.057849474913</v>
      </c>
      <c r="I93" s="442">
        <f t="shared" si="48"/>
        <v>55725.057849474913</v>
      </c>
      <c r="J93" s="442">
        <f t="shared" si="48"/>
        <v>55725.057849474913</v>
      </c>
      <c r="K93" s="442">
        <f t="shared" si="48"/>
        <v>55725.057849474913</v>
      </c>
      <c r="L93" s="442">
        <f t="shared" si="48"/>
        <v>55725.057849474913</v>
      </c>
      <c r="M93" s="442">
        <f t="shared" si="48"/>
        <v>55725.057849474913</v>
      </c>
      <c r="N93" s="442">
        <f t="shared" si="48"/>
        <v>55725.057849474913</v>
      </c>
      <c r="O93" s="442">
        <f t="shared" si="48"/>
        <v>55725.057849474913</v>
      </c>
      <c r="P93" s="442">
        <f t="shared" si="48"/>
        <v>55725.057849474913</v>
      </c>
      <c r="Q93" s="442">
        <f t="shared" si="48"/>
        <v>55725.057849474913</v>
      </c>
      <c r="R93" s="442">
        <f t="shared" si="48"/>
        <v>55725.057849474913</v>
      </c>
      <c r="S93" s="442">
        <f t="shared" si="48"/>
        <v>55725.057849474913</v>
      </c>
      <c r="T93" s="442">
        <f t="shared" si="48"/>
        <v>55725.057849474913</v>
      </c>
      <c r="U93" s="442">
        <f t="shared" si="48"/>
        <v>55725.057849474913</v>
      </c>
      <c r="V93" s="442">
        <f t="shared" si="48"/>
        <v>55725.057849474913</v>
      </c>
      <c r="W93" s="442">
        <f t="shared" si="48"/>
        <v>55725.057849474913</v>
      </c>
      <c r="X93" s="442">
        <f t="shared" si="48"/>
        <v>55725.057849474913</v>
      </c>
      <c r="Y93" s="442">
        <f t="shared" si="48"/>
        <v>55725.057849474913</v>
      </c>
      <c r="Z93" s="442">
        <f t="shared" si="48"/>
        <v>55725.057849474913</v>
      </c>
      <c r="AA93" s="442">
        <f t="shared" si="48"/>
        <v>55725.057849474913</v>
      </c>
      <c r="AB93" s="442">
        <f t="shared" si="48"/>
        <v>55725.057849474913</v>
      </c>
      <c r="AC93" s="442">
        <f t="shared" si="48"/>
        <v>55725.057849474913</v>
      </c>
      <c r="AD93" s="442">
        <f t="shared" si="48"/>
        <v>55725.057849474913</v>
      </c>
    </row>
    <row r="94" spans="1:30" x14ac:dyDescent="0.2">
      <c r="A94" s="430" t="s">
        <v>282</v>
      </c>
      <c r="B94" s="432"/>
      <c r="C94" s="432"/>
      <c r="D94" s="755">
        <v>10000</v>
      </c>
      <c r="E94" s="446"/>
      <c r="F94" s="446"/>
      <c r="G94" s="446"/>
      <c r="H94" s="446"/>
      <c r="I94" s="446"/>
      <c r="J94" s="446"/>
      <c r="K94" s="446"/>
      <c r="L94" s="446"/>
      <c r="M94" s="446"/>
      <c r="N94" s="446"/>
      <c r="O94" s="446"/>
      <c r="P94" s="446"/>
      <c r="Q94" s="446"/>
      <c r="R94" s="446"/>
      <c r="S94" s="446"/>
      <c r="T94" s="446"/>
      <c r="U94" s="446"/>
      <c r="V94" s="446"/>
      <c r="W94" s="446"/>
      <c r="X94" s="446"/>
      <c r="Y94" s="446"/>
      <c r="Z94" s="446"/>
      <c r="AA94" s="446"/>
      <c r="AB94" s="446"/>
      <c r="AC94" s="446"/>
      <c r="AD94" s="448"/>
    </row>
    <row r="95" spans="1:30" x14ac:dyDescent="0.2">
      <c r="A95" s="445" t="str">
        <f>A67</f>
        <v>Cost of Input</v>
      </c>
      <c r="B95" s="446"/>
      <c r="C95" s="446"/>
      <c r="D95" s="711">
        <f>D88</f>
        <v>10000</v>
      </c>
      <c r="E95" s="446">
        <f>E67*Model_Assump_Holti_Somalia!C71/'Holti.Somalia.WOP'!D95</f>
        <v>12277.039053838596</v>
      </c>
      <c r="F95" s="446">
        <f>$E$95</f>
        <v>12277.039053838596</v>
      </c>
      <c r="G95" s="446">
        <f t="shared" ref="G95:AD95" si="49">$E$95</f>
        <v>12277.039053838596</v>
      </c>
      <c r="H95" s="446">
        <f t="shared" si="49"/>
        <v>12277.039053838596</v>
      </c>
      <c r="I95" s="446">
        <f t="shared" si="49"/>
        <v>12277.039053838596</v>
      </c>
      <c r="J95" s="446">
        <f t="shared" si="49"/>
        <v>12277.039053838596</v>
      </c>
      <c r="K95" s="446">
        <f t="shared" si="49"/>
        <v>12277.039053838596</v>
      </c>
      <c r="L95" s="446">
        <f t="shared" si="49"/>
        <v>12277.039053838596</v>
      </c>
      <c r="M95" s="446">
        <f t="shared" si="49"/>
        <v>12277.039053838596</v>
      </c>
      <c r="N95" s="446">
        <f t="shared" si="49"/>
        <v>12277.039053838596</v>
      </c>
      <c r="O95" s="446">
        <f t="shared" si="49"/>
        <v>12277.039053838596</v>
      </c>
      <c r="P95" s="446">
        <f t="shared" si="49"/>
        <v>12277.039053838596</v>
      </c>
      <c r="Q95" s="446">
        <f t="shared" si="49"/>
        <v>12277.039053838596</v>
      </c>
      <c r="R95" s="446">
        <f t="shared" si="49"/>
        <v>12277.039053838596</v>
      </c>
      <c r="S95" s="446">
        <f t="shared" si="49"/>
        <v>12277.039053838596</v>
      </c>
      <c r="T95" s="446">
        <f t="shared" si="49"/>
        <v>12277.039053838596</v>
      </c>
      <c r="U95" s="446">
        <f t="shared" si="49"/>
        <v>12277.039053838596</v>
      </c>
      <c r="V95" s="446">
        <f t="shared" si="49"/>
        <v>12277.039053838596</v>
      </c>
      <c r="W95" s="446">
        <f t="shared" si="49"/>
        <v>12277.039053838596</v>
      </c>
      <c r="X95" s="446">
        <f t="shared" si="49"/>
        <v>12277.039053838596</v>
      </c>
      <c r="Y95" s="446">
        <f t="shared" si="49"/>
        <v>12277.039053838596</v>
      </c>
      <c r="Z95" s="446">
        <f t="shared" si="49"/>
        <v>12277.039053838596</v>
      </c>
      <c r="AA95" s="446">
        <f t="shared" si="49"/>
        <v>12277.039053838596</v>
      </c>
      <c r="AB95" s="446">
        <f t="shared" si="49"/>
        <v>12277.039053838596</v>
      </c>
      <c r="AC95" s="446">
        <f t="shared" si="49"/>
        <v>12277.039053838596</v>
      </c>
      <c r="AD95" s="446">
        <f t="shared" si="49"/>
        <v>12277.039053838596</v>
      </c>
    </row>
    <row r="96" spans="1:30" x14ac:dyDescent="0.2">
      <c r="A96" s="445" t="str">
        <f t="shared" ref="A96:A99" si="50">A68</f>
        <v>Labour Input Cost</v>
      </c>
      <c r="B96" s="446"/>
      <c r="C96" s="446"/>
      <c r="D96" s="711">
        <f t="shared" ref="D96:D99" si="51">D89</f>
        <v>10000</v>
      </c>
      <c r="E96" s="446">
        <f>E68*Model_Assump_Holti_Somalia!C71/'Holti.Somalia.WOP'!D96</f>
        <v>2136.2833525092797</v>
      </c>
      <c r="F96" s="446">
        <f>$E$96</f>
        <v>2136.2833525092797</v>
      </c>
      <c r="G96" s="446">
        <f>$E$96</f>
        <v>2136.2833525092797</v>
      </c>
      <c r="H96" s="446">
        <f t="shared" ref="H96:AD96" si="52">$E$96</f>
        <v>2136.2833525092797</v>
      </c>
      <c r="I96" s="446">
        <f t="shared" si="52"/>
        <v>2136.2833525092797</v>
      </c>
      <c r="J96" s="446">
        <f t="shared" si="52"/>
        <v>2136.2833525092797</v>
      </c>
      <c r="K96" s="446">
        <f t="shared" si="52"/>
        <v>2136.2833525092797</v>
      </c>
      <c r="L96" s="446">
        <f t="shared" si="52"/>
        <v>2136.2833525092797</v>
      </c>
      <c r="M96" s="446">
        <f t="shared" si="52"/>
        <v>2136.2833525092797</v>
      </c>
      <c r="N96" s="446">
        <f t="shared" si="52"/>
        <v>2136.2833525092797</v>
      </c>
      <c r="O96" s="446">
        <f t="shared" si="52"/>
        <v>2136.2833525092797</v>
      </c>
      <c r="P96" s="446">
        <f t="shared" si="52"/>
        <v>2136.2833525092797</v>
      </c>
      <c r="Q96" s="446">
        <f t="shared" si="52"/>
        <v>2136.2833525092797</v>
      </c>
      <c r="R96" s="446">
        <f t="shared" si="52"/>
        <v>2136.2833525092797</v>
      </c>
      <c r="S96" s="446">
        <f t="shared" si="52"/>
        <v>2136.2833525092797</v>
      </c>
      <c r="T96" s="446">
        <f t="shared" si="52"/>
        <v>2136.2833525092797</v>
      </c>
      <c r="U96" s="446">
        <f t="shared" si="52"/>
        <v>2136.2833525092797</v>
      </c>
      <c r="V96" s="446">
        <f t="shared" si="52"/>
        <v>2136.2833525092797</v>
      </c>
      <c r="W96" s="446">
        <f t="shared" si="52"/>
        <v>2136.2833525092797</v>
      </c>
      <c r="X96" s="446">
        <f t="shared" si="52"/>
        <v>2136.2833525092797</v>
      </c>
      <c r="Y96" s="446">
        <f t="shared" si="52"/>
        <v>2136.2833525092797</v>
      </c>
      <c r="Z96" s="446">
        <f t="shared" si="52"/>
        <v>2136.2833525092797</v>
      </c>
      <c r="AA96" s="446">
        <f t="shared" si="52"/>
        <v>2136.2833525092797</v>
      </c>
      <c r="AB96" s="446">
        <f t="shared" si="52"/>
        <v>2136.2833525092797</v>
      </c>
      <c r="AC96" s="446">
        <f t="shared" si="52"/>
        <v>2136.2833525092797</v>
      </c>
      <c r="AD96" s="446">
        <f t="shared" si="52"/>
        <v>2136.2833525092797</v>
      </c>
    </row>
    <row r="97" spans="1:30" x14ac:dyDescent="0.2">
      <c r="A97" s="445" t="str">
        <f t="shared" si="50"/>
        <v>Post-harvest Losses PHL (20% of Yield)</v>
      </c>
      <c r="B97" s="446"/>
      <c r="C97" s="446"/>
      <c r="D97" s="711">
        <f t="shared" si="51"/>
        <v>10000</v>
      </c>
      <c r="E97" s="446">
        <v>0</v>
      </c>
      <c r="F97" s="446">
        <f>F69*Model_Assump_Holti_Somalia!C71/'Holti.Somalia.WOP'!D97</f>
        <v>19503.770247316217</v>
      </c>
      <c r="G97" s="446">
        <f>$F$97</f>
        <v>19503.770247316217</v>
      </c>
      <c r="H97" s="446">
        <f t="shared" ref="H97:AD97" si="53">$F$97</f>
        <v>19503.770247316217</v>
      </c>
      <c r="I97" s="446">
        <f t="shared" si="53"/>
        <v>19503.770247316217</v>
      </c>
      <c r="J97" s="446">
        <f t="shared" si="53"/>
        <v>19503.770247316217</v>
      </c>
      <c r="K97" s="446">
        <f t="shared" si="53"/>
        <v>19503.770247316217</v>
      </c>
      <c r="L97" s="446">
        <f t="shared" si="53"/>
        <v>19503.770247316217</v>
      </c>
      <c r="M97" s="446">
        <f t="shared" si="53"/>
        <v>19503.770247316217</v>
      </c>
      <c r="N97" s="446">
        <f t="shared" si="53"/>
        <v>19503.770247316217</v>
      </c>
      <c r="O97" s="446">
        <f t="shared" si="53"/>
        <v>19503.770247316217</v>
      </c>
      <c r="P97" s="446">
        <f t="shared" si="53"/>
        <v>19503.770247316217</v>
      </c>
      <c r="Q97" s="446">
        <f t="shared" si="53"/>
        <v>19503.770247316217</v>
      </c>
      <c r="R97" s="446">
        <f t="shared" si="53"/>
        <v>19503.770247316217</v>
      </c>
      <c r="S97" s="446">
        <f t="shared" si="53"/>
        <v>19503.770247316217</v>
      </c>
      <c r="T97" s="446">
        <f t="shared" si="53"/>
        <v>19503.770247316217</v>
      </c>
      <c r="U97" s="446">
        <f t="shared" si="53"/>
        <v>19503.770247316217</v>
      </c>
      <c r="V97" s="446">
        <f t="shared" si="53"/>
        <v>19503.770247316217</v>
      </c>
      <c r="W97" s="446">
        <f t="shared" si="53"/>
        <v>19503.770247316217</v>
      </c>
      <c r="X97" s="446">
        <f t="shared" si="53"/>
        <v>19503.770247316217</v>
      </c>
      <c r="Y97" s="446">
        <f t="shared" si="53"/>
        <v>19503.770247316217</v>
      </c>
      <c r="Z97" s="446">
        <f t="shared" si="53"/>
        <v>19503.770247316217</v>
      </c>
      <c r="AA97" s="446">
        <f t="shared" si="53"/>
        <v>19503.770247316217</v>
      </c>
      <c r="AB97" s="446">
        <f t="shared" si="53"/>
        <v>19503.770247316217</v>
      </c>
      <c r="AC97" s="446">
        <f t="shared" si="53"/>
        <v>19503.770247316217</v>
      </c>
      <c r="AD97" s="446">
        <f t="shared" si="53"/>
        <v>19503.770247316217</v>
      </c>
    </row>
    <row r="98" spans="1:30" x14ac:dyDescent="0.2">
      <c r="A98" s="445" t="str">
        <f t="shared" si="50"/>
        <v>O&amp;M for DIDS (5% Cost of DIDS)</v>
      </c>
      <c r="B98" s="446"/>
      <c r="C98" s="446"/>
      <c r="D98" s="711">
        <f t="shared" si="51"/>
        <v>10000</v>
      </c>
      <c r="E98" s="446">
        <f>E70*Model_Assump_Holti_Somalia!C71/'Holti.Somalia.WOP'!D98</f>
        <v>333.41813650140011</v>
      </c>
      <c r="F98" s="446">
        <f>$E$98</f>
        <v>333.41813650140011</v>
      </c>
      <c r="G98" s="446">
        <f t="shared" ref="G98:AD98" si="54">$E$98</f>
        <v>333.41813650140011</v>
      </c>
      <c r="H98" s="446">
        <f t="shared" si="54"/>
        <v>333.41813650140011</v>
      </c>
      <c r="I98" s="446">
        <f t="shared" si="54"/>
        <v>333.41813650140011</v>
      </c>
      <c r="J98" s="446">
        <f t="shared" si="54"/>
        <v>333.41813650140011</v>
      </c>
      <c r="K98" s="446">
        <f t="shared" si="54"/>
        <v>333.41813650140011</v>
      </c>
      <c r="L98" s="446">
        <f t="shared" si="54"/>
        <v>333.41813650140011</v>
      </c>
      <c r="M98" s="446">
        <f t="shared" si="54"/>
        <v>333.41813650140011</v>
      </c>
      <c r="N98" s="446">
        <f t="shared" si="54"/>
        <v>333.41813650140011</v>
      </c>
      <c r="O98" s="446">
        <f t="shared" si="54"/>
        <v>333.41813650140011</v>
      </c>
      <c r="P98" s="446">
        <f t="shared" si="54"/>
        <v>333.41813650140011</v>
      </c>
      <c r="Q98" s="446">
        <f t="shared" si="54"/>
        <v>333.41813650140011</v>
      </c>
      <c r="R98" s="446">
        <f t="shared" si="54"/>
        <v>333.41813650140011</v>
      </c>
      <c r="S98" s="446">
        <f t="shared" si="54"/>
        <v>333.41813650140011</v>
      </c>
      <c r="T98" s="446">
        <f t="shared" si="54"/>
        <v>333.41813650140011</v>
      </c>
      <c r="U98" s="446">
        <f t="shared" si="54"/>
        <v>333.41813650140011</v>
      </c>
      <c r="V98" s="446">
        <f t="shared" si="54"/>
        <v>333.41813650140011</v>
      </c>
      <c r="W98" s="446">
        <f t="shared" si="54"/>
        <v>333.41813650140011</v>
      </c>
      <c r="X98" s="446">
        <f t="shared" si="54"/>
        <v>333.41813650140011</v>
      </c>
      <c r="Y98" s="446">
        <f t="shared" si="54"/>
        <v>333.41813650140011</v>
      </c>
      <c r="Z98" s="446">
        <f t="shared" si="54"/>
        <v>333.41813650140011</v>
      </c>
      <c r="AA98" s="446">
        <f t="shared" si="54"/>
        <v>333.41813650140011</v>
      </c>
      <c r="AB98" s="446">
        <f t="shared" si="54"/>
        <v>333.41813650140011</v>
      </c>
      <c r="AC98" s="446">
        <f t="shared" si="54"/>
        <v>333.41813650140011</v>
      </c>
      <c r="AD98" s="446">
        <f t="shared" si="54"/>
        <v>333.41813650140011</v>
      </c>
    </row>
    <row r="99" spans="1:30" ht="16" thickBot="1" x14ac:dyDescent="0.25">
      <c r="A99" s="445" t="str">
        <f t="shared" si="50"/>
        <v>Interest Rate (10.5% of Input Cost)</v>
      </c>
      <c r="B99" s="438"/>
      <c r="C99" s="446"/>
      <c r="D99" s="711">
        <f t="shared" si="51"/>
        <v>10000</v>
      </c>
      <c r="E99" s="446">
        <f>E71*Model_Assump_Holti_Somalia!C71/'Holti.Somalia.WOP'!D99</f>
        <v>6433.1684642114233</v>
      </c>
      <c r="F99" s="446">
        <f>$E$99</f>
        <v>6433.1684642114233</v>
      </c>
      <c r="G99" s="446">
        <f t="shared" ref="G99:K99" si="55">$E$99</f>
        <v>6433.1684642114233</v>
      </c>
      <c r="H99" s="446">
        <f t="shared" si="55"/>
        <v>6433.1684642114233</v>
      </c>
      <c r="I99" s="446">
        <f t="shared" si="55"/>
        <v>6433.1684642114233</v>
      </c>
      <c r="J99" s="446">
        <f t="shared" si="55"/>
        <v>6433.1684642114233</v>
      </c>
      <c r="K99" s="446">
        <f t="shared" si="55"/>
        <v>6433.1684642114233</v>
      </c>
      <c r="L99" s="446">
        <v>0</v>
      </c>
      <c r="M99" s="446">
        <v>0</v>
      </c>
      <c r="N99" s="446">
        <v>0</v>
      </c>
      <c r="O99" s="446">
        <v>0</v>
      </c>
      <c r="P99" s="446">
        <v>0</v>
      </c>
      <c r="Q99" s="446">
        <v>0</v>
      </c>
      <c r="R99" s="446">
        <v>0</v>
      </c>
      <c r="S99" s="446">
        <v>0</v>
      </c>
      <c r="T99" s="446">
        <v>0</v>
      </c>
      <c r="U99" s="446">
        <v>0</v>
      </c>
      <c r="V99" s="446">
        <v>0</v>
      </c>
      <c r="W99" s="446">
        <v>0</v>
      </c>
      <c r="X99" s="446">
        <v>0</v>
      </c>
      <c r="Y99" s="446">
        <v>0</v>
      </c>
      <c r="Z99" s="446">
        <v>0</v>
      </c>
      <c r="AA99" s="446">
        <v>0</v>
      </c>
      <c r="AB99" s="446">
        <v>0</v>
      </c>
      <c r="AC99" s="446">
        <v>0</v>
      </c>
      <c r="AD99" s="446">
        <v>0</v>
      </c>
    </row>
    <row r="100" spans="1:30" ht="16" thickBot="1" x14ac:dyDescent="0.25">
      <c r="A100" s="441" t="s">
        <v>283</v>
      </c>
      <c r="B100" s="442"/>
      <c r="C100" s="442"/>
      <c r="D100" s="443" t="s">
        <v>268</v>
      </c>
      <c r="E100" s="442">
        <f>SUM(E95:E99)</f>
        <v>21179.909007060698</v>
      </c>
      <c r="F100" s="442">
        <f t="shared" ref="F100:AD100" si="56">SUM(F95:F99)</f>
        <v>40683.679254376912</v>
      </c>
      <c r="G100" s="442">
        <f t="shared" si="56"/>
        <v>40683.679254376912</v>
      </c>
      <c r="H100" s="442">
        <f t="shared" si="56"/>
        <v>40683.679254376912</v>
      </c>
      <c r="I100" s="442">
        <f t="shared" si="56"/>
        <v>40683.679254376912</v>
      </c>
      <c r="J100" s="442">
        <f t="shared" si="56"/>
        <v>40683.679254376912</v>
      </c>
      <c r="K100" s="442">
        <f t="shared" si="56"/>
        <v>40683.679254376912</v>
      </c>
      <c r="L100" s="442">
        <f t="shared" si="56"/>
        <v>34250.510790165492</v>
      </c>
      <c r="M100" s="442">
        <f t="shared" si="56"/>
        <v>34250.510790165492</v>
      </c>
      <c r="N100" s="442">
        <f t="shared" si="56"/>
        <v>34250.510790165492</v>
      </c>
      <c r="O100" s="442">
        <f t="shared" si="56"/>
        <v>34250.510790165492</v>
      </c>
      <c r="P100" s="442">
        <f t="shared" si="56"/>
        <v>34250.510790165492</v>
      </c>
      <c r="Q100" s="442">
        <f t="shared" si="56"/>
        <v>34250.510790165492</v>
      </c>
      <c r="R100" s="442">
        <f t="shared" si="56"/>
        <v>34250.510790165492</v>
      </c>
      <c r="S100" s="442">
        <f t="shared" si="56"/>
        <v>34250.510790165492</v>
      </c>
      <c r="T100" s="442">
        <f t="shared" si="56"/>
        <v>34250.510790165492</v>
      </c>
      <c r="U100" s="442">
        <f t="shared" si="56"/>
        <v>34250.510790165492</v>
      </c>
      <c r="V100" s="442">
        <f t="shared" si="56"/>
        <v>34250.510790165492</v>
      </c>
      <c r="W100" s="442">
        <f t="shared" si="56"/>
        <v>34250.510790165492</v>
      </c>
      <c r="X100" s="442">
        <f t="shared" si="56"/>
        <v>34250.510790165492</v>
      </c>
      <c r="Y100" s="442">
        <f t="shared" si="56"/>
        <v>34250.510790165492</v>
      </c>
      <c r="Z100" s="442">
        <f t="shared" si="56"/>
        <v>34250.510790165492</v>
      </c>
      <c r="AA100" s="442">
        <f t="shared" si="56"/>
        <v>34250.510790165492</v>
      </c>
      <c r="AB100" s="442">
        <f t="shared" si="56"/>
        <v>34250.510790165492</v>
      </c>
      <c r="AC100" s="442">
        <f t="shared" si="56"/>
        <v>34250.510790165492</v>
      </c>
      <c r="AD100" s="444">
        <f t="shared" si="56"/>
        <v>34250.510790165492</v>
      </c>
    </row>
    <row r="101" spans="1:30" ht="16" thickBot="1" x14ac:dyDescent="0.25">
      <c r="A101" s="449"/>
      <c r="B101" s="435"/>
      <c r="C101" s="435"/>
      <c r="D101" s="434"/>
      <c r="E101" s="435"/>
      <c r="F101" s="435"/>
      <c r="G101" s="435"/>
      <c r="H101" s="435"/>
      <c r="I101" s="435"/>
      <c r="J101" s="435"/>
      <c r="K101" s="435"/>
      <c r="L101" s="435"/>
      <c r="M101" s="435"/>
      <c r="N101" s="435"/>
      <c r="O101" s="435"/>
      <c r="P101" s="435"/>
      <c r="Q101" s="435"/>
      <c r="R101" s="435"/>
      <c r="S101" s="435"/>
      <c r="T101" s="435"/>
      <c r="U101" s="435"/>
      <c r="V101" s="435"/>
      <c r="W101" s="435"/>
      <c r="X101" s="435"/>
      <c r="Y101" s="435"/>
      <c r="Z101" s="435"/>
      <c r="AA101" s="435"/>
      <c r="AB101" s="435"/>
      <c r="AC101" s="435"/>
      <c r="AD101" s="436"/>
    </row>
    <row r="102" spans="1:30" ht="16" thickBot="1" x14ac:dyDescent="0.25">
      <c r="A102" s="450" t="s">
        <v>284</v>
      </c>
      <c r="B102" s="442"/>
      <c r="C102" s="442"/>
      <c r="D102" s="443" t="s">
        <v>268</v>
      </c>
      <c r="E102" s="442">
        <f>E93-E100</f>
        <v>-21179.909007060698</v>
      </c>
      <c r="F102" s="442">
        <f t="shared" ref="F102:AD102" si="57">F93-F100</f>
        <v>15041.378595098002</v>
      </c>
      <c r="G102" s="442">
        <f t="shared" si="57"/>
        <v>15041.378595098002</v>
      </c>
      <c r="H102" s="442">
        <f t="shared" si="57"/>
        <v>15041.378595098002</v>
      </c>
      <c r="I102" s="442">
        <f t="shared" si="57"/>
        <v>15041.378595098002</v>
      </c>
      <c r="J102" s="442">
        <f t="shared" si="57"/>
        <v>15041.378595098002</v>
      </c>
      <c r="K102" s="442">
        <f t="shared" si="57"/>
        <v>15041.378595098002</v>
      </c>
      <c r="L102" s="442">
        <f t="shared" si="57"/>
        <v>21474.547059309421</v>
      </c>
      <c r="M102" s="442">
        <f t="shared" si="57"/>
        <v>21474.547059309421</v>
      </c>
      <c r="N102" s="442">
        <f t="shared" si="57"/>
        <v>21474.547059309421</v>
      </c>
      <c r="O102" s="442">
        <f t="shared" si="57"/>
        <v>21474.547059309421</v>
      </c>
      <c r="P102" s="442">
        <f t="shared" si="57"/>
        <v>21474.547059309421</v>
      </c>
      <c r="Q102" s="442">
        <f t="shared" si="57"/>
        <v>21474.547059309421</v>
      </c>
      <c r="R102" s="442">
        <f t="shared" si="57"/>
        <v>21474.547059309421</v>
      </c>
      <c r="S102" s="442">
        <f t="shared" si="57"/>
        <v>21474.547059309421</v>
      </c>
      <c r="T102" s="442">
        <f t="shared" si="57"/>
        <v>21474.547059309421</v>
      </c>
      <c r="U102" s="442">
        <f t="shared" si="57"/>
        <v>21474.547059309421</v>
      </c>
      <c r="V102" s="442">
        <f t="shared" si="57"/>
        <v>21474.547059309421</v>
      </c>
      <c r="W102" s="442">
        <f t="shared" si="57"/>
        <v>21474.547059309421</v>
      </c>
      <c r="X102" s="442">
        <f t="shared" si="57"/>
        <v>21474.547059309421</v>
      </c>
      <c r="Y102" s="442">
        <f t="shared" si="57"/>
        <v>21474.547059309421</v>
      </c>
      <c r="Z102" s="442">
        <f t="shared" si="57"/>
        <v>21474.547059309421</v>
      </c>
      <c r="AA102" s="442">
        <f t="shared" si="57"/>
        <v>21474.547059309421</v>
      </c>
      <c r="AB102" s="442">
        <f t="shared" si="57"/>
        <v>21474.547059309421</v>
      </c>
      <c r="AC102" s="442">
        <f t="shared" si="57"/>
        <v>21474.547059309421</v>
      </c>
      <c r="AD102" s="442">
        <f t="shared" si="57"/>
        <v>21474.547059309421</v>
      </c>
    </row>
    <row r="103" spans="1:30" x14ac:dyDescent="0.2">
      <c r="A103" s="478"/>
      <c r="B103" s="479"/>
      <c r="C103" s="479"/>
      <c r="D103" s="479"/>
      <c r="E103" s="480"/>
      <c r="F103" s="480"/>
      <c r="G103" s="480"/>
      <c r="H103" s="480"/>
      <c r="I103" s="480"/>
      <c r="J103" s="480"/>
      <c r="K103" s="480"/>
      <c r="L103" s="480"/>
      <c r="M103" s="480"/>
      <c r="N103" s="480"/>
      <c r="O103" s="480"/>
      <c r="P103" s="480"/>
      <c r="Q103" s="480"/>
      <c r="R103" s="480"/>
      <c r="S103" s="480"/>
      <c r="T103" s="480"/>
      <c r="U103" s="480"/>
      <c r="V103" s="480"/>
      <c r="W103" s="480"/>
      <c r="Z103" s="481"/>
      <c r="AA103" s="481"/>
      <c r="AB103" s="481"/>
      <c r="AC103" s="481"/>
      <c r="AD103" s="482"/>
    </row>
    <row r="104" spans="1:30" ht="16" thickBot="1" x14ac:dyDescent="0.25">
      <c r="A104" s="455"/>
      <c r="B104" s="456"/>
      <c r="C104" s="456"/>
      <c r="D104" s="457"/>
      <c r="E104" s="458"/>
      <c r="F104" s="458"/>
      <c r="G104" s="458"/>
      <c r="H104" s="458"/>
      <c r="I104" s="458"/>
      <c r="J104" s="458"/>
      <c r="K104" s="458"/>
      <c r="L104" s="458"/>
      <c r="M104" s="458"/>
      <c r="N104" s="458"/>
      <c r="O104" s="458"/>
      <c r="P104" s="458"/>
      <c r="Q104" s="458"/>
      <c r="R104" s="458"/>
      <c r="S104" s="458"/>
      <c r="T104" s="458"/>
      <c r="U104" s="458"/>
      <c r="V104" s="458"/>
      <c r="W104" s="458"/>
      <c r="AD104" s="483"/>
    </row>
    <row r="105" spans="1:30" ht="16" thickBot="1" x14ac:dyDescent="0.25">
      <c r="A105" s="1146" t="s">
        <v>288</v>
      </c>
      <c r="B105" s="1147"/>
      <c r="C105" s="1147"/>
      <c r="D105" s="1148"/>
      <c r="E105" s="459"/>
      <c r="F105" s="460"/>
      <c r="G105" s="460"/>
      <c r="H105" s="460"/>
      <c r="I105" s="460"/>
      <c r="J105" s="460"/>
      <c r="K105" s="460"/>
      <c r="L105" s="460"/>
      <c r="M105" s="460"/>
      <c r="N105" s="460"/>
      <c r="O105" s="460"/>
      <c r="P105" s="460"/>
      <c r="Q105" s="460"/>
      <c r="R105" s="460"/>
      <c r="S105" s="460"/>
      <c r="T105" s="460"/>
      <c r="U105" s="460"/>
      <c r="V105" s="460"/>
      <c r="W105" s="460"/>
      <c r="AD105" s="483"/>
    </row>
    <row r="106" spans="1:30" ht="16" thickBot="1" x14ac:dyDescent="0.25">
      <c r="A106" s="1149" t="s">
        <v>274</v>
      </c>
      <c r="B106" s="1150"/>
      <c r="C106" s="1151"/>
      <c r="D106" s="461">
        <f>D78</f>
        <v>0.1</v>
      </c>
      <c r="E106" s="459"/>
      <c r="F106" s="460"/>
      <c r="G106" s="460"/>
      <c r="H106" s="460"/>
      <c r="I106" s="460"/>
      <c r="J106" s="460"/>
      <c r="K106" s="460"/>
      <c r="L106" s="460"/>
      <c r="M106" s="460"/>
      <c r="N106" s="460"/>
      <c r="O106" s="460"/>
      <c r="P106" s="460"/>
      <c r="Q106" s="460"/>
      <c r="R106" s="460"/>
      <c r="S106" s="460"/>
      <c r="T106" s="460"/>
      <c r="U106" s="460"/>
      <c r="V106" s="460"/>
      <c r="W106" s="460"/>
      <c r="AD106" s="483"/>
    </row>
    <row r="107" spans="1:30" ht="16" thickBot="1" x14ac:dyDescent="0.25">
      <c r="A107" s="1143" t="s">
        <v>275</v>
      </c>
      <c r="B107" s="1144"/>
      <c r="C107" s="1144"/>
      <c r="D107" s="1145"/>
      <c r="E107" s="462"/>
      <c r="F107" s="460"/>
      <c r="G107" s="460"/>
      <c r="H107" s="460"/>
      <c r="I107" s="460"/>
      <c r="J107" s="460"/>
      <c r="K107" s="460"/>
      <c r="L107" s="460"/>
      <c r="M107" s="460"/>
      <c r="N107" s="460"/>
      <c r="O107" s="460"/>
      <c r="P107" s="460"/>
      <c r="Q107" s="460"/>
      <c r="R107" s="460"/>
      <c r="S107" s="460"/>
      <c r="T107" s="460"/>
      <c r="U107" s="460"/>
      <c r="V107" s="460"/>
      <c r="W107" s="460"/>
      <c r="AD107" s="483"/>
    </row>
    <row r="108" spans="1:30" x14ac:dyDescent="0.2">
      <c r="A108" s="1131" t="s">
        <v>286</v>
      </c>
      <c r="B108" s="1132"/>
      <c r="C108" s="1133"/>
      <c r="D108" s="463">
        <f>NPV(D106,E102:AD102)</f>
        <v>132479.35294403695</v>
      </c>
      <c r="E108" s="630" t="s">
        <v>479</v>
      </c>
      <c r="F108" s="460"/>
      <c r="G108" s="460"/>
      <c r="H108" s="460"/>
      <c r="I108" s="460"/>
      <c r="J108" s="460"/>
      <c r="K108" s="460"/>
      <c r="L108" s="460"/>
      <c r="M108" s="460"/>
      <c r="N108" s="460"/>
      <c r="O108" s="460"/>
      <c r="P108" s="460"/>
      <c r="Q108" s="460"/>
      <c r="R108" s="460"/>
      <c r="S108" s="460"/>
      <c r="T108" s="460"/>
      <c r="U108" s="460"/>
      <c r="V108" s="460"/>
      <c r="W108" s="460"/>
      <c r="AD108" s="483"/>
    </row>
    <row r="109" spans="1:30" x14ac:dyDescent="0.2">
      <c r="A109" s="1134" t="s">
        <v>158</v>
      </c>
      <c r="B109" s="1135"/>
      <c r="C109" s="1136"/>
      <c r="D109" s="464">
        <f>IRR(E102:AD102,D106)</f>
        <v>0.72182711180265247</v>
      </c>
      <c r="E109" s="465" t="s">
        <v>177</v>
      </c>
      <c r="F109" s="466"/>
      <c r="G109" s="466"/>
      <c r="H109" s="466"/>
      <c r="I109" s="466"/>
      <c r="J109" s="466"/>
      <c r="K109" s="466"/>
      <c r="L109" s="466"/>
      <c r="M109" s="466"/>
      <c r="N109" s="466"/>
      <c r="O109" s="466"/>
      <c r="P109" s="466"/>
      <c r="Q109" s="466"/>
      <c r="R109" s="466"/>
      <c r="S109" s="466"/>
      <c r="T109" s="466"/>
      <c r="U109" s="466"/>
      <c r="V109" s="466"/>
      <c r="W109" s="466"/>
      <c r="AD109" s="483"/>
    </row>
    <row r="110" spans="1:30" ht="16" thickBot="1" x14ac:dyDescent="0.25">
      <c r="A110" s="1137" t="s">
        <v>287</v>
      </c>
      <c r="B110" s="1138"/>
      <c r="C110" s="1139"/>
      <c r="D110" s="468">
        <f>MIRR(E102:AD102,D106,D106)</f>
        <v>0.19468861255280667</v>
      </c>
      <c r="E110" s="462" t="s">
        <v>177</v>
      </c>
      <c r="F110" s="466"/>
      <c r="G110" s="466"/>
      <c r="H110" s="466"/>
      <c r="I110" s="466"/>
      <c r="J110" s="466"/>
      <c r="K110" s="466"/>
      <c r="L110" s="466"/>
      <c r="M110" s="466"/>
      <c r="N110" s="466"/>
      <c r="O110" s="466"/>
      <c r="P110" s="466"/>
      <c r="Q110" s="466"/>
      <c r="R110" s="466"/>
      <c r="S110" s="466"/>
      <c r="T110" s="466"/>
      <c r="U110" s="466"/>
      <c r="V110" s="466"/>
      <c r="W110" s="466"/>
      <c r="AD110" s="483"/>
    </row>
    <row r="111" spans="1:30" ht="16" thickBot="1" x14ac:dyDescent="0.25">
      <c r="A111" s="484"/>
      <c r="B111" s="485"/>
      <c r="C111" s="485"/>
      <c r="D111" s="470"/>
      <c r="E111" s="486"/>
      <c r="F111" s="486"/>
      <c r="G111" s="486"/>
      <c r="H111" s="486"/>
      <c r="I111" s="486"/>
      <c r="J111" s="486"/>
      <c r="K111" s="486"/>
      <c r="L111" s="486"/>
      <c r="M111" s="486"/>
      <c r="N111" s="486"/>
      <c r="O111" s="486"/>
      <c r="P111" s="486"/>
      <c r="Q111" s="486"/>
      <c r="R111" s="486"/>
      <c r="S111" s="486"/>
      <c r="T111" s="486"/>
      <c r="U111" s="486"/>
      <c r="V111" s="486"/>
      <c r="W111" s="486"/>
      <c r="X111" s="408"/>
      <c r="Y111" s="408"/>
      <c r="Z111" s="408"/>
      <c r="AA111" s="408"/>
      <c r="AB111" s="408"/>
      <c r="AC111" s="408"/>
      <c r="AD111" s="487"/>
    </row>
  </sheetData>
  <mergeCells count="30">
    <mergeCell ref="A25:C25"/>
    <mergeCell ref="A1:AD1"/>
    <mergeCell ref="A2:X2"/>
    <mergeCell ref="A22:D22"/>
    <mergeCell ref="A23:C23"/>
    <mergeCell ref="A24:D24"/>
    <mergeCell ref="A77:D77"/>
    <mergeCell ref="A26:C26"/>
    <mergeCell ref="A27:C27"/>
    <mergeCell ref="A29:AD29"/>
    <mergeCell ref="A49:D49"/>
    <mergeCell ref="A50:C50"/>
    <mergeCell ref="A51:D51"/>
    <mergeCell ref="A52:C52"/>
    <mergeCell ref="A53:C53"/>
    <mergeCell ref="A54:C54"/>
    <mergeCell ref="A56:AD56"/>
    <mergeCell ref="A57:AD57"/>
    <mergeCell ref="A110:C110"/>
    <mergeCell ref="A78:C78"/>
    <mergeCell ref="A79:D79"/>
    <mergeCell ref="A80:C80"/>
    <mergeCell ref="A81:C81"/>
    <mergeCell ref="A82:C82"/>
    <mergeCell ref="A85:AD85"/>
    <mergeCell ref="A105:D105"/>
    <mergeCell ref="A106:C106"/>
    <mergeCell ref="A107:D107"/>
    <mergeCell ref="A108:C108"/>
    <mergeCell ref="A109:C109"/>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5935A8-BDC3-4C58-A583-9AE5E6A36BFF}">
  <sheetPr>
    <tabColor rgb="FFD14FFF"/>
  </sheetPr>
  <dimension ref="A1:AD114"/>
  <sheetViews>
    <sheetView topLeftCell="A10" workbookViewId="0">
      <selection activeCell="F60" sqref="F60"/>
    </sheetView>
  </sheetViews>
  <sheetFormatPr baseColWidth="10" defaultColWidth="8.83203125" defaultRowHeight="15" x14ac:dyDescent="0.2"/>
  <cols>
    <col min="1" max="1" width="38.6640625" style="552" bestFit="1" customWidth="1"/>
    <col min="2" max="2" width="15.83203125" style="552" bestFit="1" customWidth="1"/>
    <col min="3" max="3" width="15.5" style="552" bestFit="1" customWidth="1"/>
    <col min="4" max="4" width="14" style="552" bestFit="1" customWidth="1"/>
    <col min="5" max="5" width="16.83203125" style="552" customWidth="1"/>
    <col min="6" max="6" width="12.6640625" style="552" bestFit="1" customWidth="1"/>
    <col min="7" max="30" width="11.6640625" style="552" bestFit="1" customWidth="1"/>
  </cols>
  <sheetData>
    <row r="1" spans="1:30" ht="16" thickBot="1" x14ac:dyDescent="0.25">
      <c r="A1" s="1155" t="s">
        <v>289</v>
      </c>
      <c r="B1" s="1156"/>
      <c r="C1" s="1156"/>
      <c r="D1" s="1156"/>
      <c r="E1" s="1156"/>
      <c r="F1" s="1156"/>
      <c r="G1" s="1156"/>
      <c r="H1" s="1156"/>
      <c r="I1" s="1156"/>
      <c r="J1" s="1156"/>
      <c r="K1" s="1156"/>
      <c r="L1" s="1156"/>
      <c r="M1" s="1156"/>
      <c r="N1" s="1156"/>
      <c r="O1" s="1156"/>
      <c r="P1" s="1156"/>
      <c r="Q1" s="1156"/>
      <c r="R1" s="1156"/>
      <c r="S1" s="1156"/>
      <c r="T1" s="1156"/>
      <c r="U1" s="1156"/>
      <c r="V1" s="1156"/>
      <c r="W1" s="1156"/>
      <c r="X1" s="1156"/>
      <c r="Y1" s="1156"/>
      <c r="Z1" s="1156"/>
      <c r="AA1" s="1156"/>
      <c r="AB1" s="1156"/>
      <c r="AC1" s="1156"/>
      <c r="AD1" s="1157"/>
    </row>
    <row r="2" spans="1:30" ht="16" thickBot="1" x14ac:dyDescent="0.25">
      <c r="A2" s="1155" t="s">
        <v>265</v>
      </c>
      <c r="B2" s="1156"/>
      <c r="C2" s="1156"/>
      <c r="D2" s="1156"/>
      <c r="E2" s="1156"/>
      <c r="F2" s="1156"/>
      <c r="G2" s="1156"/>
      <c r="H2" s="1156"/>
      <c r="I2" s="1156"/>
      <c r="J2" s="1156"/>
      <c r="K2" s="1156"/>
      <c r="L2" s="1156"/>
      <c r="M2" s="1156"/>
      <c r="N2" s="1156"/>
      <c r="O2" s="1156"/>
      <c r="P2" s="1156"/>
      <c r="Q2" s="1156"/>
      <c r="R2" s="1156"/>
      <c r="S2" s="1156"/>
      <c r="T2" s="1156"/>
      <c r="U2" s="1156"/>
      <c r="V2" s="1156"/>
      <c r="W2" s="1156"/>
      <c r="X2" s="1156"/>
      <c r="Y2" s="549"/>
      <c r="Z2" s="550"/>
      <c r="AA2" s="550"/>
      <c r="AB2" s="550"/>
      <c r="AC2" s="550"/>
      <c r="AD2" s="551"/>
    </row>
    <row r="3" spans="1:30" x14ac:dyDescent="0.2">
      <c r="A3" s="427"/>
      <c r="B3" s="428" t="str">
        <f>Modelling_Assump_Djibouti_Holti!F3</f>
        <v>Qtty WP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450</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Modelling_Assump_Djibouti_Holti!N13</f>
        <v>Beans, dry</v>
      </c>
      <c r="B5" s="446">
        <f>Model_Assump_Holti_Somalia!F13</f>
        <v>642.6</v>
      </c>
      <c r="C5" s="446">
        <f>Model_Assump_Holti_Somalia!D13</f>
        <v>0.8</v>
      </c>
      <c r="D5" s="447" t="s">
        <v>268</v>
      </c>
      <c r="E5" s="446">
        <v>0</v>
      </c>
      <c r="F5" s="446">
        <f>$B$5*$C$5</f>
        <v>514.08000000000004</v>
      </c>
      <c r="G5" s="446">
        <f>$B$5*$C$5</f>
        <v>514.08000000000004</v>
      </c>
      <c r="H5" s="446">
        <f t="shared" ref="H5:AD5" si="0">$B$5*$C$5</f>
        <v>514.08000000000004</v>
      </c>
      <c r="I5" s="446">
        <f t="shared" si="0"/>
        <v>514.08000000000004</v>
      </c>
      <c r="J5" s="446">
        <f t="shared" si="0"/>
        <v>514.08000000000004</v>
      </c>
      <c r="K5" s="446">
        <f t="shared" si="0"/>
        <v>514.08000000000004</v>
      </c>
      <c r="L5" s="446">
        <f t="shared" si="0"/>
        <v>514.08000000000004</v>
      </c>
      <c r="M5" s="446">
        <f t="shared" si="0"/>
        <v>514.08000000000004</v>
      </c>
      <c r="N5" s="446">
        <f t="shared" si="0"/>
        <v>514.08000000000004</v>
      </c>
      <c r="O5" s="446">
        <f t="shared" si="0"/>
        <v>514.08000000000004</v>
      </c>
      <c r="P5" s="446">
        <f t="shared" si="0"/>
        <v>514.08000000000004</v>
      </c>
      <c r="Q5" s="446">
        <f t="shared" si="0"/>
        <v>514.08000000000004</v>
      </c>
      <c r="R5" s="446">
        <f t="shared" si="0"/>
        <v>514.08000000000004</v>
      </c>
      <c r="S5" s="446">
        <f t="shared" si="0"/>
        <v>514.08000000000004</v>
      </c>
      <c r="T5" s="446">
        <f t="shared" si="0"/>
        <v>514.08000000000004</v>
      </c>
      <c r="U5" s="446">
        <f t="shared" si="0"/>
        <v>514.08000000000004</v>
      </c>
      <c r="V5" s="446">
        <f t="shared" si="0"/>
        <v>514.08000000000004</v>
      </c>
      <c r="W5" s="446">
        <f t="shared" si="0"/>
        <v>514.08000000000004</v>
      </c>
      <c r="X5" s="469">
        <f t="shared" si="0"/>
        <v>514.08000000000004</v>
      </c>
      <c r="Y5" s="469">
        <f t="shared" si="0"/>
        <v>514.08000000000004</v>
      </c>
      <c r="Z5" s="469">
        <f t="shared" si="0"/>
        <v>514.08000000000004</v>
      </c>
      <c r="AA5" s="469">
        <f t="shared" si="0"/>
        <v>514.08000000000004</v>
      </c>
      <c r="AB5" s="469">
        <f t="shared" si="0"/>
        <v>514.08000000000004</v>
      </c>
      <c r="AC5" s="469">
        <f t="shared" si="0"/>
        <v>514.08000000000004</v>
      </c>
      <c r="AD5" s="448">
        <f t="shared" si="0"/>
        <v>514.08000000000004</v>
      </c>
    </row>
    <row r="6" spans="1:30" x14ac:dyDescent="0.2">
      <c r="A6" s="445" t="str">
        <f>Modelling_Assump_Djibouti_Holti!N14</f>
        <v>Cabbages</v>
      </c>
      <c r="B6" s="446">
        <f>Model_Assump_Holti_Somalia!F14</f>
        <v>2268</v>
      </c>
      <c r="C6" s="446">
        <f>Model_Assump_Holti_Somalia!D14</f>
        <v>0.84</v>
      </c>
      <c r="D6" s="447" t="s">
        <v>268</v>
      </c>
      <c r="E6" s="446">
        <v>0</v>
      </c>
      <c r="F6" s="446">
        <f>$B$6*$C$6</f>
        <v>1905.12</v>
      </c>
      <c r="G6" s="446">
        <f t="shared" ref="G6:AD6" si="1">$B$6*$C$6</f>
        <v>1905.12</v>
      </c>
      <c r="H6" s="446">
        <f t="shared" si="1"/>
        <v>1905.12</v>
      </c>
      <c r="I6" s="446">
        <f t="shared" si="1"/>
        <v>1905.12</v>
      </c>
      <c r="J6" s="446">
        <f t="shared" si="1"/>
        <v>1905.12</v>
      </c>
      <c r="K6" s="446">
        <f t="shared" si="1"/>
        <v>1905.12</v>
      </c>
      <c r="L6" s="446">
        <f t="shared" si="1"/>
        <v>1905.12</v>
      </c>
      <c r="M6" s="446">
        <f t="shared" si="1"/>
        <v>1905.12</v>
      </c>
      <c r="N6" s="446">
        <f t="shared" si="1"/>
        <v>1905.12</v>
      </c>
      <c r="O6" s="446">
        <f t="shared" si="1"/>
        <v>1905.12</v>
      </c>
      <c r="P6" s="446">
        <f t="shared" si="1"/>
        <v>1905.12</v>
      </c>
      <c r="Q6" s="446">
        <f t="shared" si="1"/>
        <v>1905.12</v>
      </c>
      <c r="R6" s="446">
        <f t="shared" si="1"/>
        <v>1905.12</v>
      </c>
      <c r="S6" s="446">
        <f t="shared" si="1"/>
        <v>1905.12</v>
      </c>
      <c r="T6" s="446">
        <f t="shared" si="1"/>
        <v>1905.12</v>
      </c>
      <c r="U6" s="446">
        <f t="shared" si="1"/>
        <v>1905.12</v>
      </c>
      <c r="V6" s="446">
        <f t="shared" si="1"/>
        <v>1905.12</v>
      </c>
      <c r="W6" s="446">
        <f t="shared" si="1"/>
        <v>1905.12</v>
      </c>
      <c r="X6" s="469">
        <f t="shared" si="1"/>
        <v>1905.12</v>
      </c>
      <c r="Y6" s="469">
        <f t="shared" si="1"/>
        <v>1905.12</v>
      </c>
      <c r="Z6" s="469">
        <f t="shared" si="1"/>
        <v>1905.12</v>
      </c>
      <c r="AA6" s="469">
        <f t="shared" si="1"/>
        <v>1905.12</v>
      </c>
      <c r="AB6" s="469">
        <f t="shared" si="1"/>
        <v>1905.12</v>
      </c>
      <c r="AC6" s="469">
        <f t="shared" si="1"/>
        <v>1905.12</v>
      </c>
      <c r="AD6" s="448">
        <f t="shared" si="1"/>
        <v>1905.12</v>
      </c>
    </row>
    <row r="7" spans="1:30" x14ac:dyDescent="0.2">
      <c r="A7" s="445" t="str">
        <f>Modelling_Assump_Djibouti_Holti!N15</f>
        <v>Maize (Corn)</v>
      </c>
      <c r="B7" s="446">
        <f>Model_Assump_Holti_Somalia!F15</f>
        <v>7875</v>
      </c>
      <c r="C7" s="446">
        <f>Model_Assump_Holti_Somalia!D15</f>
        <v>0.54</v>
      </c>
      <c r="D7" s="447" t="s">
        <v>268</v>
      </c>
      <c r="E7" s="446">
        <v>0</v>
      </c>
      <c r="F7" s="446">
        <f>$B$7*$C$7</f>
        <v>4252.5</v>
      </c>
      <c r="G7" s="446">
        <f t="shared" ref="G7:AD7" si="2">$B$7*$C$7</f>
        <v>4252.5</v>
      </c>
      <c r="H7" s="446">
        <f t="shared" si="2"/>
        <v>4252.5</v>
      </c>
      <c r="I7" s="446">
        <f t="shared" si="2"/>
        <v>4252.5</v>
      </c>
      <c r="J7" s="446">
        <f t="shared" si="2"/>
        <v>4252.5</v>
      </c>
      <c r="K7" s="446">
        <f t="shared" si="2"/>
        <v>4252.5</v>
      </c>
      <c r="L7" s="446">
        <f t="shared" si="2"/>
        <v>4252.5</v>
      </c>
      <c r="M7" s="446">
        <f t="shared" si="2"/>
        <v>4252.5</v>
      </c>
      <c r="N7" s="446">
        <f t="shared" si="2"/>
        <v>4252.5</v>
      </c>
      <c r="O7" s="446">
        <f t="shared" si="2"/>
        <v>4252.5</v>
      </c>
      <c r="P7" s="446">
        <f t="shared" si="2"/>
        <v>4252.5</v>
      </c>
      <c r="Q7" s="446">
        <f t="shared" si="2"/>
        <v>4252.5</v>
      </c>
      <c r="R7" s="446">
        <f t="shared" si="2"/>
        <v>4252.5</v>
      </c>
      <c r="S7" s="446">
        <f t="shared" si="2"/>
        <v>4252.5</v>
      </c>
      <c r="T7" s="446">
        <f t="shared" si="2"/>
        <v>4252.5</v>
      </c>
      <c r="U7" s="446">
        <f t="shared" si="2"/>
        <v>4252.5</v>
      </c>
      <c r="V7" s="446">
        <f t="shared" si="2"/>
        <v>4252.5</v>
      </c>
      <c r="W7" s="446">
        <f t="shared" si="2"/>
        <v>4252.5</v>
      </c>
      <c r="X7" s="469">
        <f t="shared" si="2"/>
        <v>4252.5</v>
      </c>
      <c r="Y7" s="469">
        <f t="shared" si="2"/>
        <v>4252.5</v>
      </c>
      <c r="Z7" s="469">
        <f t="shared" si="2"/>
        <v>4252.5</v>
      </c>
      <c r="AA7" s="469">
        <f t="shared" si="2"/>
        <v>4252.5</v>
      </c>
      <c r="AB7" s="469">
        <f t="shared" si="2"/>
        <v>4252.5</v>
      </c>
      <c r="AC7" s="469">
        <f t="shared" si="2"/>
        <v>4252.5</v>
      </c>
      <c r="AD7" s="448">
        <f t="shared" si="2"/>
        <v>4252.5</v>
      </c>
    </row>
    <row r="8" spans="1:30" x14ac:dyDescent="0.2">
      <c r="A8" s="437" t="str">
        <f>Modelling_Assump_Djibouti_Holti!N16</f>
        <v>Tomatoes</v>
      </c>
      <c r="B8" s="446">
        <f>Model_Assump_Holti_Somalia!F16</f>
        <v>3086.0840000000003</v>
      </c>
      <c r="C8" s="446">
        <f>Model_Assump_Holti_Somalia!D16</f>
        <v>0.53</v>
      </c>
      <c r="D8" s="439" t="s">
        <v>268</v>
      </c>
      <c r="E8" s="438">
        <v>0</v>
      </c>
      <c r="F8" s="438">
        <f>$B$8*$C$8</f>
        <v>1635.6245200000003</v>
      </c>
      <c r="G8" s="438">
        <f t="shared" ref="G8:AD8" si="3">$B$8*$C$8</f>
        <v>1635.6245200000003</v>
      </c>
      <c r="H8" s="438">
        <f t="shared" si="3"/>
        <v>1635.6245200000003</v>
      </c>
      <c r="I8" s="438">
        <f t="shared" si="3"/>
        <v>1635.6245200000003</v>
      </c>
      <c r="J8" s="438">
        <f t="shared" si="3"/>
        <v>1635.6245200000003</v>
      </c>
      <c r="K8" s="438">
        <f t="shared" si="3"/>
        <v>1635.6245200000003</v>
      </c>
      <c r="L8" s="438">
        <f t="shared" si="3"/>
        <v>1635.6245200000003</v>
      </c>
      <c r="M8" s="438">
        <f t="shared" si="3"/>
        <v>1635.6245200000003</v>
      </c>
      <c r="N8" s="438">
        <f t="shared" si="3"/>
        <v>1635.6245200000003</v>
      </c>
      <c r="O8" s="438">
        <f t="shared" si="3"/>
        <v>1635.6245200000003</v>
      </c>
      <c r="P8" s="438">
        <f t="shared" si="3"/>
        <v>1635.6245200000003</v>
      </c>
      <c r="Q8" s="438">
        <f t="shared" si="3"/>
        <v>1635.6245200000003</v>
      </c>
      <c r="R8" s="438">
        <f t="shared" si="3"/>
        <v>1635.6245200000003</v>
      </c>
      <c r="S8" s="438">
        <f t="shared" si="3"/>
        <v>1635.6245200000003</v>
      </c>
      <c r="T8" s="438">
        <f t="shared" si="3"/>
        <v>1635.6245200000003</v>
      </c>
      <c r="U8" s="438">
        <f t="shared" si="3"/>
        <v>1635.6245200000003</v>
      </c>
      <c r="V8" s="438">
        <f t="shared" si="3"/>
        <v>1635.6245200000003</v>
      </c>
      <c r="W8" s="438">
        <f t="shared" si="3"/>
        <v>1635.6245200000003</v>
      </c>
      <c r="X8" s="669">
        <f t="shared" si="3"/>
        <v>1635.6245200000003</v>
      </c>
      <c r="Y8" s="669">
        <f t="shared" si="3"/>
        <v>1635.6245200000003</v>
      </c>
      <c r="Z8" s="669">
        <f t="shared" si="3"/>
        <v>1635.6245200000003</v>
      </c>
      <c r="AA8" s="669">
        <f t="shared" si="3"/>
        <v>1635.6245200000003</v>
      </c>
      <c r="AB8" s="669">
        <f t="shared" si="3"/>
        <v>1635.6245200000003</v>
      </c>
      <c r="AC8" s="669">
        <f t="shared" si="3"/>
        <v>1635.6245200000003</v>
      </c>
      <c r="AD8" s="440">
        <f t="shared" si="3"/>
        <v>1635.6245200000003</v>
      </c>
    </row>
    <row r="9" spans="1:30" x14ac:dyDescent="0.2">
      <c r="A9" s="491" t="str">
        <f>Modelling_Assump_Djibouti_Holti!N17</f>
        <v>Lettuce</v>
      </c>
      <c r="B9" s="446">
        <f>Model_Assump_Holti_Somalia!F17</f>
        <v>840</v>
      </c>
      <c r="C9" s="446">
        <f>Model_Assump_Holti_Somalia!D17</f>
        <v>1</v>
      </c>
      <c r="D9" s="447" t="s">
        <v>268</v>
      </c>
      <c r="E9" s="446">
        <v>0</v>
      </c>
      <c r="F9" s="446">
        <f>$B$9*$C$9</f>
        <v>840</v>
      </c>
      <c r="G9" s="446">
        <f t="shared" ref="G9:AD9" si="4">$B$9*$C$9</f>
        <v>840</v>
      </c>
      <c r="H9" s="446">
        <f t="shared" si="4"/>
        <v>840</v>
      </c>
      <c r="I9" s="446">
        <f t="shared" si="4"/>
        <v>840</v>
      </c>
      <c r="J9" s="446">
        <f t="shared" si="4"/>
        <v>840</v>
      </c>
      <c r="K9" s="446">
        <f t="shared" si="4"/>
        <v>840</v>
      </c>
      <c r="L9" s="446">
        <f t="shared" si="4"/>
        <v>840</v>
      </c>
      <c r="M9" s="446">
        <f t="shared" si="4"/>
        <v>840</v>
      </c>
      <c r="N9" s="446">
        <f t="shared" si="4"/>
        <v>840</v>
      </c>
      <c r="O9" s="446">
        <f t="shared" si="4"/>
        <v>840</v>
      </c>
      <c r="P9" s="446">
        <f t="shared" si="4"/>
        <v>840</v>
      </c>
      <c r="Q9" s="446">
        <f t="shared" si="4"/>
        <v>840</v>
      </c>
      <c r="R9" s="446">
        <f t="shared" si="4"/>
        <v>840</v>
      </c>
      <c r="S9" s="446">
        <f t="shared" si="4"/>
        <v>840</v>
      </c>
      <c r="T9" s="446">
        <f t="shared" si="4"/>
        <v>840</v>
      </c>
      <c r="U9" s="446">
        <f t="shared" si="4"/>
        <v>840</v>
      </c>
      <c r="V9" s="446">
        <f t="shared" si="4"/>
        <v>840</v>
      </c>
      <c r="W9" s="446">
        <f t="shared" si="4"/>
        <v>840</v>
      </c>
      <c r="X9" s="446">
        <f t="shared" si="4"/>
        <v>840</v>
      </c>
      <c r="Y9" s="446">
        <f t="shared" si="4"/>
        <v>840</v>
      </c>
      <c r="Z9" s="446">
        <f t="shared" si="4"/>
        <v>840</v>
      </c>
      <c r="AA9" s="446">
        <f t="shared" si="4"/>
        <v>840</v>
      </c>
      <c r="AB9" s="446">
        <f t="shared" si="4"/>
        <v>840</v>
      </c>
      <c r="AC9" s="446">
        <f t="shared" si="4"/>
        <v>840</v>
      </c>
      <c r="AD9" s="446">
        <f t="shared" si="4"/>
        <v>840</v>
      </c>
    </row>
    <row r="10" spans="1:30" ht="16" thickBot="1" x14ac:dyDescent="0.25">
      <c r="A10" s="601" t="s">
        <v>269</v>
      </c>
      <c r="B10" s="602"/>
      <c r="C10" s="602"/>
      <c r="D10" s="603" t="s">
        <v>268</v>
      </c>
      <c r="E10" s="602">
        <f t="shared" ref="E10:AD10" si="5">SUM(E5:E9)</f>
        <v>0</v>
      </c>
      <c r="F10" s="602">
        <f t="shared" si="5"/>
        <v>9147.3245200000001</v>
      </c>
      <c r="G10" s="602">
        <f t="shared" si="5"/>
        <v>9147.3245200000001</v>
      </c>
      <c r="H10" s="602">
        <f t="shared" si="5"/>
        <v>9147.3245200000001</v>
      </c>
      <c r="I10" s="602">
        <f t="shared" si="5"/>
        <v>9147.3245200000001</v>
      </c>
      <c r="J10" s="602">
        <f t="shared" si="5"/>
        <v>9147.3245200000001</v>
      </c>
      <c r="K10" s="602">
        <f t="shared" si="5"/>
        <v>9147.3245200000001</v>
      </c>
      <c r="L10" s="602">
        <f t="shared" si="5"/>
        <v>9147.3245200000001</v>
      </c>
      <c r="M10" s="602">
        <f t="shared" si="5"/>
        <v>9147.3245200000001</v>
      </c>
      <c r="N10" s="602">
        <f t="shared" si="5"/>
        <v>9147.3245200000001</v>
      </c>
      <c r="O10" s="602">
        <f t="shared" si="5"/>
        <v>9147.3245200000001</v>
      </c>
      <c r="P10" s="602">
        <f t="shared" si="5"/>
        <v>9147.3245200000001</v>
      </c>
      <c r="Q10" s="602">
        <f t="shared" si="5"/>
        <v>9147.3245200000001</v>
      </c>
      <c r="R10" s="602">
        <f t="shared" si="5"/>
        <v>9147.3245200000001</v>
      </c>
      <c r="S10" s="602">
        <f t="shared" si="5"/>
        <v>9147.3245200000001</v>
      </c>
      <c r="T10" s="602">
        <f t="shared" si="5"/>
        <v>9147.3245200000001</v>
      </c>
      <c r="U10" s="602">
        <f t="shared" si="5"/>
        <v>9147.3245200000001</v>
      </c>
      <c r="V10" s="602">
        <f t="shared" si="5"/>
        <v>9147.3245200000001</v>
      </c>
      <c r="W10" s="602">
        <f t="shared" si="5"/>
        <v>9147.3245200000001</v>
      </c>
      <c r="X10" s="602">
        <f t="shared" si="5"/>
        <v>9147.3245200000001</v>
      </c>
      <c r="Y10" s="602">
        <f t="shared" si="5"/>
        <v>9147.3245200000001</v>
      </c>
      <c r="Z10" s="602">
        <f t="shared" si="5"/>
        <v>9147.3245200000001</v>
      </c>
      <c r="AA10" s="602">
        <f t="shared" si="5"/>
        <v>9147.3245200000001</v>
      </c>
      <c r="AB10" s="602">
        <f t="shared" si="5"/>
        <v>9147.3245200000001</v>
      </c>
      <c r="AC10" s="602">
        <f t="shared" si="5"/>
        <v>9147.3245200000001</v>
      </c>
      <c r="AD10" s="628">
        <f t="shared" si="5"/>
        <v>9147.3245200000001</v>
      </c>
    </row>
    <row r="11" spans="1:30" x14ac:dyDescent="0.2">
      <c r="A11" s="430" t="s">
        <v>270</v>
      </c>
      <c r="B11" s="432"/>
      <c r="C11" s="432"/>
      <c r="D11" s="428"/>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Model_Assump_Holti_Somalia!F50</f>
        <v>2200.13</v>
      </c>
      <c r="D12" s="447" t="str">
        <f>D5</f>
        <v>USD</v>
      </c>
      <c r="E12" s="446">
        <f>$C$12</f>
        <v>2200.13</v>
      </c>
      <c r="F12" s="446">
        <f t="shared" ref="F12:AD12" si="6">$C$12</f>
        <v>2200.13</v>
      </c>
      <c r="G12" s="446">
        <f t="shared" si="6"/>
        <v>2200.13</v>
      </c>
      <c r="H12" s="446">
        <f t="shared" si="6"/>
        <v>2200.13</v>
      </c>
      <c r="I12" s="446">
        <f t="shared" si="6"/>
        <v>2200.13</v>
      </c>
      <c r="J12" s="446">
        <f t="shared" si="6"/>
        <v>2200.13</v>
      </c>
      <c r="K12" s="446">
        <f t="shared" si="6"/>
        <v>2200.13</v>
      </c>
      <c r="L12" s="446">
        <f t="shared" si="6"/>
        <v>2200.13</v>
      </c>
      <c r="M12" s="446">
        <f t="shared" si="6"/>
        <v>2200.13</v>
      </c>
      <c r="N12" s="446">
        <f t="shared" si="6"/>
        <v>2200.13</v>
      </c>
      <c r="O12" s="446">
        <f t="shared" si="6"/>
        <v>2200.13</v>
      </c>
      <c r="P12" s="446">
        <f t="shared" si="6"/>
        <v>2200.13</v>
      </c>
      <c r="Q12" s="446">
        <f t="shared" si="6"/>
        <v>2200.13</v>
      </c>
      <c r="R12" s="446">
        <f t="shared" si="6"/>
        <v>2200.13</v>
      </c>
      <c r="S12" s="446">
        <f t="shared" si="6"/>
        <v>2200.13</v>
      </c>
      <c r="T12" s="446">
        <f t="shared" si="6"/>
        <v>2200.13</v>
      </c>
      <c r="U12" s="446">
        <f t="shared" si="6"/>
        <v>2200.13</v>
      </c>
      <c r="V12" s="446">
        <f t="shared" si="6"/>
        <v>2200.13</v>
      </c>
      <c r="W12" s="446">
        <f t="shared" si="6"/>
        <v>2200.13</v>
      </c>
      <c r="X12" s="446">
        <f t="shared" si="6"/>
        <v>2200.13</v>
      </c>
      <c r="Y12" s="446">
        <f t="shared" si="6"/>
        <v>2200.13</v>
      </c>
      <c r="Z12" s="446">
        <f t="shared" si="6"/>
        <v>2200.13</v>
      </c>
      <c r="AA12" s="446">
        <f t="shared" si="6"/>
        <v>2200.13</v>
      </c>
      <c r="AB12" s="446">
        <f t="shared" si="6"/>
        <v>2200.13</v>
      </c>
      <c r="AC12" s="446">
        <f t="shared" si="6"/>
        <v>2200.13</v>
      </c>
      <c r="AD12" s="448">
        <f t="shared" si="6"/>
        <v>2200.13</v>
      </c>
    </row>
    <row r="13" spans="1:30" x14ac:dyDescent="0.2">
      <c r="A13" s="445" t="str">
        <f>Modelling_Assump_Djibouti_Holti!B51</f>
        <v>Labour Input Cost</v>
      </c>
      <c r="B13" s="446"/>
      <c r="C13" s="446">
        <f>Model_Assump_Holti_Somalia!F51</f>
        <v>450.62366808888896</v>
      </c>
      <c r="D13" s="447" t="str">
        <f>D6</f>
        <v>USD</v>
      </c>
      <c r="E13" s="446">
        <f>$C$13</f>
        <v>450.62366808888896</v>
      </c>
      <c r="F13" s="446">
        <f t="shared" ref="F13:AD13" si="7">$C$13</f>
        <v>450.62366808888896</v>
      </c>
      <c r="G13" s="446">
        <f t="shared" si="7"/>
        <v>450.62366808888896</v>
      </c>
      <c r="H13" s="446">
        <f t="shared" si="7"/>
        <v>450.62366808888896</v>
      </c>
      <c r="I13" s="446">
        <f t="shared" si="7"/>
        <v>450.62366808888896</v>
      </c>
      <c r="J13" s="446">
        <f t="shared" si="7"/>
        <v>450.62366808888896</v>
      </c>
      <c r="K13" s="446">
        <f t="shared" si="7"/>
        <v>450.62366808888896</v>
      </c>
      <c r="L13" s="446">
        <f t="shared" si="7"/>
        <v>450.62366808888896</v>
      </c>
      <c r="M13" s="446">
        <f t="shared" si="7"/>
        <v>450.62366808888896</v>
      </c>
      <c r="N13" s="446">
        <f t="shared" si="7"/>
        <v>450.62366808888896</v>
      </c>
      <c r="O13" s="446">
        <f t="shared" si="7"/>
        <v>450.62366808888896</v>
      </c>
      <c r="P13" s="446">
        <f t="shared" si="7"/>
        <v>450.62366808888896</v>
      </c>
      <c r="Q13" s="446">
        <f t="shared" si="7"/>
        <v>450.62366808888896</v>
      </c>
      <c r="R13" s="446">
        <f t="shared" si="7"/>
        <v>450.62366808888896</v>
      </c>
      <c r="S13" s="446">
        <f t="shared" si="7"/>
        <v>450.62366808888896</v>
      </c>
      <c r="T13" s="446">
        <f t="shared" si="7"/>
        <v>450.62366808888896</v>
      </c>
      <c r="U13" s="446">
        <f t="shared" si="7"/>
        <v>450.62366808888896</v>
      </c>
      <c r="V13" s="446">
        <f t="shared" si="7"/>
        <v>450.62366808888896</v>
      </c>
      <c r="W13" s="446">
        <f t="shared" si="7"/>
        <v>450.62366808888896</v>
      </c>
      <c r="X13" s="446">
        <f t="shared" si="7"/>
        <v>450.62366808888896</v>
      </c>
      <c r="Y13" s="446">
        <f t="shared" si="7"/>
        <v>450.62366808888896</v>
      </c>
      <c r="Z13" s="446">
        <f t="shared" si="7"/>
        <v>450.62366808888896</v>
      </c>
      <c r="AA13" s="446">
        <f t="shared" si="7"/>
        <v>450.62366808888896</v>
      </c>
      <c r="AB13" s="446">
        <f t="shared" si="7"/>
        <v>450.62366808888896</v>
      </c>
      <c r="AC13" s="446">
        <f t="shared" si="7"/>
        <v>450.62366808888896</v>
      </c>
      <c r="AD13" s="448">
        <f t="shared" si="7"/>
        <v>450.62366808888896</v>
      </c>
    </row>
    <row r="14" spans="1:30" x14ac:dyDescent="0.2">
      <c r="A14" s="445" t="s">
        <v>501</v>
      </c>
      <c r="B14" s="446"/>
      <c r="C14" s="446">
        <f>Model_Assump_Holti_Somalia!F56</f>
        <v>1739.4084</v>
      </c>
      <c r="D14" s="447" t="str">
        <f>D7</f>
        <v>USD</v>
      </c>
      <c r="E14" s="637">
        <v>0</v>
      </c>
      <c r="F14" s="446">
        <f t="shared" ref="F14:AD14" si="8">$C$14</f>
        <v>1739.4084</v>
      </c>
      <c r="G14" s="446">
        <f t="shared" si="8"/>
        <v>1739.4084</v>
      </c>
      <c r="H14" s="446">
        <f t="shared" si="8"/>
        <v>1739.4084</v>
      </c>
      <c r="I14" s="446">
        <f t="shared" si="8"/>
        <v>1739.4084</v>
      </c>
      <c r="J14" s="446">
        <f t="shared" si="8"/>
        <v>1739.4084</v>
      </c>
      <c r="K14" s="446">
        <f t="shared" si="8"/>
        <v>1739.4084</v>
      </c>
      <c r="L14" s="446">
        <f t="shared" si="8"/>
        <v>1739.4084</v>
      </c>
      <c r="M14" s="446">
        <f t="shared" si="8"/>
        <v>1739.4084</v>
      </c>
      <c r="N14" s="446">
        <f t="shared" si="8"/>
        <v>1739.4084</v>
      </c>
      <c r="O14" s="446">
        <f t="shared" si="8"/>
        <v>1739.4084</v>
      </c>
      <c r="P14" s="446">
        <f t="shared" si="8"/>
        <v>1739.4084</v>
      </c>
      <c r="Q14" s="446">
        <f t="shared" si="8"/>
        <v>1739.4084</v>
      </c>
      <c r="R14" s="446">
        <f t="shared" si="8"/>
        <v>1739.4084</v>
      </c>
      <c r="S14" s="446">
        <f t="shared" si="8"/>
        <v>1739.4084</v>
      </c>
      <c r="T14" s="446">
        <f t="shared" si="8"/>
        <v>1739.4084</v>
      </c>
      <c r="U14" s="446">
        <f t="shared" si="8"/>
        <v>1739.4084</v>
      </c>
      <c r="V14" s="446">
        <f t="shared" si="8"/>
        <v>1739.4084</v>
      </c>
      <c r="W14" s="446">
        <f t="shared" si="8"/>
        <v>1739.4084</v>
      </c>
      <c r="X14" s="446">
        <f t="shared" si="8"/>
        <v>1739.4084</v>
      </c>
      <c r="Y14" s="446">
        <f t="shared" si="8"/>
        <v>1739.4084</v>
      </c>
      <c r="Z14" s="446">
        <f t="shared" si="8"/>
        <v>1739.4084</v>
      </c>
      <c r="AA14" s="446">
        <f t="shared" si="8"/>
        <v>1739.4084</v>
      </c>
      <c r="AB14" s="446">
        <f t="shared" si="8"/>
        <v>1739.4084</v>
      </c>
      <c r="AC14" s="446">
        <f t="shared" si="8"/>
        <v>1739.4084</v>
      </c>
      <c r="AD14" s="448">
        <f t="shared" si="8"/>
        <v>1739.4084</v>
      </c>
    </row>
    <row r="15" spans="1:30" x14ac:dyDescent="0.2">
      <c r="A15" s="445" t="str">
        <f>Modelling_Assump_Djibouti_Holti!B53</f>
        <v>O&amp;M for DIDS (5% Cost of DIDS)</v>
      </c>
      <c r="B15" s="446"/>
      <c r="C15" s="446">
        <f>Model_Assump_Holti_Somalia!F52</f>
        <v>50</v>
      </c>
      <c r="D15" s="703" t="str">
        <f>D8</f>
        <v>USD</v>
      </c>
      <c r="E15" s="705">
        <f>$C$15</f>
        <v>50</v>
      </c>
      <c r="F15" s="705">
        <f t="shared" ref="F15:AD15" si="9">$C$15</f>
        <v>50</v>
      </c>
      <c r="G15" s="705">
        <f t="shared" si="9"/>
        <v>50</v>
      </c>
      <c r="H15" s="705">
        <f t="shared" si="9"/>
        <v>50</v>
      </c>
      <c r="I15" s="705">
        <f t="shared" si="9"/>
        <v>50</v>
      </c>
      <c r="J15" s="705">
        <f t="shared" si="9"/>
        <v>50</v>
      </c>
      <c r="K15" s="705">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8">
        <f t="shared" si="9"/>
        <v>50</v>
      </c>
    </row>
    <row r="16" spans="1:30" ht="16" thickBot="1" x14ac:dyDescent="0.25">
      <c r="A16" s="445" t="str">
        <f>Model_Assump_Holti_Kenya!B53</f>
        <v>Interest Rate (10.5% of Input Cost)</v>
      </c>
      <c r="B16" s="438"/>
      <c r="C16" s="702">
        <f>Model_Assump_Holti_Somalia!F53</f>
        <v>1152.8681200000001</v>
      </c>
      <c r="D16" s="704" t="str">
        <f>D9</f>
        <v>USD</v>
      </c>
      <c r="E16" s="704">
        <f>$C$16</f>
        <v>1152.8681200000001</v>
      </c>
      <c r="F16" s="704">
        <f t="shared" ref="F16:K16" si="10">$C$16</f>
        <v>1152.8681200000001</v>
      </c>
      <c r="G16" s="704">
        <f t="shared" si="10"/>
        <v>1152.8681200000001</v>
      </c>
      <c r="H16" s="704">
        <f t="shared" si="10"/>
        <v>1152.8681200000001</v>
      </c>
      <c r="I16" s="704">
        <f t="shared" si="10"/>
        <v>1152.8681200000001</v>
      </c>
      <c r="J16" s="704">
        <f t="shared" si="10"/>
        <v>1152.8681200000001</v>
      </c>
      <c r="K16" s="704">
        <f t="shared" si="10"/>
        <v>1152.8681200000001</v>
      </c>
      <c r="L16" s="704">
        <v>0</v>
      </c>
      <c r="M16" s="704">
        <v>0</v>
      </c>
      <c r="N16" s="704">
        <v>0</v>
      </c>
      <c r="O16" s="704">
        <v>0</v>
      </c>
      <c r="P16" s="704">
        <v>0</v>
      </c>
      <c r="Q16" s="704">
        <v>0</v>
      </c>
      <c r="R16" s="704">
        <v>0</v>
      </c>
      <c r="S16" s="704">
        <v>0</v>
      </c>
      <c r="T16" s="704">
        <v>0</v>
      </c>
      <c r="U16" s="704">
        <v>0</v>
      </c>
      <c r="V16" s="704">
        <v>0</v>
      </c>
      <c r="W16" s="704">
        <v>0</v>
      </c>
      <c r="X16" s="704">
        <v>0</v>
      </c>
      <c r="Y16" s="704">
        <v>0</v>
      </c>
      <c r="Z16" s="704">
        <v>0</v>
      </c>
      <c r="AA16" s="704">
        <v>0</v>
      </c>
      <c r="AB16" s="704">
        <v>0</v>
      </c>
      <c r="AC16" s="704">
        <v>0</v>
      </c>
      <c r="AD16" s="704">
        <v>0</v>
      </c>
    </row>
    <row r="17" spans="1:30" ht="16" thickBot="1" x14ac:dyDescent="0.25">
      <c r="A17" s="441" t="s">
        <v>271</v>
      </c>
      <c r="B17" s="442"/>
      <c r="C17" s="442"/>
      <c r="D17" s="443" t="s">
        <v>268</v>
      </c>
      <c r="E17" s="442">
        <f t="shared" ref="E17:L17" si="11">SUM(E12:E16)</f>
        <v>3853.6217880888889</v>
      </c>
      <c r="F17" s="442">
        <f t="shared" si="11"/>
        <v>5593.0301880888892</v>
      </c>
      <c r="G17" s="442">
        <f t="shared" si="11"/>
        <v>5593.0301880888892</v>
      </c>
      <c r="H17" s="442">
        <f t="shared" si="11"/>
        <v>5593.0301880888892</v>
      </c>
      <c r="I17" s="442">
        <f t="shared" si="11"/>
        <v>5593.0301880888892</v>
      </c>
      <c r="J17" s="442">
        <f t="shared" si="11"/>
        <v>5593.0301880888892</v>
      </c>
      <c r="K17" s="442">
        <f t="shared" si="11"/>
        <v>5593.0301880888892</v>
      </c>
      <c r="L17" s="442">
        <f t="shared" si="11"/>
        <v>4440.1620680888891</v>
      </c>
      <c r="M17" s="442">
        <f t="shared" ref="M17:AD17" si="12">SUM(M12:M16)</f>
        <v>4440.1620680888891</v>
      </c>
      <c r="N17" s="442">
        <f t="shared" si="12"/>
        <v>4440.1620680888891</v>
      </c>
      <c r="O17" s="442">
        <f t="shared" si="12"/>
        <v>4440.1620680888891</v>
      </c>
      <c r="P17" s="442">
        <f t="shared" si="12"/>
        <v>4440.1620680888891</v>
      </c>
      <c r="Q17" s="442">
        <f t="shared" si="12"/>
        <v>4440.1620680888891</v>
      </c>
      <c r="R17" s="442">
        <f t="shared" si="12"/>
        <v>4440.1620680888891</v>
      </c>
      <c r="S17" s="442">
        <f t="shared" si="12"/>
        <v>4440.1620680888891</v>
      </c>
      <c r="T17" s="442">
        <f t="shared" si="12"/>
        <v>4440.1620680888891</v>
      </c>
      <c r="U17" s="442">
        <f t="shared" si="12"/>
        <v>4440.1620680888891</v>
      </c>
      <c r="V17" s="442">
        <f t="shared" si="12"/>
        <v>4440.1620680888891</v>
      </c>
      <c r="W17" s="442">
        <f t="shared" si="12"/>
        <v>4440.1620680888891</v>
      </c>
      <c r="X17" s="442">
        <f t="shared" si="12"/>
        <v>4440.1620680888891</v>
      </c>
      <c r="Y17" s="442">
        <f t="shared" si="12"/>
        <v>4440.1620680888891</v>
      </c>
      <c r="Z17" s="442">
        <f t="shared" si="12"/>
        <v>4440.1620680888891</v>
      </c>
      <c r="AA17" s="442">
        <f t="shared" si="12"/>
        <v>4440.1620680888891</v>
      </c>
      <c r="AB17" s="442">
        <f t="shared" si="12"/>
        <v>4440.1620680888891</v>
      </c>
      <c r="AC17" s="442">
        <f t="shared" si="12"/>
        <v>4440.1620680888891</v>
      </c>
      <c r="AD17" s="444">
        <f t="shared" si="12"/>
        <v>4440.1620680888891</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6"/>
    </row>
    <row r="19" spans="1:30" ht="16" thickBot="1" x14ac:dyDescent="0.25">
      <c r="A19" s="450" t="s">
        <v>272</v>
      </c>
      <c r="B19" s="442"/>
      <c r="C19" s="442"/>
      <c r="D19" s="443" t="s">
        <v>268</v>
      </c>
      <c r="E19" s="442">
        <f>E10-E17</f>
        <v>-3853.6217880888889</v>
      </c>
      <c r="F19" s="442">
        <f>F10-F17</f>
        <v>3554.2943319111109</v>
      </c>
      <c r="G19" s="442">
        <f t="shared" ref="G19:AD19" si="13">G10-G17</f>
        <v>3554.2943319111109</v>
      </c>
      <c r="H19" s="442">
        <f t="shared" si="13"/>
        <v>3554.2943319111109</v>
      </c>
      <c r="I19" s="442">
        <f t="shared" si="13"/>
        <v>3554.2943319111109</v>
      </c>
      <c r="J19" s="442">
        <f t="shared" si="13"/>
        <v>3554.2943319111109</v>
      </c>
      <c r="K19" s="442">
        <f t="shared" si="13"/>
        <v>3554.2943319111109</v>
      </c>
      <c r="L19" s="442">
        <f t="shared" si="13"/>
        <v>4707.162451911111</v>
      </c>
      <c r="M19" s="442">
        <f t="shared" si="13"/>
        <v>4707.162451911111</v>
      </c>
      <c r="N19" s="442">
        <f t="shared" si="13"/>
        <v>4707.162451911111</v>
      </c>
      <c r="O19" s="442">
        <f t="shared" si="13"/>
        <v>4707.162451911111</v>
      </c>
      <c r="P19" s="442">
        <f t="shared" si="13"/>
        <v>4707.162451911111</v>
      </c>
      <c r="Q19" s="442">
        <f t="shared" si="13"/>
        <v>4707.162451911111</v>
      </c>
      <c r="R19" s="442">
        <f t="shared" si="13"/>
        <v>4707.162451911111</v>
      </c>
      <c r="S19" s="442">
        <f t="shared" si="13"/>
        <v>4707.162451911111</v>
      </c>
      <c r="T19" s="442">
        <f t="shared" si="13"/>
        <v>4707.162451911111</v>
      </c>
      <c r="U19" s="442">
        <f t="shared" si="13"/>
        <v>4707.162451911111</v>
      </c>
      <c r="V19" s="442">
        <f t="shared" si="13"/>
        <v>4707.162451911111</v>
      </c>
      <c r="W19" s="442">
        <f t="shared" si="13"/>
        <v>4707.162451911111</v>
      </c>
      <c r="X19" s="442">
        <f t="shared" si="13"/>
        <v>4707.162451911111</v>
      </c>
      <c r="Y19" s="442">
        <f t="shared" si="13"/>
        <v>4707.162451911111</v>
      </c>
      <c r="Z19" s="442">
        <f t="shared" si="13"/>
        <v>4707.162451911111</v>
      </c>
      <c r="AA19" s="442">
        <f t="shared" si="13"/>
        <v>4707.162451911111</v>
      </c>
      <c r="AB19" s="442">
        <f t="shared" si="13"/>
        <v>4707.162451911111</v>
      </c>
      <c r="AC19" s="442">
        <f t="shared" si="13"/>
        <v>4707.162451911111</v>
      </c>
      <c r="AD19" s="444">
        <f t="shared" si="13"/>
        <v>4707.162451911111</v>
      </c>
    </row>
    <row r="20" spans="1:30" x14ac:dyDescent="0.2">
      <c r="A20" s="541" t="s">
        <v>484</v>
      </c>
      <c r="B20" s="479"/>
      <c r="C20" s="479"/>
      <c r="D20" s="479"/>
      <c r="E20" s="573" t="s">
        <v>443</v>
      </c>
      <c r="F20" s="480"/>
      <c r="G20" s="480"/>
      <c r="H20" s="480"/>
      <c r="I20" s="480"/>
      <c r="J20" s="480"/>
      <c r="K20" s="480"/>
      <c r="L20" s="480"/>
      <c r="M20" s="480"/>
      <c r="N20" s="480"/>
      <c r="O20" s="480"/>
      <c r="P20" s="480"/>
      <c r="Q20" s="480"/>
      <c r="R20" s="480"/>
      <c r="S20" s="480"/>
      <c r="T20" s="480"/>
      <c r="U20" s="480"/>
      <c r="V20" s="480"/>
      <c r="W20" s="480"/>
      <c r="Z20" s="553"/>
      <c r="AA20" s="553"/>
      <c r="AB20" s="553"/>
      <c r="AC20" s="553"/>
      <c r="AD20" s="554"/>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555"/>
    </row>
    <row r="22" spans="1:30" ht="16" thickBot="1" x14ac:dyDescent="0.25">
      <c r="A22" s="1146" t="s">
        <v>273</v>
      </c>
      <c r="B22" s="1147"/>
      <c r="C22" s="1147"/>
      <c r="D22" s="1148"/>
      <c r="E22" s="459"/>
      <c r="F22" s="460"/>
      <c r="G22" s="460"/>
      <c r="H22" s="754"/>
      <c r="I22" s="460"/>
      <c r="J22" s="460"/>
      <c r="K22" s="460"/>
      <c r="L22" s="460"/>
      <c r="M22" s="460"/>
      <c r="N22" s="460"/>
      <c r="O22" s="460"/>
      <c r="P22" s="460"/>
      <c r="Q22" s="460"/>
      <c r="R22" s="460"/>
      <c r="S22" s="460"/>
      <c r="T22" s="460"/>
      <c r="U22" s="460"/>
      <c r="V22" s="460"/>
      <c r="W22" s="460"/>
      <c r="AD22" s="555"/>
    </row>
    <row r="23" spans="1:30" ht="16" thickBot="1" x14ac:dyDescent="0.25">
      <c r="A23" s="1149" t="s">
        <v>274</v>
      </c>
      <c r="B23" s="1150"/>
      <c r="C23" s="1151"/>
      <c r="D23" s="461">
        <f>'Holti.Somalia.WOP'!D23</f>
        <v>0.19064999999999999</v>
      </c>
      <c r="E23" s="459"/>
      <c r="F23" s="460"/>
      <c r="G23" s="460"/>
      <c r="H23" s="460"/>
      <c r="I23" s="460"/>
      <c r="J23" s="460"/>
      <c r="K23" s="460"/>
      <c r="L23" s="460"/>
      <c r="M23" s="460"/>
      <c r="N23" s="460"/>
      <c r="O23" s="460"/>
      <c r="P23" s="460"/>
      <c r="Q23" s="460"/>
      <c r="R23" s="460"/>
      <c r="S23" s="460"/>
      <c r="T23" s="460"/>
      <c r="U23" s="460"/>
      <c r="V23" s="460"/>
      <c r="W23" s="460"/>
      <c r="AD23" s="555"/>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555"/>
    </row>
    <row r="25" spans="1:30" x14ac:dyDescent="0.2">
      <c r="A25" s="1131" t="s">
        <v>276</v>
      </c>
      <c r="B25" s="1132"/>
      <c r="C25" s="1133"/>
      <c r="D25" s="651">
        <f>NPV(D23,E19:AD19)</f>
        <v>13939.569492167595</v>
      </c>
      <c r="E25" s="462" t="s">
        <v>268</v>
      </c>
      <c r="F25" s="460"/>
      <c r="G25" s="460"/>
      <c r="H25" s="460"/>
      <c r="I25" s="460"/>
      <c r="J25" s="460"/>
      <c r="K25" s="460"/>
      <c r="L25" s="460"/>
      <c r="M25" s="460"/>
      <c r="N25" s="460"/>
      <c r="O25" s="460"/>
      <c r="P25" s="460"/>
      <c r="Q25" s="460"/>
      <c r="R25" s="460"/>
      <c r="S25" s="460"/>
      <c r="T25" s="460"/>
      <c r="U25" s="460"/>
      <c r="V25" s="460"/>
      <c r="W25" s="460"/>
      <c r="AD25" s="555"/>
    </row>
    <row r="26" spans="1:30" x14ac:dyDescent="0.2">
      <c r="A26" s="1134" t="s">
        <v>137</v>
      </c>
      <c r="B26" s="1135"/>
      <c r="C26" s="1136"/>
      <c r="D26" s="652">
        <f>IRR(E19:AD19,D23)</f>
        <v>0.92814754457404991</v>
      </c>
      <c r="E26" s="465" t="s">
        <v>177</v>
      </c>
      <c r="F26" s="466"/>
      <c r="G26" s="466"/>
      <c r="H26" s="466"/>
      <c r="I26" s="466"/>
      <c r="J26" s="466"/>
      <c r="K26" s="466"/>
      <c r="L26" s="466"/>
      <c r="M26" s="466"/>
      <c r="N26" s="466"/>
      <c r="O26" s="466"/>
      <c r="P26" s="466"/>
      <c r="Q26" s="466"/>
      <c r="R26" s="466"/>
      <c r="S26" s="466"/>
      <c r="T26" s="466"/>
      <c r="U26" s="466"/>
      <c r="V26" s="466"/>
      <c r="W26" s="466"/>
      <c r="AD26" s="555"/>
    </row>
    <row r="27" spans="1:30" ht="16" thickBot="1" x14ac:dyDescent="0.25">
      <c r="A27" s="1137" t="s">
        <v>277</v>
      </c>
      <c r="B27" s="1138"/>
      <c r="C27" s="1139"/>
      <c r="D27" s="468">
        <f>MIRR(E19:AD19,D23,D23)</f>
        <v>0.27285150237118683</v>
      </c>
      <c r="E27" s="462" t="s">
        <v>177</v>
      </c>
      <c r="F27" s="466"/>
      <c r="G27" s="466"/>
      <c r="H27" s="466"/>
      <c r="I27" s="466"/>
      <c r="J27" s="466"/>
      <c r="K27" s="466"/>
      <c r="L27" s="466"/>
      <c r="M27" s="466"/>
      <c r="N27" s="466"/>
      <c r="O27" s="466"/>
      <c r="P27" s="466"/>
      <c r="Q27" s="466"/>
      <c r="R27" s="466"/>
      <c r="S27" s="466"/>
      <c r="T27" s="466"/>
      <c r="U27" s="466"/>
      <c r="V27" s="466"/>
      <c r="W27" s="466"/>
      <c r="AD27" s="555"/>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556"/>
      <c r="Y28" s="556"/>
      <c r="Z28" s="556"/>
      <c r="AA28" s="556"/>
      <c r="AB28" s="556"/>
      <c r="AC28" s="556"/>
      <c r="AD28" s="557"/>
    </row>
    <row r="29" spans="1:30" ht="16" thickBot="1" x14ac:dyDescent="0.25">
      <c r="A29" s="1155" t="s">
        <v>510</v>
      </c>
      <c r="B29" s="1156"/>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row>
    <row r="30" spans="1:30" x14ac:dyDescent="0.2">
      <c r="A30" s="427"/>
      <c r="B30" s="492" t="s">
        <v>439</v>
      </c>
      <c r="C30" s="428" t="str">
        <f>'Hortic. Djib. WOP'!C30</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711">
        <v>10000</v>
      </c>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446">
        <v>0</v>
      </c>
      <c r="F32" s="763">
        <f>F5*Model_Assump_Holti_Somalia!C71/D32</f>
        <v>3567.7152000000001</v>
      </c>
      <c r="G32" s="536">
        <f>$F$32</f>
        <v>3567.7152000000001</v>
      </c>
      <c r="H32" s="536">
        <f t="shared" ref="H32:AD32" si="14">$F$32</f>
        <v>3567.7152000000001</v>
      </c>
      <c r="I32" s="536">
        <f t="shared" si="14"/>
        <v>3567.7152000000001</v>
      </c>
      <c r="J32" s="536">
        <f t="shared" si="14"/>
        <v>3567.7152000000001</v>
      </c>
      <c r="K32" s="536">
        <f t="shared" si="14"/>
        <v>3567.7152000000001</v>
      </c>
      <c r="L32" s="536">
        <f t="shared" si="14"/>
        <v>3567.7152000000001</v>
      </c>
      <c r="M32" s="536">
        <f t="shared" si="14"/>
        <v>3567.7152000000001</v>
      </c>
      <c r="N32" s="536">
        <f t="shared" si="14"/>
        <v>3567.7152000000001</v>
      </c>
      <c r="O32" s="536">
        <f t="shared" si="14"/>
        <v>3567.7152000000001</v>
      </c>
      <c r="P32" s="536">
        <f t="shared" si="14"/>
        <v>3567.7152000000001</v>
      </c>
      <c r="Q32" s="536">
        <f t="shared" si="14"/>
        <v>3567.7152000000001</v>
      </c>
      <c r="R32" s="536">
        <f t="shared" si="14"/>
        <v>3567.7152000000001</v>
      </c>
      <c r="S32" s="536">
        <f t="shared" si="14"/>
        <v>3567.7152000000001</v>
      </c>
      <c r="T32" s="536">
        <f t="shared" si="14"/>
        <v>3567.7152000000001</v>
      </c>
      <c r="U32" s="536">
        <f t="shared" si="14"/>
        <v>3567.7152000000001</v>
      </c>
      <c r="V32" s="536">
        <f t="shared" si="14"/>
        <v>3567.7152000000001</v>
      </c>
      <c r="W32" s="536">
        <f t="shared" si="14"/>
        <v>3567.7152000000001</v>
      </c>
      <c r="X32" s="536">
        <f t="shared" si="14"/>
        <v>3567.7152000000001</v>
      </c>
      <c r="Y32" s="536">
        <f t="shared" si="14"/>
        <v>3567.7152000000001</v>
      </c>
      <c r="Z32" s="536">
        <f t="shared" si="14"/>
        <v>3567.7152000000001</v>
      </c>
      <c r="AA32" s="536">
        <f t="shared" si="14"/>
        <v>3567.7152000000001</v>
      </c>
      <c r="AB32" s="536">
        <f t="shared" si="14"/>
        <v>3567.7152000000001</v>
      </c>
      <c r="AC32" s="536">
        <f t="shared" si="14"/>
        <v>3567.7152000000001</v>
      </c>
      <c r="AD32" s="536">
        <f t="shared" si="14"/>
        <v>3567.7152000000001</v>
      </c>
    </row>
    <row r="33" spans="1:30" x14ac:dyDescent="0.2">
      <c r="A33" s="445" t="str">
        <f>A6</f>
        <v>Cabbages</v>
      </c>
      <c r="B33" s="657"/>
      <c r="C33" s="446"/>
      <c r="D33" s="711">
        <v>10000</v>
      </c>
      <c r="E33" s="446">
        <v>0</v>
      </c>
      <c r="F33" s="763">
        <f>F6*Model_Assump_Holti_Somalia!C71/D33</f>
        <v>13221.532799999999</v>
      </c>
      <c r="G33" s="536">
        <f>$F$33</f>
        <v>13221.532799999999</v>
      </c>
      <c r="H33" s="536">
        <f t="shared" ref="H33:AD33" si="15">$F$33</f>
        <v>13221.532799999999</v>
      </c>
      <c r="I33" s="536">
        <f t="shared" si="15"/>
        <v>13221.532799999999</v>
      </c>
      <c r="J33" s="536">
        <f t="shared" si="15"/>
        <v>13221.532799999999</v>
      </c>
      <c r="K33" s="536">
        <f t="shared" si="15"/>
        <v>13221.532799999999</v>
      </c>
      <c r="L33" s="536">
        <f t="shared" si="15"/>
        <v>13221.532799999999</v>
      </c>
      <c r="M33" s="536">
        <f t="shared" si="15"/>
        <v>13221.532799999999</v>
      </c>
      <c r="N33" s="536">
        <f t="shared" si="15"/>
        <v>13221.532799999999</v>
      </c>
      <c r="O33" s="536">
        <f t="shared" si="15"/>
        <v>13221.532799999999</v>
      </c>
      <c r="P33" s="536">
        <f t="shared" si="15"/>
        <v>13221.532799999999</v>
      </c>
      <c r="Q33" s="536">
        <f t="shared" si="15"/>
        <v>13221.532799999999</v>
      </c>
      <c r="R33" s="536">
        <f t="shared" si="15"/>
        <v>13221.532799999999</v>
      </c>
      <c r="S33" s="536">
        <f t="shared" si="15"/>
        <v>13221.532799999999</v>
      </c>
      <c r="T33" s="536">
        <f t="shared" si="15"/>
        <v>13221.532799999999</v>
      </c>
      <c r="U33" s="536">
        <f t="shared" si="15"/>
        <v>13221.532799999999</v>
      </c>
      <c r="V33" s="536">
        <f t="shared" si="15"/>
        <v>13221.532799999999</v>
      </c>
      <c r="W33" s="536">
        <f t="shared" si="15"/>
        <v>13221.532799999999</v>
      </c>
      <c r="X33" s="536">
        <f t="shared" si="15"/>
        <v>13221.532799999999</v>
      </c>
      <c r="Y33" s="536">
        <f t="shared" si="15"/>
        <v>13221.532799999999</v>
      </c>
      <c r="Z33" s="536">
        <f t="shared" si="15"/>
        <v>13221.532799999999</v>
      </c>
      <c r="AA33" s="536">
        <f t="shared" si="15"/>
        <v>13221.532799999999</v>
      </c>
      <c r="AB33" s="536">
        <f t="shared" si="15"/>
        <v>13221.532799999999</v>
      </c>
      <c r="AC33" s="536">
        <f t="shared" si="15"/>
        <v>13221.532799999999</v>
      </c>
      <c r="AD33" s="536">
        <f t="shared" si="15"/>
        <v>13221.532799999999</v>
      </c>
    </row>
    <row r="34" spans="1:30" x14ac:dyDescent="0.2">
      <c r="A34" s="445" t="str">
        <f>A7</f>
        <v>Maize (Corn)</v>
      </c>
      <c r="B34" s="657"/>
      <c r="C34" s="446"/>
      <c r="D34" s="711">
        <v>10000</v>
      </c>
      <c r="E34" s="446">
        <v>0</v>
      </c>
      <c r="F34" s="763">
        <f>F7*Model_Assump_Holti_Somalia!C71/D34</f>
        <v>29512.35</v>
      </c>
      <c r="G34" s="536">
        <f>$F$34</f>
        <v>29512.35</v>
      </c>
      <c r="H34" s="536">
        <f t="shared" ref="H34:AD34" si="16">$F$34</f>
        <v>29512.35</v>
      </c>
      <c r="I34" s="536">
        <f t="shared" si="16"/>
        <v>29512.35</v>
      </c>
      <c r="J34" s="536">
        <f t="shared" si="16"/>
        <v>29512.35</v>
      </c>
      <c r="K34" s="536">
        <f t="shared" si="16"/>
        <v>29512.35</v>
      </c>
      <c r="L34" s="536">
        <f t="shared" si="16"/>
        <v>29512.35</v>
      </c>
      <c r="M34" s="536">
        <f t="shared" si="16"/>
        <v>29512.35</v>
      </c>
      <c r="N34" s="536">
        <f t="shared" si="16"/>
        <v>29512.35</v>
      </c>
      <c r="O34" s="536">
        <f t="shared" si="16"/>
        <v>29512.35</v>
      </c>
      <c r="P34" s="536">
        <f t="shared" si="16"/>
        <v>29512.35</v>
      </c>
      <c r="Q34" s="536">
        <f t="shared" si="16"/>
        <v>29512.35</v>
      </c>
      <c r="R34" s="536">
        <f t="shared" si="16"/>
        <v>29512.35</v>
      </c>
      <c r="S34" s="536">
        <f t="shared" si="16"/>
        <v>29512.35</v>
      </c>
      <c r="T34" s="536">
        <f t="shared" si="16"/>
        <v>29512.35</v>
      </c>
      <c r="U34" s="536">
        <f t="shared" si="16"/>
        <v>29512.35</v>
      </c>
      <c r="V34" s="536">
        <f t="shared" si="16"/>
        <v>29512.35</v>
      </c>
      <c r="W34" s="536">
        <f t="shared" si="16"/>
        <v>29512.35</v>
      </c>
      <c r="X34" s="536">
        <f t="shared" si="16"/>
        <v>29512.35</v>
      </c>
      <c r="Y34" s="536">
        <f t="shared" si="16"/>
        <v>29512.35</v>
      </c>
      <c r="Z34" s="536">
        <f t="shared" si="16"/>
        <v>29512.35</v>
      </c>
      <c r="AA34" s="536">
        <f t="shared" si="16"/>
        <v>29512.35</v>
      </c>
      <c r="AB34" s="536">
        <f t="shared" si="16"/>
        <v>29512.35</v>
      </c>
      <c r="AC34" s="536">
        <f t="shared" si="16"/>
        <v>29512.35</v>
      </c>
      <c r="AD34" s="536">
        <f t="shared" si="16"/>
        <v>29512.35</v>
      </c>
    </row>
    <row r="35" spans="1:30" x14ac:dyDescent="0.2">
      <c r="A35" s="445" t="str">
        <f>A8</f>
        <v>Tomatoes</v>
      </c>
      <c r="B35" s="657"/>
      <c r="C35" s="446"/>
      <c r="D35" s="711">
        <v>10000</v>
      </c>
      <c r="E35" s="446">
        <v>0</v>
      </c>
      <c r="F35" s="763">
        <f>F8*Model_Assump_Holti_Somalia!C71/D35</f>
        <v>11351.234168800001</v>
      </c>
      <c r="G35" s="536">
        <f>$F$35</f>
        <v>11351.234168800001</v>
      </c>
      <c r="H35" s="536">
        <f t="shared" ref="H35:AD35" si="17">$F$35</f>
        <v>11351.234168800001</v>
      </c>
      <c r="I35" s="536">
        <f t="shared" si="17"/>
        <v>11351.234168800001</v>
      </c>
      <c r="J35" s="536">
        <f t="shared" si="17"/>
        <v>11351.234168800001</v>
      </c>
      <c r="K35" s="536">
        <f t="shared" si="17"/>
        <v>11351.234168800001</v>
      </c>
      <c r="L35" s="536">
        <f t="shared" si="17"/>
        <v>11351.234168800001</v>
      </c>
      <c r="M35" s="536">
        <f t="shared" si="17"/>
        <v>11351.234168800001</v>
      </c>
      <c r="N35" s="536">
        <f t="shared" si="17"/>
        <v>11351.234168800001</v>
      </c>
      <c r="O35" s="536">
        <f t="shared" si="17"/>
        <v>11351.234168800001</v>
      </c>
      <c r="P35" s="536">
        <f t="shared" si="17"/>
        <v>11351.234168800001</v>
      </c>
      <c r="Q35" s="536">
        <f t="shared" si="17"/>
        <v>11351.234168800001</v>
      </c>
      <c r="R35" s="536">
        <f t="shared" si="17"/>
        <v>11351.234168800001</v>
      </c>
      <c r="S35" s="536">
        <f t="shared" si="17"/>
        <v>11351.234168800001</v>
      </c>
      <c r="T35" s="536">
        <f t="shared" si="17"/>
        <v>11351.234168800001</v>
      </c>
      <c r="U35" s="536">
        <f t="shared" si="17"/>
        <v>11351.234168800001</v>
      </c>
      <c r="V35" s="536">
        <f t="shared" si="17"/>
        <v>11351.234168800001</v>
      </c>
      <c r="W35" s="536">
        <f t="shared" si="17"/>
        <v>11351.234168800001</v>
      </c>
      <c r="X35" s="536">
        <f t="shared" si="17"/>
        <v>11351.234168800001</v>
      </c>
      <c r="Y35" s="536">
        <f t="shared" si="17"/>
        <v>11351.234168800001</v>
      </c>
      <c r="Z35" s="536">
        <f t="shared" si="17"/>
        <v>11351.234168800001</v>
      </c>
      <c r="AA35" s="536">
        <f t="shared" si="17"/>
        <v>11351.234168800001</v>
      </c>
      <c r="AB35" s="536">
        <f t="shared" si="17"/>
        <v>11351.234168800001</v>
      </c>
      <c r="AC35" s="536">
        <f t="shared" si="17"/>
        <v>11351.234168800001</v>
      </c>
      <c r="AD35" s="536">
        <f t="shared" si="17"/>
        <v>11351.234168800001</v>
      </c>
    </row>
    <row r="36" spans="1:30" ht="16" thickBot="1" x14ac:dyDescent="0.25">
      <c r="A36" s="445" t="str">
        <f>A9</f>
        <v>Lettuce</v>
      </c>
      <c r="B36" s="657"/>
      <c r="C36" s="446"/>
      <c r="D36" s="711">
        <v>10000</v>
      </c>
      <c r="E36" s="438">
        <v>0</v>
      </c>
      <c r="F36" s="763">
        <f>F9*Model_Assump_Holti_Somalia!C71/D36</f>
        <v>5829.6</v>
      </c>
      <c r="G36" s="537">
        <f>$F$36</f>
        <v>5829.6</v>
      </c>
      <c r="H36" s="537">
        <f t="shared" ref="H36:AD36" si="18">$F$36</f>
        <v>5829.6</v>
      </c>
      <c r="I36" s="537">
        <f t="shared" si="18"/>
        <v>5829.6</v>
      </c>
      <c r="J36" s="537">
        <f t="shared" si="18"/>
        <v>5829.6</v>
      </c>
      <c r="K36" s="537">
        <f t="shared" si="18"/>
        <v>5829.6</v>
      </c>
      <c r="L36" s="537">
        <f t="shared" si="18"/>
        <v>5829.6</v>
      </c>
      <c r="M36" s="537">
        <f t="shared" si="18"/>
        <v>5829.6</v>
      </c>
      <c r="N36" s="537">
        <f t="shared" si="18"/>
        <v>5829.6</v>
      </c>
      <c r="O36" s="537">
        <f t="shared" si="18"/>
        <v>5829.6</v>
      </c>
      <c r="P36" s="537">
        <f t="shared" si="18"/>
        <v>5829.6</v>
      </c>
      <c r="Q36" s="537">
        <f t="shared" si="18"/>
        <v>5829.6</v>
      </c>
      <c r="R36" s="537">
        <f t="shared" si="18"/>
        <v>5829.6</v>
      </c>
      <c r="S36" s="537">
        <f t="shared" si="18"/>
        <v>5829.6</v>
      </c>
      <c r="T36" s="537">
        <f t="shared" si="18"/>
        <v>5829.6</v>
      </c>
      <c r="U36" s="537">
        <f t="shared" si="18"/>
        <v>5829.6</v>
      </c>
      <c r="V36" s="537">
        <f t="shared" si="18"/>
        <v>5829.6</v>
      </c>
      <c r="W36" s="537">
        <f t="shared" si="18"/>
        <v>5829.6</v>
      </c>
      <c r="X36" s="537">
        <f t="shared" si="18"/>
        <v>5829.6</v>
      </c>
      <c r="Y36" s="537">
        <f t="shared" si="18"/>
        <v>5829.6</v>
      </c>
      <c r="Z36" s="537">
        <f t="shared" si="18"/>
        <v>5829.6</v>
      </c>
      <c r="AA36" s="537">
        <f t="shared" si="18"/>
        <v>5829.6</v>
      </c>
      <c r="AB36" s="537">
        <f t="shared" si="18"/>
        <v>5829.6</v>
      </c>
      <c r="AC36" s="537">
        <f t="shared" si="18"/>
        <v>5829.6</v>
      </c>
      <c r="AD36" s="537">
        <f t="shared" si="18"/>
        <v>5829.6</v>
      </c>
    </row>
    <row r="37" spans="1:30" ht="16" thickBot="1" x14ac:dyDescent="0.25">
      <c r="A37" s="441" t="s">
        <v>269</v>
      </c>
      <c r="B37" s="442"/>
      <c r="C37" s="442"/>
      <c r="D37" s="443" t="s">
        <v>268</v>
      </c>
      <c r="E37" s="442">
        <f t="shared" ref="E37:AD37" si="19">SUM(E32:E36)</f>
        <v>0</v>
      </c>
      <c r="F37" s="442">
        <f t="shared" si="19"/>
        <v>63482.432168799998</v>
      </c>
      <c r="G37" s="442">
        <f t="shared" si="19"/>
        <v>63482.432168799998</v>
      </c>
      <c r="H37" s="442">
        <f t="shared" si="19"/>
        <v>63482.432168799998</v>
      </c>
      <c r="I37" s="442">
        <f t="shared" si="19"/>
        <v>63482.432168799998</v>
      </c>
      <c r="J37" s="442">
        <f t="shared" si="19"/>
        <v>63482.432168799998</v>
      </c>
      <c r="K37" s="442">
        <f t="shared" si="19"/>
        <v>63482.432168799998</v>
      </c>
      <c r="L37" s="442">
        <f t="shared" si="19"/>
        <v>63482.432168799998</v>
      </c>
      <c r="M37" s="442">
        <f t="shared" si="19"/>
        <v>63482.432168799998</v>
      </c>
      <c r="N37" s="442">
        <f t="shared" si="19"/>
        <v>63482.432168799998</v>
      </c>
      <c r="O37" s="442">
        <f t="shared" si="19"/>
        <v>63482.432168799998</v>
      </c>
      <c r="P37" s="442">
        <f t="shared" si="19"/>
        <v>63482.432168799998</v>
      </c>
      <c r="Q37" s="442">
        <f t="shared" si="19"/>
        <v>63482.432168799998</v>
      </c>
      <c r="R37" s="442">
        <f t="shared" si="19"/>
        <v>63482.432168799998</v>
      </c>
      <c r="S37" s="442">
        <f t="shared" si="19"/>
        <v>63482.432168799998</v>
      </c>
      <c r="T37" s="442">
        <f t="shared" si="19"/>
        <v>63482.432168799998</v>
      </c>
      <c r="U37" s="442">
        <f t="shared" si="19"/>
        <v>63482.432168799998</v>
      </c>
      <c r="V37" s="442">
        <f t="shared" si="19"/>
        <v>63482.432168799998</v>
      </c>
      <c r="W37" s="442">
        <f t="shared" si="19"/>
        <v>63482.432168799998</v>
      </c>
      <c r="X37" s="442">
        <f t="shared" si="19"/>
        <v>63482.432168799998</v>
      </c>
      <c r="Y37" s="442">
        <f t="shared" si="19"/>
        <v>63482.432168799998</v>
      </c>
      <c r="Z37" s="442">
        <f t="shared" si="19"/>
        <v>63482.432168799998</v>
      </c>
      <c r="AA37" s="442">
        <f t="shared" si="19"/>
        <v>63482.432168799998</v>
      </c>
      <c r="AB37" s="442">
        <f t="shared" si="19"/>
        <v>63482.432168799998</v>
      </c>
      <c r="AC37" s="442">
        <f t="shared" si="19"/>
        <v>63482.432168799998</v>
      </c>
      <c r="AD37" s="444">
        <f t="shared" si="19"/>
        <v>63482.432168799998</v>
      </c>
    </row>
    <row r="38" spans="1:30" x14ac:dyDescent="0.2">
      <c r="A38" s="430" t="s">
        <v>270</v>
      </c>
      <c r="B38" s="432"/>
      <c r="C38" s="432"/>
      <c r="D38" s="755">
        <v>10000</v>
      </c>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759"/>
    </row>
    <row r="39" spans="1:30" x14ac:dyDescent="0.2">
      <c r="A39" s="445" t="str">
        <f>A12</f>
        <v>Cost of Input</v>
      </c>
      <c r="B39" s="446"/>
      <c r="C39" s="446"/>
      <c r="D39" s="711">
        <f>D32</f>
        <v>10000</v>
      </c>
      <c r="E39" s="725">
        <f>E12*Model_Assump_Holti_Somalia!C71/D39</f>
        <v>15268.9022</v>
      </c>
      <c r="F39" s="446">
        <f>$E$39</f>
        <v>15268.9022</v>
      </c>
      <c r="G39" s="446">
        <f t="shared" ref="G39:AD39" si="20">$E$39</f>
        <v>15268.9022</v>
      </c>
      <c r="H39" s="446">
        <f t="shared" si="20"/>
        <v>15268.9022</v>
      </c>
      <c r="I39" s="446">
        <f t="shared" si="20"/>
        <v>15268.9022</v>
      </c>
      <c r="J39" s="446">
        <f t="shared" si="20"/>
        <v>15268.9022</v>
      </c>
      <c r="K39" s="446">
        <f t="shared" si="20"/>
        <v>15268.9022</v>
      </c>
      <c r="L39" s="446">
        <f t="shared" si="20"/>
        <v>15268.9022</v>
      </c>
      <c r="M39" s="446">
        <f t="shared" si="20"/>
        <v>15268.9022</v>
      </c>
      <c r="N39" s="446">
        <f t="shared" si="20"/>
        <v>15268.9022</v>
      </c>
      <c r="O39" s="446">
        <f t="shared" si="20"/>
        <v>15268.9022</v>
      </c>
      <c r="P39" s="446">
        <f t="shared" si="20"/>
        <v>15268.9022</v>
      </c>
      <c r="Q39" s="446">
        <f t="shared" si="20"/>
        <v>15268.9022</v>
      </c>
      <c r="R39" s="446">
        <f t="shared" si="20"/>
        <v>15268.9022</v>
      </c>
      <c r="S39" s="446">
        <f t="shared" si="20"/>
        <v>15268.9022</v>
      </c>
      <c r="T39" s="446">
        <f t="shared" si="20"/>
        <v>15268.9022</v>
      </c>
      <c r="U39" s="446">
        <f t="shared" si="20"/>
        <v>15268.9022</v>
      </c>
      <c r="V39" s="446">
        <f t="shared" si="20"/>
        <v>15268.9022</v>
      </c>
      <c r="W39" s="446">
        <f t="shared" si="20"/>
        <v>15268.9022</v>
      </c>
      <c r="X39" s="446">
        <f t="shared" si="20"/>
        <v>15268.9022</v>
      </c>
      <c r="Y39" s="446">
        <f t="shared" si="20"/>
        <v>15268.9022</v>
      </c>
      <c r="Z39" s="446">
        <f t="shared" si="20"/>
        <v>15268.9022</v>
      </c>
      <c r="AA39" s="446">
        <f t="shared" si="20"/>
        <v>15268.9022</v>
      </c>
      <c r="AB39" s="446">
        <f t="shared" si="20"/>
        <v>15268.9022</v>
      </c>
      <c r="AC39" s="446">
        <f t="shared" si="20"/>
        <v>15268.9022</v>
      </c>
      <c r="AD39" s="446">
        <f t="shared" si="20"/>
        <v>15268.9022</v>
      </c>
    </row>
    <row r="40" spans="1:30" x14ac:dyDescent="0.2">
      <c r="A40" s="445" t="str">
        <f>A13</f>
        <v>Labour Input Cost</v>
      </c>
      <c r="B40" s="446"/>
      <c r="C40" s="446"/>
      <c r="D40" s="711">
        <f>D33</f>
        <v>10000</v>
      </c>
      <c r="E40" s="725">
        <f>E13*Model_Assump_Holti_Somalia!C71/D40</f>
        <v>3127.3282565368895</v>
      </c>
      <c r="F40" s="446">
        <f>$E$40</f>
        <v>3127.3282565368895</v>
      </c>
      <c r="G40" s="446">
        <f t="shared" ref="G40:AD40" si="21">$E$40</f>
        <v>3127.3282565368895</v>
      </c>
      <c r="H40" s="446">
        <f t="shared" si="21"/>
        <v>3127.3282565368895</v>
      </c>
      <c r="I40" s="446">
        <f t="shared" si="21"/>
        <v>3127.3282565368895</v>
      </c>
      <c r="J40" s="446">
        <f t="shared" si="21"/>
        <v>3127.3282565368895</v>
      </c>
      <c r="K40" s="446">
        <f t="shared" si="21"/>
        <v>3127.3282565368895</v>
      </c>
      <c r="L40" s="446">
        <f t="shared" si="21"/>
        <v>3127.3282565368895</v>
      </c>
      <c r="M40" s="446">
        <f t="shared" si="21"/>
        <v>3127.3282565368895</v>
      </c>
      <c r="N40" s="446">
        <f t="shared" si="21"/>
        <v>3127.3282565368895</v>
      </c>
      <c r="O40" s="446">
        <f t="shared" si="21"/>
        <v>3127.3282565368895</v>
      </c>
      <c r="P40" s="446">
        <f t="shared" si="21"/>
        <v>3127.3282565368895</v>
      </c>
      <c r="Q40" s="446">
        <f t="shared" si="21"/>
        <v>3127.3282565368895</v>
      </c>
      <c r="R40" s="446">
        <f t="shared" si="21"/>
        <v>3127.3282565368895</v>
      </c>
      <c r="S40" s="446">
        <f t="shared" si="21"/>
        <v>3127.3282565368895</v>
      </c>
      <c r="T40" s="446">
        <f t="shared" si="21"/>
        <v>3127.3282565368895</v>
      </c>
      <c r="U40" s="446">
        <f t="shared" si="21"/>
        <v>3127.3282565368895</v>
      </c>
      <c r="V40" s="446">
        <f t="shared" si="21"/>
        <v>3127.3282565368895</v>
      </c>
      <c r="W40" s="446">
        <f t="shared" si="21"/>
        <v>3127.3282565368895</v>
      </c>
      <c r="X40" s="446">
        <f t="shared" si="21"/>
        <v>3127.3282565368895</v>
      </c>
      <c r="Y40" s="446">
        <f t="shared" si="21"/>
        <v>3127.3282565368895</v>
      </c>
      <c r="Z40" s="446">
        <f t="shared" si="21"/>
        <v>3127.3282565368895</v>
      </c>
      <c r="AA40" s="446">
        <f t="shared" si="21"/>
        <v>3127.3282565368895</v>
      </c>
      <c r="AB40" s="446">
        <f t="shared" si="21"/>
        <v>3127.3282565368895</v>
      </c>
      <c r="AC40" s="446">
        <f t="shared" si="21"/>
        <v>3127.3282565368895</v>
      </c>
      <c r="AD40" s="446">
        <f t="shared" si="21"/>
        <v>3127.3282565368895</v>
      </c>
    </row>
    <row r="41" spans="1:30" x14ac:dyDescent="0.2">
      <c r="A41" s="445" t="str">
        <f>A14</f>
        <v>Post-harvest Losses (15% of Yield)</v>
      </c>
      <c r="B41" s="446"/>
      <c r="C41" s="446"/>
      <c r="D41" s="711">
        <f>D34</f>
        <v>10000</v>
      </c>
      <c r="E41" s="726">
        <v>0</v>
      </c>
      <c r="F41" s="446">
        <f>F14*Model_Assump_Holti_Somalia!C71/'Holti.Somalia.WOP'!D41</f>
        <v>12071.494296000001</v>
      </c>
      <c r="G41" s="446">
        <f>$F$41</f>
        <v>12071.494296000001</v>
      </c>
      <c r="H41" s="446">
        <f t="shared" ref="H41:AD41" si="22">$F$41</f>
        <v>12071.494296000001</v>
      </c>
      <c r="I41" s="446">
        <f t="shared" si="22"/>
        <v>12071.494296000001</v>
      </c>
      <c r="J41" s="446">
        <f t="shared" si="22"/>
        <v>12071.494296000001</v>
      </c>
      <c r="K41" s="446">
        <f t="shared" si="22"/>
        <v>12071.494296000001</v>
      </c>
      <c r="L41" s="446">
        <f t="shared" si="22"/>
        <v>12071.494296000001</v>
      </c>
      <c r="M41" s="446">
        <f t="shared" si="22"/>
        <v>12071.494296000001</v>
      </c>
      <c r="N41" s="446">
        <f t="shared" si="22"/>
        <v>12071.494296000001</v>
      </c>
      <c r="O41" s="446">
        <f t="shared" si="22"/>
        <v>12071.494296000001</v>
      </c>
      <c r="P41" s="446">
        <f t="shared" si="22"/>
        <v>12071.494296000001</v>
      </c>
      <c r="Q41" s="446">
        <f t="shared" si="22"/>
        <v>12071.494296000001</v>
      </c>
      <c r="R41" s="446">
        <f t="shared" si="22"/>
        <v>12071.494296000001</v>
      </c>
      <c r="S41" s="446">
        <f t="shared" si="22"/>
        <v>12071.494296000001</v>
      </c>
      <c r="T41" s="446">
        <f t="shared" si="22"/>
        <v>12071.494296000001</v>
      </c>
      <c r="U41" s="446">
        <f t="shared" si="22"/>
        <v>12071.494296000001</v>
      </c>
      <c r="V41" s="446">
        <f t="shared" si="22"/>
        <v>12071.494296000001</v>
      </c>
      <c r="W41" s="446">
        <f t="shared" si="22"/>
        <v>12071.494296000001</v>
      </c>
      <c r="X41" s="446">
        <f t="shared" si="22"/>
        <v>12071.494296000001</v>
      </c>
      <c r="Y41" s="446">
        <f t="shared" si="22"/>
        <v>12071.494296000001</v>
      </c>
      <c r="Z41" s="446">
        <f t="shared" si="22"/>
        <v>12071.494296000001</v>
      </c>
      <c r="AA41" s="446">
        <f t="shared" si="22"/>
        <v>12071.494296000001</v>
      </c>
      <c r="AB41" s="446">
        <f t="shared" si="22"/>
        <v>12071.494296000001</v>
      </c>
      <c r="AC41" s="446">
        <f t="shared" si="22"/>
        <v>12071.494296000001</v>
      </c>
      <c r="AD41" s="446">
        <f t="shared" si="22"/>
        <v>12071.494296000001</v>
      </c>
    </row>
    <row r="42" spans="1:30" x14ac:dyDescent="0.2">
      <c r="A42" s="445" t="str">
        <f>A15</f>
        <v>O&amp;M for DIDS (5% Cost of DIDS)</v>
      </c>
      <c r="B42" s="446"/>
      <c r="C42" s="446"/>
      <c r="D42" s="711">
        <f>D35</f>
        <v>10000</v>
      </c>
      <c r="E42" s="726">
        <f>E15*Model_Assump_Holti_Somalia!C71/D42</f>
        <v>347</v>
      </c>
      <c r="F42" s="446">
        <f>$E$42</f>
        <v>347</v>
      </c>
      <c r="G42" s="446">
        <f t="shared" ref="G42:AD42" si="23">$E$42</f>
        <v>347</v>
      </c>
      <c r="H42" s="446">
        <f t="shared" si="23"/>
        <v>347</v>
      </c>
      <c r="I42" s="446">
        <f t="shared" si="23"/>
        <v>347</v>
      </c>
      <c r="J42" s="446">
        <f t="shared" si="23"/>
        <v>347</v>
      </c>
      <c r="K42" s="446">
        <f t="shared" si="23"/>
        <v>347</v>
      </c>
      <c r="L42" s="446">
        <f t="shared" si="23"/>
        <v>347</v>
      </c>
      <c r="M42" s="446">
        <f t="shared" si="23"/>
        <v>347</v>
      </c>
      <c r="N42" s="446">
        <f t="shared" si="23"/>
        <v>347</v>
      </c>
      <c r="O42" s="446">
        <f t="shared" si="23"/>
        <v>347</v>
      </c>
      <c r="P42" s="446">
        <f t="shared" si="23"/>
        <v>347</v>
      </c>
      <c r="Q42" s="446">
        <f t="shared" si="23"/>
        <v>347</v>
      </c>
      <c r="R42" s="446">
        <f t="shared" si="23"/>
        <v>347</v>
      </c>
      <c r="S42" s="446">
        <f t="shared" si="23"/>
        <v>347</v>
      </c>
      <c r="T42" s="446">
        <f t="shared" si="23"/>
        <v>347</v>
      </c>
      <c r="U42" s="446">
        <f t="shared" si="23"/>
        <v>347</v>
      </c>
      <c r="V42" s="446">
        <f t="shared" si="23"/>
        <v>347</v>
      </c>
      <c r="W42" s="446">
        <f t="shared" si="23"/>
        <v>347</v>
      </c>
      <c r="X42" s="446">
        <f t="shared" si="23"/>
        <v>347</v>
      </c>
      <c r="Y42" s="446">
        <f t="shared" si="23"/>
        <v>347</v>
      </c>
      <c r="Z42" s="446">
        <f t="shared" si="23"/>
        <v>347</v>
      </c>
      <c r="AA42" s="446">
        <f t="shared" si="23"/>
        <v>347</v>
      </c>
      <c r="AB42" s="446">
        <f t="shared" si="23"/>
        <v>347</v>
      </c>
      <c r="AC42" s="446">
        <f t="shared" si="23"/>
        <v>347</v>
      </c>
      <c r="AD42" s="446">
        <f t="shared" si="23"/>
        <v>347</v>
      </c>
    </row>
    <row r="43" spans="1:30" ht="16" thickBot="1" x14ac:dyDescent="0.25">
      <c r="A43" s="445" t="str">
        <f>A16</f>
        <v>Interest Rate (10.5% of Input Cost)</v>
      </c>
      <c r="B43" s="438"/>
      <c r="C43" s="706"/>
      <c r="D43" s="711">
        <f>D36</f>
        <v>10000</v>
      </c>
      <c r="E43" s="726">
        <f>E16*Model_Assump_Holti_Somalia!C71/D43</f>
        <v>8000.904752800001</v>
      </c>
      <c r="F43" s="446">
        <f>$E$43</f>
        <v>8000.904752800001</v>
      </c>
      <c r="G43" s="446">
        <f t="shared" ref="G43:K43" si="24">$E$43</f>
        <v>8000.904752800001</v>
      </c>
      <c r="H43" s="446">
        <f t="shared" si="24"/>
        <v>8000.904752800001</v>
      </c>
      <c r="I43" s="446">
        <f t="shared" si="24"/>
        <v>8000.904752800001</v>
      </c>
      <c r="J43" s="446">
        <f t="shared" si="24"/>
        <v>8000.904752800001</v>
      </c>
      <c r="K43" s="446">
        <f t="shared" si="24"/>
        <v>8000.904752800001</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row>
    <row r="44" spans="1:30" ht="16" thickBot="1" x14ac:dyDescent="0.25">
      <c r="A44" s="441" t="s">
        <v>271</v>
      </c>
      <c r="B44" s="442"/>
      <c r="C44" s="442"/>
      <c r="D44" s="443" t="s">
        <v>268</v>
      </c>
      <c r="E44" s="442">
        <f t="shared" ref="E44:AD44" si="25">SUM(E39:E43)</f>
        <v>26744.135209336891</v>
      </c>
      <c r="F44" s="442">
        <f t="shared" si="25"/>
        <v>38815.629505336896</v>
      </c>
      <c r="G44" s="442">
        <f t="shared" si="25"/>
        <v>38815.629505336896</v>
      </c>
      <c r="H44" s="442">
        <f t="shared" si="25"/>
        <v>38815.629505336896</v>
      </c>
      <c r="I44" s="442">
        <f t="shared" si="25"/>
        <v>38815.629505336896</v>
      </c>
      <c r="J44" s="442">
        <f t="shared" si="25"/>
        <v>38815.629505336896</v>
      </c>
      <c r="K44" s="442">
        <f t="shared" si="25"/>
        <v>38815.629505336896</v>
      </c>
      <c r="L44" s="442">
        <f t="shared" si="25"/>
        <v>30814.724752536891</v>
      </c>
      <c r="M44" s="442">
        <f t="shared" si="25"/>
        <v>30814.724752536891</v>
      </c>
      <c r="N44" s="442">
        <f t="shared" si="25"/>
        <v>30814.724752536891</v>
      </c>
      <c r="O44" s="442">
        <f t="shared" si="25"/>
        <v>30814.724752536891</v>
      </c>
      <c r="P44" s="442">
        <f t="shared" si="25"/>
        <v>30814.724752536891</v>
      </c>
      <c r="Q44" s="442">
        <f t="shared" si="25"/>
        <v>30814.724752536891</v>
      </c>
      <c r="R44" s="442">
        <f t="shared" si="25"/>
        <v>30814.724752536891</v>
      </c>
      <c r="S44" s="442">
        <f t="shared" si="25"/>
        <v>30814.724752536891</v>
      </c>
      <c r="T44" s="442">
        <f t="shared" si="25"/>
        <v>30814.724752536891</v>
      </c>
      <c r="U44" s="442">
        <f t="shared" si="25"/>
        <v>30814.724752536891</v>
      </c>
      <c r="V44" s="442">
        <f t="shared" si="25"/>
        <v>30814.724752536891</v>
      </c>
      <c r="W44" s="442">
        <f t="shared" si="25"/>
        <v>30814.724752536891</v>
      </c>
      <c r="X44" s="442">
        <f t="shared" si="25"/>
        <v>30814.724752536891</v>
      </c>
      <c r="Y44" s="442">
        <f t="shared" si="25"/>
        <v>30814.724752536891</v>
      </c>
      <c r="Z44" s="442">
        <f t="shared" si="25"/>
        <v>30814.724752536891</v>
      </c>
      <c r="AA44" s="442">
        <f t="shared" si="25"/>
        <v>30814.724752536891</v>
      </c>
      <c r="AB44" s="442">
        <f t="shared" si="25"/>
        <v>30814.724752536891</v>
      </c>
      <c r="AC44" s="442">
        <f t="shared" si="25"/>
        <v>30814.724752536891</v>
      </c>
      <c r="AD44" s="442">
        <f t="shared" si="25"/>
        <v>30814.724752536891</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602"/>
    </row>
    <row r="46" spans="1:30" ht="16" thickBot="1" x14ac:dyDescent="0.25">
      <c r="A46" s="450" t="s">
        <v>272</v>
      </c>
      <c r="B46" s="442"/>
      <c r="C46" s="442"/>
      <c r="D46" s="443" t="s">
        <v>268</v>
      </c>
      <c r="E46" s="442">
        <f>E37-E44</f>
        <v>-26744.135209336891</v>
      </c>
      <c r="F46" s="442">
        <f t="shared" ref="F46:AD46" si="26">F37-F44</f>
        <v>24666.802663463102</v>
      </c>
      <c r="G46" s="442">
        <f t="shared" si="26"/>
        <v>24666.802663463102</v>
      </c>
      <c r="H46" s="442">
        <f t="shared" si="26"/>
        <v>24666.802663463102</v>
      </c>
      <c r="I46" s="442">
        <f t="shared" si="26"/>
        <v>24666.802663463102</v>
      </c>
      <c r="J46" s="442">
        <f t="shared" si="26"/>
        <v>24666.802663463102</v>
      </c>
      <c r="K46" s="442">
        <f t="shared" si="26"/>
        <v>24666.802663463102</v>
      </c>
      <c r="L46" s="442">
        <f t="shared" si="26"/>
        <v>32667.707416263107</v>
      </c>
      <c r="M46" s="442">
        <f t="shared" si="26"/>
        <v>32667.707416263107</v>
      </c>
      <c r="N46" s="442">
        <f t="shared" si="26"/>
        <v>32667.707416263107</v>
      </c>
      <c r="O46" s="442">
        <f t="shared" si="26"/>
        <v>32667.707416263107</v>
      </c>
      <c r="P46" s="442">
        <f t="shared" si="26"/>
        <v>32667.707416263107</v>
      </c>
      <c r="Q46" s="442">
        <f t="shared" si="26"/>
        <v>32667.707416263107</v>
      </c>
      <c r="R46" s="442">
        <f t="shared" si="26"/>
        <v>32667.707416263107</v>
      </c>
      <c r="S46" s="442">
        <f t="shared" si="26"/>
        <v>32667.707416263107</v>
      </c>
      <c r="T46" s="442">
        <f t="shared" si="26"/>
        <v>32667.707416263107</v>
      </c>
      <c r="U46" s="442">
        <f t="shared" si="26"/>
        <v>32667.707416263107</v>
      </c>
      <c r="V46" s="442">
        <f t="shared" si="26"/>
        <v>32667.707416263107</v>
      </c>
      <c r="W46" s="442">
        <f t="shared" si="26"/>
        <v>32667.707416263107</v>
      </c>
      <c r="X46" s="442">
        <f t="shared" si="26"/>
        <v>32667.707416263107</v>
      </c>
      <c r="Y46" s="442">
        <f t="shared" si="26"/>
        <v>32667.707416263107</v>
      </c>
      <c r="Z46" s="442">
        <f t="shared" si="26"/>
        <v>32667.707416263107</v>
      </c>
      <c r="AA46" s="442">
        <f t="shared" si="26"/>
        <v>32667.707416263107</v>
      </c>
      <c r="AB46" s="442">
        <f t="shared" si="26"/>
        <v>32667.707416263107</v>
      </c>
      <c r="AC46" s="442">
        <f t="shared" si="26"/>
        <v>32667.707416263107</v>
      </c>
      <c r="AD46" s="444">
        <f t="shared" si="26"/>
        <v>32667.707416263107</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553"/>
      <c r="AA47" s="553"/>
      <c r="AB47" s="553"/>
      <c r="AC47" s="553"/>
      <c r="AD47" s="554"/>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555"/>
    </row>
    <row r="49" spans="1:30" ht="16" thickBot="1" x14ac:dyDescent="0.25">
      <c r="A49" s="1146" t="s">
        <v>285</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555"/>
    </row>
    <row r="50" spans="1:30" ht="16" thickBot="1" x14ac:dyDescent="0.25">
      <c r="A50" s="1149" t="s">
        <v>274</v>
      </c>
      <c r="B50" s="1150"/>
      <c r="C50" s="1151"/>
      <c r="D50" s="461">
        <f>D23</f>
        <v>0.19064999999999999</v>
      </c>
      <c r="E50" s="459"/>
      <c r="F50" s="460"/>
      <c r="G50" s="460"/>
      <c r="H50" s="460"/>
      <c r="I50" s="460"/>
      <c r="J50" s="460"/>
      <c r="K50" s="460"/>
      <c r="L50" s="460"/>
      <c r="M50" s="460"/>
      <c r="N50" s="460"/>
      <c r="O50" s="460"/>
      <c r="P50" s="460"/>
      <c r="Q50" s="460"/>
      <c r="R50" s="460"/>
      <c r="S50" s="460"/>
      <c r="T50" s="460"/>
      <c r="U50" s="460"/>
      <c r="V50" s="460"/>
      <c r="W50" s="460"/>
      <c r="AD50" s="555"/>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555"/>
    </row>
    <row r="52" spans="1:30" x14ac:dyDescent="0.2">
      <c r="A52" s="1131" t="s">
        <v>286</v>
      </c>
      <c r="B52" s="1132"/>
      <c r="C52" s="1133"/>
      <c r="D52" s="463">
        <f>NPV(D50,E46:AD46)</f>
        <v>96740.61227564307</v>
      </c>
      <c r="E52" s="630" t="s">
        <v>479</v>
      </c>
      <c r="F52" s="460"/>
      <c r="G52" s="460"/>
      <c r="H52" s="460"/>
      <c r="I52" s="460"/>
      <c r="J52" s="460"/>
      <c r="K52" s="460"/>
      <c r="L52" s="460"/>
      <c r="M52" s="460"/>
      <c r="N52" s="460"/>
      <c r="O52" s="460"/>
      <c r="P52" s="460"/>
      <c r="Q52" s="460"/>
      <c r="R52" s="460"/>
      <c r="S52" s="460"/>
      <c r="T52" s="460"/>
      <c r="U52" s="460"/>
      <c r="V52" s="460"/>
      <c r="W52" s="460"/>
      <c r="AD52" s="555"/>
    </row>
    <row r="53" spans="1:30" x14ac:dyDescent="0.2">
      <c r="A53" s="1134" t="s">
        <v>158</v>
      </c>
      <c r="B53" s="1135"/>
      <c r="C53" s="1136"/>
      <c r="D53" s="464">
        <f>IRR(E46:AD46,D50)</f>
        <v>0.92814754457404991</v>
      </c>
      <c r="E53" s="465" t="s">
        <v>177</v>
      </c>
      <c r="F53" s="466"/>
      <c r="G53" s="466"/>
      <c r="H53" s="466"/>
      <c r="I53" s="466"/>
      <c r="J53" s="466"/>
      <c r="K53" s="466"/>
      <c r="L53" s="466"/>
      <c r="M53" s="466"/>
      <c r="N53" s="466"/>
      <c r="O53" s="466"/>
      <c r="P53" s="466"/>
      <c r="Q53" s="466"/>
      <c r="R53" s="466"/>
      <c r="S53" s="466"/>
      <c r="T53" s="466"/>
      <c r="U53" s="466"/>
      <c r="V53" s="466"/>
      <c r="W53" s="466"/>
      <c r="AD53" s="555"/>
    </row>
    <row r="54" spans="1:30" ht="16" thickBot="1" x14ac:dyDescent="0.25">
      <c r="A54" s="1137" t="s">
        <v>287</v>
      </c>
      <c r="B54" s="1138"/>
      <c r="C54" s="1139"/>
      <c r="D54" s="468">
        <f>MIRR(E46:AD46,D50,D50)</f>
        <v>0.27285150237118683</v>
      </c>
      <c r="E54" s="462" t="s">
        <v>177</v>
      </c>
      <c r="F54" s="466"/>
      <c r="G54" s="466"/>
      <c r="H54" s="466"/>
      <c r="I54" s="466"/>
      <c r="J54" s="466"/>
      <c r="K54" s="466"/>
      <c r="L54" s="466"/>
      <c r="M54" s="466"/>
      <c r="N54" s="466"/>
      <c r="O54" s="466"/>
      <c r="P54" s="466"/>
      <c r="Q54" s="466"/>
      <c r="R54" s="466"/>
      <c r="S54" s="466"/>
      <c r="T54" s="466"/>
      <c r="U54" s="466"/>
      <c r="V54" s="466"/>
      <c r="W54" s="466"/>
      <c r="AD54" s="555"/>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558"/>
      <c r="Z55" s="559"/>
      <c r="AA55" s="559"/>
      <c r="AB55" s="559"/>
      <c r="AC55" s="559"/>
      <c r="AD55" s="560"/>
    </row>
    <row r="56" spans="1:30" ht="16" thickBot="1" x14ac:dyDescent="0.25">
      <c r="A56" s="1155" t="s">
        <v>279</v>
      </c>
      <c r="B56" s="1156"/>
      <c r="C56" s="1156"/>
      <c r="D56" s="1156"/>
      <c r="E56" s="1156"/>
      <c r="F56" s="1156"/>
      <c r="G56" s="1156"/>
      <c r="H56" s="1156"/>
      <c r="I56" s="1156"/>
      <c r="J56" s="1156"/>
      <c r="K56" s="1156"/>
      <c r="L56" s="1156"/>
      <c r="M56" s="1156"/>
      <c r="N56" s="1156"/>
      <c r="O56" s="1156"/>
      <c r="P56" s="1156"/>
      <c r="Q56" s="1156"/>
      <c r="R56" s="1156"/>
      <c r="S56" s="1156"/>
      <c r="T56" s="1156"/>
      <c r="U56" s="1156"/>
      <c r="V56" s="1156"/>
      <c r="W56" s="1156"/>
      <c r="X56" s="1156"/>
      <c r="Y56" s="1156"/>
      <c r="Z56" s="1156"/>
      <c r="AA56" s="1156"/>
      <c r="AB56" s="1156"/>
      <c r="AC56" s="1156"/>
      <c r="AD56" s="1157"/>
    </row>
    <row r="57" spans="1:30" ht="16" thickBot="1" x14ac:dyDescent="0.25">
      <c r="A57" s="1155" t="s">
        <v>447</v>
      </c>
      <c r="B57" s="1156"/>
      <c r="C57" s="1156"/>
      <c r="D57" s="1156"/>
      <c r="E57" s="1156"/>
      <c r="F57" s="1156"/>
      <c r="G57" s="1156"/>
      <c r="H57" s="1156"/>
      <c r="I57" s="1156"/>
      <c r="J57" s="1156"/>
      <c r="K57" s="1156"/>
      <c r="L57" s="1156"/>
      <c r="M57" s="1156"/>
      <c r="N57" s="1156"/>
      <c r="O57" s="1156"/>
      <c r="P57" s="1156"/>
      <c r="Q57" s="1156"/>
      <c r="R57" s="1156"/>
      <c r="S57" s="1156"/>
      <c r="T57" s="1156"/>
      <c r="U57" s="1156"/>
      <c r="V57" s="1156"/>
      <c r="W57" s="1156"/>
      <c r="X57" s="1156"/>
      <c r="Y57" s="1156"/>
      <c r="Z57" s="1156"/>
      <c r="AA57" s="1156"/>
      <c r="AB57" s="1156"/>
      <c r="AC57" s="1156"/>
      <c r="AD57" s="1157"/>
    </row>
    <row r="58" spans="1:30" x14ac:dyDescent="0.2">
      <c r="A58" s="427"/>
      <c r="B58" s="428" t="str">
        <f>B3</f>
        <v>Qtty WP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A32</f>
        <v>Beans, dry</v>
      </c>
      <c r="B60" s="446">
        <f>Model_Assump_Holti_Kenya!R13</f>
        <v>1031.3313636811713</v>
      </c>
      <c r="C60" s="446">
        <f>Model_Assump_Holti_Kenya!P13</f>
        <v>0.45147167419104545</v>
      </c>
      <c r="D60" s="447" t="s">
        <v>268</v>
      </c>
      <c r="E60" s="446">
        <v>0</v>
      </c>
      <c r="F60" s="446">
        <f>$B$60*$C$60</f>
        <v>465.6168974068724</v>
      </c>
      <c r="G60" s="446">
        <f>$B$60*$C$60</f>
        <v>465.6168974068724</v>
      </c>
      <c r="H60" s="446">
        <f t="shared" ref="H60:AD60" si="27">$B$60*$C$60</f>
        <v>465.6168974068724</v>
      </c>
      <c r="I60" s="446">
        <f t="shared" si="27"/>
        <v>465.6168974068724</v>
      </c>
      <c r="J60" s="446">
        <f t="shared" si="27"/>
        <v>465.6168974068724</v>
      </c>
      <c r="K60" s="446">
        <f t="shared" si="27"/>
        <v>465.6168974068724</v>
      </c>
      <c r="L60" s="446">
        <f t="shared" si="27"/>
        <v>465.6168974068724</v>
      </c>
      <c r="M60" s="446">
        <f t="shared" si="27"/>
        <v>465.6168974068724</v>
      </c>
      <c r="N60" s="446">
        <f t="shared" si="27"/>
        <v>465.6168974068724</v>
      </c>
      <c r="O60" s="446">
        <f t="shared" si="27"/>
        <v>465.6168974068724</v>
      </c>
      <c r="P60" s="446">
        <f t="shared" si="27"/>
        <v>465.6168974068724</v>
      </c>
      <c r="Q60" s="446">
        <f t="shared" si="27"/>
        <v>465.6168974068724</v>
      </c>
      <c r="R60" s="446">
        <f t="shared" si="27"/>
        <v>465.6168974068724</v>
      </c>
      <c r="S60" s="446">
        <f t="shared" si="27"/>
        <v>465.6168974068724</v>
      </c>
      <c r="T60" s="446">
        <f t="shared" si="27"/>
        <v>465.6168974068724</v>
      </c>
      <c r="U60" s="446">
        <f t="shared" si="27"/>
        <v>465.6168974068724</v>
      </c>
      <c r="V60" s="446">
        <f t="shared" si="27"/>
        <v>465.6168974068724</v>
      </c>
      <c r="W60" s="446">
        <f t="shared" si="27"/>
        <v>465.6168974068724</v>
      </c>
      <c r="X60" s="446">
        <f t="shared" si="27"/>
        <v>465.6168974068724</v>
      </c>
      <c r="Y60" s="446">
        <f t="shared" si="27"/>
        <v>465.6168974068724</v>
      </c>
      <c r="Z60" s="446">
        <f t="shared" si="27"/>
        <v>465.6168974068724</v>
      </c>
      <c r="AA60" s="446">
        <f t="shared" si="27"/>
        <v>465.6168974068724</v>
      </c>
      <c r="AB60" s="446">
        <f t="shared" si="27"/>
        <v>465.6168974068724</v>
      </c>
      <c r="AC60" s="446">
        <f t="shared" si="27"/>
        <v>465.6168974068724</v>
      </c>
      <c r="AD60" s="448">
        <f t="shared" si="27"/>
        <v>465.6168974068724</v>
      </c>
    </row>
    <row r="61" spans="1:30" x14ac:dyDescent="0.2">
      <c r="A61" s="445" t="str">
        <f>A33</f>
        <v>Cabbages</v>
      </c>
      <c r="B61" s="446">
        <f>Model_Assump_Holti_Kenya!R14</f>
        <v>6351.5893125390039</v>
      </c>
      <c r="C61" s="446">
        <f>Model_Assump_Holti_Kenya!P14</f>
        <v>0.31255731290149297</v>
      </c>
      <c r="D61" s="447" t="s">
        <v>268</v>
      </c>
      <c r="E61" s="446">
        <v>0</v>
      </c>
      <c r="F61" s="446">
        <f>$B$61*$C$61</f>
        <v>1985.2356881810319</v>
      </c>
      <c r="G61" s="446">
        <f>$B$61*$C$61</f>
        <v>1985.2356881810319</v>
      </c>
      <c r="H61" s="446">
        <f t="shared" ref="H61:AD61" si="28">$B$61*$C$61</f>
        <v>1985.2356881810319</v>
      </c>
      <c r="I61" s="446">
        <f t="shared" si="28"/>
        <v>1985.2356881810319</v>
      </c>
      <c r="J61" s="446">
        <f t="shared" si="28"/>
        <v>1985.2356881810319</v>
      </c>
      <c r="K61" s="446">
        <f t="shared" si="28"/>
        <v>1985.2356881810319</v>
      </c>
      <c r="L61" s="446">
        <f t="shared" si="28"/>
        <v>1985.2356881810319</v>
      </c>
      <c r="M61" s="446">
        <f t="shared" si="28"/>
        <v>1985.2356881810319</v>
      </c>
      <c r="N61" s="446">
        <f t="shared" si="28"/>
        <v>1985.2356881810319</v>
      </c>
      <c r="O61" s="446">
        <f t="shared" si="28"/>
        <v>1985.2356881810319</v>
      </c>
      <c r="P61" s="446">
        <f t="shared" si="28"/>
        <v>1985.2356881810319</v>
      </c>
      <c r="Q61" s="446">
        <f t="shared" si="28"/>
        <v>1985.2356881810319</v>
      </c>
      <c r="R61" s="446">
        <f t="shared" si="28"/>
        <v>1985.2356881810319</v>
      </c>
      <c r="S61" s="446">
        <f t="shared" si="28"/>
        <v>1985.2356881810319</v>
      </c>
      <c r="T61" s="446">
        <f t="shared" si="28"/>
        <v>1985.2356881810319</v>
      </c>
      <c r="U61" s="446">
        <f t="shared" si="28"/>
        <v>1985.2356881810319</v>
      </c>
      <c r="V61" s="446">
        <f t="shared" si="28"/>
        <v>1985.2356881810319</v>
      </c>
      <c r="W61" s="446">
        <f t="shared" si="28"/>
        <v>1985.2356881810319</v>
      </c>
      <c r="X61" s="446">
        <f t="shared" si="28"/>
        <v>1985.2356881810319</v>
      </c>
      <c r="Y61" s="446">
        <f t="shared" si="28"/>
        <v>1985.2356881810319</v>
      </c>
      <c r="Z61" s="446">
        <f t="shared" si="28"/>
        <v>1985.2356881810319</v>
      </c>
      <c r="AA61" s="446">
        <f t="shared" si="28"/>
        <v>1985.2356881810319</v>
      </c>
      <c r="AB61" s="446">
        <f t="shared" si="28"/>
        <v>1985.2356881810319</v>
      </c>
      <c r="AC61" s="446">
        <f t="shared" si="28"/>
        <v>1985.2356881810319</v>
      </c>
      <c r="AD61" s="448">
        <f t="shared" si="28"/>
        <v>1985.2356881810319</v>
      </c>
    </row>
    <row r="62" spans="1:30" x14ac:dyDescent="0.2">
      <c r="A62" s="445" t="str">
        <f>A34</f>
        <v>Maize (Corn)</v>
      </c>
      <c r="B62" s="446">
        <f>Model_Assump_Holti_Kenya!R15</f>
        <v>1382.034840773176</v>
      </c>
      <c r="C62" s="446">
        <f>Model_Assump_Holti_Kenya!P15</f>
        <v>0.26914657499850786</v>
      </c>
      <c r="D62" s="447" t="s">
        <v>268</v>
      </c>
      <c r="E62" s="446">
        <v>0</v>
      </c>
      <c r="F62" s="446">
        <f>$B$62*$C$62</f>
        <v>371.96994392270847</v>
      </c>
      <c r="G62" s="446">
        <f>$B$62*$C$62</f>
        <v>371.96994392270847</v>
      </c>
      <c r="H62" s="446">
        <f t="shared" ref="H62:AD62" si="29">$B$62*$C$62</f>
        <v>371.96994392270847</v>
      </c>
      <c r="I62" s="446">
        <f t="shared" si="29"/>
        <v>371.96994392270847</v>
      </c>
      <c r="J62" s="446">
        <f t="shared" si="29"/>
        <v>371.96994392270847</v>
      </c>
      <c r="K62" s="446">
        <f t="shared" si="29"/>
        <v>371.96994392270847</v>
      </c>
      <c r="L62" s="446">
        <f t="shared" si="29"/>
        <v>371.96994392270847</v>
      </c>
      <c r="M62" s="446">
        <f t="shared" si="29"/>
        <v>371.96994392270847</v>
      </c>
      <c r="N62" s="446">
        <f t="shared" si="29"/>
        <v>371.96994392270847</v>
      </c>
      <c r="O62" s="446">
        <f t="shared" si="29"/>
        <v>371.96994392270847</v>
      </c>
      <c r="P62" s="446">
        <f t="shared" si="29"/>
        <v>371.96994392270847</v>
      </c>
      <c r="Q62" s="446">
        <f t="shared" si="29"/>
        <v>371.96994392270847</v>
      </c>
      <c r="R62" s="446">
        <f t="shared" si="29"/>
        <v>371.96994392270847</v>
      </c>
      <c r="S62" s="446">
        <f t="shared" si="29"/>
        <v>371.96994392270847</v>
      </c>
      <c r="T62" s="446">
        <f t="shared" si="29"/>
        <v>371.96994392270847</v>
      </c>
      <c r="U62" s="446">
        <f t="shared" si="29"/>
        <v>371.96994392270847</v>
      </c>
      <c r="V62" s="446">
        <f t="shared" si="29"/>
        <v>371.96994392270847</v>
      </c>
      <c r="W62" s="446">
        <f t="shared" si="29"/>
        <v>371.96994392270847</v>
      </c>
      <c r="X62" s="446">
        <f t="shared" si="29"/>
        <v>371.96994392270847</v>
      </c>
      <c r="Y62" s="446">
        <f t="shared" si="29"/>
        <v>371.96994392270847</v>
      </c>
      <c r="Z62" s="446">
        <f t="shared" si="29"/>
        <v>371.96994392270847</v>
      </c>
      <c r="AA62" s="446">
        <f t="shared" si="29"/>
        <v>371.96994392270847</v>
      </c>
      <c r="AB62" s="446">
        <f t="shared" si="29"/>
        <v>371.96994392270847</v>
      </c>
      <c r="AC62" s="446">
        <f t="shared" si="29"/>
        <v>371.96994392270847</v>
      </c>
      <c r="AD62" s="448">
        <f t="shared" si="29"/>
        <v>371.96994392270847</v>
      </c>
    </row>
    <row r="63" spans="1:30" x14ac:dyDescent="0.2">
      <c r="A63" s="445" t="str">
        <f>A35</f>
        <v>Tomatoes</v>
      </c>
      <c r="B63" s="446">
        <f>Model_Assump_Holti_Kenya!R16</f>
        <v>2150.4610933220388</v>
      </c>
      <c r="C63" s="446">
        <f>Model_Assump_Holti_Kenya!P16</f>
        <v>0.12155006612835839</v>
      </c>
      <c r="D63" s="447" t="s">
        <v>268</v>
      </c>
      <c r="E63" s="446">
        <v>0</v>
      </c>
      <c r="F63" s="446">
        <f>$B$63*$C$63</f>
        <v>261.38868809975571</v>
      </c>
      <c r="G63" s="446">
        <f>$B$63*$C$63</f>
        <v>261.38868809975571</v>
      </c>
      <c r="H63" s="446">
        <f t="shared" ref="H63:AD63" si="30">$B$63*$C$63</f>
        <v>261.38868809975571</v>
      </c>
      <c r="I63" s="446">
        <f t="shared" si="30"/>
        <v>261.38868809975571</v>
      </c>
      <c r="J63" s="446">
        <f t="shared" si="30"/>
        <v>261.38868809975571</v>
      </c>
      <c r="K63" s="446">
        <f t="shared" si="30"/>
        <v>261.38868809975571</v>
      </c>
      <c r="L63" s="446">
        <f t="shared" si="30"/>
        <v>261.38868809975571</v>
      </c>
      <c r="M63" s="446">
        <f t="shared" si="30"/>
        <v>261.38868809975571</v>
      </c>
      <c r="N63" s="446">
        <f t="shared" si="30"/>
        <v>261.38868809975571</v>
      </c>
      <c r="O63" s="446">
        <f t="shared" si="30"/>
        <v>261.38868809975571</v>
      </c>
      <c r="P63" s="446">
        <f t="shared" si="30"/>
        <v>261.38868809975571</v>
      </c>
      <c r="Q63" s="446">
        <f t="shared" si="30"/>
        <v>261.38868809975571</v>
      </c>
      <c r="R63" s="446">
        <f t="shared" si="30"/>
        <v>261.38868809975571</v>
      </c>
      <c r="S63" s="446">
        <f t="shared" si="30"/>
        <v>261.38868809975571</v>
      </c>
      <c r="T63" s="446">
        <f t="shared" si="30"/>
        <v>261.38868809975571</v>
      </c>
      <c r="U63" s="446">
        <f t="shared" si="30"/>
        <v>261.38868809975571</v>
      </c>
      <c r="V63" s="446">
        <f t="shared" si="30"/>
        <v>261.38868809975571</v>
      </c>
      <c r="W63" s="446">
        <f t="shared" si="30"/>
        <v>261.38868809975571</v>
      </c>
      <c r="X63" s="446">
        <f t="shared" si="30"/>
        <v>261.38868809975571</v>
      </c>
      <c r="Y63" s="446">
        <f t="shared" si="30"/>
        <v>261.38868809975571</v>
      </c>
      <c r="Z63" s="446">
        <f t="shared" si="30"/>
        <v>261.38868809975571</v>
      </c>
      <c r="AA63" s="446">
        <f t="shared" si="30"/>
        <v>261.38868809975571</v>
      </c>
      <c r="AB63" s="446">
        <f t="shared" si="30"/>
        <v>261.38868809975571</v>
      </c>
      <c r="AC63" s="446">
        <f t="shared" si="30"/>
        <v>261.38868809975571</v>
      </c>
      <c r="AD63" s="448">
        <f t="shared" si="30"/>
        <v>261.38868809975571</v>
      </c>
    </row>
    <row r="64" spans="1:30" x14ac:dyDescent="0.2">
      <c r="A64" s="445" t="str">
        <f>A36</f>
        <v>Lettuce</v>
      </c>
      <c r="B64" s="446">
        <f>Model_Assump_Holti_Kenya!R17</f>
        <v>1382.034840773176</v>
      </c>
      <c r="C64" s="446">
        <f>Model_Assump_Holti_Kenya!P17</f>
        <v>0.43410737902985136</v>
      </c>
      <c r="D64" s="447" t="s">
        <v>268</v>
      </c>
      <c r="E64" s="446">
        <v>0</v>
      </c>
      <c r="F64" s="446">
        <f>$B$64*$C$64</f>
        <v>599.95152245598138</v>
      </c>
      <c r="G64" s="446">
        <f>$B$64*$C$64</f>
        <v>599.95152245598138</v>
      </c>
      <c r="H64" s="446">
        <f t="shared" ref="H64:AD64" si="31">$B$64*$C$64</f>
        <v>599.95152245598138</v>
      </c>
      <c r="I64" s="446">
        <f t="shared" si="31"/>
        <v>599.95152245598138</v>
      </c>
      <c r="J64" s="446">
        <f t="shared" si="31"/>
        <v>599.95152245598138</v>
      </c>
      <c r="K64" s="446">
        <f t="shared" si="31"/>
        <v>599.95152245598138</v>
      </c>
      <c r="L64" s="446">
        <f t="shared" si="31"/>
        <v>599.95152245598138</v>
      </c>
      <c r="M64" s="446">
        <f t="shared" si="31"/>
        <v>599.95152245598138</v>
      </c>
      <c r="N64" s="446">
        <f t="shared" si="31"/>
        <v>599.95152245598138</v>
      </c>
      <c r="O64" s="446">
        <f t="shared" si="31"/>
        <v>599.95152245598138</v>
      </c>
      <c r="P64" s="446">
        <f t="shared" si="31"/>
        <v>599.95152245598138</v>
      </c>
      <c r="Q64" s="446">
        <f t="shared" si="31"/>
        <v>599.95152245598138</v>
      </c>
      <c r="R64" s="446">
        <f t="shared" si="31"/>
        <v>599.95152245598138</v>
      </c>
      <c r="S64" s="446">
        <f t="shared" si="31"/>
        <v>599.95152245598138</v>
      </c>
      <c r="T64" s="446">
        <f t="shared" si="31"/>
        <v>599.95152245598138</v>
      </c>
      <c r="U64" s="446">
        <f t="shared" si="31"/>
        <v>599.95152245598138</v>
      </c>
      <c r="V64" s="446">
        <f t="shared" si="31"/>
        <v>599.95152245598138</v>
      </c>
      <c r="W64" s="446">
        <f t="shared" si="31"/>
        <v>599.95152245598138</v>
      </c>
      <c r="X64" s="446">
        <f t="shared" si="31"/>
        <v>599.95152245598138</v>
      </c>
      <c r="Y64" s="446">
        <f t="shared" si="31"/>
        <v>599.95152245598138</v>
      </c>
      <c r="Z64" s="446">
        <f t="shared" si="31"/>
        <v>599.95152245598138</v>
      </c>
      <c r="AA64" s="446">
        <f t="shared" si="31"/>
        <v>599.95152245598138</v>
      </c>
      <c r="AB64" s="446">
        <f t="shared" si="31"/>
        <v>599.95152245598138</v>
      </c>
      <c r="AC64" s="446">
        <f t="shared" si="31"/>
        <v>599.95152245598138</v>
      </c>
      <c r="AD64" s="448">
        <f t="shared" si="31"/>
        <v>599.95152245598138</v>
      </c>
    </row>
    <row r="65" spans="1:30" ht="16" thickBot="1" x14ac:dyDescent="0.25">
      <c r="A65" s="574" t="s">
        <v>444</v>
      </c>
      <c r="B65" s="575">
        <v>1</v>
      </c>
      <c r="C65" s="575"/>
      <c r="D65" s="447" t="s">
        <v>503</v>
      </c>
      <c r="E65" s="446">
        <v>0</v>
      </c>
      <c r="F65" s="575">
        <f>Model_Assump_Holti_Ethiopia!D86</f>
        <v>79</v>
      </c>
      <c r="G65" s="575">
        <f>Model_Assump_Holti_Ethiopia!E86</f>
        <v>81</v>
      </c>
      <c r="H65" s="575">
        <f>Model_Assump_Holti_Ethiopia!F86</f>
        <v>83.5</v>
      </c>
      <c r="I65" s="575">
        <f>Model_Assump_Holti_Ethiopia!G86</f>
        <v>85</v>
      </c>
      <c r="J65" s="575">
        <f>Model_Assump_Holti_Ethiopia!H86</f>
        <v>87</v>
      </c>
      <c r="K65" s="575">
        <f>Model_Assump_Holti_Ethiopia!I86</f>
        <v>88.5</v>
      </c>
      <c r="L65" s="575">
        <f>Model_Assump_Holti_Ethiopia!J86</f>
        <v>90.5</v>
      </c>
      <c r="M65" s="575">
        <f>Model_Assump_Holti_Ethiopia!K86</f>
        <v>92.5</v>
      </c>
      <c r="N65" s="575">
        <f>Model_Assump_Holti_Ethiopia!L86</f>
        <v>94.5</v>
      </c>
      <c r="O65" s="575">
        <f>Model_Assump_Holti_Ethiopia!M86</f>
        <v>97</v>
      </c>
      <c r="P65" s="575">
        <f>Model_Assump_Holti_Ethiopia!N86</f>
        <v>99</v>
      </c>
      <c r="Q65" s="575">
        <f>Model_Assump_Holti_Ethiopia!O86</f>
        <v>101</v>
      </c>
      <c r="R65" s="575">
        <f>Model_Assump_Holti_Ethiopia!P86</f>
        <v>103.5</v>
      </c>
      <c r="S65" s="575">
        <f>Model_Assump_Holti_Ethiopia!Q86</f>
        <v>106.5</v>
      </c>
      <c r="T65" s="575">
        <f>Model_Assump_Holti_Ethiopia!R86</f>
        <v>108</v>
      </c>
      <c r="U65" s="575">
        <f>Model_Assump_Holti_Ethiopia!S86</f>
        <v>111</v>
      </c>
      <c r="V65" s="575">
        <f>Model_Assump_Holti_Ethiopia!T86</f>
        <v>113.5</v>
      </c>
      <c r="W65" s="575">
        <f>Model_Assump_Holti_Ethiopia!U86</f>
        <v>116</v>
      </c>
      <c r="X65" s="575">
        <f>Model_Assump_Holti_Ethiopia!V86</f>
        <v>118.5</v>
      </c>
      <c r="Y65" s="575">
        <f>X65</f>
        <v>118.5</v>
      </c>
      <c r="Z65" s="575">
        <f>Y65</f>
        <v>118.5</v>
      </c>
      <c r="AA65" s="575">
        <f t="shared" ref="AA65:AD65" si="32">Z65</f>
        <v>118.5</v>
      </c>
      <c r="AB65" s="575">
        <f t="shared" si="32"/>
        <v>118.5</v>
      </c>
      <c r="AC65" s="575">
        <f t="shared" si="32"/>
        <v>118.5</v>
      </c>
      <c r="AD65" s="575">
        <f t="shared" si="32"/>
        <v>118.5</v>
      </c>
    </row>
    <row r="66" spans="1:30" ht="16" thickBot="1" x14ac:dyDescent="0.25">
      <c r="A66" s="441" t="s">
        <v>281</v>
      </c>
      <c r="B66" s="442"/>
      <c r="C66" s="442"/>
      <c r="D66" s="443" t="s">
        <v>268</v>
      </c>
      <c r="E66" s="442">
        <f>SUM(E60:E65)</f>
        <v>0</v>
      </c>
      <c r="F66" s="442">
        <f>SUM(F60:F65)</f>
        <v>3763.1627400663497</v>
      </c>
      <c r="G66" s="442">
        <f t="shared" ref="G66:AD66" si="33">SUM(G60:G65)</f>
        <v>3765.1627400663497</v>
      </c>
      <c r="H66" s="442">
        <f t="shared" si="33"/>
        <v>3767.6627400663497</v>
      </c>
      <c r="I66" s="442">
        <f t="shared" si="33"/>
        <v>3769.1627400663497</v>
      </c>
      <c r="J66" s="442">
        <f t="shared" si="33"/>
        <v>3771.1627400663497</v>
      </c>
      <c r="K66" s="442">
        <f t="shared" si="33"/>
        <v>3772.6627400663497</v>
      </c>
      <c r="L66" s="442">
        <f t="shared" si="33"/>
        <v>3774.6627400663497</v>
      </c>
      <c r="M66" s="442">
        <f t="shared" si="33"/>
        <v>3776.6627400663497</v>
      </c>
      <c r="N66" s="442">
        <f t="shared" si="33"/>
        <v>3778.6627400663497</v>
      </c>
      <c r="O66" s="442">
        <f t="shared" si="33"/>
        <v>3781.1627400663497</v>
      </c>
      <c r="P66" s="442">
        <f t="shared" si="33"/>
        <v>3783.1627400663497</v>
      </c>
      <c r="Q66" s="442">
        <f t="shared" si="33"/>
        <v>3785.1627400663497</v>
      </c>
      <c r="R66" s="442">
        <f t="shared" si="33"/>
        <v>3787.6627400663497</v>
      </c>
      <c r="S66" s="442">
        <f t="shared" si="33"/>
        <v>3790.6627400663497</v>
      </c>
      <c r="T66" s="442">
        <f t="shared" si="33"/>
        <v>3792.1627400663497</v>
      </c>
      <c r="U66" s="442">
        <f t="shared" si="33"/>
        <v>3795.1627400663497</v>
      </c>
      <c r="V66" s="442">
        <f t="shared" si="33"/>
        <v>3797.6627400663497</v>
      </c>
      <c r="W66" s="442">
        <f t="shared" si="33"/>
        <v>3800.1627400663497</v>
      </c>
      <c r="X66" s="442">
        <f t="shared" si="33"/>
        <v>3802.6627400663497</v>
      </c>
      <c r="Y66" s="442">
        <f t="shared" si="33"/>
        <v>3802.6627400663497</v>
      </c>
      <c r="Z66" s="442">
        <f t="shared" si="33"/>
        <v>3802.6627400663497</v>
      </c>
      <c r="AA66" s="442">
        <f t="shared" si="33"/>
        <v>3802.6627400663497</v>
      </c>
      <c r="AB66" s="442">
        <f t="shared" si="33"/>
        <v>3802.6627400663497</v>
      </c>
      <c r="AC66" s="442">
        <f t="shared" si="33"/>
        <v>3802.6627400663497</v>
      </c>
      <c r="AD66" s="442">
        <f t="shared" si="33"/>
        <v>3802.6627400663497</v>
      </c>
    </row>
    <row r="67" spans="1:30" x14ac:dyDescent="0.2">
      <c r="A67" s="430" t="s">
        <v>282</v>
      </c>
      <c r="B67" s="432"/>
      <c r="C67" s="432"/>
      <c r="D67" s="428"/>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8"/>
    </row>
    <row r="68" spans="1:30" x14ac:dyDescent="0.2">
      <c r="A68" s="445" t="str">
        <f>A39</f>
        <v>Cost of Input</v>
      </c>
      <c r="B68" s="446"/>
      <c r="C68" s="446">
        <f>Model_Assump_Holti_Kenya!R50</f>
        <v>1868.5673040592947</v>
      </c>
      <c r="D68" s="447" t="str">
        <f>D60</f>
        <v>USD</v>
      </c>
      <c r="E68" s="446">
        <f>$C$68</f>
        <v>1868.5673040592947</v>
      </c>
      <c r="F68" s="446">
        <f>$C$68</f>
        <v>1868.5673040592947</v>
      </c>
      <c r="G68" s="446">
        <f t="shared" ref="G68:AD68" si="34">$C$68</f>
        <v>1868.5673040592947</v>
      </c>
      <c r="H68" s="446">
        <f t="shared" si="34"/>
        <v>1868.5673040592947</v>
      </c>
      <c r="I68" s="446">
        <f t="shared" si="34"/>
        <v>1868.5673040592947</v>
      </c>
      <c r="J68" s="446">
        <f t="shared" si="34"/>
        <v>1868.5673040592947</v>
      </c>
      <c r="K68" s="446">
        <f t="shared" si="34"/>
        <v>1868.5673040592947</v>
      </c>
      <c r="L68" s="446">
        <f t="shared" si="34"/>
        <v>1868.5673040592947</v>
      </c>
      <c r="M68" s="446">
        <f t="shared" si="34"/>
        <v>1868.5673040592947</v>
      </c>
      <c r="N68" s="446">
        <f t="shared" si="34"/>
        <v>1868.5673040592947</v>
      </c>
      <c r="O68" s="446">
        <f t="shared" si="34"/>
        <v>1868.5673040592947</v>
      </c>
      <c r="P68" s="446">
        <f t="shared" si="34"/>
        <v>1868.5673040592947</v>
      </c>
      <c r="Q68" s="446">
        <f t="shared" si="34"/>
        <v>1868.5673040592947</v>
      </c>
      <c r="R68" s="446">
        <f t="shared" si="34"/>
        <v>1868.5673040592947</v>
      </c>
      <c r="S68" s="446">
        <f t="shared" si="34"/>
        <v>1868.5673040592947</v>
      </c>
      <c r="T68" s="446">
        <f t="shared" si="34"/>
        <v>1868.5673040592947</v>
      </c>
      <c r="U68" s="446">
        <f t="shared" si="34"/>
        <v>1868.5673040592947</v>
      </c>
      <c r="V68" s="446">
        <f t="shared" si="34"/>
        <v>1868.5673040592947</v>
      </c>
      <c r="W68" s="446">
        <f t="shared" si="34"/>
        <v>1868.5673040592947</v>
      </c>
      <c r="X68" s="446">
        <f t="shared" si="34"/>
        <v>1868.5673040592947</v>
      </c>
      <c r="Y68" s="446">
        <f t="shared" si="34"/>
        <v>1868.5673040592947</v>
      </c>
      <c r="Z68" s="446">
        <f t="shared" si="34"/>
        <v>1868.5673040592947</v>
      </c>
      <c r="AA68" s="446">
        <f t="shared" si="34"/>
        <v>1868.5673040592947</v>
      </c>
      <c r="AB68" s="446">
        <f t="shared" si="34"/>
        <v>1868.5673040592947</v>
      </c>
      <c r="AC68" s="446">
        <f t="shared" si="34"/>
        <v>1868.5673040592947</v>
      </c>
      <c r="AD68" s="446">
        <f t="shared" si="34"/>
        <v>1868.5673040592947</v>
      </c>
    </row>
    <row r="69" spans="1:30" x14ac:dyDescent="0.2">
      <c r="A69" s="445" t="str">
        <f>A40</f>
        <v>Labour Input Cost</v>
      </c>
      <c r="B69" s="446"/>
      <c r="C69" s="446">
        <f>Model_Assump_Holti_Kenya!R51</f>
        <v>379.38277594493275</v>
      </c>
      <c r="D69" s="447" t="str">
        <f t="shared" ref="D69:D72" si="35">D61</f>
        <v>USD</v>
      </c>
      <c r="E69" s="446">
        <f>$C$69</f>
        <v>379.38277594493275</v>
      </c>
      <c r="F69" s="446">
        <f>$C$69</f>
        <v>379.38277594493275</v>
      </c>
      <c r="G69" s="446">
        <f t="shared" ref="G69:AD69" si="36">$C$69</f>
        <v>379.38277594493275</v>
      </c>
      <c r="H69" s="446">
        <f t="shared" si="36"/>
        <v>379.38277594493275</v>
      </c>
      <c r="I69" s="446">
        <f t="shared" si="36"/>
        <v>379.38277594493275</v>
      </c>
      <c r="J69" s="446">
        <f t="shared" si="36"/>
        <v>379.38277594493275</v>
      </c>
      <c r="K69" s="446">
        <f t="shared" si="36"/>
        <v>379.38277594493275</v>
      </c>
      <c r="L69" s="446">
        <f t="shared" si="36"/>
        <v>379.38277594493275</v>
      </c>
      <c r="M69" s="446">
        <f t="shared" si="36"/>
        <v>379.38277594493275</v>
      </c>
      <c r="N69" s="446">
        <f t="shared" si="36"/>
        <v>379.38277594493275</v>
      </c>
      <c r="O69" s="446">
        <f t="shared" si="36"/>
        <v>379.38277594493275</v>
      </c>
      <c r="P69" s="446">
        <f t="shared" si="36"/>
        <v>379.38277594493275</v>
      </c>
      <c r="Q69" s="446">
        <f t="shared" si="36"/>
        <v>379.38277594493275</v>
      </c>
      <c r="R69" s="446">
        <f t="shared" si="36"/>
        <v>379.38277594493275</v>
      </c>
      <c r="S69" s="446">
        <f t="shared" si="36"/>
        <v>379.38277594493275</v>
      </c>
      <c r="T69" s="446">
        <f t="shared" si="36"/>
        <v>379.38277594493275</v>
      </c>
      <c r="U69" s="446">
        <f t="shared" si="36"/>
        <v>379.38277594493275</v>
      </c>
      <c r="V69" s="446">
        <f t="shared" si="36"/>
        <v>379.38277594493275</v>
      </c>
      <c r="W69" s="446">
        <f t="shared" si="36"/>
        <v>379.38277594493275</v>
      </c>
      <c r="X69" s="446">
        <f t="shared" si="36"/>
        <v>379.38277594493275</v>
      </c>
      <c r="Y69" s="446">
        <f t="shared" si="36"/>
        <v>379.38277594493275</v>
      </c>
      <c r="Z69" s="446">
        <f t="shared" si="36"/>
        <v>379.38277594493275</v>
      </c>
      <c r="AA69" s="446">
        <f t="shared" si="36"/>
        <v>379.38277594493275</v>
      </c>
      <c r="AB69" s="446">
        <f t="shared" si="36"/>
        <v>379.38277594493275</v>
      </c>
      <c r="AC69" s="446">
        <f t="shared" si="36"/>
        <v>379.38277594493275</v>
      </c>
      <c r="AD69" s="446">
        <f t="shared" si="36"/>
        <v>379.38277594493275</v>
      </c>
    </row>
    <row r="70" spans="1:30" x14ac:dyDescent="0.2">
      <c r="A70" s="445" t="str">
        <f>A41</f>
        <v>Post-harvest Losses (15% of Yield)</v>
      </c>
      <c r="B70" s="446"/>
      <c r="C70" s="446">
        <f>Model_Assump_Holti_Kenya!W18</f>
        <v>626.30766581127966</v>
      </c>
      <c r="D70" s="447" t="str">
        <f t="shared" si="35"/>
        <v>USD</v>
      </c>
      <c r="E70" s="656">
        <v>0</v>
      </c>
      <c r="F70" s="446">
        <f>$C$70</f>
        <v>626.30766581127966</v>
      </c>
      <c r="G70" s="446">
        <f t="shared" ref="G70:AD70" si="37">$C$70</f>
        <v>626.30766581127966</v>
      </c>
      <c r="H70" s="446">
        <f t="shared" si="37"/>
        <v>626.30766581127966</v>
      </c>
      <c r="I70" s="446">
        <f t="shared" si="37"/>
        <v>626.30766581127966</v>
      </c>
      <c r="J70" s="446">
        <f t="shared" si="37"/>
        <v>626.30766581127966</v>
      </c>
      <c r="K70" s="446">
        <f t="shared" si="37"/>
        <v>626.30766581127966</v>
      </c>
      <c r="L70" s="446">
        <f t="shared" si="37"/>
        <v>626.30766581127966</v>
      </c>
      <c r="M70" s="446">
        <f t="shared" si="37"/>
        <v>626.30766581127966</v>
      </c>
      <c r="N70" s="446">
        <f t="shared" si="37"/>
        <v>626.30766581127966</v>
      </c>
      <c r="O70" s="446">
        <f t="shared" si="37"/>
        <v>626.30766581127966</v>
      </c>
      <c r="P70" s="446">
        <f t="shared" si="37"/>
        <v>626.30766581127966</v>
      </c>
      <c r="Q70" s="446">
        <f t="shared" si="37"/>
        <v>626.30766581127966</v>
      </c>
      <c r="R70" s="446">
        <f t="shared" si="37"/>
        <v>626.30766581127966</v>
      </c>
      <c r="S70" s="446">
        <f t="shared" si="37"/>
        <v>626.30766581127966</v>
      </c>
      <c r="T70" s="446">
        <f t="shared" si="37"/>
        <v>626.30766581127966</v>
      </c>
      <c r="U70" s="446">
        <f t="shared" si="37"/>
        <v>626.30766581127966</v>
      </c>
      <c r="V70" s="446">
        <f t="shared" si="37"/>
        <v>626.30766581127966</v>
      </c>
      <c r="W70" s="446">
        <f t="shared" si="37"/>
        <v>626.30766581127966</v>
      </c>
      <c r="X70" s="446">
        <f t="shared" si="37"/>
        <v>626.30766581127966</v>
      </c>
      <c r="Y70" s="446">
        <f t="shared" si="37"/>
        <v>626.30766581127966</v>
      </c>
      <c r="Z70" s="446">
        <f t="shared" si="37"/>
        <v>626.30766581127966</v>
      </c>
      <c r="AA70" s="446">
        <f t="shared" si="37"/>
        <v>626.30766581127966</v>
      </c>
      <c r="AB70" s="446">
        <f t="shared" si="37"/>
        <v>626.30766581127966</v>
      </c>
      <c r="AC70" s="446">
        <f t="shared" si="37"/>
        <v>626.30766581127966</v>
      </c>
      <c r="AD70" s="446">
        <f t="shared" si="37"/>
        <v>626.30766581127966</v>
      </c>
    </row>
    <row r="71" spans="1:30" x14ac:dyDescent="0.2">
      <c r="A71" s="445" t="str">
        <f>A42</f>
        <v>O&amp;M for DIDS (5% Cost of DIDS)</v>
      </c>
      <c r="B71" s="446"/>
      <c r="C71" s="446">
        <f>Model_Assump_Holti_Kenya!R52</f>
        <v>44.047711864254126</v>
      </c>
      <c r="D71" s="447" t="str">
        <f t="shared" si="35"/>
        <v>USD</v>
      </c>
      <c r="E71" s="446">
        <f>$C$71</f>
        <v>44.047711864254126</v>
      </c>
      <c r="F71" s="446">
        <f>$C$71</f>
        <v>44.047711864254126</v>
      </c>
      <c r="G71" s="446">
        <f t="shared" ref="G71:AD71" si="38">$C$71</f>
        <v>44.047711864254126</v>
      </c>
      <c r="H71" s="446">
        <f t="shared" si="38"/>
        <v>44.047711864254126</v>
      </c>
      <c r="I71" s="446">
        <f t="shared" si="38"/>
        <v>44.047711864254126</v>
      </c>
      <c r="J71" s="446">
        <f t="shared" si="38"/>
        <v>44.047711864254126</v>
      </c>
      <c r="K71" s="446">
        <f t="shared" si="38"/>
        <v>44.047711864254126</v>
      </c>
      <c r="L71" s="446">
        <f t="shared" si="38"/>
        <v>44.047711864254126</v>
      </c>
      <c r="M71" s="446">
        <f t="shared" si="38"/>
        <v>44.047711864254126</v>
      </c>
      <c r="N71" s="446">
        <f t="shared" si="38"/>
        <v>44.047711864254126</v>
      </c>
      <c r="O71" s="446">
        <f t="shared" si="38"/>
        <v>44.047711864254126</v>
      </c>
      <c r="P71" s="446">
        <f t="shared" si="38"/>
        <v>44.047711864254126</v>
      </c>
      <c r="Q71" s="446">
        <f t="shared" si="38"/>
        <v>44.047711864254126</v>
      </c>
      <c r="R71" s="446">
        <f t="shared" si="38"/>
        <v>44.047711864254126</v>
      </c>
      <c r="S71" s="446">
        <f t="shared" si="38"/>
        <v>44.047711864254126</v>
      </c>
      <c r="T71" s="446">
        <f t="shared" si="38"/>
        <v>44.047711864254126</v>
      </c>
      <c r="U71" s="446">
        <f t="shared" si="38"/>
        <v>44.047711864254126</v>
      </c>
      <c r="V71" s="446">
        <f t="shared" si="38"/>
        <v>44.047711864254126</v>
      </c>
      <c r="W71" s="446">
        <f t="shared" si="38"/>
        <v>44.047711864254126</v>
      </c>
      <c r="X71" s="446">
        <f t="shared" si="38"/>
        <v>44.047711864254126</v>
      </c>
      <c r="Y71" s="446">
        <f t="shared" si="38"/>
        <v>44.047711864254126</v>
      </c>
      <c r="Z71" s="446">
        <f t="shared" si="38"/>
        <v>44.047711864254126</v>
      </c>
      <c r="AA71" s="446">
        <f t="shared" si="38"/>
        <v>44.047711864254126</v>
      </c>
      <c r="AB71" s="446">
        <f t="shared" si="38"/>
        <v>44.047711864254126</v>
      </c>
      <c r="AC71" s="446">
        <f t="shared" si="38"/>
        <v>44.047711864254126</v>
      </c>
      <c r="AD71" s="446">
        <f t="shared" si="38"/>
        <v>44.047711864254126</v>
      </c>
    </row>
    <row r="72" spans="1:30" ht="16" thickBot="1" x14ac:dyDescent="0.25">
      <c r="A72" s="445" t="str">
        <f>Model_Assump_Holti_Kenya!B53</f>
        <v>Interest Rate (10.5% of Input Cost)</v>
      </c>
      <c r="B72" s="438"/>
      <c r="C72" s="701">
        <f>Model_Assump_Holti_Kenya!R53</f>
        <v>784.79826770490376</v>
      </c>
      <c r="D72" s="447" t="str">
        <f t="shared" si="35"/>
        <v>USD</v>
      </c>
      <c r="E72" s="701">
        <f>$C$72</f>
        <v>784.79826770490376</v>
      </c>
      <c r="F72" s="701">
        <f>$C$72</f>
        <v>784.79826770490376</v>
      </c>
      <c r="G72" s="701">
        <f t="shared" ref="G72:K72" si="39">$C$72</f>
        <v>784.79826770490376</v>
      </c>
      <c r="H72" s="701">
        <f t="shared" si="39"/>
        <v>784.79826770490376</v>
      </c>
      <c r="I72" s="701">
        <f t="shared" si="39"/>
        <v>784.79826770490376</v>
      </c>
      <c r="J72" s="701">
        <f t="shared" si="39"/>
        <v>784.79826770490376</v>
      </c>
      <c r="K72" s="701">
        <f t="shared" si="39"/>
        <v>784.79826770490376</v>
      </c>
      <c r="L72" s="701">
        <v>0</v>
      </c>
      <c r="M72" s="701">
        <v>0</v>
      </c>
      <c r="N72" s="701">
        <v>0</v>
      </c>
      <c r="O72" s="701">
        <v>0</v>
      </c>
      <c r="P72" s="701">
        <v>0</v>
      </c>
      <c r="Q72" s="701">
        <v>0</v>
      </c>
      <c r="R72" s="701">
        <v>0</v>
      </c>
      <c r="S72" s="701">
        <v>0</v>
      </c>
      <c r="T72" s="701">
        <v>0</v>
      </c>
      <c r="U72" s="701">
        <v>0</v>
      </c>
      <c r="V72" s="701">
        <v>0</v>
      </c>
      <c r="W72" s="701">
        <v>0</v>
      </c>
      <c r="X72" s="701">
        <v>0</v>
      </c>
      <c r="Y72" s="701">
        <v>0</v>
      </c>
      <c r="Z72" s="701">
        <v>0</v>
      </c>
      <c r="AA72" s="701">
        <v>0</v>
      </c>
      <c r="AB72" s="701">
        <v>0</v>
      </c>
      <c r="AC72" s="701">
        <v>0</v>
      </c>
      <c r="AD72" s="701">
        <v>0</v>
      </c>
    </row>
    <row r="73" spans="1:30" ht="16" thickBot="1" x14ac:dyDescent="0.25">
      <c r="A73" s="441" t="s">
        <v>283</v>
      </c>
      <c r="B73" s="442"/>
      <c r="C73" s="442"/>
      <c r="D73" s="443" t="s">
        <v>268</v>
      </c>
      <c r="E73" s="442">
        <f t="shared" ref="E73:AD73" si="40">SUM(E68:E72)</f>
        <v>3076.7960595733857</v>
      </c>
      <c r="F73" s="442">
        <f t="shared" si="40"/>
        <v>3703.1037253846653</v>
      </c>
      <c r="G73" s="442">
        <f t="shared" si="40"/>
        <v>3703.1037253846653</v>
      </c>
      <c r="H73" s="442">
        <f t="shared" si="40"/>
        <v>3703.1037253846653</v>
      </c>
      <c r="I73" s="442">
        <f t="shared" si="40"/>
        <v>3703.1037253846653</v>
      </c>
      <c r="J73" s="442">
        <f t="shared" si="40"/>
        <v>3703.1037253846653</v>
      </c>
      <c r="K73" s="442">
        <f t="shared" si="40"/>
        <v>3703.1037253846653</v>
      </c>
      <c r="L73" s="442">
        <f t="shared" si="40"/>
        <v>2918.3054576797613</v>
      </c>
      <c r="M73" s="442">
        <f t="shared" si="40"/>
        <v>2918.3054576797613</v>
      </c>
      <c r="N73" s="442">
        <f t="shared" si="40"/>
        <v>2918.3054576797613</v>
      </c>
      <c r="O73" s="442">
        <f t="shared" si="40"/>
        <v>2918.3054576797613</v>
      </c>
      <c r="P73" s="442">
        <f t="shared" si="40"/>
        <v>2918.3054576797613</v>
      </c>
      <c r="Q73" s="442">
        <f t="shared" si="40"/>
        <v>2918.3054576797613</v>
      </c>
      <c r="R73" s="442">
        <f t="shared" si="40"/>
        <v>2918.3054576797613</v>
      </c>
      <c r="S73" s="442">
        <f t="shared" si="40"/>
        <v>2918.3054576797613</v>
      </c>
      <c r="T73" s="442">
        <f t="shared" si="40"/>
        <v>2918.3054576797613</v>
      </c>
      <c r="U73" s="442">
        <f t="shared" si="40"/>
        <v>2918.3054576797613</v>
      </c>
      <c r="V73" s="442">
        <f t="shared" si="40"/>
        <v>2918.3054576797613</v>
      </c>
      <c r="W73" s="442">
        <f t="shared" si="40"/>
        <v>2918.3054576797613</v>
      </c>
      <c r="X73" s="442">
        <f t="shared" si="40"/>
        <v>2918.3054576797613</v>
      </c>
      <c r="Y73" s="442">
        <f t="shared" si="40"/>
        <v>2918.3054576797613</v>
      </c>
      <c r="Z73" s="442">
        <f t="shared" si="40"/>
        <v>2918.3054576797613</v>
      </c>
      <c r="AA73" s="442">
        <f t="shared" si="40"/>
        <v>2918.3054576797613</v>
      </c>
      <c r="AB73" s="442">
        <f t="shared" si="40"/>
        <v>2918.3054576797613</v>
      </c>
      <c r="AC73" s="442">
        <f t="shared" si="40"/>
        <v>2918.3054576797613</v>
      </c>
      <c r="AD73" s="444">
        <f t="shared" si="40"/>
        <v>2918.3054576797613</v>
      </c>
    </row>
    <row r="74" spans="1:30" ht="16" thickBot="1" x14ac:dyDescent="0.25">
      <c r="A74" s="449"/>
      <c r="B74" s="435"/>
      <c r="C74" s="435"/>
      <c r="D74" s="434"/>
      <c r="E74" s="435"/>
      <c r="F74" s="435"/>
      <c r="G74" s="435"/>
      <c r="H74" s="435"/>
      <c r="I74" s="435"/>
      <c r="J74" s="435"/>
      <c r="K74" s="435"/>
      <c r="L74" s="435"/>
      <c r="M74" s="435"/>
      <c r="N74" s="435"/>
      <c r="O74" s="435"/>
      <c r="P74" s="435"/>
      <c r="Q74" s="435"/>
      <c r="R74" s="435"/>
      <c r="S74" s="435"/>
      <c r="T74" s="435"/>
      <c r="U74" s="435"/>
      <c r="V74" s="435"/>
      <c r="W74" s="435"/>
      <c r="X74" s="435"/>
      <c r="Y74" s="435"/>
      <c r="Z74" s="435"/>
      <c r="AA74" s="435"/>
      <c r="AB74" s="435"/>
      <c r="AC74" s="435"/>
      <c r="AD74" s="436"/>
    </row>
    <row r="75" spans="1:30" ht="16" thickBot="1" x14ac:dyDescent="0.25">
      <c r="A75" s="450" t="s">
        <v>284</v>
      </c>
      <c r="B75" s="442"/>
      <c r="C75" s="442"/>
      <c r="D75" s="443" t="s">
        <v>268</v>
      </c>
      <c r="E75" s="442">
        <f>E66-E73</f>
        <v>-3076.7960595733857</v>
      </c>
      <c r="F75" s="442">
        <f>F66-F73</f>
        <v>60.059014681684403</v>
      </c>
      <c r="G75" s="442">
        <f t="shared" ref="G75:AD75" si="41">G66-G73</f>
        <v>62.059014681684403</v>
      </c>
      <c r="H75" s="442">
        <f t="shared" si="41"/>
        <v>64.559014681684403</v>
      </c>
      <c r="I75" s="442">
        <f t="shared" si="41"/>
        <v>66.059014681684403</v>
      </c>
      <c r="J75" s="442">
        <f t="shared" si="41"/>
        <v>68.059014681684403</v>
      </c>
      <c r="K75" s="442">
        <f t="shared" si="41"/>
        <v>69.559014681684403</v>
      </c>
      <c r="L75" s="442">
        <f t="shared" si="41"/>
        <v>856.35728238658839</v>
      </c>
      <c r="M75" s="442">
        <f t="shared" si="41"/>
        <v>858.35728238658839</v>
      </c>
      <c r="N75" s="442">
        <f t="shared" si="41"/>
        <v>860.35728238658839</v>
      </c>
      <c r="O75" s="442">
        <f t="shared" si="41"/>
        <v>862.85728238658839</v>
      </c>
      <c r="P75" s="442">
        <f t="shared" si="41"/>
        <v>864.85728238658839</v>
      </c>
      <c r="Q75" s="442">
        <f t="shared" si="41"/>
        <v>866.85728238658839</v>
      </c>
      <c r="R75" s="442">
        <f t="shared" si="41"/>
        <v>869.35728238658839</v>
      </c>
      <c r="S75" s="442">
        <f t="shared" si="41"/>
        <v>872.35728238658839</v>
      </c>
      <c r="T75" s="442">
        <f t="shared" si="41"/>
        <v>873.85728238658839</v>
      </c>
      <c r="U75" s="442">
        <f t="shared" si="41"/>
        <v>876.85728238658839</v>
      </c>
      <c r="V75" s="442">
        <f t="shared" si="41"/>
        <v>879.35728238658839</v>
      </c>
      <c r="W75" s="442">
        <f t="shared" si="41"/>
        <v>881.85728238658839</v>
      </c>
      <c r="X75" s="442">
        <f t="shared" si="41"/>
        <v>884.35728238658839</v>
      </c>
      <c r="Y75" s="442">
        <f t="shared" si="41"/>
        <v>884.35728238658839</v>
      </c>
      <c r="Z75" s="442">
        <f t="shared" si="41"/>
        <v>884.35728238658839</v>
      </c>
      <c r="AA75" s="442">
        <f t="shared" si="41"/>
        <v>884.35728238658839</v>
      </c>
      <c r="AB75" s="442">
        <f t="shared" si="41"/>
        <v>884.35728238658839</v>
      </c>
      <c r="AC75" s="442">
        <f t="shared" si="41"/>
        <v>884.35728238658839</v>
      </c>
      <c r="AD75" s="444">
        <f t="shared" si="41"/>
        <v>884.35728238658839</v>
      </c>
    </row>
    <row r="76" spans="1:30" x14ac:dyDescent="0.2">
      <c r="A76" s="478"/>
      <c r="B76" s="479"/>
      <c r="C76" s="479"/>
      <c r="D76" s="479"/>
      <c r="E76" s="480"/>
      <c r="F76" s="480"/>
      <c r="G76" s="480"/>
      <c r="H76" s="480"/>
      <c r="I76" s="480"/>
      <c r="J76" s="480"/>
      <c r="K76" s="480"/>
      <c r="L76" s="480"/>
      <c r="M76" s="480"/>
      <c r="N76" s="480"/>
      <c r="O76" s="480"/>
      <c r="P76" s="480"/>
      <c r="Q76" s="480"/>
      <c r="R76" s="480"/>
      <c r="S76" s="480"/>
      <c r="T76" s="480"/>
      <c r="U76" s="480"/>
      <c r="V76" s="480"/>
      <c r="W76" s="480"/>
      <c r="Z76" s="553"/>
      <c r="AA76" s="553"/>
      <c r="AB76" s="553"/>
      <c r="AC76" s="553"/>
      <c r="AD76" s="554"/>
    </row>
    <row r="77" spans="1:30" ht="16" thickBot="1" x14ac:dyDescent="0.25">
      <c r="A77" s="455"/>
      <c r="B77" s="456"/>
      <c r="C77" s="456"/>
      <c r="D77" s="457"/>
      <c r="E77" s="458"/>
      <c r="F77" s="458"/>
      <c r="G77" s="458"/>
      <c r="H77" s="458"/>
      <c r="I77" s="458"/>
      <c r="J77" s="458"/>
      <c r="K77" s="458"/>
      <c r="L77" s="458"/>
      <c r="M77" s="458"/>
      <c r="N77" s="458"/>
      <c r="O77" s="458"/>
      <c r="P77" s="458"/>
      <c r="Q77" s="458"/>
      <c r="R77" s="458"/>
      <c r="S77" s="458"/>
      <c r="T77" s="458"/>
      <c r="U77" s="458"/>
      <c r="V77" s="458"/>
      <c r="W77" s="458"/>
      <c r="AD77" s="555"/>
    </row>
    <row r="78" spans="1:30" ht="16" thickBot="1" x14ac:dyDescent="0.25">
      <c r="A78" s="1146" t="s">
        <v>288</v>
      </c>
      <c r="B78" s="1147"/>
      <c r="C78" s="1147"/>
      <c r="D78" s="1148"/>
      <c r="E78" s="459"/>
      <c r="F78" s="460"/>
      <c r="G78" s="460"/>
      <c r="H78" s="460"/>
      <c r="I78" s="460"/>
      <c r="J78" s="460"/>
      <c r="K78" s="460"/>
      <c r="L78" s="460"/>
      <c r="M78" s="460"/>
      <c r="N78" s="460"/>
      <c r="O78" s="460"/>
      <c r="P78" s="460"/>
      <c r="Q78" s="460"/>
      <c r="R78" s="460"/>
      <c r="S78" s="460"/>
      <c r="T78" s="460"/>
      <c r="U78" s="460"/>
      <c r="V78" s="460"/>
      <c r="W78" s="460"/>
      <c r="AD78" s="555"/>
    </row>
    <row r="79" spans="1:30" ht="16" thickBot="1" x14ac:dyDescent="0.25">
      <c r="A79" s="1149" t="s">
        <v>274</v>
      </c>
      <c r="B79" s="1150"/>
      <c r="C79" s="1151"/>
      <c r="D79" s="461">
        <f>'Holti.Somalia.WOP'!D78</f>
        <v>0.1</v>
      </c>
      <c r="E79" s="459"/>
      <c r="F79" s="460"/>
      <c r="G79" s="460"/>
      <c r="H79" s="460"/>
      <c r="I79" s="460"/>
      <c r="J79" s="460"/>
      <c r="K79" s="460"/>
      <c r="L79" s="460"/>
      <c r="M79" s="460"/>
      <c r="N79" s="460"/>
      <c r="O79" s="460"/>
      <c r="P79" s="460"/>
      <c r="Q79" s="460"/>
      <c r="R79" s="460"/>
      <c r="S79" s="460"/>
      <c r="T79" s="460"/>
      <c r="U79" s="460"/>
      <c r="V79" s="460"/>
      <c r="W79" s="460"/>
      <c r="AD79" s="555"/>
    </row>
    <row r="80" spans="1:30" ht="16" thickBot="1" x14ac:dyDescent="0.25">
      <c r="A80" s="1143" t="s">
        <v>275</v>
      </c>
      <c r="B80" s="1144"/>
      <c r="C80" s="1144"/>
      <c r="D80" s="1145"/>
      <c r="E80" s="462"/>
      <c r="F80" s="460"/>
      <c r="G80" s="460"/>
      <c r="H80" s="460"/>
      <c r="I80" s="460"/>
      <c r="J80" s="460"/>
      <c r="K80" s="460"/>
      <c r="L80" s="460"/>
      <c r="M80" s="460"/>
      <c r="N80" s="460"/>
      <c r="O80" s="460"/>
      <c r="P80" s="460"/>
      <c r="Q80" s="460"/>
      <c r="R80" s="460"/>
      <c r="S80" s="460"/>
      <c r="T80" s="460"/>
      <c r="U80" s="460"/>
      <c r="V80" s="460"/>
      <c r="W80" s="460"/>
      <c r="AD80" s="555"/>
    </row>
    <row r="81" spans="1:30" x14ac:dyDescent="0.2">
      <c r="A81" s="1131" t="s">
        <v>286</v>
      </c>
      <c r="B81" s="1132"/>
      <c r="C81" s="1133"/>
      <c r="D81" s="463">
        <f>NPV(D79,E75:AD75)</f>
        <v>1190.4662151793473</v>
      </c>
      <c r="E81" s="462" t="s">
        <v>268</v>
      </c>
      <c r="F81" s="460"/>
      <c r="G81" s="460"/>
      <c r="H81" s="460"/>
      <c r="I81" s="460"/>
      <c r="J81" s="460"/>
      <c r="K81" s="460"/>
      <c r="L81" s="460"/>
      <c r="M81" s="460"/>
      <c r="N81" s="460"/>
      <c r="O81" s="460"/>
      <c r="P81" s="460"/>
      <c r="Q81" s="460"/>
      <c r="R81" s="460"/>
      <c r="S81" s="460"/>
      <c r="T81" s="460"/>
      <c r="U81" s="460"/>
      <c r="V81" s="460"/>
      <c r="W81" s="460"/>
      <c r="AD81" s="555"/>
    </row>
    <row r="82" spans="1:30" x14ac:dyDescent="0.2">
      <c r="A82" s="1134" t="s">
        <v>158</v>
      </c>
      <c r="B82" s="1135"/>
      <c r="C82" s="1136"/>
      <c r="D82" s="464">
        <f>IRR(E75:AD75,D79)</f>
        <v>0.13225172120429174</v>
      </c>
      <c r="E82" s="465" t="s">
        <v>177</v>
      </c>
      <c r="F82" s="466"/>
      <c r="G82" s="466"/>
      <c r="H82" s="466"/>
      <c r="I82" s="466"/>
      <c r="J82" s="466"/>
      <c r="K82" s="466"/>
      <c r="L82" s="466"/>
      <c r="M82" s="466"/>
      <c r="N82" s="466"/>
      <c r="O82" s="466"/>
      <c r="P82" s="466"/>
      <c r="Q82" s="466"/>
      <c r="R82" s="466"/>
      <c r="S82" s="466"/>
      <c r="T82" s="466"/>
      <c r="U82" s="466"/>
      <c r="V82" s="466"/>
      <c r="W82" s="466"/>
      <c r="AD82" s="555"/>
    </row>
    <row r="83" spans="1:30" ht="16" thickBot="1" x14ac:dyDescent="0.25">
      <c r="A83" s="1137" t="s">
        <v>287</v>
      </c>
      <c r="B83" s="1138"/>
      <c r="C83" s="1139"/>
      <c r="D83" s="468">
        <f>MIRR(E75:AD75,D79,D79)</f>
        <v>0.11571354422605751</v>
      </c>
      <c r="E83" s="462" t="s">
        <v>177</v>
      </c>
      <c r="F83" s="466"/>
      <c r="G83" s="466"/>
      <c r="H83" s="466"/>
      <c r="I83" s="466"/>
      <c r="J83" s="466"/>
      <c r="K83" s="466"/>
      <c r="L83" s="466"/>
      <c r="M83" s="466"/>
      <c r="N83" s="466"/>
      <c r="O83" s="466"/>
      <c r="P83" s="466"/>
      <c r="Q83" s="466"/>
      <c r="R83" s="466"/>
      <c r="S83" s="466"/>
      <c r="T83" s="466"/>
      <c r="U83" s="466"/>
      <c r="V83" s="466"/>
      <c r="W83" s="466"/>
      <c r="AD83" s="555"/>
    </row>
    <row r="84" spans="1:30" ht="16" thickBot="1" x14ac:dyDescent="0.25">
      <c r="A84" s="484"/>
      <c r="B84" s="485"/>
      <c r="C84" s="485"/>
      <c r="D84" s="470"/>
      <c r="E84" s="486"/>
      <c r="F84" s="486"/>
      <c r="G84" s="486"/>
      <c r="H84" s="486"/>
      <c r="I84" s="486"/>
      <c r="J84" s="486"/>
      <c r="K84" s="486"/>
      <c r="L84" s="486"/>
      <c r="M84" s="486"/>
      <c r="N84" s="486"/>
      <c r="O84" s="486"/>
      <c r="P84" s="486"/>
      <c r="Q84" s="486"/>
      <c r="R84" s="486"/>
      <c r="S84" s="486"/>
      <c r="T84" s="486"/>
      <c r="U84" s="486"/>
      <c r="V84" s="486"/>
      <c r="W84" s="486"/>
      <c r="X84" s="556"/>
      <c r="Y84" s="556"/>
      <c r="Z84" s="556"/>
      <c r="AA84" s="556"/>
      <c r="AB84" s="556"/>
      <c r="AC84" s="556"/>
      <c r="AD84" s="557"/>
    </row>
    <row r="85" spans="1:30" ht="16" thickBot="1" x14ac:dyDescent="0.25">
      <c r="A85" s="490"/>
      <c r="B85" s="460"/>
      <c r="C85" s="460"/>
      <c r="D85" s="460"/>
      <c r="E85" s="460"/>
      <c r="F85" s="460"/>
      <c r="G85" s="466"/>
      <c r="H85" s="466"/>
      <c r="I85" s="466"/>
      <c r="J85" s="466"/>
      <c r="K85" s="466"/>
      <c r="L85" s="466"/>
      <c r="M85" s="466"/>
      <c r="N85" s="466"/>
      <c r="O85" s="466"/>
      <c r="P85" s="466"/>
      <c r="Q85" s="466"/>
      <c r="R85" s="466"/>
      <c r="S85" s="466"/>
      <c r="T85" s="466"/>
      <c r="U85" s="466"/>
      <c r="V85" s="466"/>
      <c r="W85" s="466"/>
      <c r="X85" s="467"/>
      <c r="Y85" s="561"/>
      <c r="AD85" s="555"/>
    </row>
    <row r="86" spans="1:30" ht="16" thickBot="1" x14ac:dyDescent="0.25">
      <c r="A86" s="1155" t="s">
        <v>440</v>
      </c>
      <c r="B86" s="1156"/>
      <c r="C86" s="1156"/>
      <c r="D86" s="1156"/>
      <c r="E86" s="1156"/>
      <c r="F86" s="1156"/>
      <c r="G86" s="1156"/>
      <c r="H86" s="1156"/>
      <c r="I86" s="1156"/>
      <c r="J86" s="1156"/>
      <c r="K86" s="1156"/>
      <c r="L86" s="1156"/>
      <c r="M86" s="1156"/>
      <c r="N86" s="1156"/>
      <c r="O86" s="1156"/>
      <c r="P86" s="1156"/>
      <c r="Q86" s="1156"/>
      <c r="R86" s="1156"/>
      <c r="S86" s="1156"/>
      <c r="T86" s="1156"/>
      <c r="U86" s="1156"/>
      <c r="V86" s="1156"/>
      <c r="W86" s="1156"/>
      <c r="X86" s="1156"/>
      <c r="Y86" s="1156"/>
      <c r="Z86" s="1156"/>
      <c r="AA86" s="1156"/>
      <c r="AB86" s="1156"/>
      <c r="AC86" s="1156"/>
      <c r="AD86" s="1157"/>
    </row>
    <row r="87" spans="1:30" x14ac:dyDescent="0.2">
      <c r="A87" s="427"/>
      <c r="B87" s="492" t="s">
        <v>439</v>
      </c>
      <c r="C87" s="428" t="str">
        <f>C58</f>
        <v>Unit Price ($)</v>
      </c>
      <c r="D87" s="428" t="s">
        <v>266</v>
      </c>
      <c r="E87" s="428">
        <v>2024</v>
      </c>
      <c r="F87" s="428">
        <v>2025</v>
      </c>
      <c r="G87" s="428">
        <v>2026</v>
      </c>
      <c r="H87" s="428">
        <v>2027</v>
      </c>
      <c r="I87" s="428">
        <v>2028</v>
      </c>
      <c r="J87" s="428">
        <v>2029</v>
      </c>
      <c r="K87" s="428">
        <v>2030</v>
      </c>
      <c r="L87" s="428">
        <v>2031</v>
      </c>
      <c r="M87" s="428">
        <v>2032</v>
      </c>
      <c r="N87" s="428">
        <v>2033</v>
      </c>
      <c r="O87" s="428">
        <v>2034</v>
      </c>
      <c r="P87" s="428">
        <v>2035</v>
      </c>
      <c r="Q87" s="428">
        <v>2036</v>
      </c>
      <c r="R87" s="428">
        <v>2037</v>
      </c>
      <c r="S87" s="428">
        <v>2038</v>
      </c>
      <c r="T87" s="428">
        <v>2039</v>
      </c>
      <c r="U87" s="428">
        <v>2040</v>
      </c>
      <c r="V87" s="428">
        <v>2041</v>
      </c>
      <c r="W87" s="428">
        <v>2042</v>
      </c>
      <c r="X87" s="428">
        <v>2043</v>
      </c>
      <c r="Y87" s="428">
        <v>2044</v>
      </c>
      <c r="Z87" s="428">
        <v>2045</v>
      </c>
      <c r="AA87" s="428">
        <v>2046</v>
      </c>
      <c r="AB87" s="428">
        <v>2047</v>
      </c>
      <c r="AC87" s="428">
        <v>2048</v>
      </c>
      <c r="AD87" s="477">
        <v>2049</v>
      </c>
    </row>
    <row r="88" spans="1:30" x14ac:dyDescent="0.2">
      <c r="A88" s="430" t="s">
        <v>280</v>
      </c>
      <c r="B88" s="451"/>
      <c r="C88" s="446"/>
      <c r="D88" s="429" t="s">
        <v>268</v>
      </c>
      <c r="E88" s="452"/>
      <c r="F88" s="452"/>
      <c r="G88" s="452"/>
      <c r="H88" s="452"/>
      <c r="I88" s="452"/>
      <c r="J88" s="452"/>
      <c r="K88" s="452"/>
      <c r="L88" s="452"/>
      <c r="M88" s="452"/>
      <c r="N88" s="452"/>
      <c r="O88" s="452"/>
      <c r="P88" s="452"/>
      <c r="Q88" s="452"/>
      <c r="R88" s="452"/>
      <c r="S88" s="452"/>
      <c r="T88" s="452"/>
      <c r="U88" s="452"/>
      <c r="V88" s="452"/>
      <c r="W88" s="452"/>
      <c r="X88" s="453"/>
      <c r="Y88" s="453"/>
      <c r="Z88" s="453"/>
      <c r="AA88" s="453"/>
      <c r="AB88" s="453"/>
      <c r="AC88" s="453"/>
      <c r="AD88" s="454"/>
    </row>
    <row r="89" spans="1:30" x14ac:dyDescent="0.2">
      <c r="A89" s="445" t="str">
        <f t="shared" ref="A89:A94" si="42">A60</f>
        <v>Beans, dry</v>
      </c>
      <c r="B89" s="656"/>
      <c r="C89" s="446"/>
      <c r="D89" s="711">
        <v>10000</v>
      </c>
      <c r="E89" s="726">
        <v>0</v>
      </c>
      <c r="F89" s="726">
        <f>F60*Model_Assump_Holti_Kenya!C72/D89</f>
        <v>4656.1689740687234</v>
      </c>
      <c r="G89" s="446">
        <f>$F$89</f>
        <v>4656.1689740687234</v>
      </c>
      <c r="H89" s="446">
        <f t="shared" ref="H89:AD89" si="43">$F$89</f>
        <v>4656.1689740687234</v>
      </c>
      <c r="I89" s="446">
        <f t="shared" si="43"/>
        <v>4656.1689740687234</v>
      </c>
      <c r="J89" s="446">
        <f t="shared" si="43"/>
        <v>4656.1689740687234</v>
      </c>
      <c r="K89" s="446">
        <f t="shared" si="43"/>
        <v>4656.1689740687234</v>
      </c>
      <c r="L89" s="446">
        <f t="shared" si="43"/>
        <v>4656.1689740687234</v>
      </c>
      <c r="M89" s="446">
        <f t="shared" si="43"/>
        <v>4656.1689740687234</v>
      </c>
      <c r="N89" s="446">
        <f t="shared" si="43"/>
        <v>4656.1689740687234</v>
      </c>
      <c r="O89" s="446">
        <f t="shared" si="43"/>
        <v>4656.1689740687234</v>
      </c>
      <c r="P89" s="446">
        <f t="shared" si="43"/>
        <v>4656.1689740687234</v>
      </c>
      <c r="Q89" s="446">
        <f t="shared" si="43"/>
        <v>4656.1689740687234</v>
      </c>
      <c r="R89" s="446">
        <f t="shared" si="43"/>
        <v>4656.1689740687234</v>
      </c>
      <c r="S89" s="446">
        <f t="shared" si="43"/>
        <v>4656.1689740687234</v>
      </c>
      <c r="T89" s="446">
        <f t="shared" si="43"/>
        <v>4656.1689740687234</v>
      </c>
      <c r="U89" s="446">
        <f t="shared" si="43"/>
        <v>4656.1689740687234</v>
      </c>
      <c r="V89" s="446">
        <f t="shared" si="43"/>
        <v>4656.1689740687234</v>
      </c>
      <c r="W89" s="446">
        <f t="shared" si="43"/>
        <v>4656.1689740687234</v>
      </c>
      <c r="X89" s="446">
        <f t="shared" si="43"/>
        <v>4656.1689740687234</v>
      </c>
      <c r="Y89" s="446">
        <f t="shared" si="43"/>
        <v>4656.1689740687234</v>
      </c>
      <c r="Z89" s="446">
        <f t="shared" si="43"/>
        <v>4656.1689740687234</v>
      </c>
      <c r="AA89" s="446">
        <f t="shared" si="43"/>
        <v>4656.1689740687234</v>
      </c>
      <c r="AB89" s="446">
        <f t="shared" si="43"/>
        <v>4656.1689740687234</v>
      </c>
      <c r="AC89" s="446">
        <f t="shared" si="43"/>
        <v>4656.1689740687234</v>
      </c>
      <c r="AD89" s="446">
        <f t="shared" si="43"/>
        <v>4656.1689740687234</v>
      </c>
    </row>
    <row r="90" spans="1:30" x14ac:dyDescent="0.2">
      <c r="A90" s="445" t="str">
        <f t="shared" si="42"/>
        <v>Cabbages</v>
      </c>
      <c r="B90" s="656"/>
      <c r="C90" s="446"/>
      <c r="D90" s="711">
        <v>10000</v>
      </c>
      <c r="E90" s="726">
        <v>0</v>
      </c>
      <c r="F90" s="726">
        <f>F61*Model_Assump_Holti_Kenya!C72/D90</f>
        <v>19852.356881810319</v>
      </c>
      <c r="G90" s="446">
        <f>$F$90</f>
        <v>19852.356881810319</v>
      </c>
      <c r="H90" s="446">
        <f t="shared" ref="H90:AD90" si="44">$F$90</f>
        <v>19852.356881810319</v>
      </c>
      <c r="I90" s="446">
        <f t="shared" si="44"/>
        <v>19852.356881810319</v>
      </c>
      <c r="J90" s="446">
        <f t="shared" si="44"/>
        <v>19852.356881810319</v>
      </c>
      <c r="K90" s="446">
        <f t="shared" si="44"/>
        <v>19852.356881810319</v>
      </c>
      <c r="L90" s="446">
        <f t="shared" si="44"/>
        <v>19852.356881810319</v>
      </c>
      <c r="M90" s="446">
        <f t="shared" si="44"/>
        <v>19852.356881810319</v>
      </c>
      <c r="N90" s="446">
        <f t="shared" si="44"/>
        <v>19852.356881810319</v>
      </c>
      <c r="O90" s="446">
        <f t="shared" si="44"/>
        <v>19852.356881810319</v>
      </c>
      <c r="P90" s="446">
        <f t="shared" si="44"/>
        <v>19852.356881810319</v>
      </c>
      <c r="Q90" s="446">
        <f t="shared" si="44"/>
        <v>19852.356881810319</v>
      </c>
      <c r="R90" s="446">
        <f t="shared" si="44"/>
        <v>19852.356881810319</v>
      </c>
      <c r="S90" s="446">
        <f t="shared" si="44"/>
        <v>19852.356881810319</v>
      </c>
      <c r="T90" s="446">
        <f t="shared" si="44"/>
        <v>19852.356881810319</v>
      </c>
      <c r="U90" s="446">
        <f t="shared" si="44"/>
        <v>19852.356881810319</v>
      </c>
      <c r="V90" s="446">
        <f t="shared" si="44"/>
        <v>19852.356881810319</v>
      </c>
      <c r="W90" s="446">
        <f t="shared" si="44"/>
        <v>19852.356881810319</v>
      </c>
      <c r="X90" s="446">
        <f t="shared" si="44"/>
        <v>19852.356881810319</v>
      </c>
      <c r="Y90" s="446">
        <f t="shared" si="44"/>
        <v>19852.356881810319</v>
      </c>
      <c r="Z90" s="446">
        <f t="shared" si="44"/>
        <v>19852.356881810319</v>
      </c>
      <c r="AA90" s="446">
        <f t="shared" si="44"/>
        <v>19852.356881810319</v>
      </c>
      <c r="AB90" s="446">
        <f t="shared" si="44"/>
        <v>19852.356881810319</v>
      </c>
      <c r="AC90" s="446">
        <f t="shared" si="44"/>
        <v>19852.356881810319</v>
      </c>
      <c r="AD90" s="446">
        <f t="shared" si="44"/>
        <v>19852.356881810319</v>
      </c>
    </row>
    <row r="91" spans="1:30" x14ac:dyDescent="0.2">
      <c r="A91" s="445" t="str">
        <f t="shared" si="42"/>
        <v>Maize (Corn)</v>
      </c>
      <c r="B91" s="656"/>
      <c r="C91" s="446"/>
      <c r="D91" s="711">
        <v>10000</v>
      </c>
      <c r="E91" s="726">
        <v>0</v>
      </c>
      <c r="F91" s="726">
        <f>F62*Model_Assump_Holti_Kenya!C72/D91</f>
        <v>3719.6994392270849</v>
      </c>
      <c r="G91" s="446">
        <f>$F$91</f>
        <v>3719.6994392270849</v>
      </c>
      <c r="H91" s="446">
        <f t="shared" ref="H91:AD91" si="45">$F$91</f>
        <v>3719.6994392270849</v>
      </c>
      <c r="I91" s="446">
        <f t="shared" si="45"/>
        <v>3719.6994392270849</v>
      </c>
      <c r="J91" s="446">
        <f t="shared" si="45"/>
        <v>3719.6994392270849</v>
      </c>
      <c r="K91" s="446">
        <f t="shared" si="45"/>
        <v>3719.6994392270849</v>
      </c>
      <c r="L91" s="446">
        <f t="shared" si="45"/>
        <v>3719.6994392270849</v>
      </c>
      <c r="M91" s="446">
        <f t="shared" si="45"/>
        <v>3719.6994392270849</v>
      </c>
      <c r="N91" s="446">
        <f t="shared" si="45"/>
        <v>3719.6994392270849</v>
      </c>
      <c r="O91" s="446">
        <f t="shared" si="45"/>
        <v>3719.6994392270849</v>
      </c>
      <c r="P91" s="446">
        <f t="shared" si="45"/>
        <v>3719.6994392270849</v>
      </c>
      <c r="Q91" s="446">
        <f t="shared" si="45"/>
        <v>3719.6994392270849</v>
      </c>
      <c r="R91" s="446">
        <f t="shared" si="45"/>
        <v>3719.6994392270849</v>
      </c>
      <c r="S91" s="446">
        <f t="shared" si="45"/>
        <v>3719.6994392270849</v>
      </c>
      <c r="T91" s="446">
        <f t="shared" si="45"/>
        <v>3719.6994392270849</v>
      </c>
      <c r="U91" s="446">
        <f t="shared" si="45"/>
        <v>3719.6994392270849</v>
      </c>
      <c r="V91" s="446">
        <f t="shared" si="45"/>
        <v>3719.6994392270849</v>
      </c>
      <c r="W91" s="446">
        <f t="shared" si="45"/>
        <v>3719.6994392270849</v>
      </c>
      <c r="X91" s="446">
        <f t="shared" si="45"/>
        <v>3719.6994392270849</v>
      </c>
      <c r="Y91" s="446">
        <f t="shared" si="45"/>
        <v>3719.6994392270849</v>
      </c>
      <c r="Z91" s="446">
        <f t="shared" si="45"/>
        <v>3719.6994392270849</v>
      </c>
      <c r="AA91" s="446">
        <f t="shared" si="45"/>
        <v>3719.6994392270849</v>
      </c>
      <c r="AB91" s="446">
        <f t="shared" si="45"/>
        <v>3719.6994392270849</v>
      </c>
      <c r="AC91" s="446">
        <f t="shared" si="45"/>
        <v>3719.6994392270849</v>
      </c>
      <c r="AD91" s="446">
        <f t="shared" si="45"/>
        <v>3719.6994392270849</v>
      </c>
    </row>
    <row r="92" spans="1:30" x14ac:dyDescent="0.2">
      <c r="A92" s="445" t="str">
        <f t="shared" si="42"/>
        <v>Tomatoes</v>
      </c>
      <c r="B92" s="656"/>
      <c r="C92" s="446"/>
      <c r="D92" s="711">
        <v>10000</v>
      </c>
      <c r="E92" s="726">
        <v>0</v>
      </c>
      <c r="F92" s="726">
        <f>F63*Model_Assump_Holti_Kenya!C72/D92</f>
        <v>2613.886880997557</v>
      </c>
      <c r="G92" s="446">
        <f>$F$92</f>
        <v>2613.886880997557</v>
      </c>
      <c r="H92" s="446">
        <f t="shared" ref="H92:AD92" si="46">$F$92</f>
        <v>2613.886880997557</v>
      </c>
      <c r="I92" s="446">
        <f t="shared" si="46"/>
        <v>2613.886880997557</v>
      </c>
      <c r="J92" s="446">
        <f t="shared" si="46"/>
        <v>2613.886880997557</v>
      </c>
      <c r="K92" s="446">
        <f t="shared" si="46"/>
        <v>2613.886880997557</v>
      </c>
      <c r="L92" s="446">
        <f t="shared" si="46"/>
        <v>2613.886880997557</v>
      </c>
      <c r="M92" s="446">
        <f t="shared" si="46"/>
        <v>2613.886880997557</v>
      </c>
      <c r="N92" s="446">
        <f t="shared" si="46"/>
        <v>2613.886880997557</v>
      </c>
      <c r="O92" s="446">
        <f t="shared" si="46"/>
        <v>2613.886880997557</v>
      </c>
      <c r="P92" s="446">
        <f t="shared" si="46"/>
        <v>2613.886880997557</v>
      </c>
      <c r="Q92" s="446">
        <f t="shared" si="46"/>
        <v>2613.886880997557</v>
      </c>
      <c r="R92" s="446">
        <f t="shared" si="46"/>
        <v>2613.886880997557</v>
      </c>
      <c r="S92" s="446">
        <f t="shared" si="46"/>
        <v>2613.886880997557</v>
      </c>
      <c r="T92" s="446">
        <f t="shared" si="46"/>
        <v>2613.886880997557</v>
      </c>
      <c r="U92" s="446">
        <f t="shared" si="46"/>
        <v>2613.886880997557</v>
      </c>
      <c r="V92" s="446">
        <f t="shared" si="46"/>
        <v>2613.886880997557</v>
      </c>
      <c r="W92" s="446">
        <f t="shared" si="46"/>
        <v>2613.886880997557</v>
      </c>
      <c r="X92" s="446">
        <f t="shared" si="46"/>
        <v>2613.886880997557</v>
      </c>
      <c r="Y92" s="446">
        <f t="shared" si="46"/>
        <v>2613.886880997557</v>
      </c>
      <c r="Z92" s="446">
        <f t="shared" si="46"/>
        <v>2613.886880997557</v>
      </c>
      <c r="AA92" s="446">
        <f t="shared" si="46"/>
        <v>2613.886880997557</v>
      </c>
      <c r="AB92" s="446">
        <f t="shared" si="46"/>
        <v>2613.886880997557</v>
      </c>
      <c r="AC92" s="446">
        <f t="shared" si="46"/>
        <v>2613.886880997557</v>
      </c>
      <c r="AD92" s="446">
        <f t="shared" si="46"/>
        <v>2613.886880997557</v>
      </c>
    </row>
    <row r="93" spans="1:30" x14ac:dyDescent="0.2">
      <c r="A93" s="445" t="str">
        <f t="shared" si="42"/>
        <v>Lettuce</v>
      </c>
      <c r="B93" s="656"/>
      <c r="C93" s="446"/>
      <c r="D93" s="711">
        <v>10000</v>
      </c>
      <c r="E93" s="726">
        <v>0</v>
      </c>
      <c r="F93" s="726">
        <f>F64*Model_Assump_Holti_Kenya!C72/D93</f>
        <v>5999.5152245598138</v>
      </c>
      <c r="G93" s="446">
        <f>$F$93</f>
        <v>5999.5152245598138</v>
      </c>
      <c r="H93" s="446">
        <f t="shared" ref="H93:AD93" si="47">$F$93</f>
        <v>5999.5152245598138</v>
      </c>
      <c r="I93" s="446">
        <f t="shared" si="47"/>
        <v>5999.5152245598138</v>
      </c>
      <c r="J93" s="446">
        <f t="shared" si="47"/>
        <v>5999.5152245598138</v>
      </c>
      <c r="K93" s="446">
        <f t="shared" si="47"/>
        <v>5999.5152245598138</v>
      </c>
      <c r="L93" s="446">
        <f t="shared" si="47"/>
        <v>5999.5152245598138</v>
      </c>
      <c r="M93" s="446">
        <f t="shared" si="47"/>
        <v>5999.5152245598138</v>
      </c>
      <c r="N93" s="446">
        <f t="shared" si="47"/>
        <v>5999.5152245598138</v>
      </c>
      <c r="O93" s="446">
        <f t="shared" si="47"/>
        <v>5999.5152245598138</v>
      </c>
      <c r="P93" s="446">
        <f t="shared" si="47"/>
        <v>5999.5152245598138</v>
      </c>
      <c r="Q93" s="446">
        <f t="shared" si="47"/>
        <v>5999.5152245598138</v>
      </c>
      <c r="R93" s="446">
        <f t="shared" si="47"/>
        <v>5999.5152245598138</v>
      </c>
      <c r="S93" s="446">
        <f t="shared" si="47"/>
        <v>5999.5152245598138</v>
      </c>
      <c r="T93" s="446">
        <f t="shared" si="47"/>
        <v>5999.5152245598138</v>
      </c>
      <c r="U93" s="446">
        <f t="shared" si="47"/>
        <v>5999.5152245598138</v>
      </c>
      <c r="V93" s="446">
        <f t="shared" si="47"/>
        <v>5999.5152245598138</v>
      </c>
      <c r="W93" s="446">
        <f t="shared" si="47"/>
        <v>5999.5152245598138</v>
      </c>
      <c r="X93" s="446">
        <f t="shared" si="47"/>
        <v>5999.5152245598138</v>
      </c>
      <c r="Y93" s="446">
        <f t="shared" si="47"/>
        <v>5999.5152245598138</v>
      </c>
      <c r="Z93" s="446">
        <f t="shared" si="47"/>
        <v>5999.5152245598138</v>
      </c>
      <c r="AA93" s="446">
        <f t="shared" si="47"/>
        <v>5999.5152245598138</v>
      </c>
      <c r="AB93" s="446">
        <f t="shared" si="47"/>
        <v>5999.5152245598138</v>
      </c>
      <c r="AC93" s="446">
        <f t="shared" si="47"/>
        <v>5999.5152245598138</v>
      </c>
      <c r="AD93" s="446">
        <f t="shared" si="47"/>
        <v>5999.5152245598138</v>
      </c>
    </row>
    <row r="94" spans="1:30" ht="16" thickBot="1" x14ac:dyDescent="0.25">
      <c r="A94" s="574" t="str">
        <f t="shared" si="42"/>
        <v>Carbon Co-benefit</v>
      </c>
      <c r="B94" s="670"/>
      <c r="C94" s="575"/>
      <c r="D94" s="711">
        <v>10000</v>
      </c>
      <c r="E94" s="726">
        <v>0</v>
      </c>
      <c r="F94" s="709">
        <f>Model_Assump_Holti_Kenya!D85</f>
        <v>790</v>
      </c>
      <c r="G94" s="709">
        <f>Model_Assump_Holti_Kenya!E85</f>
        <v>810</v>
      </c>
      <c r="H94" s="709">
        <f>Model_Assump_Holti_Kenya!F85</f>
        <v>835</v>
      </c>
      <c r="I94" s="709">
        <f>Model_Assump_Holti_Kenya!G85</f>
        <v>850</v>
      </c>
      <c r="J94" s="709">
        <f>Model_Assump_Holti_Kenya!H85</f>
        <v>870</v>
      </c>
      <c r="K94" s="709">
        <f>Model_Assump_Holti_Kenya!I85</f>
        <v>885</v>
      </c>
      <c r="L94" s="709">
        <f>Model_Assump_Holti_Kenya!J85</f>
        <v>905</v>
      </c>
      <c r="M94" s="709">
        <f>Model_Assump_Holti_Kenya!K85</f>
        <v>925</v>
      </c>
      <c r="N94" s="709">
        <f>Model_Assump_Holti_Kenya!L85</f>
        <v>945</v>
      </c>
      <c r="O94" s="709">
        <f>Model_Assump_Holti_Kenya!M85</f>
        <v>970</v>
      </c>
      <c r="P94" s="709">
        <f>Model_Assump_Holti_Kenya!N85</f>
        <v>990</v>
      </c>
      <c r="Q94" s="709">
        <f>Model_Assump_Holti_Kenya!O85</f>
        <v>1010</v>
      </c>
      <c r="R94" s="709">
        <f>Model_Assump_Holti_Kenya!P85</f>
        <v>1035</v>
      </c>
      <c r="S94" s="709">
        <f>Model_Assump_Holti_Kenya!Q85</f>
        <v>1065</v>
      </c>
      <c r="T94" s="709">
        <f>Model_Assump_Holti_Kenya!R85</f>
        <v>1080</v>
      </c>
      <c r="U94" s="709">
        <f>Model_Assump_Holti_Kenya!S85</f>
        <v>1110</v>
      </c>
      <c r="V94" s="709">
        <f>Model_Assump_Holti_Kenya!T85</f>
        <v>1135</v>
      </c>
      <c r="W94" s="709">
        <f>Model_Assump_Holti_Kenya!U85</f>
        <v>1160</v>
      </c>
      <c r="X94" s="709">
        <f>Model_Assump_Holti_Kenya!V85</f>
        <v>1185</v>
      </c>
      <c r="Y94" s="709">
        <f>X94</f>
        <v>1185</v>
      </c>
      <c r="Z94" s="709">
        <f>Y94</f>
        <v>1185</v>
      </c>
      <c r="AA94" s="709">
        <f t="shared" ref="AA94:AD94" si="48">Z94</f>
        <v>1185</v>
      </c>
      <c r="AB94" s="709">
        <f t="shared" si="48"/>
        <v>1185</v>
      </c>
      <c r="AC94" s="709">
        <f t="shared" si="48"/>
        <v>1185</v>
      </c>
      <c r="AD94" s="709">
        <f t="shared" si="48"/>
        <v>1185</v>
      </c>
    </row>
    <row r="95" spans="1:30" ht="16" thickBot="1" x14ac:dyDescent="0.25">
      <c r="A95" s="441" t="s">
        <v>281</v>
      </c>
      <c r="B95" s="442"/>
      <c r="C95" s="442"/>
      <c r="D95" s="443" t="s">
        <v>268</v>
      </c>
      <c r="E95" s="728">
        <f>SUM(E89:E94)</f>
        <v>0</v>
      </c>
      <c r="F95" s="728">
        <f>SUM(F89:F94)</f>
        <v>37631.627400663499</v>
      </c>
      <c r="G95" s="728">
        <f t="shared" ref="G95:AD95" si="49">SUM(G89:G94)</f>
        <v>37651.627400663499</v>
      </c>
      <c r="H95" s="728">
        <f t="shared" si="49"/>
        <v>37676.627400663499</v>
      </c>
      <c r="I95" s="728">
        <f t="shared" si="49"/>
        <v>37691.627400663499</v>
      </c>
      <c r="J95" s="728">
        <f t="shared" si="49"/>
        <v>37711.627400663499</v>
      </c>
      <c r="K95" s="728">
        <f t="shared" si="49"/>
        <v>37726.627400663499</v>
      </c>
      <c r="L95" s="728">
        <f t="shared" si="49"/>
        <v>37746.627400663499</v>
      </c>
      <c r="M95" s="728">
        <f t="shared" si="49"/>
        <v>37766.627400663499</v>
      </c>
      <c r="N95" s="728">
        <f t="shared" si="49"/>
        <v>37786.627400663499</v>
      </c>
      <c r="O95" s="728">
        <f t="shared" si="49"/>
        <v>37811.627400663499</v>
      </c>
      <c r="P95" s="728">
        <f t="shared" si="49"/>
        <v>37831.627400663499</v>
      </c>
      <c r="Q95" s="728">
        <f t="shared" si="49"/>
        <v>37851.627400663499</v>
      </c>
      <c r="R95" s="728">
        <f t="shared" si="49"/>
        <v>37876.627400663499</v>
      </c>
      <c r="S95" s="728">
        <f t="shared" si="49"/>
        <v>37906.627400663499</v>
      </c>
      <c r="T95" s="728">
        <f t="shared" si="49"/>
        <v>37921.627400663499</v>
      </c>
      <c r="U95" s="728">
        <f t="shared" si="49"/>
        <v>37951.627400663499</v>
      </c>
      <c r="V95" s="728">
        <f t="shared" si="49"/>
        <v>37976.627400663499</v>
      </c>
      <c r="W95" s="728">
        <f t="shared" si="49"/>
        <v>38001.627400663499</v>
      </c>
      <c r="X95" s="728">
        <f t="shared" si="49"/>
        <v>38026.627400663499</v>
      </c>
      <c r="Y95" s="728">
        <f t="shared" si="49"/>
        <v>38026.627400663499</v>
      </c>
      <c r="Z95" s="728">
        <f t="shared" si="49"/>
        <v>38026.627400663499</v>
      </c>
      <c r="AA95" s="728">
        <f t="shared" si="49"/>
        <v>38026.627400663499</v>
      </c>
      <c r="AB95" s="728">
        <f t="shared" si="49"/>
        <v>38026.627400663499</v>
      </c>
      <c r="AC95" s="728">
        <f t="shared" si="49"/>
        <v>38026.627400663499</v>
      </c>
      <c r="AD95" s="728">
        <f t="shared" si="49"/>
        <v>38026.627400663499</v>
      </c>
    </row>
    <row r="96" spans="1:30" x14ac:dyDescent="0.2">
      <c r="A96" s="430" t="s">
        <v>282</v>
      </c>
      <c r="B96" s="432"/>
      <c r="C96" s="432"/>
      <c r="D96" s="755">
        <v>10000</v>
      </c>
      <c r="E96" s="446"/>
      <c r="F96" s="446"/>
      <c r="G96" s="446"/>
      <c r="H96" s="446"/>
      <c r="I96" s="446"/>
      <c r="J96" s="446"/>
      <c r="K96" s="446"/>
      <c r="L96" s="446"/>
      <c r="M96" s="446"/>
      <c r="N96" s="446"/>
      <c r="O96" s="446"/>
      <c r="P96" s="446"/>
      <c r="Q96" s="446"/>
      <c r="R96" s="446"/>
      <c r="S96" s="446"/>
      <c r="T96" s="446"/>
      <c r="U96" s="446"/>
      <c r="V96" s="446"/>
      <c r="W96" s="446"/>
      <c r="X96" s="446"/>
      <c r="Y96" s="446"/>
      <c r="Z96" s="446"/>
      <c r="AA96" s="446"/>
      <c r="AB96" s="446"/>
      <c r="AC96" s="446"/>
      <c r="AD96" s="448"/>
    </row>
    <row r="97" spans="1:30" x14ac:dyDescent="0.2">
      <c r="A97" s="445" t="str">
        <f>A68</f>
        <v>Cost of Input</v>
      </c>
      <c r="B97" s="446"/>
      <c r="C97" s="446">
        <f>C68*Model_Assump_Holti_Kenya!C78/D96</f>
        <v>18685.673040592948</v>
      </c>
      <c r="D97" s="711">
        <f>D89</f>
        <v>10000</v>
      </c>
      <c r="E97" s="726">
        <f>$C$97</f>
        <v>18685.673040592948</v>
      </c>
      <c r="F97" s="726">
        <f>$E$97</f>
        <v>18685.673040592948</v>
      </c>
      <c r="G97" s="726">
        <f t="shared" ref="G97:AD97" si="50">$E$97</f>
        <v>18685.673040592948</v>
      </c>
      <c r="H97" s="726">
        <f t="shared" si="50"/>
        <v>18685.673040592948</v>
      </c>
      <c r="I97" s="726">
        <f t="shared" si="50"/>
        <v>18685.673040592948</v>
      </c>
      <c r="J97" s="726">
        <f t="shared" si="50"/>
        <v>18685.673040592948</v>
      </c>
      <c r="K97" s="726">
        <f t="shared" si="50"/>
        <v>18685.673040592948</v>
      </c>
      <c r="L97" s="726">
        <f t="shared" si="50"/>
        <v>18685.673040592948</v>
      </c>
      <c r="M97" s="726">
        <f t="shared" si="50"/>
        <v>18685.673040592948</v>
      </c>
      <c r="N97" s="726">
        <f t="shared" si="50"/>
        <v>18685.673040592948</v>
      </c>
      <c r="O97" s="726">
        <f t="shared" si="50"/>
        <v>18685.673040592948</v>
      </c>
      <c r="P97" s="726">
        <f t="shared" si="50"/>
        <v>18685.673040592948</v>
      </c>
      <c r="Q97" s="726">
        <f t="shared" si="50"/>
        <v>18685.673040592948</v>
      </c>
      <c r="R97" s="726">
        <f t="shared" si="50"/>
        <v>18685.673040592948</v>
      </c>
      <c r="S97" s="726">
        <f t="shared" si="50"/>
        <v>18685.673040592948</v>
      </c>
      <c r="T97" s="726">
        <f t="shared" si="50"/>
        <v>18685.673040592948</v>
      </c>
      <c r="U97" s="726">
        <f t="shared" si="50"/>
        <v>18685.673040592948</v>
      </c>
      <c r="V97" s="726">
        <f t="shared" si="50"/>
        <v>18685.673040592948</v>
      </c>
      <c r="W97" s="726">
        <f t="shared" si="50"/>
        <v>18685.673040592948</v>
      </c>
      <c r="X97" s="726">
        <f t="shared" si="50"/>
        <v>18685.673040592948</v>
      </c>
      <c r="Y97" s="726">
        <f t="shared" si="50"/>
        <v>18685.673040592948</v>
      </c>
      <c r="Z97" s="726">
        <f t="shared" si="50"/>
        <v>18685.673040592948</v>
      </c>
      <c r="AA97" s="726">
        <f t="shared" si="50"/>
        <v>18685.673040592948</v>
      </c>
      <c r="AB97" s="726">
        <f t="shared" si="50"/>
        <v>18685.673040592948</v>
      </c>
      <c r="AC97" s="726">
        <f t="shared" si="50"/>
        <v>18685.673040592948</v>
      </c>
      <c r="AD97" s="726">
        <f t="shared" si="50"/>
        <v>18685.673040592948</v>
      </c>
    </row>
    <row r="98" spans="1:30" x14ac:dyDescent="0.2">
      <c r="A98" s="445" t="str">
        <f t="shared" ref="A98:A101" si="51">A69</f>
        <v>Labour Input Cost</v>
      </c>
      <c r="B98" s="446"/>
      <c r="C98" s="446">
        <f>C69*Model_Assump_Holti_Kenya!C73/'Holti.Kenya.WP'!D98</f>
        <v>3793.8277594493279</v>
      </c>
      <c r="D98" s="711">
        <f>D90</f>
        <v>10000</v>
      </c>
      <c r="E98" s="726">
        <f>$C$98</f>
        <v>3793.8277594493279</v>
      </c>
      <c r="F98" s="726">
        <f>$E$98</f>
        <v>3793.8277594493279</v>
      </c>
      <c r="G98" s="726">
        <f t="shared" ref="G98:AD98" si="52">$E$98</f>
        <v>3793.8277594493279</v>
      </c>
      <c r="H98" s="726">
        <f t="shared" si="52"/>
        <v>3793.8277594493279</v>
      </c>
      <c r="I98" s="726">
        <f t="shared" si="52"/>
        <v>3793.8277594493279</v>
      </c>
      <c r="J98" s="726">
        <f t="shared" si="52"/>
        <v>3793.8277594493279</v>
      </c>
      <c r="K98" s="726">
        <f t="shared" si="52"/>
        <v>3793.8277594493279</v>
      </c>
      <c r="L98" s="726">
        <f t="shared" si="52"/>
        <v>3793.8277594493279</v>
      </c>
      <c r="M98" s="726">
        <f t="shared" si="52"/>
        <v>3793.8277594493279</v>
      </c>
      <c r="N98" s="726">
        <f t="shared" si="52"/>
        <v>3793.8277594493279</v>
      </c>
      <c r="O98" s="726">
        <f t="shared" si="52"/>
        <v>3793.8277594493279</v>
      </c>
      <c r="P98" s="726">
        <f t="shared" si="52"/>
        <v>3793.8277594493279</v>
      </c>
      <c r="Q98" s="726">
        <f t="shared" si="52"/>
        <v>3793.8277594493279</v>
      </c>
      <c r="R98" s="726">
        <f t="shared" si="52"/>
        <v>3793.8277594493279</v>
      </c>
      <c r="S98" s="726">
        <f t="shared" si="52"/>
        <v>3793.8277594493279</v>
      </c>
      <c r="T98" s="726">
        <f t="shared" si="52"/>
        <v>3793.8277594493279</v>
      </c>
      <c r="U98" s="726">
        <f t="shared" si="52"/>
        <v>3793.8277594493279</v>
      </c>
      <c r="V98" s="726">
        <f t="shared" si="52"/>
        <v>3793.8277594493279</v>
      </c>
      <c r="W98" s="726">
        <f t="shared" si="52"/>
        <v>3793.8277594493279</v>
      </c>
      <c r="X98" s="726">
        <f t="shared" si="52"/>
        <v>3793.8277594493279</v>
      </c>
      <c r="Y98" s="726">
        <f t="shared" si="52"/>
        <v>3793.8277594493279</v>
      </c>
      <c r="Z98" s="726">
        <f t="shared" si="52"/>
        <v>3793.8277594493279</v>
      </c>
      <c r="AA98" s="726">
        <f t="shared" si="52"/>
        <v>3793.8277594493279</v>
      </c>
      <c r="AB98" s="726">
        <f t="shared" si="52"/>
        <v>3793.8277594493279</v>
      </c>
      <c r="AC98" s="726">
        <f t="shared" si="52"/>
        <v>3793.8277594493279</v>
      </c>
      <c r="AD98" s="726">
        <f t="shared" si="52"/>
        <v>3793.8277594493279</v>
      </c>
    </row>
    <row r="99" spans="1:30" x14ac:dyDescent="0.2">
      <c r="A99" s="445" t="str">
        <f t="shared" si="51"/>
        <v>Post-harvest Losses (15% of Yield)</v>
      </c>
      <c r="B99" s="446"/>
      <c r="C99" s="446">
        <f>C70*Model_Assump_Holti_Kenya!C73/'Holti.Kenya.WP'!D99</f>
        <v>6263.0766581127964</v>
      </c>
      <c r="D99" s="711">
        <f>D91</f>
        <v>10000</v>
      </c>
      <c r="E99" s="726">
        <v>0</v>
      </c>
      <c r="F99" s="726">
        <f>C99</f>
        <v>6263.0766581127964</v>
      </c>
      <c r="G99" s="726">
        <f>$F$99</f>
        <v>6263.0766581127964</v>
      </c>
      <c r="H99" s="726">
        <f t="shared" ref="H99:AD99" si="53">$F$99</f>
        <v>6263.0766581127964</v>
      </c>
      <c r="I99" s="726">
        <f t="shared" si="53"/>
        <v>6263.0766581127964</v>
      </c>
      <c r="J99" s="726">
        <f t="shared" si="53"/>
        <v>6263.0766581127964</v>
      </c>
      <c r="K99" s="726">
        <f t="shared" si="53"/>
        <v>6263.0766581127964</v>
      </c>
      <c r="L99" s="726">
        <f t="shared" si="53"/>
        <v>6263.0766581127964</v>
      </c>
      <c r="M99" s="726">
        <f t="shared" si="53"/>
        <v>6263.0766581127964</v>
      </c>
      <c r="N99" s="726">
        <f t="shared" si="53"/>
        <v>6263.0766581127964</v>
      </c>
      <c r="O99" s="726">
        <f t="shared" si="53"/>
        <v>6263.0766581127964</v>
      </c>
      <c r="P99" s="726">
        <f t="shared" si="53"/>
        <v>6263.0766581127964</v>
      </c>
      <c r="Q99" s="726">
        <f t="shared" si="53"/>
        <v>6263.0766581127964</v>
      </c>
      <c r="R99" s="726">
        <f t="shared" si="53"/>
        <v>6263.0766581127964</v>
      </c>
      <c r="S99" s="726">
        <f t="shared" si="53"/>
        <v>6263.0766581127964</v>
      </c>
      <c r="T99" s="726">
        <f t="shared" si="53"/>
        <v>6263.0766581127964</v>
      </c>
      <c r="U99" s="726">
        <f t="shared" si="53"/>
        <v>6263.0766581127964</v>
      </c>
      <c r="V99" s="726">
        <f t="shared" si="53"/>
        <v>6263.0766581127964</v>
      </c>
      <c r="W99" s="726">
        <f t="shared" si="53"/>
        <v>6263.0766581127964</v>
      </c>
      <c r="X99" s="726">
        <f t="shared" si="53"/>
        <v>6263.0766581127964</v>
      </c>
      <c r="Y99" s="726">
        <f t="shared" si="53"/>
        <v>6263.0766581127964</v>
      </c>
      <c r="Z99" s="726">
        <f t="shared" si="53"/>
        <v>6263.0766581127964</v>
      </c>
      <c r="AA99" s="726">
        <f t="shared" si="53"/>
        <v>6263.0766581127964</v>
      </c>
      <c r="AB99" s="726">
        <f t="shared" si="53"/>
        <v>6263.0766581127964</v>
      </c>
      <c r="AC99" s="726">
        <f t="shared" si="53"/>
        <v>6263.0766581127964</v>
      </c>
      <c r="AD99" s="726">
        <f t="shared" si="53"/>
        <v>6263.0766581127964</v>
      </c>
    </row>
    <row r="100" spans="1:30" x14ac:dyDescent="0.2">
      <c r="A100" s="445" t="str">
        <f t="shared" si="51"/>
        <v>O&amp;M for DIDS (5% Cost of DIDS)</v>
      </c>
      <c r="B100" s="446"/>
      <c r="C100" s="446">
        <f>C71*Model_Assump_Holti_Kenya!C72/'Holti.Kenya.WP'!D100</f>
        <v>440.47711864254131</v>
      </c>
      <c r="D100" s="711">
        <f>D92</f>
        <v>10000</v>
      </c>
      <c r="E100" s="726">
        <f>$C$100</f>
        <v>440.47711864254131</v>
      </c>
      <c r="F100" s="726">
        <f>$E$100</f>
        <v>440.47711864254131</v>
      </c>
      <c r="G100" s="726">
        <f>$E$100</f>
        <v>440.47711864254131</v>
      </c>
      <c r="H100" s="726">
        <f t="shared" ref="H100:AD100" si="54">$E$100</f>
        <v>440.47711864254131</v>
      </c>
      <c r="I100" s="726">
        <f t="shared" si="54"/>
        <v>440.47711864254131</v>
      </c>
      <c r="J100" s="726">
        <f t="shared" si="54"/>
        <v>440.47711864254131</v>
      </c>
      <c r="K100" s="726">
        <f t="shared" si="54"/>
        <v>440.47711864254131</v>
      </c>
      <c r="L100" s="726">
        <f t="shared" si="54"/>
        <v>440.47711864254131</v>
      </c>
      <c r="M100" s="726">
        <f t="shared" si="54"/>
        <v>440.47711864254131</v>
      </c>
      <c r="N100" s="726">
        <f t="shared" si="54"/>
        <v>440.47711864254131</v>
      </c>
      <c r="O100" s="726">
        <f t="shared" si="54"/>
        <v>440.47711864254131</v>
      </c>
      <c r="P100" s="726">
        <f t="shared" si="54"/>
        <v>440.47711864254131</v>
      </c>
      <c r="Q100" s="726">
        <f t="shared" si="54"/>
        <v>440.47711864254131</v>
      </c>
      <c r="R100" s="726">
        <f t="shared" si="54"/>
        <v>440.47711864254131</v>
      </c>
      <c r="S100" s="726">
        <f t="shared" si="54"/>
        <v>440.47711864254131</v>
      </c>
      <c r="T100" s="726">
        <f t="shared" si="54"/>
        <v>440.47711864254131</v>
      </c>
      <c r="U100" s="726">
        <f t="shared" si="54"/>
        <v>440.47711864254131</v>
      </c>
      <c r="V100" s="726">
        <f t="shared" si="54"/>
        <v>440.47711864254131</v>
      </c>
      <c r="W100" s="726">
        <f t="shared" si="54"/>
        <v>440.47711864254131</v>
      </c>
      <c r="X100" s="726">
        <f t="shared" si="54"/>
        <v>440.47711864254131</v>
      </c>
      <c r="Y100" s="726">
        <f t="shared" si="54"/>
        <v>440.47711864254131</v>
      </c>
      <c r="Z100" s="726">
        <f t="shared" si="54"/>
        <v>440.47711864254131</v>
      </c>
      <c r="AA100" s="726">
        <f t="shared" si="54"/>
        <v>440.47711864254131</v>
      </c>
      <c r="AB100" s="726">
        <f t="shared" si="54"/>
        <v>440.47711864254131</v>
      </c>
      <c r="AC100" s="726">
        <f t="shared" si="54"/>
        <v>440.47711864254131</v>
      </c>
      <c r="AD100" s="726">
        <f t="shared" si="54"/>
        <v>440.47711864254131</v>
      </c>
    </row>
    <row r="101" spans="1:30" ht="16" thickBot="1" x14ac:dyDescent="0.25">
      <c r="A101" s="445" t="str">
        <f t="shared" si="51"/>
        <v>Interest Rate (10.5% of Input Cost)</v>
      </c>
      <c r="B101" s="438"/>
      <c r="C101" s="706">
        <f>C72*Model_Assump_Holti_Kenya!C72/'Holti.Kenya.WP'!D101</f>
        <v>7847.9826770490381</v>
      </c>
      <c r="D101" s="711">
        <f>D93</f>
        <v>10000</v>
      </c>
      <c r="E101" s="732">
        <f>$C$101</f>
        <v>7847.9826770490381</v>
      </c>
      <c r="F101" s="727">
        <f>$E$101</f>
        <v>7847.9826770490381</v>
      </c>
      <c r="G101" s="727">
        <f>$E$101</f>
        <v>7847.9826770490381</v>
      </c>
      <c r="H101" s="727">
        <f t="shared" ref="H101:K101" si="55">$E$101</f>
        <v>7847.9826770490381</v>
      </c>
      <c r="I101" s="727">
        <f t="shared" si="55"/>
        <v>7847.9826770490381</v>
      </c>
      <c r="J101" s="727">
        <f t="shared" si="55"/>
        <v>7847.9826770490381</v>
      </c>
      <c r="K101" s="727">
        <f t="shared" si="55"/>
        <v>7847.9826770490381</v>
      </c>
      <c r="L101" s="727">
        <v>0</v>
      </c>
      <c r="M101" s="727">
        <v>0</v>
      </c>
      <c r="N101" s="727">
        <v>0</v>
      </c>
      <c r="O101" s="727">
        <v>0</v>
      </c>
      <c r="P101" s="727">
        <v>0</v>
      </c>
      <c r="Q101" s="727">
        <v>0</v>
      </c>
      <c r="R101" s="727">
        <v>0</v>
      </c>
      <c r="S101" s="727">
        <v>0</v>
      </c>
      <c r="T101" s="727">
        <v>0</v>
      </c>
      <c r="U101" s="727">
        <v>0</v>
      </c>
      <c r="V101" s="727">
        <v>0</v>
      </c>
      <c r="W101" s="727">
        <v>0</v>
      </c>
      <c r="X101" s="727">
        <v>0</v>
      </c>
      <c r="Y101" s="727">
        <v>0</v>
      </c>
      <c r="Z101" s="727">
        <v>0</v>
      </c>
      <c r="AA101" s="727">
        <v>0</v>
      </c>
      <c r="AB101" s="727">
        <v>0</v>
      </c>
      <c r="AC101" s="727">
        <v>0</v>
      </c>
      <c r="AD101" s="727">
        <v>0</v>
      </c>
    </row>
    <row r="102" spans="1:30" ht="16" thickBot="1" x14ac:dyDescent="0.25">
      <c r="A102" s="441" t="s">
        <v>283</v>
      </c>
      <c r="B102" s="442"/>
      <c r="C102" s="442"/>
      <c r="D102" s="708" t="s">
        <v>268</v>
      </c>
      <c r="E102" s="734">
        <f t="shared" ref="E102:AD102" si="56">SUM(E97:E101)</f>
        <v>30767.960595733857</v>
      </c>
      <c r="F102" s="729">
        <f t="shared" si="56"/>
        <v>37031.037253846654</v>
      </c>
      <c r="G102" s="729">
        <f t="shared" si="56"/>
        <v>37031.037253846654</v>
      </c>
      <c r="H102" s="729">
        <f t="shared" si="56"/>
        <v>37031.037253846654</v>
      </c>
      <c r="I102" s="729">
        <f t="shared" si="56"/>
        <v>37031.037253846654</v>
      </c>
      <c r="J102" s="729">
        <f t="shared" si="56"/>
        <v>37031.037253846654</v>
      </c>
      <c r="K102" s="729">
        <f t="shared" si="56"/>
        <v>37031.037253846654</v>
      </c>
      <c r="L102" s="729">
        <f t="shared" si="56"/>
        <v>29183.054576797615</v>
      </c>
      <c r="M102" s="729">
        <f t="shared" si="56"/>
        <v>29183.054576797615</v>
      </c>
      <c r="N102" s="729">
        <f t="shared" si="56"/>
        <v>29183.054576797615</v>
      </c>
      <c r="O102" s="729">
        <f t="shared" si="56"/>
        <v>29183.054576797615</v>
      </c>
      <c r="P102" s="729">
        <f t="shared" si="56"/>
        <v>29183.054576797615</v>
      </c>
      <c r="Q102" s="729">
        <f t="shared" si="56"/>
        <v>29183.054576797615</v>
      </c>
      <c r="R102" s="729">
        <f t="shared" si="56"/>
        <v>29183.054576797615</v>
      </c>
      <c r="S102" s="729">
        <f t="shared" si="56"/>
        <v>29183.054576797615</v>
      </c>
      <c r="T102" s="729">
        <f t="shared" si="56"/>
        <v>29183.054576797615</v>
      </c>
      <c r="U102" s="729">
        <f t="shared" si="56"/>
        <v>29183.054576797615</v>
      </c>
      <c r="V102" s="729">
        <f t="shared" si="56"/>
        <v>29183.054576797615</v>
      </c>
      <c r="W102" s="729">
        <f t="shared" si="56"/>
        <v>29183.054576797615</v>
      </c>
      <c r="X102" s="729">
        <f t="shared" si="56"/>
        <v>29183.054576797615</v>
      </c>
      <c r="Y102" s="729">
        <f t="shared" si="56"/>
        <v>29183.054576797615</v>
      </c>
      <c r="Z102" s="729">
        <f t="shared" si="56"/>
        <v>29183.054576797615</v>
      </c>
      <c r="AA102" s="729">
        <f t="shared" si="56"/>
        <v>29183.054576797615</v>
      </c>
      <c r="AB102" s="729">
        <f t="shared" si="56"/>
        <v>29183.054576797615</v>
      </c>
      <c r="AC102" s="729">
        <f t="shared" si="56"/>
        <v>29183.054576797615</v>
      </c>
      <c r="AD102" s="730">
        <f t="shared" si="56"/>
        <v>29183.054576797615</v>
      </c>
    </row>
    <row r="103" spans="1:30" ht="16" thickBot="1" x14ac:dyDescent="0.25">
      <c r="A103" s="449"/>
      <c r="B103" s="435"/>
      <c r="C103" s="435"/>
      <c r="D103" s="434"/>
      <c r="E103" s="435"/>
      <c r="F103" s="435"/>
      <c r="G103" s="435"/>
      <c r="H103" s="435"/>
      <c r="I103" s="435"/>
      <c r="J103" s="435"/>
      <c r="K103" s="435"/>
      <c r="L103" s="435"/>
      <c r="M103" s="435"/>
      <c r="N103" s="435"/>
      <c r="O103" s="435"/>
      <c r="P103" s="435"/>
      <c r="Q103" s="435"/>
      <c r="R103" s="435"/>
      <c r="S103" s="435"/>
      <c r="T103" s="435"/>
      <c r="U103" s="435"/>
      <c r="V103" s="435"/>
      <c r="W103" s="435"/>
      <c r="X103" s="435"/>
      <c r="Y103" s="435"/>
      <c r="Z103" s="435"/>
      <c r="AA103" s="435"/>
      <c r="AB103" s="435"/>
      <c r="AC103" s="435"/>
      <c r="AD103" s="436"/>
    </row>
    <row r="104" spans="1:30" ht="16" thickBot="1" x14ac:dyDescent="0.25">
      <c r="A104" s="450" t="s">
        <v>284</v>
      </c>
      <c r="B104" s="442"/>
      <c r="C104" s="442"/>
      <c r="D104" s="443" t="s">
        <v>268</v>
      </c>
      <c r="E104" s="728">
        <f>E95-E102</f>
        <v>-30767.960595733857</v>
      </c>
      <c r="F104" s="442">
        <f t="shared" ref="F104:AD104" si="57">F95-F102</f>
        <v>600.59014681684494</v>
      </c>
      <c r="G104" s="442">
        <f t="shared" si="57"/>
        <v>620.59014681684494</v>
      </c>
      <c r="H104" s="442">
        <f t="shared" si="57"/>
        <v>645.59014681684494</v>
      </c>
      <c r="I104" s="442">
        <f t="shared" si="57"/>
        <v>660.59014681684494</v>
      </c>
      <c r="J104" s="442">
        <f t="shared" si="57"/>
        <v>680.59014681684494</v>
      </c>
      <c r="K104" s="442">
        <f t="shared" si="57"/>
        <v>695.59014681684494</v>
      </c>
      <c r="L104" s="442">
        <f t="shared" si="57"/>
        <v>8563.5728238658849</v>
      </c>
      <c r="M104" s="442">
        <f t="shared" si="57"/>
        <v>8583.5728238658849</v>
      </c>
      <c r="N104" s="442">
        <f t="shared" si="57"/>
        <v>8603.5728238658849</v>
      </c>
      <c r="O104" s="442">
        <f t="shared" si="57"/>
        <v>8628.5728238658849</v>
      </c>
      <c r="P104" s="442">
        <f t="shared" si="57"/>
        <v>8648.5728238658849</v>
      </c>
      <c r="Q104" s="442">
        <f t="shared" si="57"/>
        <v>8668.5728238658849</v>
      </c>
      <c r="R104" s="442">
        <f t="shared" si="57"/>
        <v>8693.5728238658849</v>
      </c>
      <c r="S104" s="442">
        <f t="shared" si="57"/>
        <v>8723.5728238658849</v>
      </c>
      <c r="T104" s="442">
        <f t="shared" si="57"/>
        <v>8738.5728238658849</v>
      </c>
      <c r="U104" s="442">
        <f t="shared" si="57"/>
        <v>8768.5728238658849</v>
      </c>
      <c r="V104" s="442">
        <f t="shared" si="57"/>
        <v>8793.5728238658849</v>
      </c>
      <c r="W104" s="442">
        <f t="shared" si="57"/>
        <v>8818.5728238658849</v>
      </c>
      <c r="X104" s="442">
        <f t="shared" si="57"/>
        <v>8843.5728238658849</v>
      </c>
      <c r="Y104" s="442">
        <f t="shared" si="57"/>
        <v>8843.5728238658849</v>
      </c>
      <c r="Z104" s="442">
        <f t="shared" si="57"/>
        <v>8843.5728238658849</v>
      </c>
      <c r="AA104" s="442">
        <f t="shared" si="57"/>
        <v>8843.5728238658849</v>
      </c>
      <c r="AB104" s="442">
        <f t="shared" si="57"/>
        <v>8843.5728238658849</v>
      </c>
      <c r="AC104" s="442">
        <f t="shared" si="57"/>
        <v>8843.5728238658849</v>
      </c>
      <c r="AD104" s="442">
        <f t="shared" si="57"/>
        <v>8843.5728238658849</v>
      </c>
    </row>
    <row r="105" spans="1:30" x14ac:dyDescent="0.2">
      <c r="A105" s="478"/>
      <c r="B105" s="479"/>
      <c r="C105" s="479"/>
      <c r="D105" s="479"/>
      <c r="E105" s="480"/>
      <c r="F105" s="480"/>
      <c r="G105" s="480"/>
      <c r="H105" s="480"/>
      <c r="I105" s="480"/>
      <c r="J105" s="480"/>
      <c r="K105" s="480"/>
      <c r="L105" s="480"/>
      <c r="M105" s="480"/>
      <c r="N105" s="480"/>
      <c r="O105" s="480"/>
      <c r="P105" s="480"/>
      <c r="Q105" s="480"/>
      <c r="R105" s="480"/>
      <c r="S105" s="480"/>
      <c r="T105" s="480"/>
      <c r="U105" s="480"/>
      <c r="V105" s="480"/>
      <c r="W105" s="480"/>
      <c r="Z105" s="553"/>
      <c r="AA105" s="553"/>
      <c r="AB105" s="553"/>
      <c r="AC105" s="553"/>
      <c r="AD105" s="554"/>
    </row>
    <row r="106" spans="1:30" ht="16" thickBot="1" x14ac:dyDescent="0.25">
      <c r="A106" s="455"/>
      <c r="B106" s="456"/>
      <c r="C106" s="456"/>
      <c r="D106" s="457"/>
      <c r="E106" s="458"/>
      <c r="F106" s="458"/>
      <c r="G106" s="458"/>
      <c r="H106" s="458"/>
      <c r="I106" s="458"/>
      <c r="J106" s="458"/>
      <c r="K106" s="458"/>
      <c r="L106" s="458"/>
      <c r="M106" s="458"/>
      <c r="N106" s="458"/>
      <c r="O106" s="458"/>
      <c r="P106" s="458"/>
      <c r="Q106" s="458"/>
      <c r="R106" s="458"/>
      <c r="S106" s="458"/>
      <c r="T106" s="458"/>
      <c r="U106" s="458"/>
      <c r="V106" s="458"/>
      <c r="W106" s="458"/>
      <c r="AD106" s="555"/>
    </row>
    <row r="107" spans="1:30" ht="16" thickBot="1" x14ac:dyDescent="0.25">
      <c r="A107" s="1146" t="s">
        <v>288</v>
      </c>
      <c r="B107" s="1147"/>
      <c r="C107" s="1147"/>
      <c r="D107" s="1148"/>
      <c r="E107" s="459"/>
      <c r="F107" s="460"/>
      <c r="G107" s="460"/>
      <c r="H107" s="460"/>
      <c r="I107" s="460"/>
      <c r="J107" s="460"/>
      <c r="K107" s="460"/>
      <c r="L107" s="460"/>
      <c r="M107" s="460"/>
      <c r="N107" s="460"/>
      <c r="O107" s="460"/>
      <c r="P107" s="460"/>
      <c r="Q107" s="460"/>
      <c r="R107" s="460"/>
      <c r="S107" s="460"/>
      <c r="T107" s="460"/>
      <c r="U107" s="460"/>
      <c r="V107" s="460"/>
      <c r="W107" s="460"/>
      <c r="AD107" s="555"/>
    </row>
    <row r="108" spans="1:30" ht="16" thickBot="1" x14ac:dyDescent="0.25">
      <c r="A108" s="1149" t="s">
        <v>274</v>
      </c>
      <c r="B108" s="1150"/>
      <c r="C108" s="1151"/>
      <c r="D108" s="461">
        <f>D79</f>
        <v>0.1</v>
      </c>
      <c r="E108" s="459"/>
      <c r="F108" s="460"/>
      <c r="G108" s="460"/>
      <c r="H108" s="460"/>
      <c r="I108" s="460"/>
      <c r="J108" s="460"/>
      <c r="K108" s="460"/>
      <c r="L108" s="460"/>
      <c r="M108" s="460"/>
      <c r="N108" s="460"/>
      <c r="O108" s="460"/>
      <c r="P108" s="460"/>
      <c r="Q108" s="460"/>
      <c r="R108" s="460"/>
      <c r="S108" s="460"/>
      <c r="T108" s="460"/>
      <c r="U108" s="460"/>
      <c r="V108" s="460"/>
      <c r="W108" s="460"/>
      <c r="AD108" s="555"/>
    </row>
    <row r="109" spans="1:30" ht="16" thickBot="1" x14ac:dyDescent="0.25">
      <c r="A109" s="1143" t="s">
        <v>275</v>
      </c>
      <c r="B109" s="1144"/>
      <c r="C109" s="1144"/>
      <c r="D109" s="1145"/>
      <c r="E109" s="462"/>
      <c r="F109" s="460"/>
      <c r="G109" s="460"/>
      <c r="H109" s="460"/>
      <c r="I109" s="460"/>
      <c r="J109" s="460"/>
      <c r="K109" s="460"/>
      <c r="L109" s="460"/>
      <c r="M109" s="460"/>
      <c r="N109" s="460"/>
      <c r="O109" s="460"/>
      <c r="P109" s="460"/>
      <c r="Q109" s="460"/>
      <c r="R109" s="460"/>
      <c r="S109" s="460"/>
      <c r="T109" s="460"/>
      <c r="U109" s="460"/>
      <c r="V109" s="460"/>
      <c r="W109" s="460"/>
      <c r="AD109" s="555"/>
    </row>
    <row r="110" spans="1:30" x14ac:dyDescent="0.2">
      <c r="A110" s="1131" t="s">
        <v>286</v>
      </c>
      <c r="B110" s="1132"/>
      <c r="C110" s="1133"/>
      <c r="D110" s="463">
        <f>NPV(D108,E104:AD104)</f>
        <v>11904.662151793482</v>
      </c>
      <c r="E110" s="630" t="s">
        <v>479</v>
      </c>
      <c r="F110" s="460"/>
      <c r="G110" s="460"/>
      <c r="H110" s="460"/>
      <c r="I110" s="460"/>
      <c r="J110" s="460"/>
      <c r="K110" s="460"/>
      <c r="L110" s="460"/>
      <c r="M110" s="460"/>
      <c r="N110" s="460"/>
      <c r="O110" s="460"/>
      <c r="P110" s="460"/>
      <c r="Q110" s="460"/>
      <c r="R110" s="460"/>
      <c r="S110" s="460"/>
      <c r="T110" s="460"/>
      <c r="U110" s="460"/>
      <c r="V110" s="460"/>
      <c r="W110" s="460"/>
      <c r="AD110" s="555"/>
    </row>
    <row r="111" spans="1:30" x14ac:dyDescent="0.2">
      <c r="A111" s="1134" t="s">
        <v>158</v>
      </c>
      <c r="B111" s="1135"/>
      <c r="C111" s="1136"/>
      <c r="D111" s="464">
        <f>IRR(E104:AD104,D108)</f>
        <v>0.13225172120429152</v>
      </c>
      <c r="E111" s="465" t="s">
        <v>177</v>
      </c>
      <c r="F111" s="466"/>
      <c r="G111" s="466"/>
      <c r="H111" s="466"/>
      <c r="I111" s="466"/>
      <c r="J111" s="466"/>
      <c r="K111" s="466"/>
      <c r="L111" s="466"/>
      <c r="M111" s="466"/>
      <c r="N111" s="466"/>
      <c r="O111" s="466"/>
      <c r="P111" s="466"/>
      <c r="Q111" s="466"/>
      <c r="R111" s="466"/>
      <c r="S111" s="466"/>
      <c r="T111" s="466"/>
      <c r="U111" s="466"/>
      <c r="V111" s="466"/>
      <c r="W111" s="466"/>
      <c r="AD111" s="555"/>
    </row>
    <row r="112" spans="1:30" ht="16" thickBot="1" x14ac:dyDescent="0.25">
      <c r="A112" s="1137" t="s">
        <v>287</v>
      </c>
      <c r="B112" s="1138"/>
      <c r="C112" s="1139"/>
      <c r="D112" s="468">
        <f>MIRR(E104:AD104,D108,D108)</f>
        <v>0.11571354422605751</v>
      </c>
      <c r="E112" s="462" t="s">
        <v>177</v>
      </c>
      <c r="F112" s="466"/>
      <c r="G112" s="466"/>
      <c r="H112" s="466"/>
      <c r="I112" s="466"/>
      <c r="J112" s="466"/>
      <c r="K112" s="466"/>
      <c r="L112" s="466"/>
      <c r="M112" s="466"/>
      <c r="N112" s="466"/>
      <c r="O112" s="466"/>
      <c r="P112" s="466"/>
      <c r="Q112" s="466"/>
      <c r="R112" s="466"/>
      <c r="S112" s="466"/>
      <c r="T112" s="466"/>
      <c r="U112" s="466"/>
      <c r="V112" s="466"/>
      <c r="W112" s="466"/>
      <c r="AD112" s="555"/>
    </row>
    <row r="113" spans="1:30" ht="16" thickBot="1" x14ac:dyDescent="0.25">
      <c r="A113" s="484"/>
      <c r="B113" s="485"/>
      <c r="C113" s="485"/>
      <c r="D113" s="470"/>
      <c r="E113" s="486"/>
      <c r="F113" s="486"/>
      <c r="G113" s="486"/>
      <c r="H113" s="486"/>
      <c r="I113" s="486"/>
      <c r="J113" s="486"/>
      <c r="K113" s="486"/>
      <c r="L113" s="486"/>
      <c r="M113" s="486"/>
      <c r="N113" s="486"/>
      <c r="O113" s="486"/>
      <c r="P113" s="486"/>
      <c r="Q113" s="486"/>
      <c r="R113" s="486"/>
      <c r="S113" s="486"/>
      <c r="T113" s="486"/>
      <c r="U113" s="486"/>
      <c r="V113" s="486"/>
      <c r="W113" s="486"/>
      <c r="X113" s="556"/>
      <c r="Y113" s="556"/>
      <c r="Z113" s="556"/>
      <c r="AA113" s="556"/>
      <c r="AB113" s="556"/>
      <c r="AC113" s="556"/>
      <c r="AD113" s="557"/>
    </row>
    <row r="114" spans="1:30" x14ac:dyDescent="0.2">
      <c r="A114" s="626"/>
      <c r="B114" s="626"/>
      <c r="C114" s="626"/>
      <c r="D114" s="626"/>
      <c r="E114" s="626"/>
      <c r="F114" s="626"/>
      <c r="G114" s="626"/>
      <c r="H114" s="626"/>
      <c r="I114" s="626"/>
      <c r="J114" s="626"/>
      <c r="K114" s="626"/>
      <c r="L114" s="626"/>
      <c r="M114" s="626"/>
      <c r="N114" s="626"/>
      <c r="O114" s="626"/>
      <c r="P114" s="626"/>
      <c r="Q114" s="626"/>
      <c r="R114" s="626"/>
      <c r="S114" s="626"/>
      <c r="T114" s="626"/>
      <c r="U114" s="626"/>
      <c r="V114" s="626"/>
      <c r="W114" s="626"/>
      <c r="X114" s="626"/>
      <c r="Y114" s="626"/>
      <c r="Z114" s="626"/>
      <c r="AA114" s="626"/>
      <c r="AB114" s="626"/>
      <c r="AC114" s="626"/>
      <c r="AD114" s="626"/>
    </row>
  </sheetData>
  <mergeCells count="30">
    <mergeCell ref="A25:C25"/>
    <mergeCell ref="A1:AD1"/>
    <mergeCell ref="A2:X2"/>
    <mergeCell ref="A22:D22"/>
    <mergeCell ref="A23:C23"/>
    <mergeCell ref="A24:D24"/>
    <mergeCell ref="A78:D78"/>
    <mergeCell ref="A26:C26"/>
    <mergeCell ref="A27:C27"/>
    <mergeCell ref="A29:AD29"/>
    <mergeCell ref="A49:D49"/>
    <mergeCell ref="A50:C50"/>
    <mergeCell ref="A51:D51"/>
    <mergeCell ref="A52:C52"/>
    <mergeCell ref="A53:C53"/>
    <mergeCell ref="A54:C54"/>
    <mergeCell ref="A56:AD56"/>
    <mergeCell ref="A57:AD57"/>
    <mergeCell ref="A112:C112"/>
    <mergeCell ref="A79:C79"/>
    <mergeCell ref="A80:D80"/>
    <mergeCell ref="A81:C81"/>
    <mergeCell ref="A82:C82"/>
    <mergeCell ref="A83:C83"/>
    <mergeCell ref="A86:AD86"/>
    <mergeCell ref="A107:D107"/>
    <mergeCell ref="A108:C108"/>
    <mergeCell ref="A109:D109"/>
    <mergeCell ref="A110:C110"/>
    <mergeCell ref="A111:C111"/>
  </mergeCells>
  <hyperlinks>
    <hyperlink ref="E20" r:id="rId1" xr:uid="{2873CD48-8AE3-4AD0-9527-9C41B0DAFEF2}"/>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5CF1D-7E5B-4706-8197-46803364C56C}">
  <sheetPr>
    <tabColor rgb="FFD14FFF"/>
  </sheetPr>
  <dimension ref="A1:AD180"/>
  <sheetViews>
    <sheetView topLeftCell="A134" workbookViewId="0">
      <selection activeCell="G182" sqref="G182"/>
    </sheetView>
  </sheetViews>
  <sheetFormatPr baseColWidth="10" defaultColWidth="8.83203125" defaultRowHeight="15" x14ac:dyDescent="0.2"/>
  <cols>
    <col min="1" max="1" width="41" style="1" customWidth="1"/>
    <col min="2" max="2" width="17.5" style="1" bestFit="1" customWidth="1"/>
    <col min="3" max="3" width="15.5" style="1" bestFit="1" customWidth="1"/>
    <col min="4" max="4" width="15.5" style="1" customWidth="1"/>
    <col min="5" max="6" width="12.5" style="1" bestFit="1" customWidth="1"/>
    <col min="7" max="7" width="12.5" style="1" customWidth="1"/>
    <col min="8" max="30" width="12.5" style="1" bestFit="1" customWidth="1"/>
  </cols>
  <sheetData>
    <row r="1" spans="1:30" ht="17" thickBot="1" x14ac:dyDescent="0.25">
      <c r="A1" s="563" t="s">
        <v>514</v>
      </c>
      <c r="B1" s="564"/>
      <c r="C1" s="564"/>
      <c r="D1" s="564"/>
      <c r="E1" s="564"/>
      <c r="F1" s="564"/>
      <c r="G1" s="564"/>
      <c r="H1" s="564"/>
      <c r="I1" s="564"/>
      <c r="J1" s="564"/>
      <c r="K1" s="564"/>
      <c r="L1" s="564"/>
      <c r="M1" s="564"/>
      <c r="N1" s="564"/>
      <c r="O1" s="564"/>
      <c r="P1" s="564"/>
      <c r="Q1" s="564"/>
      <c r="R1" s="564"/>
      <c r="S1" s="564"/>
      <c r="T1" s="564"/>
      <c r="U1" s="564"/>
      <c r="V1" s="564"/>
      <c r="W1" s="564"/>
      <c r="X1" s="564"/>
      <c r="Y1" s="564"/>
      <c r="Z1" s="564"/>
      <c r="AA1" s="564"/>
      <c r="AB1" s="564"/>
      <c r="AC1" s="564"/>
      <c r="AD1" s="565"/>
    </row>
    <row r="2" spans="1:30" ht="17" thickBot="1" x14ac:dyDescent="0.25">
      <c r="A2" s="1152" t="s">
        <v>264</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1153"/>
      <c r="Z2" s="1153"/>
      <c r="AA2" s="1153"/>
      <c r="AB2" s="1153"/>
      <c r="AC2" s="1153"/>
      <c r="AD2" s="1154"/>
    </row>
    <row r="3" spans="1:30" ht="17" thickBot="1" x14ac:dyDescent="0.25">
      <c r="A3" s="1152" t="s">
        <v>265</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474"/>
      <c r="Z3" s="475"/>
      <c r="AA3" s="475"/>
      <c r="AB3" s="475"/>
      <c r="AC3" s="475"/>
      <c r="AD3" s="476"/>
    </row>
    <row r="4" spans="1:30" x14ac:dyDescent="0.2">
      <c r="A4" s="427"/>
      <c r="B4" s="492" t="str">
        <f>'Hortic. Djib. WOP'!B3</f>
        <v>Qtty WOP</v>
      </c>
      <c r="C4" s="428" t="str">
        <f>'Hortic. Djib. WOP'!C3</f>
        <v>Unit Price ($)</v>
      </c>
      <c r="D4" s="428" t="s">
        <v>266</v>
      </c>
      <c r="E4" s="428">
        <v>2024</v>
      </c>
      <c r="F4" s="428">
        <v>2025</v>
      </c>
      <c r="G4" s="428">
        <v>2026</v>
      </c>
      <c r="H4" s="428">
        <v>2027</v>
      </c>
      <c r="I4" s="428">
        <v>2028</v>
      </c>
      <c r="J4" s="428">
        <v>2029</v>
      </c>
      <c r="K4" s="428">
        <v>2030</v>
      </c>
      <c r="L4" s="428">
        <v>2031</v>
      </c>
      <c r="M4" s="428">
        <v>2032</v>
      </c>
      <c r="N4" s="428">
        <v>2033</v>
      </c>
      <c r="O4" s="428">
        <v>2034</v>
      </c>
      <c r="P4" s="428">
        <v>2035</v>
      </c>
      <c r="Q4" s="428">
        <v>2036</v>
      </c>
      <c r="R4" s="428">
        <v>2037</v>
      </c>
      <c r="S4" s="428">
        <v>2038</v>
      </c>
      <c r="T4" s="428">
        <v>2039</v>
      </c>
      <c r="U4" s="428">
        <v>2040</v>
      </c>
      <c r="V4" s="428">
        <v>2041</v>
      </c>
      <c r="W4" s="428">
        <v>2042</v>
      </c>
      <c r="X4" s="428">
        <v>2043</v>
      </c>
      <c r="Y4" s="428">
        <v>2044</v>
      </c>
      <c r="Z4" s="428">
        <v>2045</v>
      </c>
      <c r="AA4" s="428">
        <v>2046</v>
      </c>
      <c r="AB4" s="428">
        <v>2047</v>
      </c>
      <c r="AC4" s="428">
        <v>2048</v>
      </c>
      <c r="AD4" s="477">
        <v>2049</v>
      </c>
    </row>
    <row r="5" spans="1:30" x14ac:dyDescent="0.2">
      <c r="A5" s="430" t="s">
        <v>267</v>
      </c>
      <c r="B5" s="446"/>
      <c r="C5" s="446"/>
      <c r="D5" s="446"/>
      <c r="E5" s="446"/>
      <c r="F5" s="446"/>
      <c r="G5" s="446"/>
      <c r="H5" s="446"/>
      <c r="I5" s="446"/>
      <c r="J5" s="446"/>
      <c r="K5" s="446"/>
      <c r="L5" s="446"/>
      <c r="M5" s="446"/>
      <c r="N5" s="446"/>
      <c r="O5" s="446"/>
      <c r="P5" s="446"/>
      <c r="Q5" s="446"/>
      <c r="R5" s="446"/>
      <c r="S5" s="446"/>
      <c r="T5" s="446"/>
      <c r="U5" s="446"/>
      <c r="V5" s="446"/>
      <c r="W5" s="446"/>
      <c r="X5" s="446"/>
      <c r="Y5" s="446"/>
      <c r="Z5" s="446"/>
      <c r="AA5" s="446"/>
      <c r="AB5" s="446"/>
      <c r="AC5" s="446"/>
      <c r="AD5" s="446"/>
    </row>
    <row r="6" spans="1:30" x14ac:dyDescent="0.2">
      <c r="A6" s="445" t="str">
        <f>'Hortic. Djib. WOP'!A5</f>
        <v>Beans, dry</v>
      </c>
      <c r="B6" s="446">
        <f>'Holti.Somalia.WOP'!B5</f>
        <v>612</v>
      </c>
      <c r="C6" s="446">
        <f>'Holti.Somalia.WOP'!C5</f>
        <v>0.8</v>
      </c>
      <c r="D6" s="446" t="str">
        <f>'Hortic. Djib. WOP'!D5</f>
        <v>USD</v>
      </c>
      <c r="E6" s="446">
        <f>'Hortic. Djib. WOP'!E5</f>
        <v>0</v>
      </c>
      <c r="F6" s="446">
        <f>$B$6*$C$6</f>
        <v>489.6</v>
      </c>
      <c r="G6" s="446">
        <f t="shared" ref="G6:AD6" si="0">$B$6*$C$6</f>
        <v>489.6</v>
      </c>
      <c r="H6" s="446">
        <f t="shared" si="0"/>
        <v>489.6</v>
      </c>
      <c r="I6" s="446">
        <f t="shared" si="0"/>
        <v>489.6</v>
      </c>
      <c r="J6" s="446">
        <f t="shared" si="0"/>
        <v>489.6</v>
      </c>
      <c r="K6" s="446">
        <f t="shared" si="0"/>
        <v>489.6</v>
      </c>
      <c r="L6" s="446">
        <f t="shared" si="0"/>
        <v>489.6</v>
      </c>
      <c r="M6" s="446">
        <f t="shared" si="0"/>
        <v>489.6</v>
      </c>
      <c r="N6" s="446">
        <f t="shared" si="0"/>
        <v>489.6</v>
      </c>
      <c r="O6" s="446">
        <f t="shared" si="0"/>
        <v>489.6</v>
      </c>
      <c r="P6" s="446">
        <f t="shared" si="0"/>
        <v>489.6</v>
      </c>
      <c r="Q6" s="446">
        <f t="shared" si="0"/>
        <v>489.6</v>
      </c>
      <c r="R6" s="446">
        <f t="shared" si="0"/>
        <v>489.6</v>
      </c>
      <c r="S6" s="446">
        <f t="shared" si="0"/>
        <v>489.6</v>
      </c>
      <c r="T6" s="446">
        <f t="shared" si="0"/>
        <v>489.6</v>
      </c>
      <c r="U6" s="446">
        <f t="shared" si="0"/>
        <v>489.6</v>
      </c>
      <c r="V6" s="446">
        <f t="shared" si="0"/>
        <v>489.6</v>
      </c>
      <c r="W6" s="446">
        <f t="shared" si="0"/>
        <v>489.6</v>
      </c>
      <c r="X6" s="446">
        <f t="shared" si="0"/>
        <v>489.6</v>
      </c>
      <c r="Y6" s="446">
        <f t="shared" si="0"/>
        <v>489.6</v>
      </c>
      <c r="Z6" s="446">
        <f t="shared" si="0"/>
        <v>489.6</v>
      </c>
      <c r="AA6" s="446">
        <f t="shared" si="0"/>
        <v>489.6</v>
      </c>
      <c r="AB6" s="446">
        <f t="shared" si="0"/>
        <v>489.6</v>
      </c>
      <c r="AC6" s="446">
        <f t="shared" si="0"/>
        <v>489.6</v>
      </c>
      <c r="AD6" s="446">
        <f t="shared" si="0"/>
        <v>489.6</v>
      </c>
    </row>
    <row r="7" spans="1:30" x14ac:dyDescent="0.2">
      <c r="A7" s="445" t="str">
        <f>'Hortic. Djib. WOP'!A6</f>
        <v>Cabbages</v>
      </c>
      <c r="B7" s="446">
        <f>'Holti.Somalia.WOP'!B6</f>
        <v>2160</v>
      </c>
      <c r="C7" s="446">
        <f>'Holti.Somalia.WOP'!C6</f>
        <v>0.84</v>
      </c>
      <c r="D7" s="446" t="str">
        <f>'Hortic. Djib. WOP'!D6</f>
        <v>USD</v>
      </c>
      <c r="E7" s="446">
        <f>'Hortic. Djib. WOP'!E6</f>
        <v>0</v>
      </c>
      <c r="F7" s="446">
        <f>$B$7*$C$7</f>
        <v>1814.3999999999999</v>
      </c>
      <c r="G7" s="446">
        <f t="shared" ref="G7:AD7" si="1">$B$7*$C$7</f>
        <v>1814.3999999999999</v>
      </c>
      <c r="H7" s="446">
        <f t="shared" si="1"/>
        <v>1814.3999999999999</v>
      </c>
      <c r="I7" s="446">
        <f t="shared" si="1"/>
        <v>1814.3999999999999</v>
      </c>
      <c r="J7" s="446">
        <f t="shared" si="1"/>
        <v>1814.3999999999999</v>
      </c>
      <c r="K7" s="446">
        <f t="shared" si="1"/>
        <v>1814.3999999999999</v>
      </c>
      <c r="L7" s="446">
        <f t="shared" si="1"/>
        <v>1814.3999999999999</v>
      </c>
      <c r="M7" s="446">
        <f t="shared" si="1"/>
        <v>1814.3999999999999</v>
      </c>
      <c r="N7" s="446">
        <f t="shared" si="1"/>
        <v>1814.3999999999999</v>
      </c>
      <c r="O7" s="446">
        <f t="shared" si="1"/>
        <v>1814.3999999999999</v>
      </c>
      <c r="P7" s="446">
        <f t="shared" si="1"/>
        <v>1814.3999999999999</v>
      </c>
      <c r="Q7" s="446">
        <f t="shared" si="1"/>
        <v>1814.3999999999999</v>
      </c>
      <c r="R7" s="446">
        <f t="shared" si="1"/>
        <v>1814.3999999999999</v>
      </c>
      <c r="S7" s="446">
        <f t="shared" si="1"/>
        <v>1814.3999999999999</v>
      </c>
      <c r="T7" s="446">
        <f t="shared" si="1"/>
        <v>1814.3999999999999</v>
      </c>
      <c r="U7" s="446">
        <f t="shared" si="1"/>
        <v>1814.3999999999999</v>
      </c>
      <c r="V7" s="446">
        <f t="shared" si="1"/>
        <v>1814.3999999999999</v>
      </c>
      <c r="W7" s="446">
        <f t="shared" si="1"/>
        <v>1814.3999999999999</v>
      </c>
      <c r="X7" s="446">
        <f t="shared" si="1"/>
        <v>1814.3999999999999</v>
      </c>
      <c r="Y7" s="446">
        <f t="shared" si="1"/>
        <v>1814.3999999999999</v>
      </c>
      <c r="Z7" s="446">
        <f t="shared" si="1"/>
        <v>1814.3999999999999</v>
      </c>
      <c r="AA7" s="446">
        <f t="shared" si="1"/>
        <v>1814.3999999999999</v>
      </c>
      <c r="AB7" s="446">
        <f t="shared" si="1"/>
        <v>1814.3999999999999</v>
      </c>
      <c r="AC7" s="446">
        <f t="shared" si="1"/>
        <v>1814.3999999999999</v>
      </c>
      <c r="AD7" s="446">
        <f t="shared" si="1"/>
        <v>1814.3999999999999</v>
      </c>
    </row>
    <row r="8" spans="1:30" x14ac:dyDescent="0.2">
      <c r="A8" s="445" t="str">
        <f>'Hortic. Djib. WOP'!A7</f>
        <v>Maize (Corn)</v>
      </c>
      <c r="B8" s="446">
        <f>'Holti.Somalia.WOP'!B7</f>
        <v>7500</v>
      </c>
      <c r="C8" s="446">
        <f>'Holti.Somalia.WOP'!C7</f>
        <v>0.54</v>
      </c>
      <c r="D8" s="446" t="str">
        <f>'Hortic. Djib. WOP'!D7</f>
        <v>USD</v>
      </c>
      <c r="E8" s="446">
        <f>'Hortic. Djib. WOP'!E7</f>
        <v>0</v>
      </c>
      <c r="F8" s="446">
        <f>$B$8*$C$8</f>
        <v>4050.0000000000005</v>
      </c>
      <c r="G8" s="446">
        <f t="shared" ref="G8:AD8" si="2">$B$8*$C$8</f>
        <v>4050.0000000000005</v>
      </c>
      <c r="H8" s="446">
        <f t="shared" si="2"/>
        <v>4050.0000000000005</v>
      </c>
      <c r="I8" s="446">
        <f t="shared" si="2"/>
        <v>4050.0000000000005</v>
      </c>
      <c r="J8" s="446">
        <f t="shared" si="2"/>
        <v>4050.0000000000005</v>
      </c>
      <c r="K8" s="446">
        <f t="shared" si="2"/>
        <v>4050.0000000000005</v>
      </c>
      <c r="L8" s="446">
        <f t="shared" si="2"/>
        <v>4050.0000000000005</v>
      </c>
      <c r="M8" s="446">
        <f t="shared" si="2"/>
        <v>4050.0000000000005</v>
      </c>
      <c r="N8" s="446">
        <f t="shared" si="2"/>
        <v>4050.0000000000005</v>
      </c>
      <c r="O8" s="446">
        <f t="shared" si="2"/>
        <v>4050.0000000000005</v>
      </c>
      <c r="P8" s="446">
        <f t="shared" si="2"/>
        <v>4050.0000000000005</v>
      </c>
      <c r="Q8" s="446">
        <f t="shared" si="2"/>
        <v>4050.0000000000005</v>
      </c>
      <c r="R8" s="446">
        <f t="shared" si="2"/>
        <v>4050.0000000000005</v>
      </c>
      <c r="S8" s="446">
        <f t="shared" si="2"/>
        <v>4050.0000000000005</v>
      </c>
      <c r="T8" s="446">
        <f t="shared" si="2"/>
        <v>4050.0000000000005</v>
      </c>
      <c r="U8" s="446">
        <f t="shared" si="2"/>
        <v>4050.0000000000005</v>
      </c>
      <c r="V8" s="446">
        <f t="shared" si="2"/>
        <v>4050.0000000000005</v>
      </c>
      <c r="W8" s="446">
        <f t="shared" si="2"/>
        <v>4050.0000000000005</v>
      </c>
      <c r="X8" s="446">
        <f t="shared" si="2"/>
        <v>4050.0000000000005</v>
      </c>
      <c r="Y8" s="446">
        <f t="shared" si="2"/>
        <v>4050.0000000000005</v>
      </c>
      <c r="Z8" s="446">
        <f t="shared" si="2"/>
        <v>4050.0000000000005</v>
      </c>
      <c r="AA8" s="446">
        <f t="shared" si="2"/>
        <v>4050.0000000000005</v>
      </c>
      <c r="AB8" s="446">
        <f t="shared" si="2"/>
        <v>4050.0000000000005</v>
      </c>
      <c r="AC8" s="446">
        <f t="shared" si="2"/>
        <v>4050.0000000000005</v>
      </c>
      <c r="AD8" s="446">
        <f t="shared" si="2"/>
        <v>4050.0000000000005</v>
      </c>
    </row>
    <row r="9" spans="1:30" x14ac:dyDescent="0.2">
      <c r="A9" s="445" t="str">
        <f>'Hortic. Djib. WOP'!A8</f>
        <v>Tomatoes</v>
      </c>
      <c r="B9" s="446">
        <f>'Holti.Somalia.WOP'!B8</f>
        <v>2911.4</v>
      </c>
      <c r="C9" s="446">
        <f>'Holti.Somalia.WOP'!C8</f>
        <v>0.53</v>
      </c>
      <c r="D9" s="446" t="str">
        <f>'Hortic. Djib. WOP'!D8</f>
        <v>USD</v>
      </c>
      <c r="E9" s="446">
        <f>'Hortic. Djib. WOP'!E8</f>
        <v>0</v>
      </c>
      <c r="F9" s="446">
        <f>$B$9*$C$9</f>
        <v>1543.0420000000001</v>
      </c>
      <c r="G9" s="446">
        <f t="shared" ref="G9:AD9" si="3">$B$9*$C$9</f>
        <v>1543.0420000000001</v>
      </c>
      <c r="H9" s="446">
        <f t="shared" si="3"/>
        <v>1543.0420000000001</v>
      </c>
      <c r="I9" s="446">
        <f t="shared" si="3"/>
        <v>1543.0420000000001</v>
      </c>
      <c r="J9" s="446">
        <f t="shared" si="3"/>
        <v>1543.0420000000001</v>
      </c>
      <c r="K9" s="446">
        <f t="shared" si="3"/>
        <v>1543.0420000000001</v>
      </c>
      <c r="L9" s="446">
        <f t="shared" si="3"/>
        <v>1543.0420000000001</v>
      </c>
      <c r="M9" s="446">
        <f t="shared" si="3"/>
        <v>1543.0420000000001</v>
      </c>
      <c r="N9" s="446">
        <f t="shared" si="3"/>
        <v>1543.0420000000001</v>
      </c>
      <c r="O9" s="446">
        <f t="shared" si="3"/>
        <v>1543.0420000000001</v>
      </c>
      <c r="P9" s="446">
        <f t="shared" si="3"/>
        <v>1543.0420000000001</v>
      </c>
      <c r="Q9" s="446">
        <f t="shared" si="3"/>
        <v>1543.0420000000001</v>
      </c>
      <c r="R9" s="446">
        <f t="shared" si="3"/>
        <v>1543.0420000000001</v>
      </c>
      <c r="S9" s="446">
        <f t="shared" si="3"/>
        <v>1543.0420000000001</v>
      </c>
      <c r="T9" s="446">
        <f t="shared" si="3"/>
        <v>1543.0420000000001</v>
      </c>
      <c r="U9" s="446">
        <f t="shared" si="3"/>
        <v>1543.0420000000001</v>
      </c>
      <c r="V9" s="446">
        <f t="shared" si="3"/>
        <v>1543.0420000000001</v>
      </c>
      <c r="W9" s="446">
        <f t="shared" si="3"/>
        <v>1543.0420000000001</v>
      </c>
      <c r="X9" s="446">
        <f t="shared" si="3"/>
        <v>1543.0420000000001</v>
      </c>
      <c r="Y9" s="446">
        <f t="shared" si="3"/>
        <v>1543.0420000000001</v>
      </c>
      <c r="Z9" s="446">
        <f t="shared" si="3"/>
        <v>1543.0420000000001</v>
      </c>
      <c r="AA9" s="446">
        <f t="shared" si="3"/>
        <v>1543.0420000000001</v>
      </c>
      <c r="AB9" s="446">
        <f t="shared" si="3"/>
        <v>1543.0420000000001</v>
      </c>
      <c r="AC9" s="446">
        <f t="shared" si="3"/>
        <v>1543.0420000000001</v>
      </c>
      <c r="AD9" s="446">
        <f t="shared" si="3"/>
        <v>1543.0420000000001</v>
      </c>
    </row>
    <row r="10" spans="1:30" ht="16" thickBot="1" x14ac:dyDescent="0.25">
      <c r="A10" s="445" t="str">
        <f>'Hortic. Djib. WOP'!A9</f>
        <v>Lettuce</v>
      </c>
      <c r="B10" s="446">
        <f>'Holti.Somalia.WOP'!B9</f>
        <v>800</v>
      </c>
      <c r="C10" s="446">
        <f>'Holti.Somalia.WOP'!C9</f>
        <v>1</v>
      </c>
      <c r="D10" s="446" t="str">
        <f>'Hortic. Djib. WOP'!D9</f>
        <v>USD</v>
      </c>
      <c r="E10" s="446">
        <f>'Hortic. Djib. WOP'!E9</f>
        <v>0</v>
      </c>
      <c r="F10" s="446">
        <f>$B$10*$C$10</f>
        <v>800</v>
      </c>
      <c r="G10" s="446">
        <f t="shared" ref="G10:AD10" si="4">$B$10*$C$10</f>
        <v>800</v>
      </c>
      <c r="H10" s="446">
        <f t="shared" si="4"/>
        <v>800</v>
      </c>
      <c r="I10" s="446">
        <f t="shared" si="4"/>
        <v>800</v>
      </c>
      <c r="J10" s="446">
        <f t="shared" si="4"/>
        <v>800</v>
      </c>
      <c r="K10" s="446">
        <f t="shared" si="4"/>
        <v>800</v>
      </c>
      <c r="L10" s="446">
        <f t="shared" si="4"/>
        <v>800</v>
      </c>
      <c r="M10" s="446">
        <f t="shared" si="4"/>
        <v>800</v>
      </c>
      <c r="N10" s="446">
        <f t="shared" si="4"/>
        <v>800</v>
      </c>
      <c r="O10" s="446">
        <f t="shared" si="4"/>
        <v>800</v>
      </c>
      <c r="P10" s="446">
        <f t="shared" si="4"/>
        <v>800</v>
      </c>
      <c r="Q10" s="446">
        <f t="shared" si="4"/>
        <v>800</v>
      </c>
      <c r="R10" s="446">
        <f t="shared" si="4"/>
        <v>800</v>
      </c>
      <c r="S10" s="446">
        <f t="shared" si="4"/>
        <v>800</v>
      </c>
      <c r="T10" s="446">
        <f t="shared" si="4"/>
        <v>800</v>
      </c>
      <c r="U10" s="446">
        <f t="shared" si="4"/>
        <v>800</v>
      </c>
      <c r="V10" s="446">
        <f t="shared" si="4"/>
        <v>800</v>
      </c>
      <c r="W10" s="446">
        <f t="shared" si="4"/>
        <v>800</v>
      </c>
      <c r="X10" s="446">
        <f t="shared" si="4"/>
        <v>800</v>
      </c>
      <c r="Y10" s="446">
        <f t="shared" si="4"/>
        <v>800</v>
      </c>
      <c r="Z10" s="446">
        <f t="shared" si="4"/>
        <v>800</v>
      </c>
      <c r="AA10" s="446">
        <f t="shared" si="4"/>
        <v>800</v>
      </c>
      <c r="AB10" s="446">
        <f t="shared" si="4"/>
        <v>800</v>
      </c>
      <c r="AC10" s="446">
        <f t="shared" si="4"/>
        <v>800</v>
      </c>
      <c r="AD10" s="446">
        <f t="shared" si="4"/>
        <v>800</v>
      </c>
    </row>
    <row r="11" spans="1:30" ht="16" thickBot="1" x14ac:dyDescent="0.25">
      <c r="A11" s="441" t="s">
        <v>269</v>
      </c>
      <c r="B11" s="442"/>
      <c r="C11" s="442"/>
      <c r="D11" s="443" t="s">
        <v>268</v>
      </c>
      <c r="E11" s="442">
        <f t="shared" ref="E11:AD11" si="5">SUM(E6:E10)</f>
        <v>0</v>
      </c>
      <c r="F11" s="442">
        <f t="shared" si="5"/>
        <v>8697.0420000000013</v>
      </c>
      <c r="G11" s="442">
        <f t="shared" si="5"/>
        <v>8697.0420000000013</v>
      </c>
      <c r="H11" s="442">
        <f t="shared" si="5"/>
        <v>8697.0420000000013</v>
      </c>
      <c r="I11" s="442">
        <f t="shared" si="5"/>
        <v>8697.0420000000013</v>
      </c>
      <c r="J11" s="442">
        <f t="shared" si="5"/>
        <v>8697.0420000000013</v>
      </c>
      <c r="K11" s="442">
        <f t="shared" si="5"/>
        <v>8697.0420000000013</v>
      </c>
      <c r="L11" s="442">
        <f t="shared" si="5"/>
        <v>8697.0420000000013</v>
      </c>
      <c r="M11" s="442">
        <f t="shared" si="5"/>
        <v>8697.0420000000013</v>
      </c>
      <c r="N11" s="442">
        <f t="shared" si="5"/>
        <v>8697.0420000000013</v>
      </c>
      <c r="O11" s="442">
        <f t="shared" si="5"/>
        <v>8697.0420000000013</v>
      </c>
      <c r="P11" s="442">
        <f t="shared" si="5"/>
        <v>8697.0420000000013</v>
      </c>
      <c r="Q11" s="442">
        <f t="shared" si="5"/>
        <v>8697.0420000000013</v>
      </c>
      <c r="R11" s="442">
        <f t="shared" si="5"/>
        <v>8697.0420000000013</v>
      </c>
      <c r="S11" s="442">
        <f t="shared" si="5"/>
        <v>8697.0420000000013</v>
      </c>
      <c r="T11" s="442">
        <f t="shared" si="5"/>
        <v>8697.0420000000013</v>
      </c>
      <c r="U11" s="442">
        <f t="shared" si="5"/>
        <v>8697.0420000000013</v>
      </c>
      <c r="V11" s="442">
        <f t="shared" si="5"/>
        <v>8697.0420000000013</v>
      </c>
      <c r="W11" s="442">
        <f t="shared" si="5"/>
        <v>8697.0420000000013</v>
      </c>
      <c r="X11" s="442">
        <f t="shared" si="5"/>
        <v>8697.0420000000013</v>
      </c>
      <c r="Y11" s="442">
        <f t="shared" si="5"/>
        <v>8697.0420000000013</v>
      </c>
      <c r="Z11" s="442">
        <f t="shared" si="5"/>
        <v>8697.0420000000013</v>
      </c>
      <c r="AA11" s="442">
        <f t="shared" si="5"/>
        <v>8697.0420000000013</v>
      </c>
      <c r="AB11" s="442">
        <f t="shared" si="5"/>
        <v>8697.0420000000013</v>
      </c>
      <c r="AC11" s="442">
        <f t="shared" si="5"/>
        <v>8697.0420000000013</v>
      </c>
      <c r="AD11" s="444">
        <f t="shared" si="5"/>
        <v>8697.0420000000013</v>
      </c>
    </row>
    <row r="12" spans="1:30" x14ac:dyDescent="0.2">
      <c r="A12" s="430" t="s">
        <v>270</v>
      </c>
      <c r="B12" s="432"/>
      <c r="C12" s="432"/>
      <c r="D12" s="428"/>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row>
    <row r="13" spans="1:30" x14ac:dyDescent="0.2">
      <c r="A13" s="445" t="str">
        <f>'Hortic. Djib. WOP'!A12</f>
        <v>Cost of Input</v>
      </c>
      <c r="B13" s="446"/>
      <c r="C13" s="446">
        <f>'Holti.Somalia.WOP'!C12</f>
        <v>2036.212</v>
      </c>
      <c r="D13" s="446" t="str">
        <f>'Hortic. Djib. WOP'!D12</f>
        <v>USD</v>
      </c>
      <c r="E13" s="446">
        <f>$C$13</f>
        <v>2036.212</v>
      </c>
      <c r="F13" s="446">
        <f t="shared" ref="F13:AD13" si="6">$C$13</f>
        <v>2036.212</v>
      </c>
      <c r="G13" s="446">
        <f t="shared" si="6"/>
        <v>2036.212</v>
      </c>
      <c r="H13" s="446">
        <f t="shared" si="6"/>
        <v>2036.212</v>
      </c>
      <c r="I13" s="446">
        <f t="shared" si="6"/>
        <v>2036.212</v>
      </c>
      <c r="J13" s="446">
        <f t="shared" si="6"/>
        <v>2036.212</v>
      </c>
      <c r="K13" s="446">
        <f t="shared" si="6"/>
        <v>2036.212</v>
      </c>
      <c r="L13" s="446">
        <f t="shared" si="6"/>
        <v>2036.212</v>
      </c>
      <c r="M13" s="446">
        <f t="shared" si="6"/>
        <v>2036.212</v>
      </c>
      <c r="N13" s="446">
        <f t="shared" si="6"/>
        <v>2036.212</v>
      </c>
      <c r="O13" s="446">
        <f t="shared" si="6"/>
        <v>2036.212</v>
      </c>
      <c r="P13" s="446">
        <f t="shared" si="6"/>
        <v>2036.212</v>
      </c>
      <c r="Q13" s="446">
        <f t="shared" si="6"/>
        <v>2036.212</v>
      </c>
      <c r="R13" s="446">
        <f t="shared" si="6"/>
        <v>2036.212</v>
      </c>
      <c r="S13" s="446">
        <f t="shared" si="6"/>
        <v>2036.212</v>
      </c>
      <c r="T13" s="446">
        <f t="shared" si="6"/>
        <v>2036.212</v>
      </c>
      <c r="U13" s="446">
        <f t="shared" si="6"/>
        <v>2036.212</v>
      </c>
      <c r="V13" s="446">
        <f t="shared" si="6"/>
        <v>2036.212</v>
      </c>
      <c r="W13" s="446">
        <f t="shared" si="6"/>
        <v>2036.212</v>
      </c>
      <c r="X13" s="446">
        <f t="shared" si="6"/>
        <v>2036.212</v>
      </c>
      <c r="Y13" s="446">
        <f t="shared" si="6"/>
        <v>2036.212</v>
      </c>
      <c r="Z13" s="446">
        <f t="shared" si="6"/>
        <v>2036.212</v>
      </c>
      <c r="AA13" s="446">
        <f t="shared" si="6"/>
        <v>2036.212</v>
      </c>
      <c r="AB13" s="446">
        <f t="shared" si="6"/>
        <v>2036.212</v>
      </c>
      <c r="AC13" s="446">
        <f t="shared" si="6"/>
        <v>2036.212</v>
      </c>
      <c r="AD13" s="446">
        <f t="shared" si="6"/>
        <v>2036.212</v>
      </c>
    </row>
    <row r="14" spans="1:30" x14ac:dyDescent="0.2">
      <c r="A14" s="445" t="str">
        <f>'Hortic. Djib. WOP'!A13</f>
        <v>Labour Input Cost</v>
      </c>
      <c r="B14" s="446"/>
      <c r="C14" s="446">
        <f>'Holti.Somalia.WOP'!C13</f>
        <v>461.09230709629634</v>
      </c>
      <c r="D14" s="446" t="str">
        <f>'Hortic. Djib. WOP'!D13</f>
        <v>USD</v>
      </c>
      <c r="E14" s="446">
        <f>$C$14</f>
        <v>461.09230709629634</v>
      </c>
      <c r="F14" s="446">
        <f t="shared" ref="F14:AD14" si="7">$C$14</f>
        <v>461.09230709629634</v>
      </c>
      <c r="G14" s="446">
        <f t="shared" si="7"/>
        <v>461.09230709629634</v>
      </c>
      <c r="H14" s="446">
        <f t="shared" si="7"/>
        <v>461.09230709629634</v>
      </c>
      <c r="I14" s="446">
        <f t="shared" si="7"/>
        <v>461.09230709629634</v>
      </c>
      <c r="J14" s="446">
        <f t="shared" si="7"/>
        <v>461.09230709629634</v>
      </c>
      <c r="K14" s="446">
        <f t="shared" si="7"/>
        <v>461.09230709629634</v>
      </c>
      <c r="L14" s="446">
        <f t="shared" si="7"/>
        <v>461.09230709629634</v>
      </c>
      <c r="M14" s="446">
        <f t="shared" si="7"/>
        <v>461.09230709629634</v>
      </c>
      <c r="N14" s="446">
        <f t="shared" si="7"/>
        <v>461.09230709629634</v>
      </c>
      <c r="O14" s="446">
        <f t="shared" si="7"/>
        <v>461.09230709629634</v>
      </c>
      <c r="P14" s="446">
        <f t="shared" si="7"/>
        <v>461.09230709629634</v>
      </c>
      <c r="Q14" s="446">
        <f t="shared" si="7"/>
        <v>461.09230709629634</v>
      </c>
      <c r="R14" s="446">
        <f t="shared" si="7"/>
        <v>461.09230709629634</v>
      </c>
      <c r="S14" s="446">
        <f t="shared" si="7"/>
        <v>461.09230709629634</v>
      </c>
      <c r="T14" s="446">
        <f t="shared" si="7"/>
        <v>461.09230709629634</v>
      </c>
      <c r="U14" s="446">
        <f t="shared" si="7"/>
        <v>461.09230709629634</v>
      </c>
      <c r="V14" s="446">
        <f t="shared" si="7"/>
        <v>461.09230709629634</v>
      </c>
      <c r="W14" s="446">
        <f t="shared" si="7"/>
        <v>461.09230709629634</v>
      </c>
      <c r="X14" s="446">
        <f t="shared" si="7"/>
        <v>461.09230709629634</v>
      </c>
      <c r="Y14" s="446">
        <f t="shared" si="7"/>
        <v>461.09230709629634</v>
      </c>
      <c r="Z14" s="446">
        <f t="shared" si="7"/>
        <v>461.09230709629634</v>
      </c>
      <c r="AA14" s="446">
        <f t="shared" si="7"/>
        <v>461.09230709629634</v>
      </c>
      <c r="AB14" s="446">
        <f t="shared" si="7"/>
        <v>461.09230709629634</v>
      </c>
      <c r="AC14" s="446">
        <f t="shared" si="7"/>
        <v>461.09230709629634</v>
      </c>
      <c r="AD14" s="446">
        <f t="shared" si="7"/>
        <v>461.09230709629634</v>
      </c>
    </row>
    <row r="15" spans="1:30" x14ac:dyDescent="0.2">
      <c r="A15" s="445" t="str">
        <f>Model_Assump_Holti_Ethiopia!B46</f>
        <v>PHL</v>
      </c>
      <c r="B15" s="446"/>
      <c r="C15" s="446">
        <f>'Holti.Somalia.WOP'!C14</f>
        <v>2609.1125999999999</v>
      </c>
      <c r="D15" s="446" t="str">
        <f>'Hortic. Djib. WOP'!D14</f>
        <v>USD</v>
      </c>
      <c r="E15" s="446">
        <v>0</v>
      </c>
      <c r="F15" s="446">
        <f>$C$15</f>
        <v>2609.1125999999999</v>
      </c>
      <c r="G15" s="446">
        <f t="shared" ref="G15:AD15" si="8">$C$15</f>
        <v>2609.1125999999999</v>
      </c>
      <c r="H15" s="446">
        <f t="shared" si="8"/>
        <v>2609.1125999999999</v>
      </c>
      <c r="I15" s="446">
        <f t="shared" si="8"/>
        <v>2609.1125999999999</v>
      </c>
      <c r="J15" s="446">
        <f t="shared" si="8"/>
        <v>2609.1125999999999</v>
      </c>
      <c r="K15" s="446">
        <f t="shared" si="8"/>
        <v>2609.1125999999999</v>
      </c>
      <c r="L15" s="446">
        <f t="shared" si="8"/>
        <v>2609.1125999999999</v>
      </c>
      <c r="M15" s="446">
        <f t="shared" si="8"/>
        <v>2609.1125999999999</v>
      </c>
      <c r="N15" s="446">
        <f t="shared" si="8"/>
        <v>2609.1125999999999</v>
      </c>
      <c r="O15" s="446">
        <f t="shared" si="8"/>
        <v>2609.1125999999999</v>
      </c>
      <c r="P15" s="446">
        <f t="shared" si="8"/>
        <v>2609.1125999999999</v>
      </c>
      <c r="Q15" s="446">
        <f t="shared" si="8"/>
        <v>2609.1125999999999</v>
      </c>
      <c r="R15" s="446">
        <f t="shared" si="8"/>
        <v>2609.1125999999999</v>
      </c>
      <c r="S15" s="446">
        <f t="shared" si="8"/>
        <v>2609.1125999999999</v>
      </c>
      <c r="T15" s="446">
        <f t="shared" si="8"/>
        <v>2609.1125999999999</v>
      </c>
      <c r="U15" s="446">
        <f t="shared" si="8"/>
        <v>2609.1125999999999</v>
      </c>
      <c r="V15" s="446">
        <f t="shared" si="8"/>
        <v>2609.1125999999999</v>
      </c>
      <c r="W15" s="446">
        <f t="shared" si="8"/>
        <v>2609.1125999999999</v>
      </c>
      <c r="X15" s="446">
        <f t="shared" si="8"/>
        <v>2609.1125999999999</v>
      </c>
      <c r="Y15" s="446">
        <f t="shared" si="8"/>
        <v>2609.1125999999999</v>
      </c>
      <c r="Z15" s="446">
        <f t="shared" si="8"/>
        <v>2609.1125999999999</v>
      </c>
      <c r="AA15" s="446">
        <f t="shared" si="8"/>
        <v>2609.1125999999999</v>
      </c>
      <c r="AB15" s="446">
        <f t="shared" si="8"/>
        <v>2609.1125999999999</v>
      </c>
      <c r="AC15" s="446">
        <f t="shared" si="8"/>
        <v>2609.1125999999999</v>
      </c>
      <c r="AD15" s="446">
        <f t="shared" si="8"/>
        <v>2609.1125999999999</v>
      </c>
    </row>
    <row r="16" spans="1:30" x14ac:dyDescent="0.2">
      <c r="A16" s="445" t="str">
        <f>'Hortic. Djib. WOP'!A15</f>
        <v>O&amp;M for DIDS (5% Cost of DIDS)</v>
      </c>
      <c r="B16" s="446"/>
      <c r="C16" s="446">
        <f>'Holti.Somalia.WOP'!C15</f>
        <v>50</v>
      </c>
      <c r="D16" s="446" t="str">
        <f>'Hortic. Djib. WOP'!D15</f>
        <v>USD</v>
      </c>
      <c r="E16" s="446">
        <f>$C$16</f>
        <v>50</v>
      </c>
      <c r="F16" s="446">
        <f>$C$16</f>
        <v>50</v>
      </c>
      <c r="G16" s="446">
        <f t="shared" ref="G16:AD16" si="9">$C$16</f>
        <v>50</v>
      </c>
      <c r="H16" s="446">
        <f t="shared" si="9"/>
        <v>50</v>
      </c>
      <c r="I16" s="446">
        <f t="shared" si="9"/>
        <v>50</v>
      </c>
      <c r="J16" s="446">
        <f t="shared" si="9"/>
        <v>50</v>
      </c>
      <c r="K16" s="446">
        <f t="shared" si="9"/>
        <v>50</v>
      </c>
      <c r="L16" s="446">
        <f t="shared" si="9"/>
        <v>50</v>
      </c>
      <c r="M16" s="446">
        <f t="shared" si="9"/>
        <v>50</v>
      </c>
      <c r="N16" s="446">
        <f t="shared" si="9"/>
        <v>50</v>
      </c>
      <c r="O16" s="446">
        <f t="shared" si="9"/>
        <v>50</v>
      </c>
      <c r="P16" s="446">
        <f t="shared" si="9"/>
        <v>50</v>
      </c>
      <c r="Q16" s="446">
        <f t="shared" si="9"/>
        <v>50</v>
      </c>
      <c r="R16" s="446">
        <f t="shared" si="9"/>
        <v>50</v>
      </c>
      <c r="S16" s="446">
        <f t="shared" si="9"/>
        <v>50</v>
      </c>
      <c r="T16" s="446">
        <f t="shared" si="9"/>
        <v>50</v>
      </c>
      <c r="U16" s="446">
        <f t="shared" si="9"/>
        <v>50</v>
      </c>
      <c r="V16" s="446">
        <f t="shared" si="9"/>
        <v>50</v>
      </c>
      <c r="W16" s="446">
        <f t="shared" si="9"/>
        <v>50</v>
      </c>
      <c r="X16" s="446">
        <f t="shared" si="9"/>
        <v>50</v>
      </c>
      <c r="Y16" s="446">
        <f t="shared" si="9"/>
        <v>50</v>
      </c>
      <c r="Z16" s="446">
        <f t="shared" si="9"/>
        <v>50</v>
      </c>
      <c r="AA16" s="446">
        <f t="shared" si="9"/>
        <v>50</v>
      </c>
      <c r="AB16" s="446">
        <f t="shared" si="9"/>
        <v>50</v>
      </c>
      <c r="AC16" s="446">
        <f t="shared" si="9"/>
        <v>50</v>
      </c>
      <c r="AD16" s="446">
        <f t="shared" si="9"/>
        <v>50</v>
      </c>
    </row>
    <row r="17" spans="1:30" ht="16" thickBot="1" x14ac:dyDescent="0.25">
      <c r="A17" s="445" t="str">
        <f>'Holti.Ethiopia.WOP'!A16</f>
        <v>Interest Rate (8% of Input Cost)</v>
      </c>
      <c r="B17" s="438"/>
      <c r="C17" s="446">
        <f>'Holti.Somalia.WOP'!C16</f>
        <v>1066.9750880000001</v>
      </c>
      <c r="D17" s="446" t="str">
        <f>'Hortic. Djib. WOP'!D16</f>
        <v>USD</v>
      </c>
      <c r="E17" s="446">
        <f>$C$17</f>
        <v>1066.9750880000001</v>
      </c>
      <c r="F17" s="446">
        <f>$C$17</f>
        <v>1066.9750880000001</v>
      </c>
      <c r="G17" s="446">
        <f t="shared" ref="G17:K17" si="10">$C$17</f>
        <v>1066.9750880000001</v>
      </c>
      <c r="H17" s="446">
        <f t="shared" si="10"/>
        <v>1066.9750880000001</v>
      </c>
      <c r="I17" s="446">
        <f t="shared" si="10"/>
        <v>1066.9750880000001</v>
      </c>
      <c r="J17" s="446">
        <f t="shared" si="10"/>
        <v>1066.9750880000001</v>
      </c>
      <c r="K17" s="446">
        <f t="shared" si="10"/>
        <v>1066.9750880000001</v>
      </c>
      <c r="L17" s="446">
        <v>0</v>
      </c>
      <c r="M17" s="446">
        <v>0</v>
      </c>
      <c r="N17" s="446">
        <v>0</v>
      </c>
      <c r="O17" s="446">
        <v>0</v>
      </c>
      <c r="P17" s="446">
        <v>0</v>
      </c>
      <c r="Q17" s="446">
        <v>0</v>
      </c>
      <c r="R17" s="446">
        <v>0</v>
      </c>
      <c r="S17" s="446">
        <v>0</v>
      </c>
      <c r="T17" s="446">
        <v>0</v>
      </c>
      <c r="U17" s="446">
        <v>0</v>
      </c>
      <c r="V17" s="446">
        <v>0</v>
      </c>
      <c r="W17" s="446">
        <v>0</v>
      </c>
      <c r="X17" s="446">
        <v>0</v>
      </c>
      <c r="Y17" s="446">
        <v>0</v>
      </c>
      <c r="Z17" s="446">
        <v>0</v>
      </c>
      <c r="AA17" s="446">
        <v>0</v>
      </c>
      <c r="AB17" s="446">
        <v>0</v>
      </c>
      <c r="AC17" s="446">
        <v>0</v>
      </c>
      <c r="AD17" s="446">
        <v>0</v>
      </c>
    </row>
    <row r="18" spans="1:30" ht="16" thickBot="1" x14ac:dyDescent="0.25">
      <c r="A18" s="441" t="s">
        <v>271</v>
      </c>
      <c r="B18" s="442"/>
      <c r="C18" s="442"/>
      <c r="D18" s="443" t="s">
        <v>268</v>
      </c>
      <c r="E18" s="442">
        <f t="shared" ref="E18:AD18" si="11">SUM(E13:E17)</f>
        <v>3614.2793950962964</v>
      </c>
      <c r="F18" s="442">
        <f t="shared" si="11"/>
        <v>6223.3919950962963</v>
      </c>
      <c r="G18" s="442">
        <f t="shared" si="11"/>
        <v>6223.3919950962963</v>
      </c>
      <c r="H18" s="442">
        <f t="shared" si="11"/>
        <v>6223.3919950962963</v>
      </c>
      <c r="I18" s="442">
        <f t="shared" si="11"/>
        <v>6223.3919950962963</v>
      </c>
      <c r="J18" s="442">
        <f t="shared" si="11"/>
        <v>6223.3919950962963</v>
      </c>
      <c r="K18" s="442">
        <f t="shared" si="11"/>
        <v>6223.3919950962963</v>
      </c>
      <c r="L18" s="442">
        <f t="shared" si="11"/>
        <v>5156.4169070962962</v>
      </c>
      <c r="M18" s="442">
        <f t="shared" si="11"/>
        <v>5156.4169070962962</v>
      </c>
      <c r="N18" s="442">
        <f t="shared" si="11"/>
        <v>5156.4169070962962</v>
      </c>
      <c r="O18" s="442">
        <f t="shared" si="11"/>
        <v>5156.4169070962962</v>
      </c>
      <c r="P18" s="442">
        <f t="shared" si="11"/>
        <v>5156.4169070962962</v>
      </c>
      <c r="Q18" s="442">
        <f t="shared" si="11"/>
        <v>5156.4169070962962</v>
      </c>
      <c r="R18" s="442">
        <f t="shared" si="11"/>
        <v>5156.4169070962962</v>
      </c>
      <c r="S18" s="442">
        <f t="shared" si="11"/>
        <v>5156.4169070962962</v>
      </c>
      <c r="T18" s="442">
        <f t="shared" si="11"/>
        <v>5156.4169070962962</v>
      </c>
      <c r="U18" s="442">
        <f t="shared" si="11"/>
        <v>5156.4169070962962</v>
      </c>
      <c r="V18" s="442">
        <f t="shared" si="11"/>
        <v>5156.4169070962962</v>
      </c>
      <c r="W18" s="442">
        <f t="shared" si="11"/>
        <v>5156.4169070962962</v>
      </c>
      <c r="X18" s="442">
        <f t="shared" si="11"/>
        <v>5156.4169070962962</v>
      </c>
      <c r="Y18" s="442">
        <f t="shared" si="11"/>
        <v>5156.4169070962962</v>
      </c>
      <c r="Z18" s="442">
        <f t="shared" si="11"/>
        <v>5156.4169070962962</v>
      </c>
      <c r="AA18" s="442">
        <f t="shared" si="11"/>
        <v>5156.4169070962962</v>
      </c>
      <c r="AB18" s="442">
        <f t="shared" si="11"/>
        <v>5156.4169070962962</v>
      </c>
      <c r="AC18" s="442">
        <f t="shared" si="11"/>
        <v>5156.4169070962962</v>
      </c>
      <c r="AD18" s="444">
        <f t="shared" si="11"/>
        <v>5156.4169070962962</v>
      </c>
    </row>
    <row r="19" spans="1:30" ht="16" thickBot="1" x14ac:dyDescent="0.25">
      <c r="A19" s="449"/>
      <c r="B19" s="435"/>
      <c r="C19" s="435"/>
      <c r="D19" s="434"/>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6"/>
    </row>
    <row r="20" spans="1:30" ht="16" thickBot="1" x14ac:dyDescent="0.25">
      <c r="A20" s="450" t="s">
        <v>272</v>
      </c>
      <c r="B20" s="442"/>
      <c r="C20" s="442"/>
      <c r="D20" s="443" t="s">
        <v>268</v>
      </c>
      <c r="E20" s="442">
        <f>E11-E18</f>
        <v>-3614.2793950962964</v>
      </c>
      <c r="F20" s="442">
        <f>F11-F18</f>
        <v>2473.6500049037049</v>
      </c>
      <c r="G20" s="442">
        <f t="shared" ref="G20:AD20" si="12">G11-G18</f>
        <v>2473.6500049037049</v>
      </c>
      <c r="H20" s="442">
        <f t="shared" si="12"/>
        <v>2473.6500049037049</v>
      </c>
      <c r="I20" s="442">
        <f t="shared" si="12"/>
        <v>2473.6500049037049</v>
      </c>
      <c r="J20" s="442">
        <f t="shared" si="12"/>
        <v>2473.6500049037049</v>
      </c>
      <c r="K20" s="442">
        <f t="shared" si="12"/>
        <v>2473.6500049037049</v>
      </c>
      <c r="L20" s="442">
        <f t="shared" si="12"/>
        <v>3540.6250929037051</v>
      </c>
      <c r="M20" s="442">
        <f t="shared" si="12"/>
        <v>3540.6250929037051</v>
      </c>
      <c r="N20" s="442">
        <f t="shared" si="12"/>
        <v>3540.6250929037051</v>
      </c>
      <c r="O20" s="442">
        <f t="shared" si="12"/>
        <v>3540.6250929037051</v>
      </c>
      <c r="P20" s="442">
        <f t="shared" si="12"/>
        <v>3540.6250929037051</v>
      </c>
      <c r="Q20" s="442">
        <f t="shared" si="12"/>
        <v>3540.6250929037051</v>
      </c>
      <c r="R20" s="442">
        <f t="shared" si="12"/>
        <v>3540.6250929037051</v>
      </c>
      <c r="S20" s="442">
        <f t="shared" si="12"/>
        <v>3540.6250929037051</v>
      </c>
      <c r="T20" s="442">
        <f t="shared" si="12"/>
        <v>3540.6250929037051</v>
      </c>
      <c r="U20" s="442">
        <f t="shared" si="12"/>
        <v>3540.6250929037051</v>
      </c>
      <c r="V20" s="442">
        <f t="shared" si="12"/>
        <v>3540.6250929037051</v>
      </c>
      <c r="W20" s="442">
        <f t="shared" si="12"/>
        <v>3540.6250929037051</v>
      </c>
      <c r="X20" s="442">
        <f t="shared" si="12"/>
        <v>3540.6250929037051</v>
      </c>
      <c r="Y20" s="442">
        <f t="shared" si="12"/>
        <v>3540.6250929037051</v>
      </c>
      <c r="Z20" s="442">
        <f t="shared" si="12"/>
        <v>3540.6250929037051</v>
      </c>
      <c r="AA20" s="442">
        <f t="shared" si="12"/>
        <v>3540.6250929037051</v>
      </c>
      <c r="AB20" s="442">
        <f t="shared" si="12"/>
        <v>3540.6250929037051</v>
      </c>
      <c r="AC20" s="442">
        <f t="shared" si="12"/>
        <v>3540.6250929037051</v>
      </c>
      <c r="AD20" s="442">
        <f t="shared" si="12"/>
        <v>3540.6250929037051</v>
      </c>
    </row>
    <row r="21" spans="1:30" x14ac:dyDescent="0.2">
      <c r="A21" s="478"/>
      <c r="B21" s="479"/>
      <c r="C21" s="479"/>
      <c r="D21" s="479"/>
      <c r="E21" s="480"/>
      <c r="F21" s="480"/>
      <c r="G21" s="480"/>
      <c r="H21" s="480"/>
      <c r="I21" s="480"/>
      <c r="J21" s="480"/>
      <c r="K21" s="480"/>
      <c r="L21" s="480"/>
      <c r="M21" s="480"/>
      <c r="N21" s="480"/>
      <c r="O21" s="480"/>
      <c r="P21" s="480"/>
      <c r="Q21" s="480"/>
      <c r="R21" s="480"/>
      <c r="S21" s="480"/>
      <c r="T21" s="480"/>
      <c r="U21" s="480"/>
      <c r="V21" s="480"/>
      <c r="W21" s="480"/>
      <c r="Z21" s="481"/>
      <c r="AA21" s="481"/>
      <c r="AB21" s="481"/>
      <c r="AC21" s="481"/>
      <c r="AD21" s="482"/>
    </row>
    <row r="22" spans="1:30" ht="16" thickBot="1" x14ac:dyDescent="0.25">
      <c r="A22" s="455"/>
      <c r="B22" s="456"/>
      <c r="C22" s="456"/>
      <c r="D22" s="457"/>
      <c r="E22" s="458"/>
      <c r="F22" s="458"/>
      <c r="G22" s="458"/>
      <c r="H22" s="458"/>
      <c r="I22" s="458"/>
      <c r="J22" s="458"/>
      <c r="K22" s="458"/>
      <c r="L22" s="458"/>
      <c r="M22" s="458"/>
      <c r="N22" s="458"/>
      <c r="O22" s="458"/>
      <c r="P22" s="458"/>
      <c r="Q22" s="458"/>
      <c r="R22" s="458"/>
      <c r="S22" s="458"/>
      <c r="T22" s="458"/>
      <c r="U22" s="458"/>
      <c r="V22" s="458"/>
      <c r="W22" s="458"/>
      <c r="AD22" s="483"/>
    </row>
    <row r="23" spans="1:30" ht="16" thickBot="1" x14ac:dyDescent="0.25">
      <c r="A23" s="1146" t="s">
        <v>273</v>
      </c>
      <c r="B23" s="1147"/>
      <c r="C23" s="1147"/>
      <c r="D23" s="1148"/>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9" t="s">
        <v>274</v>
      </c>
      <c r="B24" s="1150"/>
      <c r="C24" s="1151"/>
      <c r="D24" s="461">
        <f>'Holti.Somalia.WP'!D23</f>
        <v>0.19064999999999999</v>
      </c>
      <c r="E24" s="459"/>
      <c r="F24" s="460"/>
      <c r="G24" s="460"/>
      <c r="H24" s="460"/>
      <c r="I24" s="460"/>
      <c r="J24" s="460"/>
      <c r="K24" s="460"/>
      <c r="L24" s="460"/>
      <c r="M24" s="460"/>
      <c r="N24" s="460"/>
      <c r="O24" s="460"/>
      <c r="P24" s="460"/>
      <c r="Q24" s="460"/>
      <c r="R24" s="460"/>
      <c r="S24" s="460"/>
      <c r="T24" s="460"/>
      <c r="U24" s="460"/>
      <c r="V24" s="460"/>
      <c r="W24" s="460"/>
      <c r="AD24" s="483"/>
    </row>
    <row r="25" spans="1:30" ht="16" thickBot="1" x14ac:dyDescent="0.25">
      <c r="A25" s="1143" t="s">
        <v>275</v>
      </c>
      <c r="B25" s="1144"/>
      <c r="C25" s="1144"/>
      <c r="D25" s="1145"/>
      <c r="E25" s="462"/>
      <c r="F25" s="460"/>
      <c r="G25" s="460"/>
      <c r="H25" s="460"/>
      <c r="I25" s="460"/>
      <c r="J25" s="460"/>
      <c r="K25" s="460"/>
      <c r="L25" s="460"/>
      <c r="M25" s="460"/>
      <c r="N25" s="460"/>
      <c r="O25" s="460"/>
      <c r="P25" s="460"/>
      <c r="Q25" s="460"/>
      <c r="R25" s="460"/>
      <c r="S25" s="460"/>
      <c r="T25" s="460"/>
      <c r="U25" s="460"/>
      <c r="V25" s="460"/>
      <c r="W25" s="460"/>
      <c r="AD25" s="483"/>
    </row>
    <row r="26" spans="1:30" x14ac:dyDescent="0.2">
      <c r="A26" s="1131" t="s">
        <v>276</v>
      </c>
      <c r="B26" s="1132"/>
      <c r="C26" s="1133"/>
      <c r="D26" s="463">
        <f>NPV(D24,E20:AD20)</f>
        <v>9312.6805892925095</v>
      </c>
      <c r="E26" s="462" t="s">
        <v>268</v>
      </c>
      <c r="F26" s="460"/>
      <c r="G26" s="460"/>
      <c r="H26" s="460"/>
      <c r="I26" s="460"/>
      <c r="J26" s="460"/>
      <c r="K26" s="460"/>
      <c r="L26" s="460"/>
      <c r="M26" s="460"/>
      <c r="N26" s="460"/>
      <c r="O26" s="460"/>
      <c r="P26" s="460"/>
      <c r="Q26" s="460"/>
      <c r="R26" s="460"/>
      <c r="S26" s="460"/>
      <c r="T26" s="460"/>
      <c r="U26" s="460"/>
      <c r="V26" s="460"/>
      <c r="W26" s="460"/>
      <c r="AD26" s="483"/>
    </row>
    <row r="27" spans="1:30" x14ac:dyDescent="0.2">
      <c r="A27" s="1134" t="s">
        <v>137</v>
      </c>
      <c r="B27" s="1135"/>
      <c r="C27" s="1136"/>
      <c r="D27" s="464">
        <f>IRR(E20:AD20,D24)</f>
        <v>0.69677883439335053</v>
      </c>
      <c r="E27" s="465"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1137" t="s">
        <v>277</v>
      </c>
      <c r="B28" s="1138"/>
      <c r="C28" s="1139"/>
      <c r="D28" s="468">
        <f>MIRR(E20:AD20,D24,D24)</f>
        <v>0.25938583262859538</v>
      </c>
      <c r="E28" s="462" t="s">
        <v>177</v>
      </c>
      <c r="F28" s="466"/>
      <c r="G28" s="466"/>
      <c r="H28" s="466"/>
      <c r="I28" s="466"/>
      <c r="J28" s="466"/>
      <c r="K28" s="466"/>
      <c r="L28" s="466"/>
      <c r="M28" s="466"/>
      <c r="N28" s="466"/>
      <c r="O28" s="466"/>
      <c r="P28" s="466"/>
      <c r="Q28" s="466"/>
      <c r="R28" s="466"/>
      <c r="S28" s="466"/>
      <c r="T28" s="466"/>
      <c r="U28" s="466"/>
      <c r="V28" s="466"/>
      <c r="W28" s="466"/>
      <c r="AD28" s="483"/>
    </row>
    <row r="29" spans="1:30" ht="16" thickBot="1" x14ac:dyDescent="0.25">
      <c r="A29" s="484"/>
      <c r="B29" s="485"/>
      <c r="C29" s="485"/>
      <c r="D29" s="470"/>
      <c r="E29" s="486"/>
      <c r="F29" s="486"/>
      <c r="G29" s="486"/>
      <c r="H29" s="486"/>
      <c r="I29" s="486"/>
      <c r="J29" s="486"/>
      <c r="K29" s="486"/>
      <c r="L29" s="486"/>
      <c r="M29" s="486"/>
      <c r="N29" s="486"/>
      <c r="O29" s="486"/>
      <c r="P29" s="486"/>
      <c r="Q29" s="486"/>
      <c r="R29" s="486"/>
      <c r="S29" s="486"/>
      <c r="T29" s="486"/>
      <c r="U29" s="486"/>
      <c r="V29" s="486"/>
      <c r="W29" s="486"/>
      <c r="X29" s="408"/>
      <c r="Y29" s="408"/>
      <c r="Z29" s="408"/>
      <c r="AA29" s="408"/>
      <c r="AB29" s="408"/>
      <c r="AC29" s="408"/>
      <c r="AD29" s="487"/>
    </row>
    <row r="30" spans="1:30" ht="19" thickBot="1" x14ac:dyDescent="0.25">
      <c r="A30" s="1140" t="s">
        <v>289</v>
      </c>
      <c r="B30" s="1141"/>
      <c r="C30" s="1141"/>
      <c r="D30" s="1141"/>
      <c r="E30" s="1141"/>
      <c r="F30" s="1141"/>
      <c r="G30" s="1141"/>
      <c r="H30" s="1141"/>
      <c r="I30" s="1141"/>
      <c r="J30" s="1141"/>
      <c r="K30" s="1141"/>
      <c r="L30" s="1141"/>
      <c r="M30" s="1141"/>
      <c r="N30" s="1141"/>
      <c r="O30" s="1141"/>
      <c r="P30" s="1141"/>
      <c r="Q30" s="1141"/>
      <c r="R30" s="1141"/>
      <c r="S30" s="1141"/>
      <c r="T30" s="1141"/>
      <c r="U30" s="1141"/>
      <c r="V30" s="1141"/>
      <c r="W30" s="1141"/>
      <c r="X30" s="1141"/>
      <c r="Y30" s="1141"/>
      <c r="Z30" s="1141"/>
      <c r="AA30" s="1141"/>
      <c r="AB30" s="1141"/>
      <c r="AC30" s="1141"/>
      <c r="AD30" s="1142"/>
    </row>
    <row r="31" spans="1:30" ht="17" thickBot="1" x14ac:dyDescent="0.25">
      <c r="A31" s="1152" t="s">
        <v>291</v>
      </c>
      <c r="B31" s="1153"/>
      <c r="C31" s="1153"/>
      <c r="D31" s="1153"/>
      <c r="E31" s="1153"/>
      <c r="F31" s="1153"/>
      <c r="G31" s="1153"/>
      <c r="H31" s="1153"/>
      <c r="I31" s="1153"/>
      <c r="J31" s="1153"/>
      <c r="K31" s="1153"/>
      <c r="L31" s="1153"/>
      <c r="M31" s="1153"/>
      <c r="N31" s="1153"/>
      <c r="O31" s="1153"/>
      <c r="P31" s="1153"/>
      <c r="Q31" s="1153"/>
      <c r="R31" s="1153"/>
      <c r="S31" s="1153"/>
      <c r="T31" s="1153"/>
      <c r="U31" s="1153"/>
      <c r="V31" s="1153"/>
      <c r="W31" s="1153"/>
      <c r="X31" s="1153"/>
      <c r="Y31" s="474"/>
      <c r="Z31" s="475"/>
      <c r="AA31" s="475"/>
      <c r="AB31" s="475"/>
      <c r="AC31" s="475"/>
      <c r="AD31" s="476"/>
    </row>
    <row r="32" spans="1:30" x14ac:dyDescent="0.2">
      <c r="A32" s="427"/>
      <c r="B32" s="535" t="str">
        <f>'Hortic. Djib. WP'!B3</f>
        <v>Qtty WP</v>
      </c>
      <c r="C32" s="535" t="str">
        <f>'Hortic. Djib. WOP'!C30</f>
        <v>Unit Price ($)</v>
      </c>
      <c r="D32" s="428" t="s">
        <v>266</v>
      </c>
      <c r="E32" s="428">
        <v>2024</v>
      </c>
      <c r="F32" s="428">
        <v>2025</v>
      </c>
      <c r="G32" s="428">
        <v>2026</v>
      </c>
      <c r="H32" s="428">
        <v>2027</v>
      </c>
      <c r="I32" s="428">
        <v>2028</v>
      </c>
      <c r="J32" s="428">
        <v>2029</v>
      </c>
      <c r="K32" s="428">
        <v>2030</v>
      </c>
      <c r="L32" s="428">
        <v>2031</v>
      </c>
      <c r="M32" s="428">
        <v>2032</v>
      </c>
      <c r="N32" s="428">
        <v>2033</v>
      </c>
      <c r="O32" s="428">
        <v>2034</v>
      </c>
      <c r="P32" s="428">
        <v>2035</v>
      </c>
      <c r="Q32" s="428">
        <v>2036</v>
      </c>
      <c r="R32" s="428">
        <v>2037</v>
      </c>
      <c r="S32" s="428">
        <v>2038</v>
      </c>
      <c r="T32" s="428">
        <v>2039</v>
      </c>
      <c r="U32" s="428">
        <v>2040</v>
      </c>
      <c r="V32" s="428">
        <v>2041</v>
      </c>
      <c r="W32" s="428">
        <v>2042</v>
      </c>
      <c r="X32" s="428">
        <v>2043</v>
      </c>
      <c r="Y32" s="428">
        <v>2044</v>
      </c>
      <c r="Z32" s="428">
        <v>2045</v>
      </c>
      <c r="AA32" s="428">
        <v>2046</v>
      </c>
      <c r="AB32" s="428">
        <v>2047</v>
      </c>
      <c r="AC32" s="428">
        <v>2048</v>
      </c>
      <c r="AD32" s="477">
        <v>2049</v>
      </c>
    </row>
    <row r="33" spans="1:30" x14ac:dyDescent="0.2">
      <c r="A33" s="430" t="s">
        <v>267</v>
      </c>
      <c r="B33" s="451"/>
      <c r="C33" s="451"/>
      <c r="D33" s="429"/>
      <c r="E33" s="452"/>
      <c r="F33" s="452"/>
      <c r="G33" s="452"/>
      <c r="H33" s="452"/>
      <c r="I33" s="452"/>
      <c r="J33" s="452"/>
      <c r="K33" s="452"/>
      <c r="L33" s="452"/>
      <c r="M33" s="452"/>
      <c r="N33" s="452"/>
      <c r="O33" s="452"/>
      <c r="P33" s="452"/>
      <c r="Q33" s="452"/>
      <c r="R33" s="452"/>
      <c r="S33" s="452"/>
      <c r="T33" s="452"/>
      <c r="U33" s="452"/>
      <c r="V33" s="452"/>
      <c r="W33" s="452"/>
      <c r="X33" s="453"/>
      <c r="Y33" s="453"/>
      <c r="Z33" s="453"/>
      <c r="AA33" s="453"/>
      <c r="AB33" s="453"/>
      <c r="AC33" s="453"/>
      <c r="AD33" s="454"/>
    </row>
    <row r="34" spans="1:30" x14ac:dyDescent="0.2">
      <c r="A34" s="445" t="str">
        <f>'Hortic. Djib. WP'!A5</f>
        <v>Beans, dry</v>
      </c>
      <c r="B34" s="446">
        <f>'Holti.Somalia.WP'!B5</f>
        <v>642.6</v>
      </c>
      <c r="C34" s="446">
        <f>'Holti.Somalia.WP'!C5</f>
        <v>0.8</v>
      </c>
      <c r="D34" s="446" t="str">
        <f>'Hortic. Djib. WP'!D5</f>
        <v>USD</v>
      </c>
      <c r="E34" s="446">
        <f>'Hortic. Djib. WP'!E5</f>
        <v>0</v>
      </c>
      <c r="F34" s="446">
        <f>$B$34*$C$34</f>
        <v>514.08000000000004</v>
      </c>
      <c r="G34" s="446">
        <f t="shared" ref="G34:AD34" si="13">$B$34*$C$34</f>
        <v>514.08000000000004</v>
      </c>
      <c r="H34" s="446">
        <f t="shared" si="13"/>
        <v>514.08000000000004</v>
      </c>
      <c r="I34" s="446">
        <f t="shared" si="13"/>
        <v>514.08000000000004</v>
      </c>
      <c r="J34" s="446">
        <f t="shared" si="13"/>
        <v>514.08000000000004</v>
      </c>
      <c r="K34" s="446">
        <f t="shared" si="13"/>
        <v>514.08000000000004</v>
      </c>
      <c r="L34" s="446">
        <f t="shared" si="13"/>
        <v>514.08000000000004</v>
      </c>
      <c r="M34" s="446">
        <f t="shared" si="13"/>
        <v>514.08000000000004</v>
      </c>
      <c r="N34" s="446">
        <f t="shared" si="13"/>
        <v>514.08000000000004</v>
      </c>
      <c r="O34" s="446">
        <f t="shared" si="13"/>
        <v>514.08000000000004</v>
      </c>
      <c r="P34" s="446">
        <f t="shared" si="13"/>
        <v>514.08000000000004</v>
      </c>
      <c r="Q34" s="446">
        <f t="shared" si="13"/>
        <v>514.08000000000004</v>
      </c>
      <c r="R34" s="446">
        <f t="shared" si="13"/>
        <v>514.08000000000004</v>
      </c>
      <c r="S34" s="446">
        <f t="shared" si="13"/>
        <v>514.08000000000004</v>
      </c>
      <c r="T34" s="446">
        <f t="shared" si="13"/>
        <v>514.08000000000004</v>
      </c>
      <c r="U34" s="446">
        <f t="shared" si="13"/>
        <v>514.08000000000004</v>
      </c>
      <c r="V34" s="446">
        <f t="shared" si="13"/>
        <v>514.08000000000004</v>
      </c>
      <c r="W34" s="446">
        <f t="shared" si="13"/>
        <v>514.08000000000004</v>
      </c>
      <c r="X34" s="446">
        <f t="shared" si="13"/>
        <v>514.08000000000004</v>
      </c>
      <c r="Y34" s="446">
        <f t="shared" si="13"/>
        <v>514.08000000000004</v>
      </c>
      <c r="Z34" s="446">
        <f t="shared" si="13"/>
        <v>514.08000000000004</v>
      </c>
      <c r="AA34" s="446">
        <f t="shared" si="13"/>
        <v>514.08000000000004</v>
      </c>
      <c r="AB34" s="446">
        <f t="shared" si="13"/>
        <v>514.08000000000004</v>
      </c>
      <c r="AC34" s="446">
        <f t="shared" si="13"/>
        <v>514.08000000000004</v>
      </c>
      <c r="AD34" s="446">
        <f t="shared" si="13"/>
        <v>514.08000000000004</v>
      </c>
    </row>
    <row r="35" spans="1:30" x14ac:dyDescent="0.2">
      <c r="A35" s="445" t="str">
        <f>'Hortic. Djib. WP'!A6</f>
        <v>Cabbages</v>
      </c>
      <c r="B35" s="446">
        <f>'Holti.Somalia.WP'!B6</f>
        <v>2268</v>
      </c>
      <c r="C35" s="446">
        <f>'Holti.Somalia.WP'!C6</f>
        <v>0.84</v>
      </c>
      <c r="D35" s="446" t="str">
        <f>'Hortic. Djib. WP'!D6</f>
        <v>USD</v>
      </c>
      <c r="E35" s="446">
        <f>'Hortic. Djib. WP'!E6</f>
        <v>0</v>
      </c>
      <c r="F35" s="446">
        <f>$B$35*$C$35</f>
        <v>1905.12</v>
      </c>
      <c r="G35" s="446">
        <f t="shared" ref="G35:AD35" si="14">$B$35*$C$35</f>
        <v>1905.12</v>
      </c>
      <c r="H35" s="446">
        <f t="shared" si="14"/>
        <v>1905.12</v>
      </c>
      <c r="I35" s="446">
        <f t="shared" si="14"/>
        <v>1905.12</v>
      </c>
      <c r="J35" s="446">
        <f t="shared" si="14"/>
        <v>1905.12</v>
      </c>
      <c r="K35" s="446">
        <f t="shared" si="14"/>
        <v>1905.12</v>
      </c>
      <c r="L35" s="446">
        <f t="shared" si="14"/>
        <v>1905.12</v>
      </c>
      <c r="M35" s="446">
        <f t="shared" si="14"/>
        <v>1905.12</v>
      </c>
      <c r="N35" s="446">
        <f t="shared" si="14"/>
        <v>1905.12</v>
      </c>
      <c r="O35" s="446">
        <f t="shared" si="14"/>
        <v>1905.12</v>
      </c>
      <c r="P35" s="446">
        <f t="shared" si="14"/>
        <v>1905.12</v>
      </c>
      <c r="Q35" s="446">
        <f t="shared" si="14"/>
        <v>1905.12</v>
      </c>
      <c r="R35" s="446">
        <f t="shared" si="14"/>
        <v>1905.12</v>
      </c>
      <c r="S35" s="446">
        <f t="shared" si="14"/>
        <v>1905.12</v>
      </c>
      <c r="T35" s="446">
        <f t="shared" si="14"/>
        <v>1905.12</v>
      </c>
      <c r="U35" s="446">
        <f t="shared" si="14"/>
        <v>1905.12</v>
      </c>
      <c r="V35" s="446">
        <f t="shared" si="14"/>
        <v>1905.12</v>
      </c>
      <c r="W35" s="446">
        <f t="shared" si="14"/>
        <v>1905.12</v>
      </c>
      <c r="X35" s="446">
        <f t="shared" si="14"/>
        <v>1905.12</v>
      </c>
      <c r="Y35" s="446">
        <f t="shared" si="14"/>
        <v>1905.12</v>
      </c>
      <c r="Z35" s="446">
        <f t="shared" si="14"/>
        <v>1905.12</v>
      </c>
      <c r="AA35" s="446">
        <f t="shared" si="14"/>
        <v>1905.12</v>
      </c>
      <c r="AB35" s="446">
        <f t="shared" si="14"/>
        <v>1905.12</v>
      </c>
      <c r="AC35" s="446">
        <f t="shared" si="14"/>
        <v>1905.12</v>
      </c>
      <c r="AD35" s="446">
        <f t="shared" si="14"/>
        <v>1905.12</v>
      </c>
    </row>
    <row r="36" spans="1:30" x14ac:dyDescent="0.2">
      <c r="A36" s="445" t="str">
        <f>'Hortic. Djib. WP'!A7</f>
        <v>Maize (Corn)</v>
      </c>
      <c r="B36" s="446">
        <f>'Holti.Somalia.WP'!B7</f>
        <v>7875</v>
      </c>
      <c r="C36" s="446">
        <f>'Holti.Somalia.WP'!C7</f>
        <v>0.54</v>
      </c>
      <c r="D36" s="446" t="str">
        <f>'Hortic. Djib. WP'!D7</f>
        <v>USD</v>
      </c>
      <c r="E36" s="446">
        <f>'Hortic. Djib. WP'!E7</f>
        <v>0</v>
      </c>
      <c r="F36" s="446">
        <f>$B$36*$C$36</f>
        <v>4252.5</v>
      </c>
      <c r="G36" s="446">
        <f t="shared" ref="G36:AD36" si="15">$B$36*$C$36</f>
        <v>4252.5</v>
      </c>
      <c r="H36" s="446">
        <f t="shared" si="15"/>
        <v>4252.5</v>
      </c>
      <c r="I36" s="446">
        <f t="shared" si="15"/>
        <v>4252.5</v>
      </c>
      <c r="J36" s="446">
        <f t="shared" si="15"/>
        <v>4252.5</v>
      </c>
      <c r="K36" s="446">
        <f t="shared" si="15"/>
        <v>4252.5</v>
      </c>
      <c r="L36" s="446">
        <f t="shared" si="15"/>
        <v>4252.5</v>
      </c>
      <c r="M36" s="446">
        <f t="shared" si="15"/>
        <v>4252.5</v>
      </c>
      <c r="N36" s="446">
        <f t="shared" si="15"/>
        <v>4252.5</v>
      </c>
      <c r="O36" s="446">
        <f t="shared" si="15"/>
        <v>4252.5</v>
      </c>
      <c r="P36" s="446">
        <f t="shared" si="15"/>
        <v>4252.5</v>
      </c>
      <c r="Q36" s="446">
        <f t="shared" si="15"/>
        <v>4252.5</v>
      </c>
      <c r="R36" s="446">
        <f t="shared" si="15"/>
        <v>4252.5</v>
      </c>
      <c r="S36" s="446">
        <f t="shared" si="15"/>
        <v>4252.5</v>
      </c>
      <c r="T36" s="446">
        <f t="shared" si="15"/>
        <v>4252.5</v>
      </c>
      <c r="U36" s="446">
        <f t="shared" si="15"/>
        <v>4252.5</v>
      </c>
      <c r="V36" s="446">
        <f t="shared" si="15"/>
        <v>4252.5</v>
      </c>
      <c r="W36" s="446">
        <f t="shared" si="15"/>
        <v>4252.5</v>
      </c>
      <c r="X36" s="446">
        <f t="shared" si="15"/>
        <v>4252.5</v>
      </c>
      <c r="Y36" s="446">
        <f t="shared" si="15"/>
        <v>4252.5</v>
      </c>
      <c r="Z36" s="446">
        <f t="shared" si="15"/>
        <v>4252.5</v>
      </c>
      <c r="AA36" s="446">
        <f t="shared" si="15"/>
        <v>4252.5</v>
      </c>
      <c r="AB36" s="446">
        <f t="shared" si="15"/>
        <v>4252.5</v>
      </c>
      <c r="AC36" s="446">
        <f t="shared" si="15"/>
        <v>4252.5</v>
      </c>
      <c r="AD36" s="446">
        <f t="shared" si="15"/>
        <v>4252.5</v>
      </c>
    </row>
    <row r="37" spans="1:30" x14ac:dyDescent="0.2">
      <c r="A37" s="445" t="str">
        <f>'Hortic. Djib. WP'!A8</f>
        <v>Tomatoes</v>
      </c>
      <c r="B37" s="446">
        <f>'Holti.Somalia.WP'!B8</f>
        <v>3086.0840000000003</v>
      </c>
      <c r="C37" s="446">
        <f>'Holti.Somalia.WP'!C8</f>
        <v>0.53</v>
      </c>
      <c r="D37" s="446" t="str">
        <f>'Hortic. Djib. WP'!D8</f>
        <v>USD</v>
      </c>
      <c r="E37" s="446">
        <f>'Hortic. Djib. WP'!E8</f>
        <v>0</v>
      </c>
      <c r="F37" s="446">
        <f>$B$37*$C$37</f>
        <v>1635.6245200000003</v>
      </c>
      <c r="G37" s="446">
        <f t="shared" ref="G37:AD37" si="16">$B$37*$C$37</f>
        <v>1635.6245200000003</v>
      </c>
      <c r="H37" s="446">
        <f t="shared" si="16"/>
        <v>1635.6245200000003</v>
      </c>
      <c r="I37" s="446">
        <f t="shared" si="16"/>
        <v>1635.6245200000003</v>
      </c>
      <c r="J37" s="446">
        <f t="shared" si="16"/>
        <v>1635.6245200000003</v>
      </c>
      <c r="K37" s="446">
        <f t="shared" si="16"/>
        <v>1635.6245200000003</v>
      </c>
      <c r="L37" s="446">
        <f t="shared" si="16"/>
        <v>1635.6245200000003</v>
      </c>
      <c r="M37" s="446">
        <f t="shared" si="16"/>
        <v>1635.6245200000003</v>
      </c>
      <c r="N37" s="446">
        <f t="shared" si="16"/>
        <v>1635.6245200000003</v>
      </c>
      <c r="O37" s="446">
        <f t="shared" si="16"/>
        <v>1635.6245200000003</v>
      </c>
      <c r="P37" s="446">
        <f t="shared" si="16"/>
        <v>1635.6245200000003</v>
      </c>
      <c r="Q37" s="446">
        <f t="shared" si="16"/>
        <v>1635.6245200000003</v>
      </c>
      <c r="R37" s="446">
        <f t="shared" si="16"/>
        <v>1635.6245200000003</v>
      </c>
      <c r="S37" s="446">
        <f t="shared" si="16"/>
        <v>1635.6245200000003</v>
      </c>
      <c r="T37" s="446">
        <f t="shared" si="16"/>
        <v>1635.6245200000003</v>
      </c>
      <c r="U37" s="446">
        <f t="shared" si="16"/>
        <v>1635.6245200000003</v>
      </c>
      <c r="V37" s="446">
        <f t="shared" si="16"/>
        <v>1635.6245200000003</v>
      </c>
      <c r="W37" s="446">
        <f t="shared" si="16"/>
        <v>1635.6245200000003</v>
      </c>
      <c r="X37" s="446">
        <f t="shared" si="16"/>
        <v>1635.6245200000003</v>
      </c>
      <c r="Y37" s="446">
        <f t="shared" si="16"/>
        <v>1635.6245200000003</v>
      </c>
      <c r="Z37" s="446">
        <f t="shared" si="16"/>
        <v>1635.6245200000003</v>
      </c>
      <c r="AA37" s="446">
        <f t="shared" si="16"/>
        <v>1635.6245200000003</v>
      </c>
      <c r="AB37" s="446">
        <f t="shared" si="16"/>
        <v>1635.6245200000003</v>
      </c>
      <c r="AC37" s="446">
        <f t="shared" si="16"/>
        <v>1635.6245200000003</v>
      </c>
      <c r="AD37" s="446">
        <f t="shared" si="16"/>
        <v>1635.6245200000003</v>
      </c>
    </row>
    <row r="38" spans="1:30" ht="16" thickBot="1" x14ac:dyDescent="0.25">
      <c r="A38" s="437" t="str">
        <f>'Hortic. Djib. WP'!A9</f>
        <v>Lettuce</v>
      </c>
      <c r="B38" s="446">
        <f>'Holti.Somalia.WP'!B9</f>
        <v>840</v>
      </c>
      <c r="C38" s="446">
        <f>'Holti.Somalia.WP'!C9</f>
        <v>1</v>
      </c>
      <c r="D38" s="438" t="str">
        <f>'Hortic. Djib. WP'!D9</f>
        <v>USD</v>
      </c>
      <c r="E38" s="438">
        <f>'Hortic. Djib. WP'!E9</f>
        <v>0</v>
      </c>
      <c r="F38" s="446">
        <f>$B$38*$C$38</f>
        <v>840</v>
      </c>
      <c r="G38" s="446">
        <f t="shared" ref="G38:AD38" si="17">$B$38*$C$38</f>
        <v>840</v>
      </c>
      <c r="H38" s="446">
        <f t="shared" si="17"/>
        <v>840</v>
      </c>
      <c r="I38" s="446">
        <f t="shared" si="17"/>
        <v>840</v>
      </c>
      <c r="J38" s="446">
        <f t="shared" si="17"/>
        <v>840</v>
      </c>
      <c r="K38" s="446">
        <f t="shared" si="17"/>
        <v>840</v>
      </c>
      <c r="L38" s="446">
        <f t="shared" si="17"/>
        <v>840</v>
      </c>
      <c r="M38" s="446">
        <f t="shared" si="17"/>
        <v>840</v>
      </c>
      <c r="N38" s="446">
        <f t="shared" si="17"/>
        <v>840</v>
      </c>
      <c r="O38" s="446">
        <f t="shared" si="17"/>
        <v>840</v>
      </c>
      <c r="P38" s="446">
        <f t="shared" si="17"/>
        <v>840</v>
      </c>
      <c r="Q38" s="446">
        <f t="shared" si="17"/>
        <v>840</v>
      </c>
      <c r="R38" s="446">
        <f t="shared" si="17"/>
        <v>840</v>
      </c>
      <c r="S38" s="446">
        <f t="shared" si="17"/>
        <v>840</v>
      </c>
      <c r="T38" s="446">
        <f t="shared" si="17"/>
        <v>840</v>
      </c>
      <c r="U38" s="446">
        <f t="shared" si="17"/>
        <v>840</v>
      </c>
      <c r="V38" s="446">
        <f t="shared" si="17"/>
        <v>840</v>
      </c>
      <c r="W38" s="446">
        <f t="shared" si="17"/>
        <v>840</v>
      </c>
      <c r="X38" s="446">
        <f t="shared" si="17"/>
        <v>840</v>
      </c>
      <c r="Y38" s="446">
        <f t="shared" si="17"/>
        <v>840</v>
      </c>
      <c r="Z38" s="446">
        <f t="shared" si="17"/>
        <v>840</v>
      </c>
      <c r="AA38" s="446">
        <f t="shared" si="17"/>
        <v>840</v>
      </c>
      <c r="AB38" s="446">
        <f t="shared" si="17"/>
        <v>840</v>
      </c>
      <c r="AC38" s="446">
        <f t="shared" si="17"/>
        <v>840</v>
      </c>
      <c r="AD38" s="446">
        <f t="shared" si="17"/>
        <v>840</v>
      </c>
    </row>
    <row r="39" spans="1:30" ht="16" thickBot="1" x14ac:dyDescent="0.25">
      <c r="A39" s="441" t="s">
        <v>269</v>
      </c>
      <c r="B39" s="442"/>
      <c r="C39" s="632"/>
      <c r="D39" s="443" t="s">
        <v>268</v>
      </c>
      <c r="E39" s="442">
        <f t="shared" ref="E39:AD39" si="18">SUM(E34:E38)</f>
        <v>0</v>
      </c>
      <c r="F39" s="442">
        <f t="shared" si="18"/>
        <v>9147.3245200000001</v>
      </c>
      <c r="G39" s="442">
        <f t="shared" si="18"/>
        <v>9147.3245200000001</v>
      </c>
      <c r="H39" s="442">
        <f t="shared" si="18"/>
        <v>9147.3245200000001</v>
      </c>
      <c r="I39" s="442">
        <f t="shared" si="18"/>
        <v>9147.3245200000001</v>
      </c>
      <c r="J39" s="442">
        <f t="shared" si="18"/>
        <v>9147.3245200000001</v>
      </c>
      <c r="K39" s="442">
        <f t="shared" si="18"/>
        <v>9147.3245200000001</v>
      </c>
      <c r="L39" s="442">
        <f t="shared" si="18"/>
        <v>9147.3245200000001</v>
      </c>
      <c r="M39" s="442">
        <f t="shared" si="18"/>
        <v>9147.3245200000001</v>
      </c>
      <c r="N39" s="442">
        <f t="shared" si="18"/>
        <v>9147.3245200000001</v>
      </c>
      <c r="O39" s="442">
        <f t="shared" si="18"/>
        <v>9147.3245200000001</v>
      </c>
      <c r="P39" s="442">
        <f t="shared" si="18"/>
        <v>9147.3245200000001</v>
      </c>
      <c r="Q39" s="442">
        <f t="shared" si="18"/>
        <v>9147.3245200000001</v>
      </c>
      <c r="R39" s="442">
        <f t="shared" si="18"/>
        <v>9147.3245200000001</v>
      </c>
      <c r="S39" s="442">
        <f t="shared" si="18"/>
        <v>9147.3245200000001</v>
      </c>
      <c r="T39" s="442">
        <f t="shared" si="18"/>
        <v>9147.3245200000001</v>
      </c>
      <c r="U39" s="442">
        <f t="shared" si="18"/>
        <v>9147.3245200000001</v>
      </c>
      <c r="V39" s="442">
        <f t="shared" si="18"/>
        <v>9147.3245200000001</v>
      </c>
      <c r="W39" s="442">
        <f t="shared" si="18"/>
        <v>9147.3245200000001</v>
      </c>
      <c r="X39" s="442">
        <f t="shared" si="18"/>
        <v>9147.3245200000001</v>
      </c>
      <c r="Y39" s="442">
        <f t="shared" si="18"/>
        <v>9147.3245200000001</v>
      </c>
      <c r="Z39" s="442">
        <f t="shared" si="18"/>
        <v>9147.3245200000001</v>
      </c>
      <c r="AA39" s="442">
        <f t="shared" si="18"/>
        <v>9147.3245200000001</v>
      </c>
      <c r="AB39" s="442">
        <f t="shared" si="18"/>
        <v>9147.3245200000001</v>
      </c>
      <c r="AC39" s="442">
        <f t="shared" si="18"/>
        <v>9147.3245200000001</v>
      </c>
      <c r="AD39" s="444">
        <f t="shared" si="18"/>
        <v>9147.3245200000001</v>
      </c>
    </row>
    <row r="40" spans="1:30" x14ac:dyDescent="0.2">
      <c r="A40" s="427" t="s">
        <v>270</v>
      </c>
      <c r="B40" s="432"/>
      <c r="C40" s="433"/>
      <c r="D40" s="428"/>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631"/>
    </row>
    <row r="41" spans="1:30" x14ac:dyDescent="0.2">
      <c r="A41" s="445" t="str">
        <f>'Hortic. Djib. WOP'!A39</f>
        <v>Cost of Input</v>
      </c>
      <c r="B41" s="446"/>
      <c r="C41" s="446">
        <f>'Holti.Somalia.WP'!C12</f>
        <v>2200.13</v>
      </c>
      <c r="D41" s="446" t="str">
        <f>'Hortic. Djib. WP'!D12</f>
        <v>USD</v>
      </c>
      <c r="E41" s="446">
        <f>$C$41</f>
        <v>2200.13</v>
      </c>
      <c r="F41" s="446">
        <f t="shared" ref="F41:AD41" si="19">$C$41</f>
        <v>2200.13</v>
      </c>
      <c r="G41" s="446">
        <f t="shared" si="19"/>
        <v>2200.13</v>
      </c>
      <c r="H41" s="446">
        <f t="shared" si="19"/>
        <v>2200.13</v>
      </c>
      <c r="I41" s="446">
        <f t="shared" si="19"/>
        <v>2200.13</v>
      </c>
      <c r="J41" s="446">
        <f t="shared" si="19"/>
        <v>2200.13</v>
      </c>
      <c r="K41" s="446">
        <f t="shared" si="19"/>
        <v>2200.13</v>
      </c>
      <c r="L41" s="446">
        <f t="shared" si="19"/>
        <v>2200.13</v>
      </c>
      <c r="M41" s="446">
        <f t="shared" si="19"/>
        <v>2200.13</v>
      </c>
      <c r="N41" s="446">
        <f t="shared" si="19"/>
        <v>2200.13</v>
      </c>
      <c r="O41" s="446">
        <f t="shared" si="19"/>
        <v>2200.13</v>
      </c>
      <c r="P41" s="446">
        <f t="shared" si="19"/>
        <v>2200.13</v>
      </c>
      <c r="Q41" s="446">
        <f t="shared" si="19"/>
        <v>2200.13</v>
      </c>
      <c r="R41" s="446">
        <f t="shared" si="19"/>
        <v>2200.13</v>
      </c>
      <c r="S41" s="446">
        <f t="shared" si="19"/>
        <v>2200.13</v>
      </c>
      <c r="T41" s="446">
        <f t="shared" si="19"/>
        <v>2200.13</v>
      </c>
      <c r="U41" s="446">
        <f t="shared" si="19"/>
        <v>2200.13</v>
      </c>
      <c r="V41" s="446">
        <f t="shared" si="19"/>
        <v>2200.13</v>
      </c>
      <c r="W41" s="446">
        <f t="shared" si="19"/>
        <v>2200.13</v>
      </c>
      <c r="X41" s="446">
        <f t="shared" si="19"/>
        <v>2200.13</v>
      </c>
      <c r="Y41" s="446">
        <f t="shared" si="19"/>
        <v>2200.13</v>
      </c>
      <c r="Z41" s="446">
        <f t="shared" si="19"/>
        <v>2200.13</v>
      </c>
      <c r="AA41" s="446">
        <f t="shared" si="19"/>
        <v>2200.13</v>
      </c>
      <c r="AB41" s="446">
        <f t="shared" si="19"/>
        <v>2200.13</v>
      </c>
      <c r="AC41" s="446">
        <f t="shared" si="19"/>
        <v>2200.13</v>
      </c>
      <c r="AD41" s="446">
        <f t="shared" si="19"/>
        <v>2200.13</v>
      </c>
    </row>
    <row r="42" spans="1:30" x14ac:dyDescent="0.2">
      <c r="A42" s="445" t="str">
        <f>'Hortic. Djib. WOP'!A40</f>
        <v>Labour Input Cost</v>
      </c>
      <c r="B42" s="446"/>
      <c r="C42" s="446">
        <f>'Holti.Somalia.WP'!C13</f>
        <v>450.62366808888896</v>
      </c>
      <c r="D42" s="446" t="str">
        <f>'Hortic. Djib. WP'!D13</f>
        <v>USD</v>
      </c>
      <c r="E42" s="446">
        <f>$C$42</f>
        <v>450.62366808888896</v>
      </c>
      <c r="F42" s="446">
        <f t="shared" ref="F42:AD42" si="20">$C$42</f>
        <v>450.62366808888896</v>
      </c>
      <c r="G42" s="446">
        <f t="shared" si="20"/>
        <v>450.62366808888896</v>
      </c>
      <c r="H42" s="446">
        <f t="shared" si="20"/>
        <v>450.62366808888896</v>
      </c>
      <c r="I42" s="446">
        <f t="shared" si="20"/>
        <v>450.62366808888896</v>
      </c>
      <c r="J42" s="446">
        <f t="shared" si="20"/>
        <v>450.62366808888896</v>
      </c>
      <c r="K42" s="446">
        <f t="shared" si="20"/>
        <v>450.62366808888896</v>
      </c>
      <c r="L42" s="446">
        <f t="shared" si="20"/>
        <v>450.62366808888896</v>
      </c>
      <c r="M42" s="446">
        <f t="shared" si="20"/>
        <v>450.62366808888896</v>
      </c>
      <c r="N42" s="446">
        <f t="shared" si="20"/>
        <v>450.62366808888896</v>
      </c>
      <c r="O42" s="446">
        <f t="shared" si="20"/>
        <v>450.62366808888896</v>
      </c>
      <c r="P42" s="446">
        <f t="shared" si="20"/>
        <v>450.62366808888896</v>
      </c>
      <c r="Q42" s="446">
        <f t="shared" si="20"/>
        <v>450.62366808888896</v>
      </c>
      <c r="R42" s="446">
        <f t="shared" si="20"/>
        <v>450.62366808888896</v>
      </c>
      <c r="S42" s="446">
        <f t="shared" si="20"/>
        <v>450.62366808888896</v>
      </c>
      <c r="T42" s="446">
        <f t="shared" si="20"/>
        <v>450.62366808888896</v>
      </c>
      <c r="U42" s="446">
        <f t="shared" si="20"/>
        <v>450.62366808888896</v>
      </c>
      <c r="V42" s="446">
        <f t="shared" si="20"/>
        <v>450.62366808888896</v>
      </c>
      <c r="W42" s="446">
        <f t="shared" si="20"/>
        <v>450.62366808888896</v>
      </c>
      <c r="X42" s="446">
        <f t="shared" si="20"/>
        <v>450.62366808888896</v>
      </c>
      <c r="Y42" s="446">
        <f t="shared" si="20"/>
        <v>450.62366808888896</v>
      </c>
      <c r="Z42" s="446">
        <f t="shared" si="20"/>
        <v>450.62366808888896</v>
      </c>
      <c r="AA42" s="446">
        <f t="shared" si="20"/>
        <v>450.62366808888896</v>
      </c>
      <c r="AB42" s="446">
        <f t="shared" si="20"/>
        <v>450.62366808888896</v>
      </c>
      <c r="AC42" s="446">
        <f t="shared" si="20"/>
        <v>450.62366808888896</v>
      </c>
      <c r="AD42" s="446">
        <f t="shared" si="20"/>
        <v>450.62366808888896</v>
      </c>
    </row>
    <row r="43" spans="1:30" x14ac:dyDescent="0.2">
      <c r="A43" s="445" t="s">
        <v>511</v>
      </c>
      <c r="B43" s="446"/>
      <c r="C43" s="446">
        <f>'Holti.Somalia.WP'!C14</f>
        <v>1739.4084</v>
      </c>
      <c r="D43" s="446" t="str">
        <f>'Hortic. Djib. WP'!D14</f>
        <v>USD</v>
      </c>
      <c r="E43" s="637">
        <v>0</v>
      </c>
      <c r="F43" s="446">
        <f>$C$43</f>
        <v>1739.4084</v>
      </c>
      <c r="G43" s="446">
        <f t="shared" ref="G43:AD43" si="21">$C$43</f>
        <v>1739.4084</v>
      </c>
      <c r="H43" s="446">
        <f t="shared" si="21"/>
        <v>1739.4084</v>
      </c>
      <c r="I43" s="446">
        <f t="shared" si="21"/>
        <v>1739.4084</v>
      </c>
      <c r="J43" s="446">
        <f t="shared" si="21"/>
        <v>1739.4084</v>
      </c>
      <c r="K43" s="446">
        <f t="shared" si="21"/>
        <v>1739.4084</v>
      </c>
      <c r="L43" s="446">
        <f t="shared" si="21"/>
        <v>1739.4084</v>
      </c>
      <c r="M43" s="446">
        <f t="shared" si="21"/>
        <v>1739.4084</v>
      </c>
      <c r="N43" s="446">
        <f t="shared" si="21"/>
        <v>1739.4084</v>
      </c>
      <c r="O43" s="446">
        <f t="shared" si="21"/>
        <v>1739.4084</v>
      </c>
      <c r="P43" s="446">
        <f t="shared" si="21"/>
        <v>1739.4084</v>
      </c>
      <c r="Q43" s="446">
        <f t="shared" si="21"/>
        <v>1739.4084</v>
      </c>
      <c r="R43" s="446">
        <f t="shared" si="21"/>
        <v>1739.4084</v>
      </c>
      <c r="S43" s="446">
        <f t="shared" si="21"/>
        <v>1739.4084</v>
      </c>
      <c r="T43" s="446">
        <f t="shared" si="21"/>
        <v>1739.4084</v>
      </c>
      <c r="U43" s="446">
        <f t="shared" si="21"/>
        <v>1739.4084</v>
      </c>
      <c r="V43" s="446">
        <f t="shared" si="21"/>
        <v>1739.4084</v>
      </c>
      <c r="W43" s="446">
        <f t="shared" si="21"/>
        <v>1739.4084</v>
      </c>
      <c r="X43" s="446">
        <f t="shared" si="21"/>
        <v>1739.4084</v>
      </c>
      <c r="Y43" s="446">
        <f t="shared" si="21"/>
        <v>1739.4084</v>
      </c>
      <c r="Z43" s="446">
        <f t="shared" si="21"/>
        <v>1739.4084</v>
      </c>
      <c r="AA43" s="446">
        <f t="shared" si="21"/>
        <v>1739.4084</v>
      </c>
      <c r="AB43" s="446">
        <f t="shared" si="21"/>
        <v>1739.4084</v>
      </c>
      <c r="AC43" s="446">
        <f t="shared" si="21"/>
        <v>1739.4084</v>
      </c>
      <c r="AD43" s="446">
        <f t="shared" si="21"/>
        <v>1739.4084</v>
      </c>
    </row>
    <row r="44" spans="1:30" x14ac:dyDescent="0.2">
      <c r="A44" s="445" t="str">
        <f>'Hortic. Djib. WOP'!A42</f>
        <v>O&amp;M for DIDS (5% Cost of DIDS)</v>
      </c>
      <c r="B44" s="446"/>
      <c r="C44" s="446">
        <f>'Holti.Somalia.WP'!C15</f>
        <v>50</v>
      </c>
      <c r="D44" s="446" t="str">
        <f>'Hortic. Djib. WP'!D15</f>
        <v>USD</v>
      </c>
      <c r="E44" s="705">
        <f>$C$44</f>
        <v>50</v>
      </c>
      <c r="F44" s="446">
        <f>$C$44</f>
        <v>50</v>
      </c>
      <c r="G44" s="446">
        <f t="shared" ref="G44:AD44" si="22">$C$44</f>
        <v>50</v>
      </c>
      <c r="H44" s="446">
        <f t="shared" si="22"/>
        <v>50</v>
      </c>
      <c r="I44" s="446">
        <f t="shared" si="22"/>
        <v>50</v>
      </c>
      <c r="J44" s="446">
        <f t="shared" si="22"/>
        <v>50</v>
      </c>
      <c r="K44" s="446">
        <f t="shared" si="22"/>
        <v>50</v>
      </c>
      <c r="L44" s="446">
        <f t="shared" si="22"/>
        <v>50</v>
      </c>
      <c r="M44" s="446">
        <f t="shared" si="22"/>
        <v>50</v>
      </c>
      <c r="N44" s="446">
        <f t="shared" si="22"/>
        <v>50</v>
      </c>
      <c r="O44" s="446">
        <f t="shared" si="22"/>
        <v>50</v>
      </c>
      <c r="P44" s="446">
        <f t="shared" si="22"/>
        <v>50</v>
      </c>
      <c r="Q44" s="446">
        <f t="shared" si="22"/>
        <v>50</v>
      </c>
      <c r="R44" s="446">
        <f t="shared" si="22"/>
        <v>50</v>
      </c>
      <c r="S44" s="446">
        <f t="shared" si="22"/>
        <v>50</v>
      </c>
      <c r="T44" s="446">
        <f t="shared" si="22"/>
        <v>50</v>
      </c>
      <c r="U44" s="446">
        <f t="shared" si="22"/>
        <v>50</v>
      </c>
      <c r="V44" s="446">
        <f t="shared" si="22"/>
        <v>50</v>
      </c>
      <c r="W44" s="446">
        <f t="shared" si="22"/>
        <v>50</v>
      </c>
      <c r="X44" s="446">
        <f t="shared" si="22"/>
        <v>50</v>
      </c>
      <c r="Y44" s="446">
        <f t="shared" si="22"/>
        <v>50</v>
      </c>
      <c r="Z44" s="446">
        <f t="shared" si="22"/>
        <v>50</v>
      </c>
      <c r="AA44" s="446">
        <f t="shared" si="22"/>
        <v>50</v>
      </c>
      <c r="AB44" s="446">
        <f t="shared" si="22"/>
        <v>50</v>
      </c>
      <c r="AC44" s="446">
        <f t="shared" si="22"/>
        <v>50</v>
      </c>
      <c r="AD44" s="446">
        <f t="shared" si="22"/>
        <v>50</v>
      </c>
    </row>
    <row r="45" spans="1:30" ht="16" thickBot="1" x14ac:dyDescent="0.25">
      <c r="A45" s="445" t="str">
        <f>'Holti.Ethiopia.WP'!A16</f>
        <v>Annual payment (GCF loan facility)</v>
      </c>
      <c r="B45" s="438"/>
      <c r="C45" s="446">
        <f>'Holti.Somalia.WP'!C16</f>
        <v>1152.8681200000001</v>
      </c>
      <c r="D45" s="446" t="str">
        <f>'Hortic. Djib. WP'!D16</f>
        <v>USD</v>
      </c>
      <c r="E45" s="704">
        <f>$C$45</f>
        <v>1152.8681200000001</v>
      </c>
      <c r="F45" s="706">
        <f>$C$45</f>
        <v>1152.8681200000001</v>
      </c>
      <c r="G45" s="706">
        <f t="shared" ref="G45:K45" si="23">$C$45</f>
        <v>1152.8681200000001</v>
      </c>
      <c r="H45" s="706">
        <f t="shared" si="23"/>
        <v>1152.8681200000001</v>
      </c>
      <c r="I45" s="706">
        <f t="shared" si="23"/>
        <v>1152.8681200000001</v>
      </c>
      <c r="J45" s="706">
        <f t="shared" si="23"/>
        <v>1152.8681200000001</v>
      </c>
      <c r="K45" s="706">
        <f t="shared" si="23"/>
        <v>1152.8681200000001</v>
      </c>
      <c r="L45" s="706">
        <v>0</v>
      </c>
      <c r="M45" s="706">
        <v>0</v>
      </c>
      <c r="N45" s="706">
        <v>0</v>
      </c>
      <c r="O45" s="706">
        <v>0</v>
      </c>
      <c r="P45" s="706">
        <v>0</v>
      </c>
      <c r="Q45" s="706">
        <v>0</v>
      </c>
      <c r="R45" s="706">
        <v>0</v>
      </c>
      <c r="S45" s="706">
        <v>0</v>
      </c>
      <c r="T45" s="706">
        <v>0</v>
      </c>
      <c r="U45" s="706">
        <v>0</v>
      </c>
      <c r="V45" s="706">
        <v>0</v>
      </c>
      <c r="W45" s="706">
        <v>0</v>
      </c>
      <c r="X45" s="706">
        <v>0</v>
      </c>
      <c r="Y45" s="706">
        <v>0</v>
      </c>
      <c r="Z45" s="706">
        <v>0</v>
      </c>
      <c r="AA45" s="706">
        <v>0</v>
      </c>
      <c r="AB45" s="706">
        <v>0</v>
      </c>
      <c r="AC45" s="706">
        <v>0</v>
      </c>
      <c r="AD45" s="706">
        <v>0</v>
      </c>
    </row>
    <row r="46" spans="1:30" ht="16" thickBot="1" x14ac:dyDescent="0.25">
      <c r="A46" s="441" t="s">
        <v>271</v>
      </c>
      <c r="B46" s="442"/>
      <c r="C46" s="442"/>
      <c r="D46" s="443" t="s">
        <v>268</v>
      </c>
      <c r="E46" s="442">
        <f t="shared" ref="E46:AD46" si="24">SUM(E41:E45)</f>
        <v>3853.6217880888889</v>
      </c>
      <c r="F46" s="442">
        <f t="shared" si="24"/>
        <v>5593.0301880888892</v>
      </c>
      <c r="G46" s="442">
        <f t="shared" si="24"/>
        <v>5593.0301880888892</v>
      </c>
      <c r="H46" s="442">
        <f t="shared" si="24"/>
        <v>5593.0301880888892</v>
      </c>
      <c r="I46" s="442">
        <f t="shared" si="24"/>
        <v>5593.0301880888892</v>
      </c>
      <c r="J46" s="442">
        <f t="shared" si="24"/>
        <v>5593.0301880888892</v>
      </c>
      <c r="K46" s="442">
        <f t="shared" si="24"/>
        <v>5593.0301880888892</v>
      </c>
      <c r="L46" s="442">
        <f t="shared" si="24"/>
        <v>4440.1620680888891</v>
      </c>
      <c r="M46" s="442">
        <f t="shared" si="24"/>
        <v>4440.1620680888891</v>
      </c>
      <c r="N46" s="442">
        <f t="shared" si="24"/>
        <v>4440.1620680888891</v>
      </c>
      <c r="O46" s="442">
        <f t="shared" si="24"/>
        <v>4440.1620680888891</v>
      </c>
      <c r="P46" s="442">
        <f t="shared" si="24"/>
        <v>4440.1620680888891</v>
      </c>
      <c r="Q46" s="442">
        <f t="shared" si="24"/>
        <v>4440.1620680888891</v>
      </c>
      <c r="R46" s="442">
        <f t="shared" si="24"/>
        <v>4440.1620680888891</v>
      </c>
      <c r="S46" s="442">
        <f t="shared" si="24"/>
        <v>4440.1620680888891</v>
      </c>
      <c r="T46" s="442">
        <f t="shared" si="24"/>
        <v>4440.1620680888891</v>
      </c>
      <c r="U46" s="442">
        <f t="shared" si="24"/>
        <v>4440.1620680888891</v>
      </c>
      <c r="V46" s="442">
        <f t="shared" si="24"/>
        <v>4440.1620680888891</v>
      </c>
      <c r="W46" s="442">
        <f t="shared" si="24"/>
        <v>4440.1620680888891</v>
      </c>
      <c r="X46" s="442">
        <f t="shared" si="24"/>
        <v>4440.1620680888891</v>
      </c>
      <c r="Y46" s="442">
        <f t="shared" si="24"/>
        <v>4440.1620680888891</v>
      </c>
      <c r="Z46" s="442">
        <f t="shared" si="24"/>
        <v>4440.1620680888891</v>
      </c>
      <c r="AA46" s="442">
        <f t="shared" si="24"/>
        <v>4440.1620680888891</v>
      </c>
      <c r="AB46" s="442">
        <f t="shared" si="24"/>
        <v>4440.1620680888891</v>
      </c>
      <c r="AC46" s="442">
        <f t="shared" si="24"/>
        <v>4440.1620680888891</v>
      </c>
      <c r="AD46" s="444">
        <f t="shared" si="24"/>
        <v>4440.1620680888891</v>
      </c>
    </row>
    <row r="47" spans="1:30" ht="16" thickBot="1" x14ac:dyDescent="0.25">
      <c r="A47" s="449"/>
      <c r="B47" s="435"/>
      <c r="C47" s="435"/>
      <c r="D47" s="434"/>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5"/>
      <c r="AC47" s="435"/>
      <c r="AD47" s="436"/>
    </row>
    <row r="48" spans="1:30" ht="16" thickBot="1" x14ac:dyDescent="0.25">
      <c r="A48" s="450" t="s">
        <v>272</v>
      </c>
      <c r="B48" s="442"/>
      <c r="C48" s="442"/>
      <c r="D48" s="443" t="s">
        <v>268</v>
      </c>
      <c r="E48" s="442">
        <f>E39-E46</f>
        <v>-3853.6217880888889</v>
      </c>
      <c r="F48" s="442">
        <f>F39-F46</f>
        <v>3554.2943319111109</v>
      </c>
      <c r="G48" s="442">
        <f t="shared" ref="G48:AD48" si="25">G39-G46</f>
        <v>3554.2943319111109</v>
      </c>
      <c r="H48" s="442">
        <f t="shared" si="25"/>
        <v>3554.2943319111109</v>
      </c>
      <c r="I48" s="442">
        <f t="shared" si="25"/>
        <v>3554.2943319111109</v>
      </c>
      <c r="J48" s="442">
        <f t="shared" si="25"/>
        <v>3554.2943319111109</v>
      </c>
      <c r="K48" s="442">
        <f t="shared" si="25"/>
        <v>3554.2943319111109</v>
      </c>
      <c r="L48" s="442">
        <f t="shared" si="25"/>
        <v>4707.162451911111</v>
      </c>
      <c r="M48" s="442">
        <f t="shared" si="25"/>
        <v>4707.162451911111</v>
      </c>
      <c r="N48" s="442">
        <f t="shared" si="25"/>
        <v>4707.162451911111</v>
      </c>
      <c r="O48" s="442">
        <f t="shared" si="25"/>
        <v>4707.162451911111</v>
      </c>
      <c r="P48" s="442">
        <f t="shared" si="25"/>
        <v>4707.162451911111</v>
      </c>
      <c r="Q48" s="442">
        <f t="shared" si="25"/>
        <v>4707.162451911111</v>
      </c>
      <c r="R48" s="442">
        <f t="shared" si="25"/>
        <v>4707.162451911111</v>
      </c>
      <c r="S48" s="442">
        <f t="shared" si="25"/>
        <v>4707.162451911111</v>
      </c>
      <c r="T48" s="442">
        <f t="shared" si="25"/>
        <v>4707.162451911111</v>
      </c>
      <c r="U48" s="442">
        <f t="shared" si="25"/>
        <v>4707.162451911111</v>
      </c>
      <c r="V48" s="442">
        <f t="shared" si="25"/>
        <v>4707.162451911111</v>
      </c>
      <c r="W48" s="442">
        <f t="shared" si="25"/>
        <v>4707.162451911111</v>
      </c>
      <c r="X48" s="442">
        <f t="shared" si="25"/>
        <v>4707.162451911111</v>
      </c>
      <c r="Y48" s="442">
        <f t="shared" si="25"/>
        <v>4707.162451911111</v>
      </c>
      <c r="Z48" s="442">
        <f t="shared" si="25"/>
        <v>4707.162451911111</v>
      </c>
      <c r="AA48" s="442">
        <f t="shared" si="25"/>
        <v>4707.162451911111</v>
      </c>
      <c r="AB48" s="442">
        <f t="shared" si="25"/>
        <v>4707.162451911111</v>
      </c>
      <c r="AC48" s="442">
        <f t="shared" si="25"/>
        <v>4707.162451911111</v>
      </c>
      <c r="AD48" s="442">
        <f t="shared" si="25"/>
        <v>4707.162451911111</v>
      </c>
    </row>
    <row r="49" spans="1:30" x14ac:dyDescent="0.2">
      <c r="A49" s="478"/>
      <c r="B49" s="479"/>
      <c r="C49" s="479"/>
      <c r="D49" s="479"/>
      <c r="E49" s="480"/>
      <c r="F49" s="480"/>
      <c r="G49" s="480"/>
      <c r="H49" s="480"/>
      <c r="I49" s="480"/>
      <c r="J49" s="480"/>
      <c r="K49" s="480"/>
      <c r="L49" s="480"/>
      <c r="M49" s="480"/>
      <c r="N49" s="480"/>
      <c r="O49" s="480"/>
      <c r="P49" s="480"/>
      <c r="Q49" s="480"/>
      <c r="R49" s="480"/>
      <c r="S49" s="480"/>
      <c r="T49" s="480"/>
      <c r="U49" s="480"/>
      <c r="V49" s="480"/>
      <c r="W49" s="480"/>
      <c r="Z49" s="481"/>
      <c r="AA49" s="481"/>
      <c r="AB49" s="481"/>
      <c r="AC49" s="481"/>
      <c r="AD49" s="482"/>
    </row>
    <row r="50" spans="1:30" ht="16" thickBot="1" x14ac:dyDescent="0.25">
      <c r="A50" s="455"/>
      <c r="B50" s="456"/>
      <c r="C50" s="456"/>
      <c r="D50" s="457"/>
      <c r="E50" s="458"/>
      <c r="F50" s="458"/>
      <c r="G50" s="458"/>
      <c r="H50" s="458"/>
      <c r="I50" s="458"/>
      <c r="J50" s="458"/>
      <c r="K50" s="458"/>
      <c r="L50" s="458"/>
      <c r="M50" s="458"/>
      <c r="N50" s="458"/>
      <c r="O50" s="458"/>
      <c r="P50" s="458"/>
      <c r="Q50" s="458"/>
      <c r="R50" s="458"/>
      <c r="S50" s="458"/>
      <c r="T50" s="458"/>
      <c r="U50" s="458"/>
      <c r="V50" s="458"/>
      <c r="W50" s="458"/>
      <c r="AD50" s="483"/>
    </row>
    <row r="51" spans="1:30" ht="16" thickBot="1" x14ac:dyDescent="0.25">
      <c r="A51" s="1146" t="s">
        <v>273</v>
      </c>
      <c r="B51" s="1147"/>
      <c r="C51" s="1147"/>
      <c r="D51" s="1148"/>
      <c r="E51" s="459"/>
      <c r="F51" s="460"/>
      <c r="G51" s="460"/>
      <c r="H51" s="460"/>
      <c r="I51" s="460"/>
      <c r="J51" s="460"/>
      <c r="K51" s="460"/>
      <c r="L51" s="460"/>
      <c r="M51" s="460"/>
      <c r="N51" s="460"/>
      <c r="O51" s="460"/>
      <c r="P51" s="460"/>
      <c r="Q51" s="460"/>
      <c r="R51" s="460"/>
      <c r="S51" s="460"/>
      <c r="T51" s="460"/>
      <c r="U51" s="460"/>
      <c r="V51" s="460"/>
      <c r="W51" s="460"/>
      <c r="AD51" s="483"/>
    </row>
    <row r="52" spans="1:30" ht="16" thickBot="1" x14ac:dyDescent="0.25">
      <c r="A52" s="1149" t="s">
        <v>274</v>
      </c>
      <c r="B52" s="1150"/>
      <c r="C52" s="1151"/>
      <c r="D52" s="461">
        <f>D24</f>
        <v>0.19064999999999999</v>
      </c>
      <c r="E52" s="459"/>
      <c r="F52" s="460"/>
      <c r="G52" s="460"/>
      <c r="H52" s="460"/>
      <c r="I52" s="460"/>
      <c r="J52" s="460"/>
      <c r="K52" s="460"/>
      <c r="L52" s="460"/>
      <c r="M52" s="460"/>
      <c r="N52" s="460"/>
      <c r="O52" s="460"/>
      <c r="P52" s="460"/>
      <c r="Q52" s="460"/>
      <c r="R52" s="460"/>
      <c r="S52" s="460"/>
      <c r="T52" s="460"/>
      <c r="U52" s="460"/>
      <c r="V52" s="460"/>
      <c r="W52" s="460"/>
      <c r="AD52" s="483"/>
    </row>
    <row r="53" spans="1:30" ht="16" thickBot="1" x14ac:dyDescent="0.25">
      <c r="A53" s="1143" t="s">
        <v>275</v>
      </c>
      <c r="B53" s="1144"/>
      <c r="C53" s="1144"/>
      <c r="D53" s="1145"/>
      <c r="E53" s="462"/>
      <c r="F53" s="460"/>
      <c r="G53" s="460"/>
      <c r="H53" s="460"/>
      <c r="I53" s="460"/>
      <c r="J53" s="460"/>
      <c r="K53" s="460"/>
      <c r="L53" s="460"/>
      <c r="M53" s="460"/>
      <c r="N53" s="460"/>
      <c r="O53" s="460"/>
      <c r="P53" s="460"/>
      <c r="Q53" s="460"/>
      <c r="R53" s="460"/>
      <c r="S53" s="460"/>
      <c r="T53" s="460"/>
      <c r="U53" s="460"/>
      <c r="V53" s="460"/>
      <c r="W53" s="460"/>
      <c r="AD53" s="483"/>
    </row>
    <row r="54" spans="1:30" x14ac:dyDescent="0.2">
      <c r="A54" s="1131" t="s">
        <v>276</v>
      </c>
      <c r="B54" s="1132"/>
      <c r="C54" s="1133"/>
      <c r="D54" s="463">
        <f>NPV(D52,E48:AD48)</f>
        <v>13939.569492167595</v>
      </c>
      <c r="E54" s="462" t="s">
        <v>268</v>
      </c>
      <c r="F54" s="460"/>
      <c r="G54" s="460"/>
      <c r="H54" s="460"/>
      <c r="I54" s="460"/>
      <c r="J54" s="460"/>
      <c r="K54" s="460"/>
      <c r="L54" s="460"/>
      <c r="M54" s="460"/>
      <c r="N54" s="460"/>
      <c r="O54" s="460"/>
      <c r="P54" s="460"/>
      <c r="Q54" s="460"/>
      <c r="R54" s="460"/>
      <c r="S54" s="460"/>
      <c r="T54" s="460"/>
      <c r="U54" s="460"/>
      <c r="V54" s="460"/>
      <c r="W54" s="460"/>
      <c r="AD54" s="483"/>
    </row>
    <row r="55" spans="1:30" x14ac:dyDescent="0.2">
      <c r="A55" s="1134" t="s">
        <v>137</v>
      </c>
      <c r="B55" s="1135"/>
      <c r="C55" s="1136"/>
      <c r="D55" s="464">
        <f>IRR(E48:AD48,D52)</f>
        <v>0.92814754457404991</v>
      </c>
      <c r="E55" s="465" t="s">
        <v>177</v>
      </c>
      <c r="F55" s="466"/>
      <c r="G55" s="466"/>
      <c r="H55" s="466"/>
      <c r="I55" s="466"/>
      <c r="J55" s="466"/>
      <c r="K55" s="466"/>
      <c r="L55" s="466"/>
      <c r="M55" s="466"/>
      <c r="N55" s="466"/>
      <c r="O55" s="466"/>
      <c r="P55" s="466"/>
      <c r="Q55" s="466"/>
      <c r="R55" s="466"/>
      <c r="S55" s="466"/>
      <c r="T55" s="466"/>
      <c r="U55" s="466"/>
      <c r="V55" s="466"/>
      <c r="W55" s="466"/>
      <c r="AD55" s="483"/>
    </row>
    <row r="56" spans="1:30" ht="16" thickBot="1" x14ac:dyDescent="0.25">
      <c r="A56" s="1137" t="s">
        <v>277</v>
      </c>
      <c r="B56" s="1138"/>
      <c r="C56" s="1139"/>
      <c r="D56" s="468">
        <f>MIRR(E48:AD48,D52,D52)</f>
        <v>0.27285150237118683</v>
      </c>
      <c r="E56" s="462" t="s">
        <v>177</v>
      </c>
      <c r="F56" s="466"/>
      <c r="G56" s="466"/>
      <c r="H56" s="466"/>
      <c r="I56" s="466"/>
      <c r="J56" s="466"/>
      <c r="K56" s="466"/>
      <c r="L56" s="466"/>
      <c r="M56" s="466"/>
      <c r="N56" s="466"/>
      <c r="O56" s="466"/>
      <c r="P56" s="466"/>
      <c r="Q56" s="466"/>
      <c r="R56" s="466"/>
      <c r="S56" s="466"/>
      <c r="T56" s="466"/>
      <c r="U56" s="466"/>
      <c r="V56" s="466"/>
      <c r="W56" s="466"/>
      <c r="AD56" s="483"/>
    </row>
    <row r="57" spans="1:30" ht="16" thickBot="1" x14ac:dyDescent="0.25">
      <c r="A57" s="484"/>
      <c r="B57" s="485"/>
      <c r="C57" s="485"/>
      <c r="D57" s="470"/>
      <c r="E57" s="486"/>
      <c r="F57" s="486"/>
      <c r="G57" s="486"/>
      <c r="H57" s="486"/>
      <c r="I57" s="486"/>
      <c r="J57" s="486"/>
      <c r="K57" s="486"/>
      <c r="L57" s="486"/>
      <c r="M57" s="486"/>
      <c r="N57" s="486"/>
      <c r="O57" s="486"/>
      <c r="P57" s="486"/>
      <c r="Q57" s="486"/>
      <c r="R57" s="486"/>
      <c r="S57" s="486"/>
      <c r="T57" s="486"/>
      <c r="U57" s="486"/>
      <c r="V57" s="486"/>
      <c r="W57" s="486"/>
      <c r="X57" s="408"/>
      <c r="Y57" s="408"/>
      <c r="Z57" s="408"/>
      <c r="AA57" s="408"/>
      <c r="AB57" s="408"/>
      <c r="AC57" s="408"/>
      <c r="AD57" s="487"/>
    </row>
    <row r="58" spans="1:30" ht="19" thickBot="1" x14ac:dyDescent="0.25">
      <c r="A58" s="1140" t="s">
        <v>441</v>
      </c>
      <c r="B58" s="1141"/>
      <c r="C58" s="1141"/>
      <c r="D58" s="1141"/>
      <c r="E58" s="1141"/>
      <c r="F58" s="1141"/>
      <c r="G58" s="1141"/>
      <c r="H58" s="1141"/>
      <c r="I58" s="1141"/>
      <c r="J58" s="1141"/>
      <c r="K58" s="1141"/>
      <c r="L58" s="1141"/>
      <c r="M58" s="1141"/>
      <c r="N58" s="1141"/>
      <c r="O58" s="1141"/>
      <c r="P58" s="1141"/>
      <c r="Q58" s="1141"/>
      <c r="R58" s="1141"/>
      <c r="S58" s="1141"/>
      <c r="T58" s="1141"/>
      <c r="U58" s="1141"/>
      <c r="V58" s="1141"/>
      <c r="W58" s="1141"/>
      <c r="X58" s="1141"/>
      <c r="Y58" s="1141"/>
      <c r="Z58" s="1141"/>
      <c r="AA58" s="1141"/>
      <c r="AB58" s="1141"/>
      <c r="AC58" s="1141"/>
      <c r="AD58" s="1142"/>
    </row>
    <row r="59" spans="1:30" ht="19" thickBot="1" x14ac:dyDescent="0.25">
      <c r="A59" s="1140"/>
      <c r="B59" s="1141"/>
      <c r="C59" s="1141"/>
      <c r="D59" s="1141"/>
      <c r="E59" s="1141"/>
      <c r="F59" s="1141"/>
      <c r="G59" s="1141"/>
      <c r="H59" s="1141"/>
      <c r="I59" s="1141"/>
      <c r="J59" s="1141"/>
      <c r="K59" s="1141"/>
      <c r="L59" s="1141"/>
      <c r="M59" s="1141"/>
      <c r="N59" s="1141"/>
      <c r="O59" s="1141"/>
      <c r="P59" s="1141"/>
      <c r="Q59" s="1141"/>
      <c r="R59" s="1141"/>
      <c r="S59" s="1141"/>
      <c r="T59" s="1141"/>
      <c r="U59" s="1141"/>
      <c r="V59" s="1141"/>
      <c r="W59" s="1141"/>
      <c r="X59" s="1141"/>
      <c r="Y59" s="1141"/>
      <c r="Z59" s="1141"/>
      <c r="AA59" s="1141"/>
      <c r="AB59" s="1141"/>
      <c r="AC59" s="1141"/>
      <c r="AD59" s="1142"/>
    </row>
    <row r="60" spans="1:30" ht="17" thickBot="1" x14ac:dyDescent="0.25">
      <c r="A60" s="1152" t="s">
        <v>293</v>
      </c>
      <c r="B60" s="1153"/>
      <c r="C60" s="1153"/>
      <c r="D60" s="1153"/>
      <c r="E60" s="1153"/>
      <c r="F60" s="1153"/>
      <c r="G60" s="1153"/>
      <c r="H60" s="1153"/>
      <c r="I60" s="1153"/>
      <c r="J60" s="1153"/>
      <c r="K60" s="1153"/>
      <c r="L60" s="1153"/>
      <c r="M60" s="1153"/>
      <c r="N60" s="1153"/>
      <c r="O60" s="1153"/>
      <c r="P60" s="1153"/>
      <c r="Q60" s="1153"/>
      <c r="R60" s="1153"/>
      <c r="S60" s="1153"/>
      <c r="T60" s="1153"/>
      <c r="U60" s="1153"/>
      <c r="V60" s="1153"/>
      <c r="W60" s="1153"/>
      <c r="X60" s="1153"/>
      <c r="Y60" s="474"/>
      <c r="Z60" s="475"/>
      <c r="AA60" s="475"/>
      <c r="AB60" s="475"/>
      <c r="AC60" s="475"/>
      <c r="AD60" s="476"/>
    </row>
    <row r="61" spans="1:30" x14ac:dyDescent="0.2">
      <c r="A61" s="430"/>
      <c r="B61" s="492" t="str">
        <f>B32</f>
        <v>Qtty WP</v>
      </c>
      <c r="C61" s="492" t="str">
        <f>C32</f>
        <v>Unit Price ($)</v>
      </c>
      <c r="D61" s="428" t="s">
        <v>266</v>
      </c>
      <c r="E61" s="428">
        <v>2024</v>
      </c>
      <c r="F61" s="428">
        <v>2025</v>
      </c>
      <c r="G61" s="428">
        <v>2026</v>
      </c>
      <c r="H61" s="428">
        <v>2027</v>
      </c>
      <c r="I61" s="428">
        <v>2028</v>
      </c>
      <c r="J61" s="428">
        <v>2029</v>
      </c>
      <c r="K61" s="428">
        <v>2030</v>
      </c>
      <c r="L61" s="428">
        <v>2031</v>
      </c>
      <c r="M61" s="428">
        <v>2032</v>
      </c>
      <c r="N61" s="428">
        <v>2033</v>
      </c>
      <c r="O61" s="428">
        <v>2034</v>
      </c>
      <c r="P61" s="428">
        <v>2035</v>
      </c>
      <c r="Q61" s="428">
        <v>2036</v>
      </c>
      <c r="R61" s="428">
        <v>2037</v>
      </c>
      <c r="S61" s="428">
        <v>2038</v>
      </c>
      <c r="T61" s="428">
        <v>2039</v>
      </c>
      <c r="U61" s="428">
        <v>2040</v>
      </c>
      <c r="V61" s="428">
        <v>2041</v>
      </c>
      <c r="W61" s="428">
        <v>2042</v>
      </c>
      <c r="X61" s="428">
        <v>2043</v>
      </c>
      <c r="Y61" s="428">
        <v>2044</v>
      </c>
      <c r="Z61" s="428">
        <v>2045</v>
      </c>
      <c r="AA61" s="428">
        <v>2046</v>
      </c>
      <c r="AB61" s="428">
        <v>2047</v>
      </c>
      <c r="AC61" s="428">
        <v>2048</v>
      </c>
      <c r="AD61" s="477">
        <v>2049</v>
      </c>
    </row>
    <row r="62" spans="1:30" x14ac:dyDescent="0.2">
      <c r="A62" s="430" t="s">
        <v>267</v>
      </c>
      <c r="B62" s="446"/>
      <c r="C62" s="446"/>
      <c r="D62" s="429"/>
      <c r="E62" s="452"/>
      <c r="F62" s="452"/>
      <c r="G62" s="452"/>
      <c r="H62" s="452"/>
      <c r="I62" s="452"/>
      <c r="J62" s="452"/>
      <c r="K62" s="452"/>
      <c r="L62" s="452"/>
      <c r="M62" s="452"/>
      <c r="N62" s="452"/>
      <c r="O62" s="452"/>
      <c r="P62" s="452"/>
      <c r="Q62" s="452"/>
      <c r="R62" s="452"/>
      <c r="S62" s="452"/>
      <c r="T62" s="452"/>
      <c r="U62" s="452"/>
      <c r="V62" s="452"/>
      <c r="W62" s="452"/>
      <c r="X62" s="453"/>
      <c r="Y62" s="453"/>
      <c r="Z62" s="453"/>
      <c r="AA62" s="453"/>
      <c r="AB62" s="453"/>
      <c r="AC62" s="453"/>
      <c r="AD62" s="454"/>
    </row>
    <row r="63" spans="1:30" x14ac:dyDescent="0.2">
      <c r="A63" s="445" t="str">
        <f>A34</f>
        <v>Beans, dry</v>
      </c>
      <c r="B63" s="446"/>
      <c r="C63" s="446"/>
      <c r="D63" s="447" t="s">
        <v>268</v>
      </c>
      <c r="E63" s="446">
        <f t="shared" ref="E63:AD67" si="26">E34-E6</f>
        <v>0</v>
      </c>
      <c r="F63" s="446">
        <f>F34-F6</f>
        <v>24.480000000000018</v>
      </c>
      <c r="G63" s="446">
        <f t="shared" si="26"/>
        <v>24.480000000000018</v>
      </c>
      <c r="H63" s="446">
        <f t="shared" si="26"/>
        <v>24.480000000000018</v>
      </c>
      <c r="I63" s="446">
        <f t="shared" si="26"/>
        <v>24.480000000000018</v>
      </c>
      <c r="J63" s="446">
        <f t="shared" si="26"/>
        <v>24.480000000000018</v>
      </c>
      <c r="K63" s="446">
        <f t="shared" si="26"/>
        <v>24.480000000000018</v>
      </c>
      <c r="L63" s="446">
        <f t="shared" si="26"/>
        <v>24.480000000000018</v>
      </c>
      <c r="M63" s="446">
        <f t="shared" si="26"/>
        <v>24.480000000000018</v>
      </c>
      <c r="N63" s="446">
        <f t="shared" si="26"/>
        <v>24.480000000000018</v>
      </c>
      <c r="O63" s="446">
        <f t="shared" si="26"/>
        <v>24.480000000000018</v>
      </c>
      <c r="P63" s="446">
        <f t="shared" si="26"/>
        <v>24.480000000000018</v>
      </c>
      <c r="Q63" s="446">
        <f t="shared" si="26"/>
        <v>24.480000000000018</v>
      </c>
      <c r="R63" s="446">
        <f t="shared" si="26"/>
        <v>24.480000000000018</v>
      </c>
      <c r="S63" s="446">
        <f t="shared" si="26"/>
        <v>24.480000000000018</v>
      </c>
      <c r="T63" s="446">
        <f t="shared" si="26"/>
        <v>24.480000000000018</v>
      </c>
      <c r="U63" s="446">
        <f t="shared" si="26"/>
        <v>24.480000000000018</v>
      </c>
      <c r="V63" s="446">
        <f t="shared" si="26"/>
        <v>24.480000000000018</v>
      </c>
      <c r="W63" s="446">
        <f t="shared" si="26"/>
        <v>24.480000000000018</v>
      </c>
      <c r="X63" s="446">
        <f t="shared" si="26"/>
        <v>24.480000000000018</v>
      </c>
      <c r="Y63" s="446">
        <f t="shared" si="26"/>
        <v>24.480000000000018</v>
      </c>
      <c r="Z63" s="446">
        <f t="shared" si="26"/>
        <v>24.480000000000018</v>
      </c>
      <c r="AA63" s="446">
        <f t="shared" si="26"/>
        <v>24.480000000000018</v>
      </c>
      <c r="AB63" s="446">
        <f t="shared" si="26"/>
        <v>24.480000000000018</v>
      </c>
      <c r="AC63" s="446">
        <f t="shared" si="26"/>
        <v>24.480000000000018</v>
      </c>
      <c r="AD63" s="446">
        <f t="shared" si="26"/>
        <v>24.480000000000018</v>
      </c>
    </row>
    <row r="64" spans="1:30" x14ac:dyDescent="0.2">
      <c r="A64" s="445" t="str">
        <f>A35</f>
        <v>Cabbages</v>
      </c>
      <c r="B64" s="446"/>
      <c r="C64" s="446"/>
      <c r="D64" s="447" t="s">
        <v>268</v>
      </c>
      <c r="E64" s="446">
        <f t="shared" si="26"/>
        <v>0</v>
      </c>
      <c r="F64" s="446">
        <f>F35-F7</f>
        <v>90.720000000000027</v>
      </c>
      <c r="G64" s="446">
        <f t="shared" si="26"/>
        <v>90.720000000000027</v>
      </c>
      <c r="H64" s="446">
        <f t="shared" si="26"/>
        <v>90.720000000000027</v>
      </c>
      <c r="I64" s="446">
        <f t="shared" si="26"/>
        <v>90.720000000000027</v>
      </c>
      <c r="J64" s="446">
        <f t="shared" si="26"/>
        <v>90.720000000000027</v>
      </c>
      <c r="K64" s="446">
        <f t="shared" si="26"/>
        <v>90.720000000000027</v>
      </c>
      <c r="L64" s="446">
        <f t="shared" si="26"/>
        <v>90.720000000000027</v>
      </c>
      <c r="M64" s="446">
        <f t="shared" si="26"/>
        <v>90.720000000000027</v>
      </c>
      <c r="N64" s="446">
        <f t="shared" si="26"/>
        <v>90.720000000000027</v>
      </c>
      <c r="O64" s="446">
        <f t="shared" si="26"/>
        <v>90.720000000000027</v>
      </c>
      <c r="P64" s="446">
        <f t="shared" si="26"/>
        <v>90.720000000000027</v>
      </c>
      <c r="Q64" s="446">
        <f t="shared" si="26"/>
        <v>90.720000000000027</v>
      </c>
      <c r="R64" s="446">
        <f t="shared" si="26"/>
        <v>90.720000000000027</v>
      </c>
      <c r="S64" s="446">
        <f t="shared" si="26"/>
        <v>90.720000000000027</v>
      </c>
      <c r="T64" s="446">
        <f t="shared" si="26"/>
        <v>90.720000000000027</v>
      </c>
      <c r="U64" s="446">
        <f t="shared" si="26"/>
        <v>90.720000000000027</v>
      </c>
      <c r="V64" s="446">
        <f t="shared" si="26"/>
        <v>90.720000000000027</v>
      </c>
      <c r="W64" s="446">
        <f t="shared" si="26"/>
        <v>90.720000000000027</v>
      </c>
      <c r="X64" s="446">
        <f t="shared" si="26"/>
        <v>90.720000000000027</v>
      </c>
      <c r="Y64" s="446">
        <f t="shared" si="26"/>
        <v>90.720000000000027</v>
      </c>
      <c r="Z64" s="446">
        <f t="shared" si="26"/>
        <v>90.720000000000027</v>
      </c>
      <c r="AA64" s="446">
        <f t="shared" si="26"/>
        <v>90.720000000000027</v>
      </c>
      <c r="AB64" s="446">
        <f t="shared" si="26"/>
        <v>90.720000000000027</v>
      </c>
      <c r="AC64" s="446">
        <f t="shared" si="26"/>
        <v>90.720000000000027</v>
      </c>
      <c r="AD64" s="446">
        <f t="shared" si="26"/>
        <v>90.720000000000027</v>
      </c>
    </row>
    <row r="65" spans="1:30" x14ac:dyDescent="0.2">
      <c r="A65" s="445" t="str">
        <f>A36</f>
        <v>Maize (Corn)</v>
      </c>
      <c r="B65" s="446"/>
      <c r="C65" s="446"/>
      <c r="D65" s="447" t="s">
        <v>268</v>
      </c>
      <c r="E65" s="446">
        <f t="shared" si="26"/>
        <v>0</v>
      </c>
      <c r="F65" s="446">
        <f t="shared" si="26"/>
        <v>202.49999999999955</v>
      </c>
      <c r="G65" s="446">
        <f t="shared" si="26"/>
        <v>202.49999999999955</v>
      </c>
      <c r="H65" s="446">
        <f t="shared" si="26"/>
        <v>202.49999999999955</v>
      </c>
      <c r="I65" s="446">
        <f t="shared" si="26"/>
        <v>202.49999999999955</v>
      </c>
      <c r="J65" s="446">
        <f t="shared" si="26"/>
        <v>202.49999999999955</v>
      </c>
      <c r="K65" s="446">
        <f t="shared" si="26"/>
        <v>202.49999999999955</v>
      </c>
      <c r="L65" s="446">
        <f t="shared" si="26"/>
        <v>202.49999999999955</v>
      </c>
      <c r="M65" s="446">
        <f t="shared" si="26"/>
        <v>202.49999999999955</v>
      </c>
      <c r="N65" s="446">
        <f t="shared" si="26"/>
        <v>202.49999999999955</v>
      </c>
      <c r="O65" s="446">
        <f t="shared" si="26"/>
        <v>202.49999999999955</v>
      </c>
      <c r="P65" s="446">
        <f t="shared" si="26"/>
        <v>202.49999999999955</v>
      </c>
      <c r="Q65" s="446">
        <f t="shared" si="26"/>
        <v>202.49999999999955</v>
      </c>
      <c r="R65" s="446">
        <f t="shared" si="26"/>
        <v>202.49999999999955</v>
      </c>
      <c r="S65" s="446">
        <f t="shared" si="26"/>
        <v>202.49999999999955</v>
      </c>
      <c r="T65" s="446">
        <f t="shared" si="26"/>
        <v>202.49999999999955</v>
      </c>
      <c r="U65" s="446">
        <f t="shared" si="26"/>
        <v>202.49999999999955</v>
      </c>
      <c r="V65" s="446">
        <f t="shared" si="26"/>
        <v>202.49999999999955</v>
      </c>
      <c r="W65" s="446">
        <f t="shared" si="26"/>
        <v>202.49999999999955</v>
      </c>
      <c r="X65" s="446">
        <f t="shared" si="26"/>
        <v>202.49999999999955</v>
      </c>
      <c r="Y65" s="446">
        <f t="shared" si="26"/>
        <v>202.49999999999955</v>
      </c>
      <c r="Z65" s="446">
        <f t="shared" si="26"/>
        <v>202.49999999999955</v>
      </c>
      <c r="AA65" s="446">
        <f t="shared" si="26"/>
        <v>202.49999999999955</v>
      </c>
      <c r="AB65" s="446">
        <f t="shared" si="26"/>
        <v>202.49999999999955</v>
      </c>
      <c r="AC65" s="446">
        <f t="shared" si="26"/>
        <v>202.49999999999955</v>
      </c>
      <c r="AD65" s="446">
        <f t="shared" si="26"/>
        <v>202.49999999999955</v>
      </c>
    </row>
    <row r="66" spans="1:30" x14ac:dyDescent="0.2">
      <c r="A66" s="445" t="str">
        <f>A37</f>
        <v>Tomatoes</v>
      </c>
      <c r="B66" s="446"/>
      <c r="C66" s="446"/>
      <c r="D66" s="447" t="s">
        <v>268</v>
      </c>
      <c r="E66" s="446">
        <f t="shared" si="26"/>
        <v>0</v>
      </c>
      <c r="F66" s="446">
        <f t="shared" si="26"/>
        <v>92.582520000000159</v>
      </c>
      <c r="G66" s="446">
        <f t="shared" si="26"/>
        <v>92.582520000000159</v>
      </c>
      <c r="H66" s="446">
        <f t="shared" si="26"/>
        <v>92.582520000000159</v>
      </c>
      <c r="I66" s="446">
        <f t="shared" si="26"/>
        <v>92.582520000000159</v>
      </c>
      <c r="J66" s="446">
        <f t="shared" si="26"/>
        <v>92.582520000000159</v>
      </c>
      <c r="K66" s="446">
        <f t="shared" si="26"/>
        <v>92.582520000000159</v>
      </c>
      <c r="L66" s="446">
        <f t="shared" si="26"/>
        <v>92.582520000000159</v>
      </c>
      <c r="M66" s="446">
        <f t="shared" si="26"/>
        <v>92.582520000000159</v>
      </c>
      <c r="N66" s="446">
        <f t="shared" si="26"/>
        <v>92.582520000000159</v>
      </c>
      <c r="O66" s="446">
        <f t="shared" si="26"/>
        <v>92.582520000000159</v>
      </c>
      <c r="P66" s="446">
        <f t="shared" si="26"/>
        <v>92.582520000000159</v>
      </c>
      <c r="Q66" s="446">
        <f t="shared" si="26"/>
        <v>92.582520000000159</v>
      </c>
      <c r="R66" s="446">
        <f t="shared" si="26"/>
        <v>92.582520000000159</v>
      </c>
      <c r="S66" s="446">
        <f t="shared" si="26"/>
        <v>92.582520000000159</v>
      </c>
      <c r="T66" s="446">
        <f t="shared" si="26"/>
        <v>92.582520000000159</v>
      </c>
      <c r="U66" s="446">
        <f t="shared" si="26"/>
        <v>92.582520000000159</v>
      </c>
      <c r="V66" s="446">
        <f t="shared" si="26"/>
        <v>92.582520000000159</v>
      </c>
      <c r="W66" s="446">
        <f t="shared" si="26"/>
        <v>92.582520000000159</v>
      </c>
      <c r="X66" s="446">
        <f t="shared" si="26"/>
        <v>92.582520000000159</v>
      </c>
      <c r="Y66" s="446">
        <f t="shared" si="26"/>
        <v>92.582520000000159</v>
      </c>
      <c r="Z66" s="446">
        <f t="shared" si="26"/>
        <v>92.582520000000159</v>
      </c>
      <c r="AA66" s="446">
        <f t="shared" si="26"/>
        <v>92.582520000000159</v>
      </c>
      <c r="AB66" s="446">
        <f t="shared" si="26"/>
        <v>92.582520000000159</v>
      </c>
      <c r="AC66" s="446">
        <f t="shared" si="26"/>
        <v>92.582520000000159</v>
      </c>
      <c r="AD66" s="446">
        <f t="shared" si="26"/>
        <v>92.582520000000159</v>
      </c>
    </row>
    <row r="67" spans="1:30" ht="16" thickBot="1" x14ac:dyDescent="0.25">
      <c r="A67" s="445" t="str">
        <f>A38</f>
        <v>Lettuce</v>
      </c>
      <c r="B67" s="446"/>
      <c r="C67" s="446"/>
      <c r="D67" s="447" t="s">
        <v>268</v>
      </c>
      <c r="E67" s="446">
        <f t="shared" si="26"/>
        <v>0</v>
      </c>
      <c r="F67" s="446">
        <f t="shared" si="26"/>
        <v>40</v>
      </c>
      <c r="G67" s="446">
        <f t="shared" si="26"/>
        <v>40</v>
      </c>
      <c r="H67" s="446">
        <f t="shared" si="26"/>
        <v>40</v>
      </c>
      <c r="I67" s="446">
        <f t="shared" si="26"/>
        <v>40</v>
      </c>
      <c r="J67" s="446">
        <f t="shared" si="26"/>
        <v>40</v>
      </c>
      <c r="K67" s="446">
        <f t="shared" si="26"/>
        <v>40</v>
      </c>
      <c r="L67" s="446">
        <f t="shared" si="26"/>
        <v>40</v>
      </c>
      <c r="M67" s="446">
        <f t="shared" si="26"/>
        <v>40</v>
      </c>
      <c r="N67" s="446">
        <f t="shared" si="26"/>
        <v>40</v>
      </c>
      <c r="O67" s="446">
        <f t="shared" si="26"/>
        <v>40</v>
      </c>
      <c r="P67" s="446">
        <f t="shared" si="26"/>
        <v>40</v>
      </c>
      <c r="Q67" s="446">
        <f t="shared" si="26"/>
        <v>40</v>
      </c>
      <c r="R67" s="446">
        <f t="shared" si="26"/>
        <v>40</v>
      </c>
      <c r="S67" s="446">
        <f t="shared" si="26"/>
        <v>40</v>
      </c>
      <c r="T67" s="446">
        <f t="shared" si="26"/>
        <v>40</v>
      </c>
      <c r="U67" s="446">
        <f t="shared" si="26"/>
        <v>40</v>
      </c>
      <c r="V67" s="446">
        <f t="shared" si="26"/>
        <v>40</v>
      </c>
      <c r="W67" s="446">
        <f t="shared" si="26"/>
        <v>40</v>
      </c>
      <c r="X67" s="446">
        <f t="shared" si="26"/>
        <v>40</v>
      </c>
      <c r="Y67" s="446">
        <f t="shared" si="26"/>
        <v>40</v>
      </c>
      <c r="Z67" s="446">
        <f t="shared" si="26"/>
        <v>40</v>
      </c>
      <c r="AA67" s="446">
        <f t="shared" si="26"/>
        <v>40</v>
      </c>
      <c r="AB67" s="446">
        <f t="shared" si="26"/>
        <v>40</v>
      </c>
      <c r="AC67" s="446">
        <f t="shared" si="26"/>
        <v>40</v>
      </c>
      <c r="AD67" s="446">
        <f t="shared" si="26"/>
        <v>40</v>
      </c>
    </row>
    <row r="68" spans="1:30" ht="16" thickBot="1" x14ac:dyDescent="0.25">
      <c r="A68" s="441" t="s">
        <v>269</v>
      </c>
      <c r="B68" s="442"/>
      <c r="C68" s="442"/>
      <c r="D68" s="443" t="s">
        <v>268</v>
      </c>
      <c r="E68" s="442">
        <f t="shared" ref="E68:AD68" si="27">SUM(E63:E67)</f>
        <v>0</v>
      </c>
      <c r="F68" s="442">
        <f t="shared" si="27"/>
        <v>450.28251999999975</v>
      </c>
      <c r="G68" s="442">
        <f t="shared" si="27"/>
        <v>450.28251999999975</v>
      </c>
      <c r="H68" s="442">
        <f t="shared" si="27"/>
        <v>450.28251999999975</v>
      </c>
      <c r="I68" s="442">
        <f t="shared" si="27"/>
        <v>450.28251999999975</v>
      </c>
      <c r="J68" s="442">
        <f t="shared" si="27"/>
        <v>450.28251999999975</v>
      </c>
      <c r="K68" s="442">
        <f t="shared" si="27"/>
        <v>450.28251999999975</v>
      </c>
      <c r="L68" s="442">
        <f t="shared" si="27"/>
        <v>450.28251999999975</v>
      </c>
      <c r="M68" s="442">
        <f t="shared" si="27"/>
        <v>450.28251999999975</v>
      </c>
      <c r="N68" s="442">
        <f t="shared" si="27"/>
        <v>450.28251999999975</v>
      </c>
      <c r="O68" s="442">
        <f t="shared" si="27"/>
        <v>450.28251999999975</v>
      </c>
      <c r="P68" s="442">
        <f t="shared" si="27"/>
        <v>450.28251999999975</v>
      </c>
      <c r="Q68" s="442">
        <f t="shared" si="27"/>
        <v>450.28251999999975</v>
      </c>
      <c r="R68" s="442">
        <f t="shared" si="27"/>
        <v>450.28251999999975</v>
      </c>
      <c r="S68" s="442">
        <f t="shared" si="27"/>
        <v>450.28251999999975</v>
      </c>
      <c r="T68" s="442">
        <f t="shared" si="27"/>
        <v>450.28251999999975</v>
      </c>
      <c r="U68" s="442">
        <f t="shared" si="27"/>
        <v>450.28251999999975</v>
      </c>
      <c r="V68" s="442">
        <f t="shared" si="27"/>
        <v>450.28251999999975</v>
      </c>
      <c r="W68" s="442">
        <f t="shared" si="27"/>
        <v>450.28251999999975</v>
      </c>
      <c r="X68" s="442">
        <f t="shared" si="27"/>
        <v>450.28251999999975</v>
      </c>
      <c r="Y68" s="442">
        <f t="shared" si="27"/>
        <v>450.28251999999975</v>
      </c>
      <c r="Z68" s="442">
        <f t="shared" si="27"/>
        <v>450.28251999999975</v>
      </c>
      <c r="AA68" s="442">
        <f t="shared" si="27"/>
        <v>450.28251999999975</v>
      </c>
      <c r="AB68" s="442">
        <f t="shared" si="27"/>
        <v>450.28251999999975</v>
      </c>
      <c r="AC68" s="442">
        <f t="shared" si="27"/>
        <v>450.28251999999975</v>
      </c>
      <c r="AD68" s="442">
        <f t="shared" si="27"/>
        <v>450.28251999999975</v>
      </c>
    </row>
    <row r="69" spans="1:30" x14ac:dyDescent="0.2">
      <c r="A69" s="430" t="s">
        <v>270</v>
      </c>
      <c r="B69" s="432"/>
      <c r="C69" s="432"/>
      <c r="D69" s="428"/>
      <c r="E69" s="446"/>
      <c r="F69" s="446"/>
      <c r="G69" s="446"/>
      <c r="H69" s="446"/>
      <c r="I69" s="446"/>
      <c r="J69" s="446"/>
      <c r="K69" s="446"/>
      <c r="L69" s="446"/>
      <c r="M69" s="446"/>
      <c r="N69" s="446"/>
      <c r="O69" s="446"/>
      <c r="P69" s="446"/>
      <c r="Q69" s="446"/>
      <c r="R69" s="446"/>
      <c r="S69" s="446"/>
      <c r="T69" s="446"/>
      <c r="U69" s="446"/>
      <c r="V69" s="446"/>
      <c r="W69" s="446"/>
      <c r="X69" s="446"/>
      <c r="Y69" s="446"/>
      <c r="Z69" s="446"/>
      <c r="AA69" s="446"/>
      <c r="AB69" s="446"/>
      <c r="AC69" s="446"/>
      <c r="AD69" s="448"/>
    </row>
    <row r="70" spans="1:30" x14ac:dyDescent="0.2">
      <c r="A70" s="445" t="str">
        <f>A13</f>
        <v>Cost of Input</v>
      </c>
      <c r="B70" s="446"/>
      <c r="C70" s="446"/>
      <c r="D70" s="447" t="str">
        <f>D63</f>
        <v>USD</v>
      </c>
      <c r="E70" s="446">
        <f t="shared" ref="E70:AD70" si="28">E41-E13</f>
        <v>163.91800000000012</v>
      </c>
      <c r="F70" s="446">
        <f t="shared" si="28"/>
        <v>163.91800000000012</v>
      </c>
      <c r="G70" s="446">
        <f t="shared" si="28"/>
        <v>163.91800000000012</v>
      </c>
      <c r="H70" s="446">
        <f t="shared" si="28"/>
        <v>163.91800000000012</v>
      </c>
      <c r="I70" s="446">
        <f t="shared" si="28"/>
        <v>163.91800000000012</v>
      </c>
      <c r="J70" s="446">
        <f t="shared" si="28"/>
        <v>163.91800000000012</v>
      </c>
      <c r="K70" s="446">
        <f t="shared" si="28"/>
        <v>163.91800000000012</v>
      </c>
      <c r="L70" s="446">
        <f t="shared" si="28"/>
        <v>163.91800000000012</v>
      </c>
      <c r="M70" s="446">
        <f t="shared" si="28"/>
        <v>163.91800000000012</v>
      </c>
      <c r="N70" s="446">
        <f t="shared" si="28"/>
        <v>163.91800000000012</v>
      </c>
      <c r="O70" s="446">
        <f t="shared" si="28"/>
        <v>163.91800000000012</v>
      </c>
      <c r="P70" s="446">
        <f t="shared" si="28"/>
        <v>163.91800000000012</v>
      </c>
      <c r="Q70" s="446">
        <f t="shared" si="28"/>
        <v>163.91800000000012</v>
      </c>
      <c r="R70" s="446">
        <f t="shared" si="28"/>
        <v>163.91800000000012</v>
      </c>
      <c r="S70" s="446">
        <f t="shared" si="28"/>
        <v>163.91800000000012</v>
      </c>
      <c r="T70" s="446">
        <f t="shared" si="28"/>
        <v>163.91800000000012</v>
      </c>
      <c r="U70" s="446">
        <f t="shared" si="28"/>
        <v>163.91800000000012</v>
      </c>
      <c r="V70" s="446">
        <f t="shared" si="28"/>
        <v>163.91800000000012</v>
      </c>
      <c r="W70" s="446">
        <f t="shared" si="28"/>
        <v>163.91800000000012</v>
      </c>
      <c r="X70" s="446">
        <f t="shared" si="28"/>
        <v>163.91800000000012</v>
      </c>
      <c r="Y70" s="446">
        <f t="shared" si="28"/>
        <v>163.91800000000012</v>
      </c>
      <c r="Z70" s="446">
        <f t="shared" si="28"/>
        <v>163.91800000000012</v>
      </c>
      <c r="AA70" s="446">
        <f t="shared" si="28"/>
        <v>163.91800000000012</v>
      </c>
      <c r="AB70" s="446">
        <f t="shared" si="28"/>
        <v>163.91800000000012</v>
      </c>
      <c r="AC70" s="446">
        <f t="shared" si="28"/>
        <v>163.91800000000012</v>
      </c>
      <c r="AD70" s="446">
        <f t="shared" si="28"/>
        <v>163.91800000000012</v>
      </c>
    </row>
    <row r="71" spans="1:30" x14ac:dyDescent="0.2">
      <c r="A71" s="445" t="str">
        <f>A14</f>
        <v>Labour Input Cost</v>
      </c>
      <c r="B71" s="446"/>
      <c r="C71" s="446"/>
      <c r="D71" s="447" t="str">
        <f>D64</f>
        <v>USD</v>
      </c>
      <c r="E71" s="446">
        <f t="shared" ref="E71:AD71" si="29">E42-E14</f>
        <v>-10.468639007407376</v>
      </c>
      <c r="F71" s="446">
        <f t="shared" si="29"/>
        <v>-10.468639007407376</v>
      </c>
      <c r="G71" s="446">
        <f t="shared" si="29"/>
        <v>-10.468639007407376</v>
      </c>
      <c r="H71" s="446">
        <f t="shared" si="29"/>
        <v>-10.468639007407376</v>
      </c>
      <c r="I71" s="446">
        <f t="shared" si="29"/>
        <v>-10.468639007407376</v>
      </c>
      <c r="J71" s="446">
        <f t="shared" si="29"/>
        <v>-10.468639007407376</v>
      </c>
      <c r="K71" s="446">
        <f t="shared" si="29"/>
        <v>-10.468639007407376</v>
      </c>
      <c r="L71" s="446">
        <f t="shared" si="29"/>
        <v>-10.468639007407376</v>
      </c>
      <c r="M71" s="446">
        <f t="shared" si="29"/>
        <v>-10.468639007407376</v>
      </c>
      <c r="N71" s="446">
        <f t="shared" si="29"/>
        <v>-10.468639007407376</v>
      </c>
      <c r="O71" s="446">
        <f t="shared" si="29"/>
        <v>-10.468639007407376</v>
      </c>
      <c r="P71" s="446">
        <f t="shared" si="29"/>
        <v>-10.468639007407376</v>
      </c>
      <c r="Q71" s="446">
        <f t="shared" si="29"/>
        <v>-10.468639007407376</v>
      </c>
      <c r="R71" s="446">
        <f t="shared" si="29"/>
        <v>-10.468639007407376</v>
      </c>
      <c r="S71" s="446">
        <f t="shared" si="29"/>
        <v>-10.468639007407376</v>
      </c>
      <c r="T71" s="446">
        <f t="shared" si="29"/>
        <v>-10.468639007407376</v>
      </c>
      <c r="U71" s="446">
        <f t="shared" si="29"/>
        <v>-10.468639007407376</v>
      </c>
      <c r="V71" s="446">
        <f t="shared" si="29"/>
        <v>-10.468639007407376</v>
      </c>
      <c r="W71" s="446">
        <f t="shared" si="29"/>
        <v>-10.468639007407376</v>
      </c>
      <c r="X71" s="446">
        <f t="shared" si="29"/>
        <v>-10.468639007407376</v>
      </c>
      <c r="Y71" s="446">
        <f t="shared" si="29"/>
        <v>-10.468639007407376</v>
      </c>
      <c r="Z71" s="446">
        <f t="shared" si="29"/>
        <v>-10.468639007407376</v>
      </c>
      <c r="AA71" s="446">
        <f t="shared" si="29"/>
        <v>-10.468639007407376</v>
      </c>
      <c r="AB71" s="446">
        <f t="shared" si="29"/>
        <v>-10.468639007407376</v>
      </c>
      <c r="AC71" s="446">
        <f t="shared" si="29"/>
        <v>-10.468639007407376</v>
      </c>
      <c r="AD71" s="446">
        <f t="shared" si="29"/>
        <v>-10.468639007407376</v>
      </c>
    </row>
    <row r="72" spans="1:30" x14ac:dyDescent="0.2">
      <c r="A72" s="445" t="str">
        <f>A15</f>
        <v>PHL</v>
      </c>
      <c r="B72" s="446"/>
      <c r="C72" s="446"/>
      <c r="D72" s="447" t="str">
        <f>D65</f>
        <v>USD</v>
      </c>
      <c r="E72" s="656">
        <f t="shared" ref="E72:AD72" si="30">E43-E15</f>
        <v>0</v>
      </c>
      <c r="F72" s="446">
        <f t="shared" si="30"/>
        <v>-869.7041999999999</v>
      </c>
      <c r="G72" s="446">
        <f t="shared" si="30"/>
        <v>-869.7041999999999</v>
      </c>
      <c r="H72" s="446">
        <f t="shared" si="30"/>
        <v>-869.7041999999999</v>
      </c>
      <c r="I72" s="446">
        <f t="shared" si="30"/>
        <v>-869.7041999999999</v>
      </c>
      <c r="J72" s="446">
        <f t="shared" si="30"/>
        <v>-869.7041999999999</v>
      </c>
      <c r="K72" s="446">
        <f t="shared" si="30"/>
        <v>-869.7041999999999</v>
      </c>
      <c r="L72" s="446">
        <f t="shared" si="30"/>
        <v>-869.7041999999999</v>
      </c>
      <c r="M72" s="446">
        <f t="shared" si="30"/>
        <v>-869.7041999999999</v>
      </c>
      <c r="N72" s="446">
        <f t="shared" si="30"/>
        <v>-869.7041999999999</v>
      </c>
      <c r="O72" s="446">
        <f t="shared" si="30"/>
        <v>-869.7041999999999</v>
      </c>
      <c r="P72" s="446">
        <f t="shared" si="30"/>
        <v>-869.7041999999999</v>
      </c>
      <c r="Q72" s="446">
        <f t="shared" si="30"/>
        <v>-869.7041999999999</v>
      </c>
      <c r="R72" s="446">
        <f t="shared" si="30"/>
        <v>-869.7041999999999</v>
      </c>
      <c r="S72" s="446">
        <f t="shared" si="30"/>
        <v>-869.7041999999999</v>
      </c>
      <c r="T72" s="446">
        <f t="shared" si="30"/>
        <v>-869.7041999999999</v>
      </c>
      <c r="U72" s="446">
        <f t="shared" si="30"/>
        <v>-869.7041999999999</v>
      </c>
      <c r="V72" s="446">
        <f t="shared" si="30"/>
        <v>-869.7041999999999</v>
      </c>
      <c r="W72" s="446">
        <f t="shared" si="30"/>
        <v>-869.7041999999999</v>
      </c>
      <c r="X72" s="446">
        <f t="shared" si="30"/>
        <v>-869.7041999999999</v>
      </c>
      <c r="Y72" s="446">
        <f t="shared" si="30"/>
        <v>-869.7041999999999</v>
      </c>
      <c r="Z72" s="446">
        <f t="shared" si="30"/>
        <v>-869.7041999999999</v>
      </c>
      <c r="AA72" s="446">
        <f t="shared" si="30"/>
        <v>-869.7041999999999</v>
      </c>
      <c r="AB72" s="446">
        <f t="shared" si="30"/>
        <v>-869.7041999999999</v>
      </c>
      <c r="AC72" s="446">
        <f t="shared" si="30"/>
        <v>-869.7041999999999</v>
      </c>
      <c r="AD72" s="446">
        <f t="shared" si="30"/>
        <v>-869.7041999999999</v>
      </c>
    </row>
    <row r="73" spans="1:30" x14ac:dyDescent="0.2">
      <c r="A73" s="445" t="str">
        <f>A16</f>
        <v>O&amp;M for DIDS (5% Cost of DIDS)</v>
      </c>
      <c r="B73" s="446"/>
      <c r="C73" s="446"/>
      <c r="D73" s="447" t="str">
        <f>D66</f>
        <v>USD</v>
      </c>
      <c r="E73" s="446">
        <f t="shared" ref="E73:AD73" si="31">E44-E16</f>
        <v>0</v>
      </c>
      <c r="F73" s="446">
        <f t="shared" si="31"/>
        <v>0</v>
      </c>
      <c r="G73" s="446">
        <f t="shared" si="31"/>
        <v>0</v>
      </c>
      <c r="H73" s="446">
        <f t="shared" si="31"/>
        <v>0</v>
      </c>
      <c r="I73" s="446">
        <f t="shared" si="31"/>
        <v>0</v>
      </c>
      <c r="J73" s="446">
        <f t="shared" si="31"/>
        <v>0</v>
      </c>
      <c r="K73" s="446">
        <f t="shared" si="31"/>
        <v>0</v>
      </c>
      <c r="L73" s="446">
        <f t="shared" si="31"/>
        <v>0</v>
      </c>
      <c r="M73" s="446">
        <f t="shared" si="31"/>
        <v>0</v>
      </c>
      <c r="N73" s="446">
        <f t="shared" si="31"/>
        <v>0</v>
      </c>
      <c r="O73" s="446">
        <f t="shared" si="31"/>
        <v>0</v>
      </c>
      <c r="P73" s="446">
        <f t="shared" si="31"/>
        <v>0</v>
      </c>
      <c r="Q73" s="446">
        <f t="shared" si="31"/>
        <v>0</v>
      </c>
      <c r="R73" s="446">
        <f t="shared" si="31"/>
        <v>0</v>
      </c>
      <c r="S73" s="446">
        <f t="shared" si="31"/>
        <v>0</v>
      </c>
      <c r="T73" s="446">
        <f t="shared" si="31"/>
        <v>0</v>
      </c>
      <c r="U73" s="446">
        <f t="shared" si="31"/>
        <v>0</v>
      </c>
      <c r="V73" s="446">
        <f t="shared" si="31"/>
        <v>0</v>
      </c>
      <c r="W73" s="446">
        <f t="shared" si="31"/>
        <v>0</v>
      </c>
      <c r="X73" s="446">
        <f t="shared" si="31"/>
        <v>0</v>
      </c>
      <c r="Y73" s="446">
        <f t="shared" si="31"/>
        <v>0</v>
      </c>
      <c r="Z73" s="446">
        <f t="shared" si="31"/>
        <v>0</v>
      </c>
      <c r="AA73" s="446">
        <f t="shared" si="31"/>
        <v>0</v>
      </c>
      <c r="AB73" s="446">
        <f t="shared" si="31"/>
        <v>0</v>
      </c>
      <c r="AC73" s="446">
        <f t="shared" si="31"/>
        <v>0</v>
      </c>
      <c r="AD73" s="446">
        <f t="shared" si="31"/>
        <v>0</v>
      </c>
    </row>
    <row r="74" spans="1:30" ht="16" thickBot="1" x14ac:dyDescent="0.25">
      <c r="A74" s="445" t="str">
        <f>A17</f>
        <v>Interest Rate (8% of Input Cost)</v>
      </c>
      <c r="B74" s="438"/>
      <c r="C74" s="446"/>
      <c r="D74" s="447" t="str">
        <f>D67</f>
        <v>USD</v>
      </c>
      <c r="E74" s="446">
        <f t="shared" ref="E74:AD74" si="32">E45-E17</f>
        <v>85.893031999999948</v>
      </c>
      <c r="F74" s="446">
        <f t="shared" si="32"/>
        <v>85.893031999999948</v>
      </c>
      <c r="G74" s="446">
        <f t="shared" si="32"/>
        <v>85.893031999999948</v>
      </c>
      <c r="H74" s="446">
        <f t="shared" si="32"/>
        <v>85.893031999999948</v>
      </c>
      <c r="I74" s="446">
        <f t="shared" si="32"/>
        <v>85.893031999999948</v>
      </c>
      <c r="J74" s="446">
        <f t="shared" si="32"/>
        <v>85.893031999999948</v>
      </c>
      <c r="K74" s="446">
        <f t="shared" si="32"/>
        <v>85.893031999999948</v>
      </c>
      <c r="L74" s="446">
        <f t="shared" si="32"/>
        <v>0</v>
      </c>
      <c r="M74" s="446">
        <f t="shared" si="32"/>
        <v>0</v>
      </c>
      <c r="N74" s="446">
        <f t="shared" si="32"/>
        <v>0</v>
      </c>
      <c r="O74" s="446">
        <f t="shared" si="32"/>
        <v>0</v>
      </c>
      <c r="P74" s="446">
        <f t="shared" si="32"/>
        <v>0</v>
      </c>
      <c r="Q74" s="446">
        <f t="shared" si="32"/>
        <v>0</v>
      </c>
      <c r="R74" s="446">
        <f t="shared" si="32"/>
        <v>0</v>
      </c>
      <c r="S74" s="446">
        <f t="shared" si="32"/>
        <v>0</v>
      </c>
      <c r="T74" s="446">
        <f t="shared" si="32"/>
        <v>0</v>
      </c>
      <c r="U74" s="446">
        <f t="shared" si="32"/>
        <v>0</v>
      </c>
      <c r="V74" s="446">
        <f t="shared" si="32"/>
        <v>0</v>
      </c>
      <c r="W74" s="446">
        <f t="shared" si="32"/>
        <v>0</v>
      </c>
      <c r="X74" s="446">
        <f t="shared" si="32"/>
        <v>0</v>
      </c>
      <c r="Y74" s="446">
        <f t="shared" si="32"/>
        <v>0</v>
      </c>
      <c r="Z74" s="446">
        <f t="shared" si="32"/>
        <v>0</v>
      </c>
      <c r="AA74" s="446">
        <f t="shared" si="32"/>
        <v>0</v>
      </c>
      <c r="AB74" s="446">
        <f t="shared" si="32"/>
        <v>0</v>
      </c>
      <c r="AC74" s="446">
        <f t="shared" si="32"/>
        <v>0</v>
      </c>
      <c r="AD74" s="446">
        <f t="shared" si="32"/>
        <v>0</v>
      </c>
    </row>
    <row r="75" spans="1:30" ht="16" thickBot="1" x14ac:dyDescent="0.25">
      <c r="A75" s="441" t="s">
        <v>271</v>
      </c>
      <c r="B75" s="442"/>
      <c r="C75" s="442"/>
      <c r="D75" s="443" t="s">
        <v>268</v>
      </c>
      <c r="E75" s="442">
        <f>SUM(E70:E74)</f>
        <v>239.34239299259269</v>
      </c>
      <c r="F75" s="442">
        <f t="shared" ref="F75:AD75" si="33">SUM(F70:F74)</f>
        <v>-630.36180700740715</v>
      </c>
      <c r="G75" s="442">
        <f t="shared" si="33"/>
        <v>-630.36180700740715</v>
      </c>
      <c r="H75" s="442">
        <f t="shared" si="33"/>
        <v>-630.36180700740715</v>
      </c>
      <c r="I75" s="442">
        <f t="shared" si="33"/>
        <v>-630.36180700740715</v>
      </c>
      <c r="J75" s="442">
        <f t="shared" si="33"/>
        <v>-630.36180700740715</v>
      </c>
      <c r="K75" s="442">
        <f t="shared" si="33"/>
        <v>-630.36180700740715</v>
      </c>
      <c r="L75" s="442">
        <f t="shared" si="33"/>
        <v>-716.2548390074071</v>
      </c>
      <c r="M75" s="442">
        <f t="shared" si="33"/>
        <v>-716.2548390074071</v>
      </c>
      <c r="N75" s="442">
        <f t="shared" si="33"/>
        <v>-716.2548390074071</v>
      </c>
      <c r="O75" s="442">
        <f t="shared" si="33"/>
        <v>-716.2548390074071</v>
      </c>
      <c r="P75" s="442">
        <f t="shared" si="33"/>
        <v>-716.2548390074071</v>
      </c>
      <c r="Q75" s="442">
        <f t="shared" si="33"/>
        <v>-716.2548390074071</v>
      </c>
      <c r="R75" s="442">
        <f t="shared" si="33"/>
        <v>-716.2548390074071</v>
      </c>
      <c r="S75" s="442">
        <f t="shared" si="33"/>
        <v>-716.2548390074071</v>
      </c>
      <c r="T75" s="442">
        <f t="shared" si="33"/>
        <v>-716.2548390074071</v>
      </c>
      <c r="U75" s="442">
        <f t="shared" si="33"/>
        <v>-716.2548390074071</v>
      </c>
      <c r="V75" s="442">
        <f t="shared" si="33"/>
        <v>-716.2548390074071</v>
      </c>
      <c r="W75" s="442">
        <f t="shared" si="33"/>
        <v>-716.2548390074071</v>
      </c>
      <c r="X75" s="442">
        <f t="shared" si="33"/>
        <v>-716.2548390074071</v>
      </c>
      <c r="Y75" s="442">
        <f t="shared" si="33"/>
        <v>-716.2548390074071</v>
      </c>
      <c r="Z75" s="442">
        <f t="shared" si="33"/>
        <v>-716.2548390074071</v>
      </c>
      <c r="AA75" s="442">
        <f t="shared" si="33"/>
        <v>-716.2548390074071</v>
      </c>
      <c r="AB75" s="442">
        <f t="shared" si="33"/>
        <v>-716.2548390074071</v>
      </c>
      <c r="AC75" s="442">
        <f t="shared" si="33"/>
        <v>-716.2548390074071</v>
      </c>
      <c r="AD75" s="442">
        <f t="shared" si="33"/>
        <v>-716.2548390074071</v>
      </c>
    </row>
    <row r="76" spans="1:30" ht="16" thickBot="1" x14ac:dyDescent="0.25">
      <c r="A76" s="449"/>
      <c r="B76" s="435"/>
      <c r="C76" s="435"/>
      <c r="D76" s="434"/>
      <c r="E76" s="435"/>
      <c r="F76" s="435"/>
      <c r="G76" s="435"/>
      <c r="H76" s="435"/>
      <c r="I76" s="435"/>
      <c r="J76" s="435"/>
      <c r="K76" s="435"/>
      <c r="L76" s="435"/>
      <c r="M76" s="435"/>
      <c r="N76" s="435"/>
      <c r="O76" s="435"/>
      <c r="P76" s="435"/>
      <c r="Q76" s="435"/>
      <c r="R76" s="435"/>
      <c r="S76" s="435"/>
      <c r="T76" s="435"/>
      <c r="U76" s="435"/>
      <c r="V76" s="435"/>
      <c r="W76" s="435"/>
      <c r="X76" s="435"/>
      <c r="Y76" s="435"/>
      <c r="Z76" s="435"/>
      <c r="AA76" s="435"/>
      <c r="AB76" s="435"/>
      <c r="AC76" s="435"/>
      <c r="AD76" s="435"/>
    </row>
    <row r="77" spans="1:30" ht="16" thickBot="1" x14ac:dyDescent="0.25">
      <c r="A77" s="450" t="s">
        <v>445</v>
      </c>
      <c r="B77" s="442"/>
      <c r="C77" s="442"/>
      <c r="D77" s="443" t="s">
        <v>268</v>
      </c>
      <c r="E77" s="682">
        <f>E75+E68</f>
        <v>239.34239299259269</v>
      </c>
      <c r="F77" s="682">
        <f t="shared" ref="F77:AD77" si="34">F75+F68</f>
        <v>-180.0792870074074</v>
      </c>
      <c r="G77" s="682">
        <f t="shared" si="34"/>
        <v>-180.0792870074074</v>
      </c>
      <c r="H77" s="682">
        <f t="shared" si="34"/>
        <v>-180.0792870074074</v>
      </c>
      <c r="I77" s="682">
        <f t="shared" si="34"/>
        <v>-180.0792870074074</v>
      </c>
      <c r="J77" s="682">
        <f t="shared" si="34"/>
        <v>-180.0792870074074</v>
      </c>
      <c r="K77" s="682">
        <f t="shared" si="34"/>
        <v>-180.0792870074074</v>
      </c>
      <c r="L77" s="682">
        <f t="shared" si="34"/>
        <v>-265.97231900740735</v>
      </c>
      <c r="M77" s="682">
        <f t="shared" si="34"/>
        <v>-265.97231900740735</v>
      </c>
      <c r="N77" s="682">
        <f t="shared" si="34"/>
        <v>-265.97231900740735</v>
      </c>
      <c r="O77" s="682">
        <f t="shared" si="34"/>
        <v>-265.97231900740735</v>
      </c>
      <c r="P77" s="682">
        <f t="shared" si="34"/>
        <v>-265.97231900740735</v>
      </c>
      <c r="Q77" s="682">
        <f t="shared" si="34"/>
        <v>-265.97231900740735</v>
      </c>
      <c r="R77" s="682">
        <f t="shared" si="34"/>
        <v>-265.97231900740735</v>
      </c>
      <c r="S77" s="682">
        <f t="shared" si="34"/>
        <v>-265.97231900740735</v>
      </c>
      <c r="T77" s="682">
        <f t="shared" si="34"/>
        <v>-265.97231900740735</v>
      </c>
      <c r="U77" s="682">
        <f t="shared" si="34"/>
        <v>-265.97231900740735</v>
      </c>
      <c r="V77" s="682">
        <f t="shared" si="34"/>
        <v>-265.97231900740735</v>
      </c>
      <c r="W77" s="682">
        <f t="shared" si="34"/>
        <v>-265.97231900740735</v>
      </c>
      <c r="X77" s="682">
        <f t="shared" si="34"/>
        <v>-265.97231900740735</v>
      </c>
      <c r="Y77" s="682">
        <f t="shared" si="34"/>
        <v>-265.97231900740735</v>
      </c>
      <c r="Z77" s="682">
        <f t="shared" si="34"/>
        <v>-265.97231900740735</v>
      </c>
      <c r="AA77" s="682">
        <f t="shared" si="34"/>
        <v>-265.97231900740735</v>
      </c>
      <c r="AB77" s="682">
        <f t="shared" si="34"/>
        <v>-265.97231900740735</v>
      </c>
      <c r="AC77" s="682">
        <f t="shared" si="34"/>
        <v>-265.97231900740735</v>
      </c>
      <c r="AD77" s="682">
        <f t="shared" si="34"/>
        <v>-265.97231900740735</v>
      </c>
    </row>
    <row r="78" spans="1:30" x14ac:dyDescent="0.2">
      <c r="A78" s="478"/>
      <c r="B78" s="479"/>
      <c r="C78" s="479"/>
      <c r="D78" s="479"/>
      <c r="E78" s="480"/>
      <c r="F78" s="480"/>
      <c r="G78" s="480"/>
      <c r="H78" s="480"/>
      <c r="I78" s="480"/>
      <c r="J78" s="480"/>
      <c r="K78" s="480"/>
      <c r="L78" s="480"/>
      <c r="M78" s="480"/>
      <c r="N78" s="480"/>
      <c r="O78" s="480"/>
      <c r="P78" s="480"/>
      <c r="Q78" s="480"/>
      <c r="R78" s="480"/>
      <c r="S78" s="480"/>
      <c r="T78" s="480"/>
      <c r="U78" s="480"/>
      <c r="V78" s="480"/>
      <c r="W78" s="480"/>
      <c r="Z78" s="481"/>
      <c r="AA78" s="481"/>
      <c r="AB78" s="481"/>
      <c r="AC78" s="481"/>
      <c r="AD78" s="482"/>
    </row>
    <row r="79" spans="1:30" ht="16" thickBot="1" x14ac:dyDescent="0.25">
      <c r="A79" s="455"/>
      <c r="B79" s="456"/>
      <c r="C79" s="456"/>
      <c r="D79" s="457"/>
      <c r="E79" s="458"/>
      <c r="F79" s="458"/>
      <c r="G79" s="458"/>
      <c r="H79" s="458"/>
      <c r="I79" s="458"/>
      <c r="J79" s="458"/>
      <c r="K79" s="458"/>
      <c r="L79" s="458"/>
      <c r="M79" s="458"/>
      <c r="N79" s="458"/>
      <c r="O79" s="458"/>
      <c r="P79" s="458"/>
      <c r="Q79" s="458"/>
      <c r="R79" s="458"/>
      <c r="S79" s="458"/>
      <c r="T79" s="458"/>
      <c r="U79" s="458"/>
      <c r="V79" s="458"/>
      <c r="W79" s="458"/>
      <c r="AD79" s="483"/>
    </row>
    <row r="80" spans="1:30" ht="16" thickBot="1" x14ac:dyDescent="0.25">
      <c r="A80" s="1146" t="s">
        <v>273</v>
      </c>
      <c r="B80" s="1147"/>
      <c r="C80" s="1147"/>
      <c r="D80" s="1148"/>
      <c r="E80" s="459"/>
      <c r="F80" s="460"/>
      <c r="G80" s="460"/>
      <c r="H80" s="460"/>
      <c r="I80" s="460"/>
      <c r="J80" s="460"/>
      <c r="K80" s="460"/>
      <c r="L80" s="460"/>
      <c r="M80" s="460"/>
      <c r="N80" s="460"/>
      <c r="O80" s="460"/>
      <c r="P80" s="460"/>
      <c r="Q80" s="460"/>
      <c r="R80" s="460"/>
      <c r="S80" s="460"/>
      <c r="T80" s="460"/>
      <c r="U80" s="460"/>
      <c r="V80" s="460"/>
      <c r="W80" s="460"/>
      <c r="AD80" s="483"/>
    </row>
    <row r="81" spans="1:30" ht="16" thickBot="1" x14ac:dyDescent="0.25">
      <c r="A81" s="1149" t="s">
        <v>274</v>
      </c>
      <c r="B81" s="1150"/>
      <c r="C81" s="1151"/>
      <c r="D81" s="461">
        <f>D24</f>
        <v>0.19064999999999999</v>
      </c>
      <c r="E81" s="459"/>
      <c r="F81" s="460"/>
      <c r="G81" s="460"/>
      <c r="H81" s="460"/>
      <c r="I81" s="460"/>
      <c r="J81" s="460"/>
      <c r="K81" s="460"/>
      <c r="L81" s="460"/>
      <c r="M81" s="460"/>
      <c r="N81" s="460"/>
      <c r="O81" s="460"/>
      <c r="P81" s="460"/>
      <c r="Q81" s="460"/>
      <c r="R81" s="460"/>
      <c r="S81" s="460"/>
      <c r="T81" s="460"/>
      <c r="U81" s="460"/>
      <c r="V81" s="460"/>
      <c r="W81" s="460"/>
      <c r="AD81" s="483"/>
    </row>
    <row r="82" spans="1:30" ht="16" thickBot="1" x14ac:dyDescent="0.25">
      <c r="A82" s="1143" t="s">
        <v>275</v>
      </c>
      <c r="B82" s="1144"/>
      <c r="C82" s="1144"/>
      <c r="D82" s="1145"/>
      <c r="E82" s="462"/>
      <c r="F82" s="460"/>
      <c r="G82" s="460"/>
      <c r="H82" s="460"/>
      <c r="I82" s="460"/>
      <c r="J82" s="460"/>
      <c r="K82" s="460"/>
      <c r="L82" s="460"/>
      <c r="M82" s="460"/>
      <c r="N82" s="460"/>
      <c r="O82" s="460"/>
      <c r="P82" s="460"/>
      <c r="Q82" s="460"/>
      <c r="R82" s="460"/>
      <c r="S82" s="460"/>
      <c r="T82" s="460"/>
      <c r="U82" s="460"/>
      <c r="V82" s="460"/>
      <c r="W82" s="460"/>
      <c r="AD82" s="483"/>
    </row>
    <row r="83" spans="1:30" x14ac:dyDescent="0.2">
      <c r="A83" s="1131" t="s">
        <v>276</v>
      </c>
      <c r="B83" s="1132"/>
      <c r="C83" s="1133"/>
      <c r="D83" s="463">
        <f>NPV(D81,E77:AD77)</f>
        <v>-710.16678515134299</v>
      </c>
      <c r="E83" s="462" t="s">
        <v>268</v>
      </c>
      <c r="F83" s="460"/>
      <c r="G83" s="460"/>
      <c r="H83" s="460"/>
      <c r="I83" s="460"/>
      <c r="J83" s="460"/>
      <c r="K83" s="460"/>
      <c r="L83" s="460"/>
      <c r="M83" s="460"/>
      <c r="N83" s="460"/>
      <c r="O83" s="460"/>
      <c r="P83" s="460"/>
      <c r="Q83" s="460"/>
      <c r="R83" s="460"/>
      <c r="S83" s="460"/>
      <c r="T83" s="460"/>
      <c r="U83" s="460"/>
      <c r="V83" s="460"/>
      <c r="W83" s="460"/>
      <c r="AD83" s="483"/>
    </row>
    <row r="84" spans="1:30" x14ac:dyDescent="0.2">
      <c r="A84" s="1134" t="s">
        <v>137</v>
      </c>
      <c r="B84" s="1135"/>
      <c r="C84" s="1136"/>
      <c r="D84" s="464">
        <f>IRR(E77:AD77,D81)</f>
        <v>0.76429038099733448</v>
      </c>
      <c r="E84" s="465" t="s">
        <v>177</v>
      </c>
      <c r="F84" s="466"/>
      <c r="G84" s="466"/>
      <c r="H84" s="466"/>
      <c r="I84" s="466"/>
      <c r="J84" s="466"/>
      <c r="K84" s="466"/>
      <c r="L84" s="466"/>
      <c r="M84" s="466"/>
      <c r="N84" s="466"/>
      <c r="O84" s="466"/>
      <c r="P84" s="466"/>
      <c r="Q84" s="466"/>
      <c r="R84" s="466"/>
      <c r="S84" s="466"/>
      <c r="T84" s="466"/>
      <c r="U84" s="466"/>
      <c r="V84" s="466"/>
      <c r="W84" s="466"/>
      <c r="AD84" s="483"/>
    </row>
    <row r="85" spans="1:30" ht="16" thickBot="1" x14ac:dyDescent="0.25">
      <c r="A85" s="1137" t="s">
        <v>277</v>
      </c>
      <c r="B85" s="1138"/>
      <c r="C85" s="1139"/>
      <c r="D85" s="468">
        <f>MIRR(E77:AD77,D81,D81)</f>
        <v>0.12080297087506708</v>
      </c>
      <c r="E85" s="462" t="s">
        <v>177</v>
      </c>
      <c r="F85" s="466"/>
      <c r="G85" s="466"/>
      <c r="H85" s="466"/>
      <c r="I85" s="466"/>
      <c r="J85" s="466"/>
      <c r="K85" s="466"/>
      <c r="L85" s="466"/>
      <c r="M85" s="466"/>
      <c r="N85" s="466"/>
      <c r="O85" s="466"/>
      <c r="P85" s="466"/>
      <c r="Q85" s="466"/>
      <c r="R85" s="466"/>
      <c r="S85" s="466"/>
      <c r="T85" s="466"/>
      <c r="U85" s="466"/>
      <c r="V85" s="466"/>
      <c r="W85" s="466"/>
      <c r="AD85" s="483"/>
    </row>
    <row r="86" spans="1:30" ht="16" thickBot="1" x14ac:dyDescent="0.25">
      <c r="A86" s="484"/>
      <c r="B86" s="485"/>
      <c r="C86" s="485"/>
      <c r="D86" s="470"/>
      <c r="E86" s="486"/>
      <c r="F86" s="486"/>
      <c r="G86" s="486"/>
      <c r="H86" s="486"/>
      <c r="I86" s="486"/>
      <c r="J86" s="486"/>
      <c r="K86" s="486"/>
      <c r="L86" s="486"/>
      <c r="M86" s="486"/>
      <c r="N86" s="486"/>
      <c r="O86" s="486"/>
      <c r="P86" s="486"/>
      <c r="Q86" s="486"/>
      <c r="R86" s="486"/>
      <c r="S86" s="486"/>
      <c r="T86" s="486"/>
      <c r="U86" s="486"/>
      <c r="V86" s="486"/>
      <c r="W86" s="486"/>
      <c r="X86" s="408"/>
      <c r="Y86" s="408"/>
      <c r="Z86" s="408"/>
      <c r="AA86" s="408"/>
      <c r="AB86" s="408"/>
      <c r="AC86" s="408"/>
      <c r="AD86" s="487"/>
    </row>
    <row r="87" spans="1:30" ht="16" thickBot="1" x14ac:dyDescent="0.25">
      <c r="A87" s="577"/>
      <c r="B87" s="578"/>
      <c r="C87" s="578"/>
      <c r="D87" s="579"/>
      <c r="E87" s="580"/>
      <c r="F87" s="580"/>
      <c r="G87" s="580"/>
      <c r="H87" s="580"/>
      <c r="I87" s="580"/>
      <c r="J87" s="580"/>
      <c r="K87" s="580"/>
      <c r="L87" s="580"/>
      <c r="M87" s="580"/>
      <c r="N87" s="580"/>
      <c r="O87" s="580"/>
      <c r="P87" s="580"/>
      <c r="Q87" s="580"/>
      <c r="R87" s="580"/>
      <c r="S87" s="580"/>
      <c r="T87" s="580"/>
      <c r="U87" s="580"/>
      <c r="V87" s="580"/>
      <c r="W87" s="580"/>
      <c r="X87" s="581"/>
      <c r="Y87" s="581"/>
      <c r="Z87" s="581"/>
      <c r="AA87" s="581"/>
      <c r="AB87" s="581"/>
      <c r="AC87" s="581"/>
      <c r="AD87" s="582"/>
    </row>
    <row r="88" spans="1:30" ht="19" thickBot="1" x14ac:dyDescent="0.25">
      <c r="A88" s="1140" t="s">
        <v>292</v>
      </c>
      <c r="B88" s="1141"/>
      <c r="C88" s="1141"/>
      <c r="D88" s="1141"/>
      <c r="E88" s="1141"/>
      <c r="F88" s="1141"/>
      <c r="G88" s="1141"/>
      <c r="H88" s="1141"/>
      <c r="I88" s="1141"/>
      <c r="J88" s="1141"/>
      <c r="K88" s="1141"/>
      <c r="L88" s="1141"/>
      <c r="M88" s="1141"/>
      <c r="N88" s="1141"/>
      <c r="O88" s="1141"/>
      <c r="P88" s="1141"/>
      <c r="Q88" s="1141"/>
      <c r="R88" s="1141"/>
      <c r="S88" s="1141"/>
      <c r="T88" s="1141"/>
      <c r="U88" s="1141"/>
      <c r="V88" s="1141"/>
      <c r="W88" s="1141"/>
      <c r="X88" s="1141"/>
      <c r="Y88" s="1141"/>
      <c r="Z88" s="1141"/>
      <c r="AA88" s="1141"/>
      <c r="AB88" s="1141"/>
      <c r="AC88" s="1141"/>
      <c r="AD88" s="1142"/>
    </row>
    <row r="89" spans="1:30" ht="17" thickBot="1" x14ac:dyDescent="0.25">
      <c r="A89" s="1152" t="s">
        <v>446</v>
      </c>
      <c r="B89" s="1153"/>
      <c r="C89" s="1153"/>
      <c r="D89" s="1153"/>
      <c r="E89" s="1153"/>
      <c r="F89" s="1153"/>
      <c r="G89" s="1153"/>
      <c r="H89" s="1153"/>
      <c r="I89" s="1153"/>
      <c r="J89" s="1153"/>
      <c r="K89" s="1153"/>
      <c r="L89" s="1153"/>
      <c r="M89" s="1153"/>
      <c r="N89" s="1153"/>
      <c r="O89" s="1153"/>
      <c r="P89" s="1153"/>
      <c r="Q89" s="1153"/>
      <c r="R89" s="1153"/>
      <c r="S89" s="1153"/>
      <c r="T89" s="1153"/>
      <c r="U89" s="1153"/>
      <c r="V89" s="1153"/>
      <c r="W89" s="1153"/>
      <c r="X89" s="1153"/>
      <c r="Y89" s="474"/>
      <c r="Z89" s="475"/>
      <c r="AA89" s="475"/>
      <c r="AB89" s="475"/>
      <c r="AC89" s="475"/>
      <c r="AD89" s="476"/>
    </row>
    <row r="90" spans="1:30" x14ac:dyDescent="0.2">
      <c r="A90" s="427"/>
      <c r="B90" s="492" t="str">
        <f>B61</f>
        <v>Qtty WP</v>
      </c>
      <c r="C90" s="492" t="str">
        <f>C61</f>
        <v>Unit Price ($)</v>
      </c>
      <c r="D90" s="428" t="s">
        <v>266</v>
      </c>
      <c r="E90" s="428">
        <v>2024</v>
      </c>
      <c r="F90" s="428">
        <v>2025</v>
      </c>
      <c r="G90" s="428">
        <v>2026</v>
      </c>
      <c r="H90" s="428">
        <v>2027</v>
      </c>
      <c r="I90" s="428">
        <v>2028</v>
      </c>
      <c r="J90" s="428">
        <v>2029</v>
      </c>
      <c r="K90" s="428">
        <v>2030</v>
      </c>
      <c r="L90" s="428">
        <v>2031</v>
      </c>
      <c r="M90" s="428">
        <v>2032</v>
      </c>
      <c r="N90" s="428">
        <v>2033</v>
      </c>
      <c r="O90" s="428">
        <v>2034</v>
      </c>
      <c r="P90" s="428">
        <v>2035</v>
      </c>
      <c r="Q90" s="428">
        <v>2036</v>
      </c>
      <c r="R90" s="428">
        <v>2037</v>
      </c>
      <c r="S90" s="428">
        <v>2038</v>
      </c>
      <c r="T90" s="428">
        <v>2039</v>
      </c>
      <c r="U90" s="428">
        <v>2040</v>
      </c>
      <c r="V90" s="428">
        <v>2041</v>
      </c>
      <c r="W90" s="428">
        <v>2042</v>
      </c>
      <c r="X90" s="428">
        <v>2043</v>
      </c>
      <c r="Y90" s="428">
        <v>2044</v>
      </c>
      <c r="Z90" s="428">
        <v>2045</v>
      </c>
      <c r="AA90" s="428">
        <v>2046</v>
      </c>
      <c r="AB90" s="428">
        <v>2047</v>
      </c>
      <c r="AC90" s="428">
        <v>2048</v>
      </c>
      <c r="AD90" s="477">
        <v>2049</v>
      </c>
    </row>
    <row r="91" spans="1:30" x14ac:dyDescent="0.2">
      <c r="A91" s="430" t="s">
        <v>267</v>
      </c>
      <c r="B91" s="451"/>
      <c r="C91" s="451"/>
      <c r="D91" s="731" t="s">
        <v>268</v>
      </c>
      <c r="E91" s="452"/>
      <c r="F91" s="452"/>
      <c r="G91" s="452"/>
      <c r="H91" s="452"/>
      <c r="I91" s="452"/>
      <c r="J91" s="452"/>
      <c r="K91" s="452"/>
      <c r="L91" s="452"/>
      <c r="M91" s="452"/>
      <c r="N91" s="452"/>
      <c r="O91" s="452"/>
      <c r="P91" s="452"/>
      <c r="Q91" s="452"/>
      <c r="R91" s="452"/>
      <c r="S91" s="452"/>
      <c r="T91" s="452"/>
      <c r="U91" s="452"/>
      <c r="V91" s="452"/>
      <c r="W91" s="452"/>
      <c r="X91" s="453"/>
      <c r="Y91" s="453"/>
      <c r="Z91" s="453"/>
      <c r="AA91" s="453"/>
      <c r="AB91" s="453"/>
      <c r="AC91" s="453"/>
      <c r="AD91" s="454"/>
    </row>
    <row r="92" spans="1:30" x14ac:dyDescent="0.2">
      <c r="A92" s="445" t="str">
        <f>A34</f>
        <v>Beans, dry</v>
      </c>
      <c r="B92" s="656"/>
      <c r="C92" s="656"/>
      <c r="D92" s="731">
        <v>10000</v>
      </c>
      <c r="E92" s="446">
        <v>0</v>
      </c>
      <c r="F92" s="446">
        <f>F63*Model_Assump_Holti_Somalia!C71/$D$92</f>
        <v>169.89120000000011</v>
      </c>
      <c r="G92" s="446">
        <f>$F$92</f>
        <v>169.89120000000011</v>
      </c>
      <c r="H92" s="446">
        <f t="shared" ref="H92:AD92" si="35">$F$92</f>
        <v>169.89120000000011</v>
      </c>
      <c r="I92" s="446">
        <f t="shared" si="35"/>
        <v>169.89120000000011</v>
      </c>
      <c r="J92" s="446">
        <f t="shared" si="35"/>
        <v>169.89120000000011</v>
      </c>
      <c r="K92" s="446">
        <f t="shared" si="35"/>
        <v>169.89120000000011</v>
      </c>
      <c r="L92" s="446">
        <f t="shared" si="35"/>
        <v>169.89120000000011</v>
      </c>
      <c r="M92" s="446">
        <f t="shared" si="35"/>
        <v>169.89120000000011</v>
      </c>
      <c r="N92" s="446">
        <f t="shared" si="35"/>
        <v>169.89120000000011</v>
      </c>
      <c r="O92" s="446">
        <f t="shared" si="35"/>
        <v>169.89120000000011</v>
      </c>
      <c r="P92" s="446">
        <f t="shared" si="35"/>
        <v>169.89120000000011</v>
      </c>
      <c r="Q92" s="446">
        <f t="shared" si="35"/>
        <v>169.89120000000011</v>
      </c>
      <c r="R92" s="446">
        <f t="shared" si="35"/>
        <v>169.89120000000011</v>
      </c>
      <c r="S92" s="446">
        <f t="shared" si="35"/>
        <v>169.89120000000011</v>
      </c>
      <c r="T92" s="446">
        <f t="shared" si="35"/>
        <v>169.89120000000011</v>
      </c>
      <c r="U92" s="446">
        <f t="shared" si="35"/>
        <v>169.89120000000011</v>
      </c>
      <c r="V92" s="446">
        <f t="shared" si="35"/>
        <v>169.89120000000011</v>
      </c>
      <c r="W92" s="446">
        <f t="shared" si="35"/>
        <v>169.89120000000011</v>
      </c>
      <c r="X92" s="446">
        <f t="shared" si="35"/>
        <v>169.89120000000011</v>
      </c>
      <c r="Y92" s="446">
        <f t="shared" si="35"/>
        <v>169.89120000000011</v>
      </c>
      <c r="Z92" s="446">
        <f t="shared" si="35"/>
        <v>169.89120000000011</v>
      </c>
      <c r="AA92" s="446">
        <f t="shared" si="35"/>
        <v>169.89120000000011</v>
      </c>
      <c r="AB92" s="446">
        <f t="shared" si="35"/>
        <v>169.89120000000011</v>
      </c>
      <c r="AC92" s="446">
        <f t="shared" si="35"/>
        <v>169.89120000000011</v>
      </c>
      <c r="AD92" s="446">
        <f t="shared" si="35"/>
        <v>169.89120000000011</v>
      </c>
    </row>
    <row r="93" spans="1:30" x14ac:dyDescent="0.2">
      <c r="A93" s="445" t="str">
        <f>A35</f>
        <v>Cabbages</v>
      </c>
      <c r="B93" s="656"/>
      <c r="C93" s="656"/>
      <c r="D93" s="731">
        <v>10000</v>
      </c>
      <c r="E93" s="446">
        <v>0</v>
      </c>
      <c r="F93" s="446">
        <f>F64*Model_Assump_Holti_Somalia!C71/$D$93</f>
        <v>629.59680000000014</v>
      </c>
      <c r="G93" s="446">
        <f>$F$93</f>
        <v>629.59680000000014</v>
      </c>
      <c r="H93" s="446">
        <f t="shared" ref="H93:AD93" si="36">$F$93</f>
        <v>629.59680000000014</v>
      </c>
      <c r="I93" s="446">
        <f t="shared" si="36"/>
        <v>629.59680000000014</v>
      </c>
      <c r="J93" s="446">
        <f t="shared" si="36"/>
        <v>629.59680000000014</v>
      </c>
      <c r="K93" s="446">
        <f t="shared" si="36"/>
        <v>629.59680000000014</v>
      </c>
      <c r="L93" s="446">
        <f t="shared" si="36"/>
        <v>629.59680000000014</v>
      </c>
      <c r="M93" s="446">
        <f t="shared" si="36"/>
        <v>629.59680000000014</v>
      </c>
      <c r="N93" s="446">
        <f t="shared" si="36"/>
        <v>629.59680000000014</v>
      </c>
      <c r="O93" s="446">
        <f t="shared" si="36"/>
        <v>629.59680000000014</v>
      </c>
      <c r="P93" s="446">
        <f t="shared" si="36"/>
        <v>629.59680000000014</v>
      </c>
      <c r="Q93" s="446">
        <f t="shared" si="36"/>
        <v>629.59680000000014</v>
      </c>
      <c r="R93" s="446">
        <f t="shared" si="36"/>
        <v>629.59680000000014</v>
      </c>
      <c r="S93" s="446">
        <f t="shared" si="36"/>
        <v>629.59680000000014</v>
      </c>
      <c r="T93" s="446">
        <f t="shared" si="36"/>
        <v>629.59680000000014</v>
      </c>
      <c r="U93" s="446">
        <f t="shared" si="36"/>
        <v>629.59680000000014</v>
      </c>
      <c r="V93" s="446">
        <f t="shared" si="36"/>
        <v>629.59680000000014</v>
      </c>
      <c r="W93" s="446">
        <f t="shared" si="36"/>
        <v>629.59680000000014</v>
      </c>
      <c r="X93" s="446">
        <f t="shared" si="36"/>
        <v>629.59680000000014</v>
      </c>
      <c r="Y93" s="446">
        <f t="shared" si="36"/>
        <v>629.59680000000014</v>
      </c>
      <c r="Z93" s="446">
        <f t="shared" si="36"/>
        <v>629.59680000000014</v>
      </c>
      <c r="AA93" s="446">
        <f t="shared" si="36"/>
        <v>629.59680000000014</v>
      </c>
      <c r="AB93" s="446">
        <f t="shared" si="36"/>
        <v>629.59680000000014</v>
      </c>
      <c r="AC93" s="446">
        <f t="shared" si="36"/>
        <v>629.59680000000014</v>
      </c>
      <c r="AD93" s="446">
        <f t="shared" si="36"/>
        <v>629.59680000000014</v>
      </c>
    </row>
    <row r="94" spans="1:30" x14ac:dyDescent="0.2">
      <c r="A94" s="445" t="str">
        <f>A36</f>
        <v>Maize (Corn)</v>
      </c>
      <c r="B94" s="656"/>
      <c r="C94" s="656"/>
      <c r="D94" s="731">
        <v>10000</v>
      </c>
      <c r="E94" s="446">
        <v>0</v>
      </c>
      <c r="F94" s="446">
        <f>F65*Model_Assump_Holti_Somalia!C71/$D$94</f>
        <v>1405.3499999999967</v>
      </c>
      <c r="G94" s="446">
        <f>$F$94</f>
        <v>1405.3499999999967</v>
      </c>
      <c r="H94" s="446">
        <f t="shared" ref="H94:AD94" si="37">$F$94</f>
        <v>1405.3499999999967</v>
      </c>
      <c r="I94" s="446">
        <f t="shared" si="37"/>
        <v>1405.3499999999967</v>
      </c>
      <c r="J94" s="446">
        <f t="shared" si="37"/>
        <v>1405.3499999999967</v>
      </c>
      <c r="K94" s="446">
        <f t="shared" si="37"/>
        <v>1405.3499999999967</v>
      </c>
      <c r="L94" s="446">
        <f t="shared" si="37"/>
        <v>1405.3499999999967</v>
      </c>
      <c r="M94" s="446">
        <f t="shared" si="37"/>
        <v>1405.3499999999967</v>
      </c>
      <c r="N94" s="446">
        <f t="shared" si="37"/>
        <v>1405.3499999999967</v>
      </c>
      <c r="O94" s="446">
        <f t="shared" si="37"/>
        <v>1405.3499999999967</v>
      </c>
      <c r="P94" s="446">
        <f t="shared" si="37"/>
        <v>1405.3499999999967</v>
      </c>
      <c r="Q94" s="446">
        <f t="shared" si="37"/>
        <v>1405.3499999999967</v>
      </c>
      <c r="R94" s="446">
        <f t="shared" si="37"/>
        <v>1405.3499999999967</v>
      </c>
      <c r="S94" s="446">
        <f t="shared" si="37"/>
        <v>1405.3499999999967</v>
      </c>
      <c r="T94" s="446">
        <f t="shared" si="37"/>
        <v>1405.3499999999967</v>
      </c>
      <c r="U94" s="446">
        <f t="shared" si="37"/>
        <v>1405.3499999999967</v>
      </c>
      <c r="V94" s="446">
        <f t="shared" si="37"/>
        <v>1405.3499999999967</v>
      </c>
      <c r="W94" s="446">
        <f t="shared" si="37"/>
        <v>1405.3499999999967</v>
      </c>
      <c r="X94" s="446">
        <f t="shared" si="37"/>
        <v>1405.3499999999967</v>
      </c>
      <c r="Y94" s="446">
        <f t="shared" si="37"/>
        <v>1405.3499999999967</v>
      </c>
      <c r="Z94" s="446">
        <f t="shared" si="37"/>
        <v>1405.3499999999967</v>
      </c>
      <c r="AA94" s="446">
        <f t="shared" si="37"/>
        <v>1405.3499999999967</v>
      </c>
      <c r="AB94" s="446">
        <f t="shared" si="37"/>
        <v>1405.3499999999967</v>
      </c>
      <c r="AC94" s="446">
        <f t="shared" si="37"/>
        <v>1405.3499999999967</v>
      </c>
      <c r="AD94" s="446">
        <f t="shared" si="37"/>
        <v>1405.3499999999967</v>
      </c>
    </row>
    <row r="95" spans="1:30" x14ac:dyDescent="0.2">
      <c r="A95" s="445" t="str">
        <f>A37</f>
        <v>Tomatoes</v>
      </c>
      <c r="B95" s="656"/>
      <c r="C95" s="656"/>
      <c r="D95" s="731">
        <v>10000</v>
      </c>
      <c r="E95" s="446">
        <v>0</v>
      </c>
      <c r="F95" s="446">
        <f>F66*Model_Assump_Holti_Somalia!C71/$D$95</f>
        <v>642.52268880000111</v>
      </c>
      <c r="G95" s="446">
        <f>$F$95</f>
        <v>642.52268880000111</v>
      </c>
      <c r="H95" s="446">
        <f t="shared" ref="H95:AD95" si="38">$F$95</f>
        <v>642.52268880000111</v>
      </c>
      <c r="I95" s="446">
        <f t="shared" si="38"/>
        <v>642.52268880000111</v>
      </c>
      <c r="J95" s="446">
        <f t="shared" si="38"/>
        <v>642.52268880000111</v>
      </c>
      <c r="K95" s="446">
        <f t="shared" si="38"/>
        <v>642.52268880000111</v>
      </c>
      <c r="L95" s="446">
        <f t="shared" si="38"/>
        <v>642.52268880000111</v>
      </c>
      <c r="M95" s="446">
        <f t="shared" si="38"/>
        <v>642.52268880000111</v>
      </c>
      <c r="N95" s="446">
        <f t="shared" si="38"/>
        <v>642.52268880000111</v>
      </c>
      <c r="O95" s="446">
        <f t="shared" si="38"/>
        <v>642.52268880000111</v>
      </c>
      <c r="P95" s="446">
        <f t="shared" si="38"/>
        <v>642.52268880000111</v>
      </c>
      <c r="Q95" s="446">
        <f t="shared" si="38"/>
        <v>642.52268880000111</v>
      </c>
      <c r="R95" s="446">
        <f t="shared" si="38"/>
        <v>642.52268880000111</v>
      </c>
      <c r="S95" s="446">
        <f t="shared" si="38"/>
        <v>642.52268880000111</v>
      </c>
      <c r="T95" s="446">
        <f t="shared" si="38"/>
        <v>642.52268880000111</v>
      </c>
      <c r="U95" s="446">
        <f t="shared" si="38"/>
        <v>642.52268880000111</v>
      </c>
      <c r="V95" s="446">
        <f t="shared" si="38"/>
        <v>642.52268880000111</v>
      </c>
      <c r="W95" s="446">
        <f t="shared" si="38"/>
        <v>642.52268880000111</v>
      </c>
      <c r="X95" s="446">
        <f t="shared" si="38"/>
        <v>642.52268880000111</v>
      </c>
      <c r="Y95" s="446">
        <f t="shared" si="38"/>
        <v>642.52268880000111</v>
      </c>
      <c r="Z95" s="446">
        <f t="shared" si="38"/>
        <v>642.52268880000111</v>
      </c>
      <c r="AA95" s="446">
        <f t="shared" si="38"/>
        <v>642.52268880000111</v>
      </c>
      <c r="AB95" s="446">
        <f t="shared" si="38"/>
        <v>642.52268880000111</v>
      </c>
      <c r="AC95" s="446">
        <f t="shared" si="38"/>
        <v>642.52268880000111</v>
      </c>
      <c r="AD95" s="446">
        <f t="shared" si="38"/>
        <v>642.52268880000111</v>
      </c>
    </row>
    <row r="96" spans="1:30" ht="16" thickBot="1" x14ac:dyDescent="0.25">
      <c r="A96" s="445" t="str">
        <f>A38</f>
        <v>Lettuce</v>
      </c>
      <c r="B96" s="656"/>
      <c r="C96" s="656"/>
      <c r="D96" s="731">
        <v>10000</v>
      </c>
      <c r="E96" s="446">
        <v>0</v>
      </c>
      <c r="F96" s="446">
        <f>F67*Model_Assump_Holti_Somalia!C71/$D$96</f>
        <v>277.60000000000002</v>
      </c>
      <c r="G96" s="446">
        <f>$F$96</f>
        <v>277.60000000000002</v>
      </c>
      <c r="H96" s="446">
        <f t="shared" ref="H96:AD96" si="39">$F$96</f>
        <v>277.60000000000002</v>
      </c>
      <c r="I96" s="446">
        <f t="shared" si="39"/>
        <v>277.60000000000002</v>
      </c>
      <c r="J96" s="446">
        <f t="shared" si="39"/>
        <v>277.60000000000002</v>
      </c>
      <c r="K96" s="446">
        <f t="shared" si="39"/>
        <v>277.60000000000002</v>
      </c>
      <c r="L96" s="446">
        <f t="shared" si="39"/>
        <v>277.60000000000002</v>
      </c>
      <c r="M96" s="446">
        <f t="shared" si="39"/>
        <v>277.60000000000002</v>
      </c>
      <c r="N96" s="446">
        <f t="shared" si="39"/>
        <v>277.60000000000002</v>
      </c>
      <c r="O96" s="446">
        <f t="shared" si="39"/>
        <v>277.60000000000002</v>
      </c>
      <c r="P96" s="446">
        <f t="shared" si="39"/>
        <v>277.60000000000002</v>
      </c>
      <c r="Q96" s="446">
        <f t="shared" si="39"/>
        <v>277.60000000000002</v>
      </c>
      <c r="R96" s="446">
        <f t="shared" si="39"/>
        <v>277.60000000000002</v>
      </c>
      <c r="S96" s="446">
        <f t="shared" si="39"/>
        <v>277.60000000000002</v>
      </c>
      <c r="T96" s="446">
        <f t="shared" si="39"/>
        <v>277.60000000000002</v>
      </c>
      <c r="U96" s="446">
        <f t="shared" si="39"/>
        <v>277.60000000000002</v>
      </c>
      <c r="V96" s="446">
        <f t="shared" si="39"/>
        <v>277.60000000000002</v>
      </c>
      <c r="W96" s="446">
        <f t="shared" si="39"/>
        <v>277.60000000000002</v>
      </c>
      <c r="X96" s="446">
        <f t="shared" si="39"/>
        <v>277.60000000000002</v>
      </c>
      <c r="Y96" s="446">
        <f t="shared" si="39"/>
        <v>277.60000000000002</v>
      </c>
      <c r="Z96" s="446">
        <f t="shared" si="39"/>
        <v>277.60000000000002</v>
      </c>
      <c r="AA96" s="446">
        <f t="shared" si="39"/>
        <v>277.60000000000002</v>
      </c>
      <c r="AB96" s="446">
        <f t="shared" si="39"/>
        <v>277.60000000000002</v>
      </c>
      <c r="AC96" s="446">
        <f t="shared" si="39"/>
        <v>277.60000000000002</v>
      </c>
      <c r="AD96" s="446">
        <f t="shared" si="39"/>
        <v>277.60000000000002</v>
      </c>
    </row>
    <row r="97" spans="1:30" ht="16" thickBot="1" x14ac:dyDescent="0.25">
      <c r="A97" s="441" t="s">
        <v>269</v>
      </c>
      <c r="B97" s="682"/>
      <c r="C97" s="682"/>
      <c r="D97" s="443" t="s">
        <v>268</v>
      </c>
      <c r="E97" s="442">
        <f t="shared" ref="E97:AD97" si="40">SUM(E92:E96)</f>
        <v>0</v>
      </c>
      <c r="F97" s="442">
        <f t="shared" si="40"/>
        <v>3124.960688799998</v>
      </c>
      <c r="G97" s="442">
        <f t="shared" si="40"/>
        <v>3124.960688799998</v>
      </c>
      <c r="H97" s="442">
        <f t="shared" si="40"/>
        <v>3124.960688799998</v>
      </c>
      <c r="I97" s="442">
        <f t="shared" si="40"/>
        <v>3124.960688799998</v>
      </c>
      <c r="J97" s="442">
        <f t="shared" si="40"/>
        <v>3124.960688799998</v>
      </c>
      <c r="K97" s="442">
        <f t="shared" si="40"/>
        <v>3124.960688799998</v>
      </c>
      <c r="L97" s="442">
        <f t="shared" si="40"/>
        <v>3124.960688799998</v>
      </c>
      <c r="M97" s="442">
        <f t="shared" si="40"/>
        <v>3124.960688799998</v>
      </c>
      <c r="N97" s="442">
        <f t="shared" si="40"/>
        <v>3124.960688799998</v>
      </c>
      <c r="O97" s="442">
        <f t="shared" si="40"/>
        <v>3124.960688799998</v>
      </c>
      <c r="P97" s="442">
        <f t="shared" si="40"/>
        <v>3124.960688799998</v>
      </c>
      <c r="Q97" s="442">
        <f t="shared" si="40"/>
        <v>3124.960688799998</v>
      </c>
      <c r="R97" s="442">
        <f t="shared" si="40"/>
        <v>3124.960688799998</v>
      </c>
      <c r="S97" s="442">
        <f t="shared" si="40"/>
        <v>3124.960688799998</v>
      </c>
      <c r="T97" s="442">
        <f t="shared" si="40"/>
        <v>3124.960688799998</v>
      </c>
      <c r="U97" s="442">
        <f t="shared" si="40"/>
        <v>3124.960688799998</v>
      </c>
      <c r="V97" s="442">
        <f t="shared" si="40"/>
        <v>3124.960688799998</v>
      </c>
      <c r="W97" s="442">
        <f t="shared" si="40"/>
        <v>3124.960688799998</v>
      </c>
      <c r="X97" s="442">
        <f t="shared" si="40"/>
        <v>3124.960688799998</v>
      </c>
      <c r="Y97" s="442">
        <f t="shared" si="40"/>
        <v>3124.960688799998</v>
      </c>
      <c r="Z97" s="442">
        <f t="shared" si="40"/>
        <v>3124.960688799998</v>
      </c>
      <c r="AA97" s="442">
        <f t="shared" si="40"/>
        <v>3124.960688799998</v>
      </c>
      <c r="AB97" s="442">
        <f t="shared" si="40"/>
        <v>3124.960688799998</v>
      </c>
      <c r="AC97" s="442">
        <f t="shared" si="40"/>
        <v>3124.960688799998</v>
      </c>
      <c r="AD97" s="444">
        <f t="shared" si="40"/>
        <v>3124.960688799998</v>
      </c>
    </row>
    <row r="98" spans="1:30" x14ac:dyDescent="0.2">
      <c r="A98" s="430" t="s">
        <v>270</v>
      </c>
      <c r="B98" s="683"/>
      <c r="C98" s="683"/>
      <c r="D98" s="428" t="s">
        <v>268</v>
      </c>
      <c r="E98" s="446"/>
      <c r="F98" s="446"/>
      <c r="G98" s="446"/>
      <c r="H98" s="446"/>
      <c r="I98" s="446"/>
      <c r="J98" s="446"/>
      <c r="K98" s="446"/>
      <c r="L98" s="446"/>
      <c r="M98" s="446"/>
      <c r="N98" s="446"/>
      <c r="O98" s="446"/>
      <c r="P98" s="446"/>
      <c r="Q98" s="446"/>
      <c r="R98" s="446"/>
      <c r="S98" s="446"/>
      <c r="T98" s="446"/>
      <c r="U98" s="446"/>
      <c r="V98" s="446"/>
      <c r="W98" s="446"/>
      <c r="X98" s="446"/>
      <c r="Y98" s="446"/>
      <c r="Z98" s="446"/>
      <c r="AA98" s="446"/>
      <c r="AB98" s="446"/>
      <c r="AC98" s="446"/>
      <c r="AD98" s="448"/>
    </row>
    <row r="99" spans="1:30" x14ac:dyDescent="0.2">
      <c r="A99" s="445" t="str">
        <f>A70</f>
        <v>Cost of Input</v>
      </c>
      <c r="B99" s="656"/>
      <c r="C99" s="656"/>
      <c r="D99" s="711">
        <f>D92</f>
        <v>10000</v>
      </c>
      <c r="E99" s="446">
        <f>E70*Model_Assump_Holti_Somalia!C71/D99</f>
        <v>1137.5909200000008</v>
      </c>
      <c r="F99" s="446">
        <f>F70*Model_Assump_Holti_Somalia!C71/$D$99</f>
        <v>1137.5909200000008</v>
      </c>
      <c r="G99" s="446">
        <f>$F$99</f>
        <v>1137.5909200000008</v>
      </c>
      <c r="H99" s="446">
        <f t="shared" ref="H99:AD99" si="41">$F$99</f>
        <v>1137.5909200000008</v>
      </c>
      <c r="I99" s="446">
        <f t="shared" si="41"/>
        <v>1137.5909200000008</v>
      </c>
      <c r="J99" s="446">
        <f t="shared" si="41"/>
        <v>1137.5909200000008</v>
      </c>
      <c r="K99" s="446">
        <f t="shared" si="41"/>
        <v>1137.5909200000008</v>
      </c>
      <c r="L99" s="446">
        <f t="shared" si="41"/>
        <v>1137.5909200000008</v>
      </c>
      <c r="M99" s="446">
        <f t="shared" si="41"/>
        <v>1137.5909200000008</v>
      </c>
      <c r="N99" s="446">
        <f t="shared" si="41"/>
        <v>1137.5909200000008</v>
      </c>
      <c r="O99" s="446">
        <f t="shared" si="41"/>
        <v>1137.5909200000008</v>
      </c>
      <c r="P99" s="446">
        <f t="shared" si="41"/>
        <v>1137.5909200000008</v>
      </c>
      <c r="Q99" s="446">
        <f t="shared" si="41"/>
        <v>1137.5909200000008</v>
      </c>
      <c r="R99" s="446">
        <f t="shared" si="41"/>
        <v>1137.5909200000008</v>
      </c>
      <c r="S99" s="446">
        <f t="shared" si="41"/>
        <v>1137.5909200000008</v>
      </c>
      <c r="T99" s="446">
        <f t="shared" si="41"/>
        <v>1137.5909200000008</v>
      </c>
      <c r="U99" s="446">
        <f t="shared" si="41"/>
        <v>1137.5909200000008</v>
      </c>
      <c r="V99" s="446">
        <f t="shared" si="41"/>
        <v>1137.5909200000008</v>
      </c>
      <c r="W99" s="446">
        <f t="shared" si="41"/>
        <v>1137.5909200000008</v>
      </c>
      <c r="X99" s="446">
        <f t="shared" si="41"/>
        <v>1137.5909200000008</v>
      </c>
      <c r="Y99" s="446">
        <f t="shared" si="41"/>
        <v>1137.5909200000008</v>
      </c>
      <c r="Z99" s="446">
        <f t="shared" si="41"/>
        <v>1137.5909200000008</v>
      </c>
      <c r="AA99" s="446">
        <f t="shared" si="41"/>
        <v>1137.5909200000008</v>
      </c>
      <c r="AB99" s="446">
        <f t="shared" si="41"/>
        <v>1137.5909200000008</v>
      </c>
      <c r="AC99" s="446">
        <f t="shared" si="41"/>
        <v>1137.5909200000008</v>
      </c>
      <c r="AD99" s="446">
        <f t="shared" si="41"/>
        <v>1137.5909200000008</v>
      </c>
    </row>
    <row r="100" spans="1:30" x14ac:dyDescent="0.2">
      <c r="A100" s="445" t="str">
        <f>A71</f>
        <v>Labour Input Cost</v>
      </c>
      <c r="B100" s="656"/>
      <c r="C100" s="656"/>
      <c r="D100" s="711">
        <f>D93</f>
        <v>10000</v>
      </c>
      <c r="E100" s="446">
        <f>E71*Model_Assump_Holti_Somalia!C71/D100</f>
        <v>-72.652354711407185</v>
      </c>
      <c r="F100" s="446">
        <f>F71*Model_Assump_Holti_Somalia!C71/$D$100</f>
        <v>-72.652354711407185</v>
      </c>
      <c r="G100" s="446">
        <f>$F$100</f>
        <v>-72.652354711407185</v>
      </c>
      <c r="H100" s="446">
        <f t="shared" ref="H100:AD100" si="42">$F$100</f>
        <v>-72.652354711407185</v>
      </c>
      <c r="I100" s="446">
        <f t="shared" si="42"/>
        <v>-72.652354711407185</v>
      </c>
      <c r="J100" s="446">
        <f t="shared" si="42"/>
        <v>-72.652354711407185</v>
      </c>
      <c r="K100" s="446">
        <f t="shared" si="42"/>
        <v>-72.652354711407185</v>
      </c>
      <c r="L100" s="446">
        <f t="shared" si="42"/>
        <v>-72.652354711407185</v>
      </c>
      <c r="M100" s="446">
        <f t="shared" si="42"/>
        <v>-72.652354711407185</v>
      </c>
      <c r="N100" s="446">
        <f t="shared" si="42"/>
        <v>-72.652354711407185</v>
      </c>
      <c r="O100" s="446">
        <f t="shared" si="42"/>
        <v>-72.652354711407185</v>
      </c>
      <c r="P100" s="446">
        <f t="shared" si="42"/>
        <v>-72.652354711407185</v>
      </c>
      <c r="Q100" s="446">
        <f t="shared" si="42"/>
        <v>-72.652354711407185</v>
      </c>
      <c r="R100" s="446">
        <f t="shared" si="42"/>
        <v>-72.652354711407185</v>
      </c>
      <c r="S100" s="446">
        <f t="shared" si="42"/>
        <v>-72.652354711407185</v>
      </c>
      <c r="T100" s="446">
        <f t="shared" si="42"/>
        <v>-72.652354711407185</v>
      </c>
      <c r="U100" s="446">
        <f t="shared" si="42"/>
        <v>-72.652354711407185</v>
      </c>
      <c r="V100" s="446">
        <f t="shared" si="42"/>
        <v>-72.652354711407185</v>
      </c>
      <c r="W100" s="446">
        <f t="shared" si="42"/>
        <v>-72.652354711407185</v>
      </c>
      <c r="X100" s="446">
        <f t="shared" si="42"/>
        <v>-72.652354711407185</v>
      </c>
      <c r="Y100" s="446">
        <f t="shared" si="42"/>
        <v>-72.652354711407185</v>
      </c>
      <c r="Z100" s="446">
        <f t="shared" si="42"/>
        <v>-72.652354711407185</v>
      </c>
      <c r="AA100" s="446">
        <f t="shared" si="42"/>
        <v>-72.652354711407185</v>
      </c>
      <c r="AB100" s="446">
        <f t="shared" si="42"/>
        <v>-72.652354711407185</v>
      </c>
      <c r="AC100" s="446">
        <f t="shared" si="42"/>
        <v>-72.652354711407185</v>
      </c>
      <c r="AD100" s="446">
        <f t="shared" si="42"/>
        <v>-72.652354711407185</v>
      </c>
    </row>
    <row r="101" spans="1:30" x14ac:dyDescent="0.2">
      <c r="A101" s="445" t="str">
        <f>A72</f>
        <v>PHL</v>
      </c>
      <c r="B101" s="656"/>
      <c r="C101" s="656"/>
      <c r="D101" s="711">
        <f>D94</f>
        <v>10000</v>
      </c>
      <c r="E101" s="446">
        <f>E72*Model_Assump_Holti_Somalia!C71/D101</f>
        <v>0</v>
      </c>
      <c r="F101" s="446">
        <f>F72*Model_Assump_Holti_Somalia!C71/$D$101</f>
        <v>-6035.7471479999995</v>
      </c>
      <c r="G101" s="446">
        <f>$F$101</f>
        <v>-6035.7471479999995</v>
      </c>
      <c r="H101" s="446">
        <f t="shared" ref="H101:AD101" si="43">$F$101</f>
        <v>-6035.7471479999995</v>
      </c>
      <c r="I101" s="446">
        <f t="shared" si="43"/>
        <v>-6035.7471479999995</v>
      </c>
      <c r="J101" s="446">
        <f t="shared" si="43"/>
        <v>-6035.7471479999995</v>
      </c>
      <c r="K101" s="446">
        <f t="shared" si="43"/>
        <v>-6035.7471479999995</v>
      </c>
      <c r="L101" s="446">
        <f t="shared" si="43"/>
        <v>-6035.7471479999995</v>
      </c>
      <c r="M101" s="446">
        <f t="shared" si="43"/>
        <v>-6035.7471479999995</v>
      </c>
      <c r="N101" s="446">
        <f t="shared" si="43"/>
        <v>-6035.7471479999995</v>
      </c>
      <c r="O101" s="446">
        <f t="shared" si="43"/>
        <v>-6035.7471479999995</v>
      </c>
      <c r="P101" s="446">
        <f t="shared" si="43"/>
        <v>-6035.7471479999995</v>
      </c>
      <c r="Q101" s="446">
        <f t="shared" si="43"/>
        <v>-6035.7471479999995</v>
      </c>
      <c r="R101" s="446">
        <f t="shared" si="43"/>
        <v>-6035.7471479999995</v>
      </c>
      <c r="S101" s="446">
        <f t="shared" si="43"/>
        <v>-6035.7471479999995</v>
      </c>
      <c r="T101" s="446">
        <f t="shared" si="43"/>
        <v>-6035.7471479999995</v>
      </c>
      <c r="U101" s="446">
        <f t="shared" si="43"/>
        <v>-6035.7471479999995</v>
      </c>
      <c r="V101" s="446">
        <f t="shared" si="43"/>
        <v>-6035.7471479999995</v>
      </c>
      <c r="W101" s="446">
        <f t="shared" si="43"/>
        <v>-6035.7471479999995</v>
      </c>
      <c r="X101" s="446">
        <f t="shared" si="43"/>
        <v>-6035.7471479999995</v>
      </c>
      <c r="Y101" s="446">
        <f t="shared" si="43"/>
        <v>-6035.7471479999995</v>
      </c>
      <c r="Z101" s="446">
        <f t="shared" si="43"/>
        <v>-6035.7471479999995</v>
      </c>
      <c r="AA101" s="446">
        <f t="shared" si="43"/>
        <v>-6035.7471479999995</v>
      </c>
      <c r="AB101" s="446">
        <f t="shared" si="43"/>
        <v>-6035.7471479999995</v>
      </c>
      <c r="AC101" s="446">
        <f t="shared" si="43"/>
        <v>-6035.7471479999995</v>
      </c>
      <c r="AD101" s="446">
        <f t="shared" si="43"/>
        <v>-6035.7471479999995</v>
      </c>
    </row>
    <row r="102" spans="1:30" x14ac:dyDescent="0.2">
      <c r="A102" s="445" t="str">
        <f>A73</f>
        <v>O&amp;M for DIDS (5% Cost of DIDS)</v>
      </c>
      <c r="B102" s="656"/>
      <c r="C102" s="656"/>
      <c r="D102" s="711">
        <f>D95</f>
        <v>10000</v>
      </c>
      <c r="E102" s="446">
        <f>E73*Model_Assump_Holti_Somalia!C71/D102</f>
        <v>0</v>
      </c>
      <c r="F102" s="446">
        <f>F73*Model_Assump_Holti_Somalia!C71/$D$102</f>
        <v>0</v>
      </c>
      <c r="G102" s="446">
        <f>$F$102</f>
        <v>0</v>
      </c>
      <c r="H102" s="446">
        <f t="shared" ref="H102:AD102" si="44">$F$102</f>
        <v>0</v>
      </c>
      <c r="I102" s="446">
        <f t="shared" si="44"/>
        <v>0</v>
      </c>
      <c r="J102" s="446">
        <f t="shared" si="44"/>
        <v>0</v>
      </c>
      <c r="K102" s="446">
        <f t="shared" si="44"/>
        <v>0</v>
      </c>
      <c r="L102" s="446">
        <f t="shared" si="44"/>
        <v>0</v>
      </c>
      <c r="M102" s="446">
        <f t="shared" si="44"/>
        <v>0</v>
      </c>
      <c r="N102" s="446">
        <f t="shared" si="44"/>
        <v>0</v>
      </c>
      <c r="O102" s="446">
        <f t="shared" si="44"/>
        <v>0</v>
      </c>
      <c r="P102" s="446">
        <f t="shared" si="44"/>
        <v>0</v>
      </c>
      <c r="Q102" s="446">
        <f t="shared" si="44"/>
        <v>0</v>
      </c>
      <c r="R102" s="446">
        <f t="shared" si="44"/>
        <v>0</v>
      </c>
      <c r="S102" s="446">
        <f t="shared" si="44"/>
        <v>0</v>
      </c>
      <c r="T102" s="446">
        <f t="shared" si="44"/>
        <v>0</v>
      </c>
      <c r="U102" s="446">
        <f t="shared" si="44"/>
        <v>0</v>
      </c>
      <c r="V102" s="446">
        <f t="shared" si="44"/>
        <v>0</v>
      </c>
      <c r="W102" s="446">
        <f t="shared" si="44"/>
        <v>0</v>
      </c>
      <c r="X102" s="446">
        <f t="shared" si="44"/>
        <v>0</v>
      </c>
      <c r="Y102" s="446">
        <f t="shared" si="44"/>
        <v>0</v>
      </c>
      <c r="Z102" s="446">
        <f t="shared" si="44"/>
        <v>0</v>
      </c>
      <c r="AA102" s="446">
        <f t="shared" si="44"/>
        <v>0</v>
      </c>
      <c r="AB102" s="446">
        <f t="shared" si="44"/>
        <v>0</v>
      </c>
      <c r="AC102" s="446">
        <f t="shared" si="44"/>
        <v>0</v>
      </c>
      <c r="AD102" s="446">
        <f t="shared" si="44"/>
        <v>0</v>
      </c>
    </row>
    <row r="103" spans="1:30" ht="16" thickBot="1" x14ac:dyDescent="0.25">
      <c r="A103" s="445" t="str">
        <f>Model_Assump_Holti_Somalia!B53</f>
        <v>Interest Rate (13.1% of Input Cost)</v>
      </c>
      <c r="B103" s="684"/>
      <c r="C103" s="656"/>
      <c r="D103" s="711">
        <f>D96</f>
        <v>10000</v>
      </c>
      <c r="E103" s="446">
        <f>E74*Model_Assump_Holti_Somalia!C71/D103</f>
        <v>596.09764207999967</v>
      </c>
      <c r="F103" s="446">
        <f>F74*Model_Assump_Holti_Somalia!C71/$D$103</f>
        <v>596.09764207999967</v>
      </c>
      <c r="G103" s="446">
        <f>$F$103</f>
        <v>596.09764207999967</v>
      </c>
      <c r="H103" s="446">
        <f t="shared" ref="H103:K103" si="45">$F$103</f>
        <v>596.09764207999967</v>
      </c>
      <c r="I103" s="446">
        <f t="shared" si="45"/>
        <v>596.09764207999967</v>
      </c>
      <c r="J103" s="446">
        <f t="shared" si="45"/>
        <v>596.09764207999967</v>
      </c>
      <c r="K103" s="446">
        <f t="shared" si="45"/>
        <v>596.09764207999967</v>
      </c>
      <c r="L103" s="446">
        <f>L74*Model_Assump_Holti_Ethiopia!C75/'Holti.Ethiopia.Incremental'!D103</f>
        <v>0</v>
      </c>
      <c r="M103" s="446">
        <f>$L$103</f>
        <v>0</v>
      </c>
      <c r="N103" s="446">
        <f t="shared" ref="N103:AD103" si="46">$L$103</f>
        <v>0</v>
      </c>
      <c r="O103" s="446">
        <f t="shared" si="46"/>
        <v>0</v>
      </c>
      <c r="P103" s="446">
        <f t="shared" si="46"/>
        <v>0</v>
      </c>
      <c r="Q103" s="446">
        <f t="shared" si="46"/>
        <v>0</v>
      </c>
      <c r="R103" s="446">
        <f t="shared" si="46"/>
        <v>0</v>
      </c>
      <c r="S103" s="446">
        <f t="shared" si="46"/>
        <v>0</v>
      </c>
      <c r="T103" s="446">
        <f t="shared" si="46"/>
        <v>0</v>
      </c>
      <c r="U103" s="446">
        <f t="shared" si="46"/>
        <v>0</v>
      </c>
      <c r="V103" s="446">
        <f t="shared" si="46"/>
        <v>0</v>
      </c>
      <c r="W103" s="446">
        <f t="shared" si="46"/>
        <v>0</v>
      </c>
      <c r="X103" s="446">
        <f t="shared" si="46"/>
        <v>0</v>
      </c>
      <c r="Y103" s="446">
        <f t="shared" si="46"/>
        <v>0</v>
      </c>
      <c r="Z103" s="446">
        <f t="shared" si="46"/>
        <v>0</v>
      </c>
      <c r="AA103" s="446">
        <f t="shared" si="46"/>
        <v>0</v>
      </c>
      <c r="AB103" s="446">
        <f t="shared" si="46"/>
        <v>0</v>
      </c>
      <c r="AC103" s="446">
        <f t="shared" si="46"/>
        <v>0</v>
      </c>
      <c r="AD103" s="446">
        <f t="shared" si="46"/>
        <v>0</v>
      </c>
    </row>
    <row r="104" spans="1:30" ht="16" thickBot="1" x14ac:dyDescent="0.25">
      <c r="A104" s="441" t="s">
        <v>271</v>
      </c>
      <c r="B104" s="442"/>
      <c r="C104" s="442"/>
      <c r="D104" s="443" t="s">
        <v>268</v>
      </c>
      <c r="E104" s="442">
        <f>SUM(E99:E103)</f>
        <v>1661.0362073685933</v>
      </c>
      <c r="F104" s="442">
        <f t="shared" ref="F104:AD104" si="47">SUM(F99:F103)</f>
        <v>-4374.7109406314066</v>
      </c>
      <c r="G104" s="442">
        <f t="shared" si="47"/>
        <v>-4374.7109406314066</v>
      </c>
      <c r="H104" s="442">
        <f t="shared" si="47"/>
        <v>-4374.7109406314066</v>
      </c>
      <c r="I104" s="442">
        <f t="shared" si="47"/>
        <v>-4374.7109406314066</v>
      </c>
      <c r="J104" s="442">
        <f t="shared" si="47"/>
        <v>-4374.7109406314066</v>
      </c>
      <c r="K104" s="442">
        <f t="shared" si="47"/>
        <v>-4374.7109406314066</v>
      </c>
      <c r="L104" s="442">
        <f t="shared" si="47"/>
        <v>-4970.8085827114064</v>
      </c>
      <c r="M104" s="442">
        <f t="shared" si="47"/>
        <v>-4970.8085827114064</v>
      </c>
      <c r="N104" s="442">
        <f t="shared" si="47"/>
        <v>-4970.8085827114064</v>
      </c>
      <c r="O104" s="442">
        <f t="shared" si="47"/>
        <v>-4970.8085827114064</v>
      </c>
      <c r="P104" s="442">
        <f t="shared" si="47"/>
        <v>-4970.8085827114064</v>
      </c>
      <c r="Q104" s="442">
        <f t="shared" si="47"/>
        <v>-4970.8085827114064</v>
      </c>
      <c r="R104" s="442">
        <f t="shared" si="47"/>
        <v>-4970.8085827114064</v>
      </c>
      <c r="S104" s="442">
        <f t="shared" si="47"/>
        <v>-4970.8085827114064</v>
      </c>
      <c r="T104" s="442">
        <f t="shared" si="47"/>
        <v>-4970.8085827114064</v>
      </c>
      <c r="U104" s="442">
        <f t="shared" si="47"/>
        <v>-4970.8085827114064</v>
      </c>
      <c r="V104" s="442">
        <f t="shared" si="47"/>
        <v>-4970.8085827114064</v>
      </c>
      <c r="W104" s="442">
        <f t="shared" si="47"/>
        <v>-4970.8085827114064</v>
      </c>
      <c r="X104" s="442">
        <f t="shared" si="47"/>
        <v>-4970.8085827114064</v>
      </c>
      <c r="Y104" s="442">
        <f t="shared" si="47"/>
        <v>-4970.8085827114064</v>
      </c>
      <c r="Z104" s="442">
        <f t="shared" si="47"/>
        <v>-4970.8085827114064</v>
      </c>
      <c r="AA104" s="442">
        <f t="shared" si="47"/>
        <v>-4970.8085827114064</v>
      </c>
      <c r="AB104" s="442">
        <f t="shared" si="47"/>
        <v>-4970.8085827114064</v>
      </c>
      <c r="AC104" s="442">
        <f t="shared" si="47"/>
        <v>-4970.8085827114064</v>
      </c>
      <c r="AD104" s="442">
        <f t="shared" si="47"/>
        <v>-4970.8085827114064</v>
      </c>
    </row>
    <row r="105" spans="1:30" ht="16" thickBot="1" x14ac:dyDescent="0.25">
      <c r="A105" s="449"/>
      <c r="B105" s="435"/>
      <c r="C105" s="435"/>
      <c r="D105" s="434"/>
      <c r="E105" s="435"/>
      <c r="F105" s="435"/>
      <c r="G105" s="435"/>
      <c r="H105" s="435"/>
      <c r="I105" s="435"/>
      <c r="J105" s="435"/>
      <c r="K105" s="435"/>
      <c r="L105" s="435"/>
      <c r="M105" s="435"/>
      <c r="N105" s="435"/>
      <c r="O105" s="435"/>
      <c r="P105" s="435"/>
      <c r="Q105" s="435"/>
      <c r="R105" s="435"/>
      <c r="S105" s="435"/>
      <c r="T105" s="435"/>
      <c r="U105" s="435"/>
      <c r="V105" s="435"/>
      <c r="W105" s="435"/>
      <c r="X105" s="435"/>
      <c r="Y105" s="435"/>
      <c r="Z105" s="435"/>
      <c r="AA105" s="435"/>
      <c r="AB105" s="435"/>
      <c r="AC105" s="435"/>
      <c r="AD105" s="436"/>
    </row>
    <row r="106" spans="1:30" ht="16" thickBot="1" x14ac:dyDescent="0.25">
      <c r="A106" s="450" t="s">
        <v>272</v>
      </c>
      <c r="B106" s="442"/>
      <c r="C106" s="442"/>
      <c r="D106" s="443" t="s">
        <v>268</v>
      </c>
      <c r="E106" s="442">
        <f>E104+E97</f>
        <v>1661.0362073685933</v>
      </c>
      <c r="F106" s="442">
        <f>F104+F97</f>
        <v>-1249.7502518314086</v>
      </c>
      <c r="G106" s="442">
        <f t="shared" ref="G106:AD106" si="48">G104+G97</f>
        <v>-1249.7502518314086</v>
      </c>
      <c r="H106" s="442">
        <f t="shared" si="48"/>
        <v>-1249.7502518314086</v>
      </c>
      <c r="I106" s="442">
        <f t="shared" si="48"/>
        <v>-1249.7502518314086</v>
      </c>
      <c r="J106" s="442">
        <f t="shared" si="48"/>
        <v>-1249.7502518314086</v>
      </c>
      <c r="K106" s="442">
        <f t="shared" si="48"/>
        <v>-1249.7502518314086</v>
      </c>
      <c r="L106" s="442">
        <f t="shared" si="48"/>
        <v>-1845.8478939114084</v>
      </c>
      <c r="M106" s="442">
        <f t="shared" si="48"/>
        <v>-1845.8478939114084</v>
      </c>
      <c r="N106" s="442">
        <f t="shared" si="48"/>
        <v>-1845.8478939114084</v>
      </c>
      <c r="O106" s="442">
        <f t="shared" si="48"/>
        <v>-1845.8478939114084</v>
      </c>
      <c r="P106" s="442">
        <f t="shared" si="48"/>
        <v>-1845.8478939114084</v>
      </c>
      <c r="Q106" s="442">
        <f t="shared" si="48"/>
        <v>-1845.8478939114084</v>
      </c>
      <c r="R106" s="442">
        <f t="shared" si="48"/>
        <v>-1845.8478939114084</v>
      </c>
      <c r="S106" s="442">
        <f t="shared" si="48"/>
        <v>-1845.8478939114084</v>
      </c>
      <c r="T106" s="442">
        <f t="shared" si="48"/>
        <v>-1845.8478939114084</v>
      </c>
      <c r="U106" s="442">
        <f t="shared" si="48"/>
        <v>-1845.8478939114084</v>
      </c>
      <c r="V106" s="442">
        <f t="shared" si="48"/>
        <v>-1845.8478939114084</v>
      </c>
      <c r="W106" s="442">
        <f t="shared" si="48"/>
        <v>-1845.8478939114084</v>
      </c>
      <c r="X106" s="442">
        <f t="shared" si="48"/>
        <v>-1845.8478939114084</v>
      </c>
      <c r="Y106" s="442">
        <f t="shared" si="48"/>
        <v>-1845.8478939114084</v>
      </c>
      <c r="Z106" s="442">
        <f t="shared" si="48"/>
        <v>-1845.8478939114084</v>
      </c>
      <c r="AA106" s="442">
        <f t="shared" si="48"/>
        <v>-1845.8478939114084</v>
      </c>
      <c r="AB106" s="442">
        <f t="shared" si="48"/>
        <v>-1845.8478939114084</v>
      </c>
      <c r="AC106" s="442">
        <f t="shared" si="48"/>
        <v>-1845.8478939114084</v>
      </c>
      <c r="AD106" s="442">
        <f t="shared" si="48"/>
        <v>-1845.8478939114084</v>
      </c>
    </row>
    <row r="107" spans="1:30" x14ac:dyDescent="0.2">
      <c r="A107" s="478"/>
      <c r="B107" s="479"/>
      <c r="C107" s="479"/>
      <c r="D107" s="479"/>
      <c r="E107" s="584"/>
      <c r="F107" s="480"/>
      <c r="G107" s="480"/>
      <c r="H107" s="480"/>
      <c r="I107" s="480"/>
      <c r="J107" s="480"/>
      <c r="K107" s="480"/>
      <c r="L107" s="480"/>
      <c r="M107" s="480"/>
      <c r="N107" s="480"/>
      <c r="O107" s="480"/>
      <c r="P107" s="480"/>
      <c r="Q107" s="480"/>
      <c r="R107" s="480"/>
      <c r="S107" s="480"/>
      <c r="T107" s="480"/>
      <c r="U107" s="480"/>
      <c r="V107" s="480"/>
      <c r="W107" s="480"/>
      <c r="Z107" s="481"/>
      <c r="AA107" s="481"/>
      <c r="AB107" s="481"/>
      <c r="AC107" s="481"/>
      <c r="AD107" s="482"/>
    </row>
    <row r="108" spans="1:30" ht="16" thickBot="1" x14ac:dyDescent="0.25">
      <c r="A108" s="455"/>
      <c r="B108" s="456"/>
      <c r="C108" s="456"/>
      <c r="D108" s="457"/>
      <c r="E108" s="583"/>
      <c r="F108" s="458"/>
      <c r="G108" s="458"/>
      <c r="H108" s="458"/>
      <c r="I108" s="458"/>
      <c r="J108" s="458"/>
      <c r="K108" s="458"/>
      <c r="L108" s="458"/>
      <c r="M108" s="458"/>
      <c r="N108" s="458"/>
      <c r="O108" s="458"/>
      <c r="P108" s="458"/>
      <c r="Q108" s="458"/>
      <c r="R108" s="458"/>
      <c r="S108" s="458"/>
      <c r="T108" s="458"/>
      <c r="U108" s="458"/>
      <c r="V108" s="458"/>
      <c r="W108" s="458"/>
      <c r="AD108" s="483"/>
    </row>
    <row r="109" spans="1:30" ht="16" thickBot="1" x14ac:dyDescent="0.25">
      <c r="A109" s="1146" t="s">
        <v>278</v>
      </c>
      <c r="B109" s="1147"/>
      <c r="C109" s="1147"/>
      <c r="D109" s="1148"/>
      <c r="E109" s="459"/>
      <c r="F109" s="460"/>
      <c r="G109" s="460"/>
      <c r="H109" s="460"/>
      <c r="I109" s="460"/>
      <c r="J109" s="460"/>
      <c r="K109" s="460"/>
      <c r="L109" s="460"/>
      <c r="M109" s="460"/>
      <c r="N109" s="460"/>
      <c r="O109" s="460"/>
      <c r="P109" s="460"/>
      <c r="Q109" s="460"/>
      <c r="R109" s="460"/>
      <c r="S109" s="460"/>
      <c r="T109" s="460"/>
      <c r="U109" s="460"/>
      <c r="V109" s="460"/>
      <c r="W109" s="460"/>
      <c r="AD109" s="483"/>
    </row>
    <row r="110" spans="1:30" ht="16" thickBot="1" x14ac:dyDescent="0.25">
      <c r="A110" s="1149" t="s">
        <v>274</v>
      </c>
      <c r="B110" s="1150"/>
      <c r="C110" s="1151"/>
      <c r="D110" s="461">
        <f>D81</f>
        <v>0.19064999999999999</v>
      </c>
      <c r="E110" s="459"/>
      <c r="F110" s="460"/>
      <c r="G110" s="460"/>
      <c r="H110" s="460"/>
      <c r="I110" s="460"/>
      <c r="J110" s="460"/>
      <c r="K110" s="460"/>
      <c r="L110" s="460"/>
      <c r="M110" s="460"/>
      <c r="N110" s="460"/>
      <c r="O110" s="460"/>
      <c r="P110" s="460"/>
      <c r="Q110" s="460"/>
      <c r="R110" s="460"/>
      <c r="S110" s="460"/>
      <c r="T110" s="460"/>
      <c r="U110" s="460"/>
      <c r="V110" s="460"/>
      <c r="W110" s="460"/>
      <c r="AD110" s="483"/>
    </row>
    <row r="111" spans="1:30" ht="16" thickBot="1" x14ac:dyDescent="0.25">
      <c r="A111" s="1143" t="s">
        <v>275</v>
      </c>
      <c r="B111" s="1144"/>
      <c r="C111" s="1144"/>
      <c r="D111" s="1145"/>
      <c r="E111" s="462"/>
      <c r="F111" s="460"/>
      <c r="G111" s="460"/>
      <c r="H111" s="460"/>
      <c r="I111" s="460"/>
      <c r="J111" s="460"/>
      <c r="K111" s="460"/>
      <c r="L111" s="460"/>
      <c r="M111" s="460"/>
      <c r="N111" s="460"/>
      <c r="O111" s="460"/>
      <c r="P111" s="460"/>
      <c r="Q111" s="460"/>
      <c r="R111" s="460"/>
      <c r="S111" s="460"/>
      <c r="T111" s="460"/>
      <c r="U111" s="460"/>
      <c r="V111" s="460"/>
      <c r="W111" s="460"/>
      <c r="AD111" s="483"/>
    </row>
    <row r="112" spans="1:30" x14ac:dyDescent="0.2">
      <c r="A112" s="1131" t="s">
        <v>276</v>
      </c>
      <c r="B112" s="1132"/>
      <c r="C112" s="1133"/>
      <c r="D112" s="463">
        <f>NPV(D110,E106:AD106)</f>
        <v>-4928.5574889503259</v>
      </c>
      <c r="E112" s="630" t="s">
        <v>479</v>
      </c>
      <c r="F112" s="460"/>
      <c r="G112" s="460"/>
      <c r="H112" s="460"/>
      <c r="I112" s="460"/>
      <c r="J112" s="460"/>
      <c r="K112" s="460"/>
      <c r="L112" s="460"/>
      <c r="M112" s="460"/>
      <c r="N112" s="460"/>
      <c r="O112" s="460"/>
      <c r="P112" s="460"/>
      <c r="Q112" s="460"/>
      <c r="R112" s="460"/>
      <c r="S112" s="460"/>
      <c r="T112" s="460"/>
      <c r="U112" s="460"/>
      <c r="V112" s="460"/>
      <c r="W112" s="460"/>
      <c r="AD112" s="483"/>
    </row>
    <row r="113" spans="1:30" x14ac:dyDescent="0.2">
      <c r="A113" s="1134" t="s">
        <v>137</v>
      </c>
      <c r="B113" s="1135"/>
      <c r="C113" s="1136"/>
      <c r="D113" s="464">
        <f>IRR(E106:AD106,D110)</f>
        <v>0.76429038099733537</v>
      </c>
      <c r="E113" s="465" t="s">
        <v>177</v>
      </c>
      <c r="F113" s="466"/>
      <c r="G113" s="466"/>
      <c r="H113" s="466"/>
      <c r="I113" s="466"/>
      <c r="J113" s="466"/>
      <c r="K113" s="466"/>
      <c r="L113" s="466"/>
      <c r="M113" s="466"/>
      <c r="N113" s="466"/>
      <c r="O113" s="466"/>
      <c r="P113" s="466"/>
      <c r="Q113" s="466"/>
      <c r="R113" s="466"/>
      <c r="S113" s="466"/>
      <c r="T113" s="466"/>
      <c r="U113" s="466"/>
      <c r="V113" s="466"/>
      <c r="W113" s="466"/>
      <c r="AD113" s="483"/>
    </row>
    <row r="114" spans="1:30" ht="16" thickBot="1" x14ac:dyDescent="0.25">
      <c r="A114" s="1137" t="s">
        <v>277</v>
      </c>
      <c r="B114" s="1138"/>
      <c r="C114" s="1139"/>
      <c r="D114" s="468">
        <f>MIRR(E106:AD106,D110,D110)</f>
        <v>0.12080297087506708</v>
      </c>
      <c r="E114" s="462" t="s">
        <v>177</v>
      </c>
      <c r="F114" s="466"/>
      <c r="G114" s="466"/>
      <c r="H114" s="466"/>
      <c r="I114" s="466"/>
      <c r="J114" s="466"/>
      <c r="K114" s="466"/>
      <c r="L114" s="466"/>
      <c r="M114" s="466"/>
      <c r="N114" s="466"/>
      <c r="O114" s="466"/>
      <c r="P114" s="466"/>
      <c r="Q114" s="466"/>
      <c r="R114" s="466"/>
      <c r="S114" s="466"/>
      <c r="T114" s="466"/>
      <c r="U114" s="466"/>
      <c r="V114" s="466"/>
      <c r="W114" s="466"/>
      <c r="AD114" s="483"/>
    </row>
    <row r="115" spans="1:30" ht="16" thickBot="1" x14ac:dyDescent="0.25">
      <c r="A115" s="484"/>
      <c r="B115" s="485"/>
      <c r="C115" s="485"/>
      <c r="D115" s="470"/>
      <c r="E115" s="486"/>
      <c r="F115" s="486"/>
      <c r="G115" s="486"/>
      <c r="H115" s="486"/>
      <c r="I115" s="486"/>
      <c r="J115" s="486"/>
      <c r="K115" s="486"/>
      <c r="L115" s="486"/>
      <c r="M115" s="486"/>
      <c r="N115" s="486"/>
      <c r="O115" s="486"/>
      <c r="P115" s="486"/>
      <c r="Q115" s="486"/>
      <c r="R115" s="486"/>
      <c r="S115" s="486"/>
      <c r="T115" s="486"/>
      <c r="U115" s="486"/>
      <c r="V115" s="486"/>
      <c r="W115" s="486"/>
      <c r="X115" s="408"/>
      <c r="Y115" s="408"/>
      <c r="Z115" s="408"/>
      <c r="AA115" s="408"/>
      <c r="AB115" s="408"/>
      <c r="AC115" s="408"/>
      <c r="AD115" s="487"/>
    </row>
    <row r="116" spans="1:30" ht="19" thickBot="1" x14ac:dyDescent="0.25">
      <c r="A116" s="1140" t="s">
        <v>294</v>
      </c>
      <c r="B116" s="1141"/>
      <c r="C116" s="1141"/>
      <c r="D116" s="1141"/>
      <c r="E116" s="1141"/>
      <c r="F116" s="1141"/>
      <c r="G116" s="1141"/>
      <c r="H116" s="1141"/>
      <c r="I116" s="1141"/>
      <c r="J116" s="1141"/>
      <c r="K116" s="1141"/>
      <c r="L116" s="1141"/>
      <c r="M116" s="1141"/>
      <c r="N116" s="1141"/>
      <c r="O116" s="1141"/>
      <c r="P116" s="1141"/>
      <c r="Q116" s="1141"/>
      <c r="R116" s="1141"/>
      <c r="S116" s="1141"/>
      <c r="T116" s="1141"/>
      <c r="U116" s="1141"/>
      <c r="V116" s="1141"/>
      <c r="W116" s="1141"/>
      <c r="X116" s="1141"/>
      <c r="Y116" s="1141"/>
      <c r="Z116" s="1141"/>
      <c r="AA116" s="1141"/>
      <c r="AB116" s="1141"/>
      <c r="AC116" s="1141"/>
      <c r="AD116" s="1161"/>
    </row>
    <row r="117" spans="1:30" ht="17" thickBot="1" x14ac:dyDescent="0.25">
      <c r="A117" s="1152" t="s">
        <v>295</v>
      </c>
      <c r="B117" s="1153"/>
      <c r="C117" s="1153"/>
      <c r="D117" s="1153"/>
      <c r="E117" s="1153"/>
      <c r="F117" s="1153"/>
      <c r="G117" s="1153"/>
      <c r="H117" s="1153"/>
      <c r="I117" s="1153"/>
      <c r="J117" s="1153"/>
      <c r="K117" s="1153"/>
      <c r="L117" s="1153"/>
      <c r="M117" s="1153"/>
      <c r="N117" s="1153"/>
      <c r="O117" s="1153"/>
      <c r="P117" s="1153"/>
      <c r="Q117" s="1153"/>
      <c r="R117" s="1153"/>
      <c r="S117" s="1153"/>
      <c r="T117" s="1153"/>
      <c r="U117" s="1153"/>
      <c r="V117" s="1153"/>
      <c r="W117" s="1153"/>
      <c r="X117" s="1153"/>
      <c r="Y117" s="474"/>
      <c r="Z117" s="475"/>
      <c r="AA117" s="475"/>
      <c r="AB117" s="475"/>
      <c r="AC117" s="475"/>
      <c r="AD117" s="695"/>
    </row>
    <row r="118" spans="1:30" x14ac:dyDescent="0.2">
      <c r="A118" s="427"/>
      <c r="B118" s="692" t="str">
        <f>'Hortic. Djib. WP'!B58</f>
        <v>Qtty WP</v>
      </c>
      <c r="C118" s="692" t="str">
        <f>'Hortic. Djib. WP'!C58</f>
        <v>Unit Price ($)</v>
      </c>
      <c r="D118" s="428" t="s">
        <v>266</v>
      </c>
      <c r="E118" s="428">
        <v>2024</v>
      </c>
      <c r="F118" s="428">
        <v>2025</v>
      </c>
      <c r="G118" s="428">
        <v>2026</v>
      </c>
      <c r="H118" s="428">
        <v>2027</v>
      </c>
      <c r="I118" s="428">
        <v>2028</v>
      </c>
      <c r="J118" s="428">
        <v>2029</v>
      </c>
      <c r="K118" s="428">
        <v>2030</v>
      </c>
      <c r="L118" s="428">
        <v>2031</v>
      </c>
      <c r="M118" s="428">
        <v>2032</v>
      </c>
      <c r="N118" s="428">
        <v>2033</v>
      </c>
      <c r="O118" s="428">
        <v>2034</v>
      </c>
      <c r="P118" s="428">
        <v>2035</v>
      </c>
      <c r="Q118" s="428">
        <v>2036</v>
      </c>
      <c r="R118" s="428">
        <v>2037</v>
      </c>
      <c r="S118" s="428">
        <v>2038</v>
      </c>
      <c r="T118" s="428">
        <v>2039</v>
      </c>
      <c r="U118" s="428">
        <v>2040</v>
      </c>
      <c r="V118" s="428">
        <v>2041</v>
      </c>
      <c r="W118" s="428">
        <v>2042</v>
      </c>
      <c r="X118" s="428">
        <v>2043</v>
      </c>
      <c r="Y118" s="428">
        <v>2044</v>
      </c>
      <c r="Z118" s="428">
        <v>2045</v>
      </c>
      <c r="AA118" s="428">
        <v>2046</v>
      </c>
      <c r="AB118" s="428">
        <v>2047</v>
      </c>
      <c r="AC118" s="428">
        <v>2048</v>
      </c>
      <c r="AD118" s="428">
        <v>2049</v>
      </c>
    </row>
    <row r="119" spans="1:30" x14ac:dyDescent="0.2">
      <c r="A119" s="430" t="s">
        <v>280</v>
      </c>
      <c r="B119" s="693"/>
      <c r="C119" s="693"/>
      <c r="D119" s="429"/>
      <c r="E119" s="452"/>
      <c r="F119" s="452"/>
      <c r="G119" s="452"/>
      <c r="H119" s="452"/>
      <c r="I119" s="452"/>
      <c r="J119" s="452"/>
      <c r="K119" s="452"/>
      <c r="L119" s="452"/>
      <c r="M119" s="452"/>
      <c r="N119" s="452"/>
      <c r="O119" s="452"/>
      <c r="P119" s="452"/>
      <c r="Q119" s="452"/>
      <c r="R119" s="452"/>
      <c r="S119" s="452"/>
      <c r="T119" s="452"/>
      <c r="U119" s="452"/>
      <c r="V119" s="452"/>
      <c r="W119" s="452"/>
      <c r="X119" s="453"/>
      <c r="Y119" s="453"/>
      <c r="Z119" s="453"/>
      <c r="AA119" s="453"/>
      <c r="AB119" s="453"/>
      <c r="AC119" s="453"/>
      <c r="AD119" s="452"/>
    </row>
    <row r="120" spans="1:30" x14ac:dyDescent="0.2">
      <c r="A120" s="445" t="str">
        <f>A6</f>
        <v>Beans, dry</v>
      </c>
      <c r="B120" s="656"/>
      <c r="C120" s="656"/>
      <c r="D120" s="447" t="s">
        <v>268</v>
      </c>
      <c r="E120" s="446">
        <v>0</v>
      </c>
      <c r="F120" s="446">
        <f>F63*E178</f>
        <v>23.521832799868243</v>
      </c>
      <c r="G120" s="446">
        <f>$F$120</f>
        <v>23.521832799868243</v>
      </c>
      <c r="H120" s="446">
        <f t="shared" ref="H120:AD120" si="49">$F$120</f>
        <v>23.521832799868243</v>
      </c>
      <c r="I120" s="446">
        <f t="shared" si="49"/>
        <v>23.521832799868243</v>
      </c>
      <c r="J120" s="446">
        <f t="shared" si="49"/>
        <v>23.521832799868243</v>
      </c>
      <c r="K120" s="446">
        <f t="shared" si="49"/>
        <v>23.521832799868243</v>
      </c>
      <c r="L120" s="446">
        <f t="shared" si="49"/>
        <v>23.521832799868243</v>
      </c>
      <c r="M120" s="446">
        <f t="shared" si="49"/>
        <v>23.521832799868243</v>
      </c>
      <c r="N120" s="446">
        <f t="shared" si="49"/>
        <v>23.521832799868243</v>
      </c>
      <c r="O120" s="446">
        <f t="shared" si="49"/>
        <v>23.521832799868243</v>
      </c>
      <c r="P120" s="446">
        <f t="shared" si="49"/>
        <v>23.521832799868243</v>
      </c>
      <c r="Q120" s="446">
        <f t="shared" si="49"/>
        <v>23.521832799868243</v>
      </c>
      <c r="R120" s="446">
        <f t="shared" si="49"/>
        <v>23.521832799868243</v>
      </c>
      <c r="S120" s="446">
        <f t="shared" si="49"/>
        <v>23.521832799868243</v>
      </c>
      <c r="T120" s="446">
        <f t="shared" si="49"/>
        <v>23.521832799868243</v>
      </c>
      <c r="U120" s="446">
        <f t="shared" si="49"/>
        <v>23.521832799868243</v>
      </c>
      <c r="V120" s="446">
        <f t="shared" si="49"/>
        <v>23.521832799868243</v>
      </c>
      <c r="W120" s="446">
        <f t="shared" si="49"/>
        <v>23.521832799868243</v>
      </c>
      <c r="X120" s="446">
        <f t="shared" si="49"/>
        <v>23.521832799868243</v>
      </c>
      <c r="Y120" s="446">
        <f t="shared" si="49"/>
        <v>23.521832799868243</v>
      </c>
      <c r="Z120" s="446">
        <f t="shared" si="49"/>
        <v>23.521832799868243</v>
      </c>
      <c r="AA120" s="446">
        <f t="shared" si="49"/>
        <v>23.521832799868243</v>
      </c>
      <c r="AB120" s="446">
        <f t="shared" si="49"/>
        <v>23.521832799868243</v>
      </c>
      <c r="AC120" s="446">
        <f t="shared" si="49"/>
        <v>23.521832799868243</v>
      </c>
      <c r="AD120" s="446">
        <f t="shared" si="49"/>
        <v>23.521832799868243</v>
      </c>
    </row>
    <row r="121" spans="1:30" x14ac:dyDescent="0.2">
      <c r="A121" s="445" t="str">
        <f>A7</f>
        <v>Cabbages</v>
      </c>
      <c r="B121" s="656"/>
      <c r="C121" s="656"/>
      <c r="D121" s="447" t="s">
        <v>268</v>
      </c>
      <c r="E121" s="446">
        <v>0</v>
      </c>
      <c r="F121" s="446">
        <f>F64*E178</f>
        <v>87.169145081864627</v>
      </c>
      <c r="G121" s="446">
        <f>$F$121</f>
        <v>87.169145081864627</v>
      </c>
      <c r="H121" s="446">
        <f t="shared" ref="H121:AD121" si="50">$F$121</f>
        <v>87.169145081864627</v>
      </c>
      <c r="I121" s="446">
        <f t="shared" si="50"/>
        <v>87.169145081864627</v>
      </c>
      <c r="J121" s="446">
        <f t="shared" si="50"/>
        <v>87.169145081864627</v>
      </c>
      <c r="K121" s="446">
        <f t="shared" si="50"/>
        <v>87.169145081864627</v>
      </c>
      <c r="L121" s="446">
        <f t="shared" si="50"/>
        <v>87.169145081864627</v>
      </c>
      <c r="M121" s="446">
        <f t="shared" si="50"/>
        <v>87.169145081864627</v>
      </c>
      <c r="N121" s="446">
        <f t="shared" si="50"/>
        <v>87.169145081864627</v>
      </c>
      <c r="O121" s="446">
        <f t="shared" si="50"/>
        <v>87.169145081864627</v>
      </c>
      <c r="P121" s="446">
        <f t="shared" si="50"/>
        <v>87.169145081864627</v>
      </c>
      <c r="Q121" s="446">
        <f t="shared" si="50"/>
        <v>87.169145081864627</v>
      </c>
      <c r="R121" s="446">
        <f t="shared" si="50"/>
        <v>87.169145081864627</v>
      </c>
      <c r="S121" s="446">
        <f t="shared" si="50"/>
        <v>87.169145081864627</v>
      </c>
      <c r="T121" s="446">
        <f t="shared" si="50"/>
        <v>87.169145081864627</v>
      </c>
      <c r="U121" s="446">
        <f t="shared" si="50"/>
        <v>87.169145081864627</v>
      </c>
      <c r="V121" s="446">
        <f t="shared" si="50"/>
        <v>87.169145081864627</v>
      </c>
      <c r="W121" s="446">
        <f t="shared" si="50"/>
        <v>87.169145081864627</v>
      </c>
      <c r="X121" s="446">
        <f t="shared" si="50"/>
        <v>87.169145081864627</v>
      </c>
      <c r="Y121" s="446">
        <f t="shared" si="50"/>
        <v>87.169145081864627</v>
      </c>
      <c r="Z121" s="446">
        <f t="shared" si="50"/>
        <v>87.169145081864627</v>
      </c>
      <c r="AA121" s="446">
        <f t="shared" si="50"/>
        <v>87.169145081864627</v>
      </c>
      <c r="AB121" s="446">
        <f t="shared" si="50"/>
        <v>87.169145081864627</v>
      </c>
      <c r="AC121" s="446">
        <f t="shared" si="50"/>
        <v>87.169145081864627</v>
      </c>
      <c r="AD121" s="446">
        <f t="shared" si="50"/>
        <v>87.169145081864627</v>
      </c>
    </row>
    <row r="122" spans="1:30" x14ac:dyDescent="0.2">
      <c r="A122" s="445" t="str">
        <f>A8</f>
        <v>Maize (Corn)</v>
      </c>
      <c r="B122" s="656"/>
      <c r="C122" s="656"/>
      <c r="D122" s="447" t="s">
        <v>268</v>
      </c>
      <c r="E122" s="446">
        <v>0</v>
      </c>
      <c r="F122" s="446">
        <f>F65*E178</f>
        <v>194.57398455773304</v>
      </c>
      <c r="G122" s="446">
        <f>$F$122</f>
        <v>194.57398455773304</v>
      </c>
      <c r="H122" s="446">
        <f t="shared" ref="H122:AD122" si="51">$F$122</f>
        <v>194.57398455773304</v>
      </c>
      <c r="I122" s="446">
        <f t="shared" si="51"/>
        <v>194.57398455773304</v>
      </c>
      <c r="J122" s="446">
        <f t="shared" si="51"/>
        <v>194.57398455773304</v>
      </c>
      <c r="K122" s="446">
        <f t="shared" si="51"/>
        <v>194.57398455773304</v>
      </c>
      <c r="L122" s="446">
        <f t="shared" si="51"/>
        <v>194.57398455773304</v>
      </c>
      <c r="M122" s="446">
        <f t="shared" si="51"/>
        <v>194.57398455773304</v>
      </c>
      <c r="N122" s="446">
        <f t="shared" si="51"/>
        <v>194.57398455773304</v>
      </c>
      <c r="O122" s="446">
        <f t="shared" si="51"/>
        <v>194.57398455773304</v>
      </c>
      <c r="P122" s="446">
        <f t="shared" si="51"/>
        <v>194.57398455773304</v>
      </c>
      <c r="Q122" s="446">
        <f t="shared" si="51"/>
        <v>194.57398455773304</v>
      </c>
      <c r="R122" s="446">
        <f t="shared" si="51"/>
        <v>194.57398455773304</v>
      </c>
      <c r="S122" s="446">
        <f t="shared" si="51"/>
        <v>194.57398455773304</v>
      </c>
      <c r="T122" s="446">
        <f t="shared" si="51"/>
        <v>194.57398455773304</v>
      </c>
      <c r="U122" s="446">
        <f t="shared" si="51"/>
        <v>194.57398455773304</v>
      </c>
      <c r="V122" s="446">
        <f t="shared" si="51"/>
        <v>194.57398455773304</v>
      </c>
      <c r="W122" s="446">
        <f t="shared" si="51"/>
        <v>194.57398455773304</v>
      </c>
      <c r="X122" s="446">
        <f t="shared" si="51"/>
        <v>194.57398455773304</v>
      </c>
      <c r="Y122" s="446">
        <f t="shared" si="51"/>
        <v>194.57398455773304</v>
      </c>
      <c r="Z122" s="446">
        <f t="shared" si="51"/>
        <v>194.57398455773304</v>
      </c>
      <c r="AA122" s="446">
        <f t="shared" si="51"/>
        <v>194.57398455773304</v>
      </c>
      <c r="AB122" s="446">
        <f t="shared" si="51"/>
        <v>194.57398455773304</v>
      </c>
      <c r="AC122" s="446">
        <f t="shared" si="51"/>
        <v>194.57398455773304</v>
      </c>
      <c r="AD122" s="446">
        <f t="shared" si="51"/>
        <v>194.57398455773304</v>
      </c>
    </row>
    <row r="123" spans="1:30" x14ac:dyDescent="0.2">
      <c r="A123" s="437" t="str">
        <f>A9</f>
        <v>Tomatoes</v>
      </c>
      <c r="B123" s="656"/>
      <c r="C123" s="656"/>
      <c r="D123" s="447" t="s">
        <v>268</v>
      </c>
      <c r="E123" s="446">
        <v>0</v>
      </c>
      <c r="F123" s="446">
        <f>F66*E178</f>
        <v>88.95876452738807</v>
      </c>
      <c r="G123" s="446">
        <f>$F$123</f>
        <v>88.95876452738807</v>
      </c>
      <c r="H123" s="446">
        <f t="shared" ref="H123:AD123" si="52">$F$123</f>
        <v>88.95876452738807</v>
      </c>
      <c r="I123" s="446">
        <f t="shared" si="52"/>
        <v>88.95876452738807</v>
      </c>
      <c r="J123" s="446">
        <f t="shared" si="52"/>
        <v>88.95876452738807</v>
      </c>
      <c r="K123" s="446">
        <f t="shared" si="52"/>
        <v>88.95876452738807</v>
      </c>
      <c r="L123" s="446">
        <f t="shared" si="52"/>
        <v>88.95876452738807</v>
      </c>
      <c r="M123" s="446">
        <f t="shared" si="52"/>
        <v>88.95876452738807</v>
      </c>
      <c r="N123" s="446">
        <f t="shared" si="52"/>
        <v>88.95876452738807</v>
      </c>
      <c r="O123" s="446">
        <f t="shared" si="52"/>
        <v>88.95876452738807</v>
      </c>
      <c r="P123" s="446">
        <f t="shared" si="52"/>
        <v>88.95876452738807</v>
      </c>
      <c r="Q123" s="446">
        <f t="shared" si="52"/>
        <v>88.95876452738807</v>
      </c>
      <c r="R123" s="446">
        <f t="shared" si="52"/>
        <v>88.95876452738807</v>
      </c>
      <c r="S123" s="446">
        <f t="shared" si="52"/>
        <v>88.95876452738807</v>
      </c>
      <c r="T123" s="446">
        <f t="shared" si="52"/>
        <v>88.95876452738807</v>
      </c>
      <c r="U123" s="446">
        <f t="shared" si="52"/>
        <v>88.95876452738807</v>
      </c>
      <c r="V123" s="446">
        <f t="shared" si="52"/>
        <v>88.95876452738807</v>
      </c>
      <c r="W123" s="446">
        <f t="shared" si="52"/>
        <v>88.95876452738807</v>
      </c>
      <c r="X123" s="446">
        <f t="shared" si="52"/>
        <v>88.95876452738807</v>
      </c>
      <c r="Y123" s="446">
        <f t="shared" si="52"/>
        <v>88.95876452738807</v>
      </c>
      <c r="Z123" s="446">
        <f t="shared" si="52"/>
        <v>88.95876452738807</v>
      </c>
      <c r="AA123" s="446">
        <f t="shared" si="52"/>
        <v>88.95876452738807</v>
      </c>
      <c r="AB123" s="446">
        <f t="shared" si="52"/>
        <v>88.95876452738807</v>
      </c>
      <c r="AC123" s="446">
        <f t="shared" si="52"/>
        <v>88.95876452738807</v>
      </c>
      <c r="AD123" s="446">
        <f t="shared" si="52"/>
        <v>88.95876452738807</v>
      </c>
    </row>
    <row r="124" spans="1:30" x14ac:dyDescent="0.2">
      <c r="A124" s="491" t="str">
        <f>A10</f>
        <v>Lettuce</v>
      </c>
      <c r="B124" s="656"/>
      <c r="C124" s="656"/>
      <c r="D124" s="447" t="s">
        <v>268</v>
      </c>
      <c r="E124" s="446">
        <v>0</v>
      </c>
      <c r="F124" s="446">
        <f>F67*E178</f>
        <v>38.434367320046121</v>
      </c>
      <c r="G124" s="446">
        <f>$F$124</f>
        <v>38.434367320046121</v>
      </c>
      <c r="H124" s="446">
        <f t="shared" ref="H124:AD124" si="53">$F$124</f>
        <v>38.434367320046121</v>
      </c>
      <c r="I124" s="446">
        <f t="shared" si="53"/>
        <v>38.434367320046121</v>
      </c>
      <c r="J124" s="446">
        <f t="shared" si="53"/>
        <v>38.434367320046121</v>
      </c>
      <c r="K124" s="446">
        <f t="shared" si="53"/>
        <v>38.434367320046121</v>
      </c>
      <c r="L124" s="446">
        <f t="shared" si="53"/>
        <v>38.434367320046121</v>
      </c>
      <c r="M124" s="446">
        <f t="shared" si="53"/>
        <v>38.434367320046121</v>
      </c>
      <c r="N124" s="446">
        <f t="shared" si="53"/>
        <v>38.434367320046121</v>
      </c>
      <c r="O124" s="446">
        <f t="shared" si="53"/>
        <v>38.434367320046121</v>
      </c>
      <c r="P124" s="446">
        <f t="shared" si="53"/>
        <v>38.434367320046121</v>
      </c>
      <c r="Q124" s="446">
        <f t="shared" si="53"/>
        <v>38.434367320046121</v>
      </c>
      <c r="R124" s="446">
        <f t="shared" si="53"/>
        <v>38.434367320046121</v>
      </c>
      <c r="S124" s="446">
        <f t="shared" si="53"/>
        <v>38.434367320046121</v>
      </c>
      <c r="T124" s="446">
        <f t="shared" si="53"/>
        <v>38.434367320046121</v>
      </c>
      <c r="U124" s="446">
        <f t="shared" si="53"/>
        <v>38.434367320046121</v>
      </c>
      <c r="V124" s="446">
        <f t="shared" si="53"/>
        <v>38.434367320046121</v>
      </c>
      <c r="W124" s="446">
        <f t="shared" si="53"/>
        <v>38.434367320046121</v>
      </c>
      <c r="X124" s="446">
        <f t="shared" si="53"/>
        <v>38.434367320046121</v>
      </c>
      <c r="Y124" s="446">
        <f t="shared" si="53"/>
        <v>38.434367320046121</v>
      </c>
      <c r="Z124" s="446">
        <f t="shared" si="53"/>
        <v>38.434367320046121</v>
      </c>
      <c r="AA124" s="446">
        <f t="shared" si="53"/>
        <v>38.434367320046121</v>
      </c>
      <c r="AB124" s="446">
        <f t="shared" si="53"/>
        <v>38.434367320046121</v>
      </c>
      <c r="AC124" s="446">
        <f t="shared" si="53"/>
        <v>38.434367320046121</v>
      </c>
      <c r="AD124" s="446">
        <f t="shared" si="53"/>
        <v>38.434367320046121</v>
      </c>
    </row>
    <row r="125" spans="1:30" ht="16" thickBot="1" x14ac:dyDescent="0.25">
      <c r="A125" s="574" t="str">
        <f>'Hortic. Djib. WP'!A65</f>
        <v>Carbon Co-benefit</v>
      </c>
      <c r="B125" s="575"/>
      <c r="C125" s="435"/>
      <c r="D125" s="434" t="s">
        <v>245</v>
      </c>
      <c r="E125" s="446">
        <v>0</v>
      </c>
      <c r="F125" s="575">
        <f>Model_Assump_Holti_Somalia!D83</f>
        <v>79</v>
      </c>
      <c r="G125" s="575">
        <f>Model_Assump_Holti_Somalia!E83</f>
        <v>81</v>
      </c>
      <c r="H125" s="575">
        <f>Model_Assump_Holti_Somalia!F83</f>
        <v>83.5</v>
      </c>
      <c r="I125" s="575">
        <f>Model_Assump_Holti_Somalia!G83</f>
        <v>85</v>
      </c>
      <c r="J125" s="575">
        <f>Model_Assump_Holti_Somalia!H83</f>
        <v>87</v>
      </c>
      <c r="K125" s="575">
        <f>Model_Assump_Holti_Somalia!I83</f>
        <v>88.5</v>
      </c>
      <c r="L125" s="575">
        <f>Model_Assump_Holti_Somalia!J83</f>
        <v>90.5</v>
      </c>
      <c r="M125" s="575">
        <f>Model_Assump_Holti_Somalia!K83</f>
        <v>92.5</v>
      </c>
      <c r="N125" s="575">
        <f>Model_Assump_Holti_Somalia!L83</f>
        <v>94.5</v>
      </c>
      <c r="O125" s="575">
        <f>Model_Assump_Holti_Somalia!M83</f>
        <v>97</v>
      </c>
      <c r="P125" s="575">
        <f>Model_Assump_Holti_Somalia!N83</f>
        <v>99</v>
      </c>
      <c r="Q125" s="575">
        <f>Model_Assump_Holti_Somalia!O83</f>
        <v>101</v>
      </c>
      <c r="R125" s="575">
        <f>Model_Assump_Holti_Somalia!P83</f>
        <v>103.5</v>
      </c>
      <c r="S125" s="575">
        <f>Model_Assump_Holti_Somalia!Q83</f>
        <v>106.5</v>
      </c>
      <c r="T125" s="575">
        <f>Model_Assump_Holti_Somalia!R83</f>
        <v>108</v>
      </c>
      <c r="U125" s="575">
        <f>Model_Assump_Holti_Somalia!S83</f>
        <v>111</v>
      </c>
      <c r="V125" s="575">
        <f>Model_Assump_Holti_Somalia!T83</f>
        <v>113.5</v>
      </c>
      <c r="W125" s="575">
        <f>Model_Assump_Holti_Somalia!U83</f>
        <v>116</v>
      </c>
      <c r="X125" s="575">
        <f>Model_Assump_Holti_Somalia!V83</f>
        <v>118.5</v>
      </c>
      <c r="Y125" s="575">
        <f>X125</f>
        <v>118.5</v>
      </c>
      <c r="Z125" s="575">
        <f t="shared" ref="Z125:AD125" si="54">Y125</f>
        <v>118.5</v>
      </c>
      <c r="AA125" s="575">
        <f t="shared" si="54"/>
        <v>118.5</v>
      </c>
      <c r="AB125" s="575">
        <f t="shared" si="54"/>
        <v>118.5</v>
      </c>
      <c r="AC125" s="575">
        <f t="shared" si="54"/>
        <v>118.5</v>
      </c>
      <c r="AD125" s="575">
        <f t="shared" si="54"/>
        <v>118.5</v>
      </c>
    </row>
    <row r="126" spans="1:30" ht="16" thickBot="1" x14ac:dyDescent="0.25">
      <c r="A126" s="441" t="s">
        <v>281</v>
      </c>
      <c r="B126" s="442"/>
      <c r="C126" s="442"/>
      <c r="D126" s="443" t="s">
        <v>268</v>
      </c>
      <c r="E126" s="442">
        <f t="shared" ref="E126" si="55">SUM(E120:E125)</f>
        <v>0</v>
      </c>
      <c r="F126" s="442">
        <f>SUM(F120:F125)</f>
        <v>511.65809428690011</v>
      </c>
      <c r="G126" s="442">
        <f t="shared" ref="G126:AD126" si="56">SUM(G120:G125)</f>
        <v>513.65809428690011</v>
      </c>
      <c r="H126" s="442">
        <f t="shared" si="56"/>
        <v>516.15809428690011</v>
      </c>
      <c r="I126" s="442">
        <f t="shared" si="56"/>
        <v>517.65809428690011</v>
      </c>
      <c r="J126" s="442">
        <f t="shared" si="56"/>
        <v>519.65809428690011</v>
      </c>
      <c r="K126" s="442">
        <f t="shared" si="56"/>
        <v>521.15809428690011</v>
      </c>
      <c r="L126" s="442">
        <f t="shared" si="56"/>
        <v>523.15809428690011</v>
      </c>
      <c r="M126" s="442">
        <f t="shared" si="56"/>
        <v>525.15809428690011</v>
      </c>
      <c r="N126" s="442">
        <f t="shared" si="56"/>
        <v>527.15809428690011</v>
      </c>
      <c r="O126" s="442">
        <f t="shared" si="56"/>
        <v>529.65809428690011</v>
      </c>
      <c r="P126" s="442">
        <f t="shared" si="56"/>
        <v>531.65809428690011</v>
      </c>
      <c r="Q126" s="442">
        <f t="shared" si="56"/>
        <v>533.65809428690011</v>
      </c>
      <c r="R126" s="442">
        <f t="shared" si="56"/>
        <v>536.15809428690011</v>
      </c>
      <c r="S126" s="442">
        <f t="shared" si="56"/>
        <v>539.15809428690011</v>
      </c>
      <c r="T126" s="442">
        <f t="shared" si="56"/>
        <v>540.65809428690011</v>
      </c>
      <c r="U126" s="442">
        <f t="shared" si="56"/>
        <v>543.65809428690011</v>
      </c>
      <c r="V126" s="442">
        <f t="shared" si="56"/>
        <v>546.15809428690011</v>
      </c>
      <c r="W126" s="442">
        <f t="shared" si="56"/>
        <v>548.65809428690011</v>
      </c>
      <c r="X126" s="442">
        <f t="shared" si="56"/>
        <v>551.15809428690011</v>
      </c>
      <c r="Y126" s="442">
        <f t="shared" si="56"/>
        <v>551.15809428690011</v>
      </c>
      <c r="Z126" s="442">
        <f t="shared" si="56"/>
        <v>551.15809428690011</v>
      </c>
      <c r="AA126" s="442">
        <f t="shared" si="56"/>
        <v>551.15809428690011</v>
      </c>
      <c r="AB126" s="442">
        <f t="shared" si="56"/>
        <v>551.15809428690011</v>
      </c>
      <c r="AC126" s="442">
        <f t="shared" si="56"/>
        <v>551.15809428690011</v>
      </c>
      <c r="AD126" s="442">
        <f t="shared" si="56"/>
        <v>551.15809428690011</v>
      </c>
    </row>
    <row r="127" spans="1:30" x14ac:dyDescent="0.2">
      <c r="A127" s="430" t="s">
        <v>282</v>
      </c>
      <c r="B127" s="432"/>
      <c r="C127" s="432"/>
      <c r="D127" s="428"/>
      <c r="E127" s="446"/>
      <c r="F127" s="446"/>
      <c r="G127" s="446"/>
      <c r="H127" s="446"/>
      <c r="I127" s="446"/>
      <c r="J127" s="446"/>
      <c r="K127" s="446"/>
      <c r="L127" s="446"/>
      <c r="M127" s="446"/>
      <c r="N127" s="446"/>
      <c r="O127" s="446"/>
      <c r="P127" s="446"/>
      <c r="Q127" s="446"/>
      <c r="R127" s="446"/>
      <c r="S127" s="446"/>
      <c r="T127" s="446"/>
      <c r="U127" s="446"/>
      <c r="V127" s="446"/>
      <c r="W127" s="446"/>
      <c r="X127" s="446"/>
      <c r="Y127" s="446"/>
      <c r="Z127" s="446"/>
      <c r="AA127" s="446"/>
      <c r="AB127" s="446"/>
      <c r="AC127" s="446"/>
      <c r="AD127" s="446"/>
    </row>
    <row r="128" spans="1:30" x14ac:dyDescent="0.2">
      <c r="A128" s="445" t="str">
        <f>A13</f>
        <v>Cost of Input</v>
      </c>
      <c r="B128" s="446"/>
      <c r="C128" s="656"/>
      <c r="D128" s="447" t="str">
        <f>D120</f>
        <v>USD</v>
      </c>
      <c r="E128" s="446">
        <f>E70*E178</f>
        <v>157.50211555918312</v>
      </c>
      <c r="F128" s="446">
        <f>$E$128</f>
        <v>157.50211555918312</v>
      </c>
      <c r="G128" s="446">
        <f t="shared" ref="G128:AD128" si="57">$E$128</f>
        <v>157.50211555918312</v>
      </c>
      <c r="H128" s="446">
        <f t="shared" si="57"/>
        <v>157.50211555918312</v>
      </c>
      <c r="I128" s="446">
        <f t="shared" si="57"/>
        <v>157.50211555918312</v>
      </c>
      <c r="J128" s="446">
        <f t="shared" si="57"/>
        <v>157.50211555918312</v>
      </c>
      <c r="K128" s="446">
        <f t="shared" si="57"/>
        <v>157.50211555918312</v>
      </c>
      <c r="L128" s="446">
        <f t="shared" si="57"/>
        <v>157.50211555918312</v>
      </c>
      <c r="M128" s="446">
        <f t="shared" si="57"/>
        <v>157.50211555918312</v>
      </c>
      <c r="N128" s="446">
        <f t="shared" si="57"/>
        <v>157.50211555918312</v>
      </c>
      <c r="O128" s="446">
        <f t="shared" si="57"/>
        <v>157.50211555918312</v>
      </c>
      <c r="P128" s="446">
        <f t="shared" si="57"/>
        <v>157.50211555918312</v>
      </c>
      <c r="Q128" s="446">
        <f t="shared" si="57"/>
        <v>157.50211555918312</v>
      </c>
      <c r="R128" s="446">
        <f t="shared" si="57"/>
        <v>157.50211555918312</v>
      </c>
      <c r="S128" s="446">
        <f t="shared" si="57"/>
        <v>157.50211555918312</v>
      </c>
      <c r="T128" s="446">
        <f t="shared" si="57"/>
        <v>157.50211555918312</v>
      </c>
      <c r="U128" s="446">
        <f t="shared" si="57"/>
        <v>157.50211555918312</v>
      </c>
      <c r="V128" s="446">
        <f t="shared" si="57"/>
        <v>157.50211555918312</v>
      </c>
      <c r="W128" s="446">
        <f t="shared" si="57"/>
        <v>157.50211555918312</v>
      </c>
      <c r="X128" s="446">
        <f t="shared" si="57"/>
        <v>157.50211555918312</v>
      </c>
      <c r="Y128" s="446">
        <f t="shared" si="57"/>
        <v>157.50211555918312</v>
      </c>
      <c r="Z128" s="446">
        <f t="shared" si="57"/>
        <v>157.50211555918312</v>
      </c>
      <c r="AA128" s="446">
        <f t="shared" si="57"/>
        <v>157.50211555918312</v>
      </c>
      <c r="AB128" s="446">
        <f t="shared" si="57"/>
        <v>157.50211555918312</v>
      </c>
      <c r="AC128" s="446">
        <f t="shared" si="57"/>
        <v>157.50211555918312</v>
      </c>
      <c r="AD128" s="446">
        <f t="shared" si="57"/>
        <v>157.50211555918312</v>
      </c>
    </row>
    <row r="129" spans="1:30" x14ac:dyDescent="0.2">
      <c r="A129" s="445" t="str">
        <f>A14</f>
        <v>Labour Input Cost</v>
      </c>
      <c r="B129" s="446"/>
      <c r="C129" s="656"/>
      <c r="D129" s="447" t="str">
        <f t="shared" ref="D129:D132" si="58">D121</f>
        <v>USD</v>
      </c>
      <c r="E129" s="446">
        <f>E71*E179</f>
        <v>-6.9887858558710354</v>
      </c>
      <c r="F129" s="446">
        <f>$E$129</f>
        <v>-6.9887858558710354</v>
      </c>
      <c r="G129" s="446">
        <f t="shared" ref="G129:AD129" si="59">$E$129</f>
        <v>-6.9887858558710354</v>
      </c>
      <c r="H129" s="446">
        <f t="shared" si="59"/>
        <v>-6.9887858558710354</v>
      </c>
      <c r="I129" s="446">
        <f t="shared" si="59"/>
        <v>-6.9887858558710354</v>
      </c>
      <c r="J129" s="446">
        <f t="shared" si="59"/>
        <v>-6.9887858558710354</v>
      </c>
      <c r="K129" s="446">
        <f t="shared" si="59"/>
        <v>-6.9887858558710354</v>
      </c>
      <c r="L129" s="446">
        <f t="shared" si="59"/>
        <v>-6.9887858558710354</v>
      </c>
      <c r="M129" s="446">
        <f t="shared" si="59"/>
        <v>-6.9887858558710354</v>
      </c>
      <c r="N129" s="446">
        <f t="shared" si="59"/>
        <v>-6.9887858558710354</v>
      </c>
      <c r="O129" s="446">
        <f t="shared" si="59"/>
        <v>-6.9887858558710354</v>
      </c>
      <c r="P129" s="446">
        <f t="shared" si="59"/>
        <v>-6.9887858558710354</v>
      </c>
      <c r="Q129" s="446">
        <f t="shared" si="59"/>
        <v>-6.9887858558710354</v>
      </c>
      <c r="R129" s="446">
        <f t="shared" si="59"/>
        <v>-6.9887858558710354</v>
      </c>
      <c r="S129" s="446">
        <f t="shared" si="59"/>
        <v>-6.9887858558710354</v>
      </c>
      <c r="T129" s="446">
        <f t="shared" si="59"/>
        <v>-6.9887858558710354</v>
      </c>
      <c r="U129" s="446">
        <f t="shared" si="59"/>
        <v>-6.9887858558710354</v>
      </c>
      <c r="V129" s="446">
        <f t="shared" si="59"/>
        <v>-6.9887858558710354</v>
      </c>
      <c r="W129" s="446">
        <f t="shared" si="59"/>
        <v>-6.9887858558710354</v>
      </c>
      <c r="X129" s="446">
        <f t="shared" si="59"/>
        <v>-6.9887858558710354</v>
      </c>
      <c r="Y129" s="446">
        <f t="shared" si="59"/>
        <v>-6.9887858558710354</v>
      </c>
      <c r="Z129" s="446">
        <f t="shared" si="59"/>
        <v>-6.9887858558710354</v>
      </c>
      <c r="AA129" s="446">
        <f t="shared" si="59"/>
        <v>-6.9887858558710354</v>
      </c>
      <c r="AB129" s="446">
        <f t="shared" si="59"/>
        <v>-6.9887858558710354</v>
      </c>
      <c r="AC129" s="446">
        <f t="shared" si="59"/>
        <v>-6.9887858558710354</v>
      </c>
      <c r="AD129" s="446">
        <f t="shared" si="59"/>
        <v>-6.9887858558710354</v>
      </c>
    </row>
    <row r="130" spans="1:30" x14ac:dyDescent="0.2">
      <c r="A130" s="445" t="str">
        <f>A15</f>
        <v>PHL</v>
      </c>
      <c r="B130" s="446"/>
      <c r="C130" s="656"/>
      <c r="D130" s="447" t="str">
        <f t="shared" si="58"/>
        <v>USD</v>
      </c>
      <c r="E130" s="656">
        <v>0</v>
      </c>
      <c r="F130" s="446">
        <f>F72</f>
        <v>-869.7041999999999</v>
      </c>
      <c r="G130" s="446">
        <f t="shared" ref="G130:M130" si="60">F130</f>
        <v>-869.7041999999999</v>
      </c>
      <c r="H130" s="446">
        <f t="shared" si="60"/>
        <v>-869.7041999999999</v>
      </c>
      <c r="I130" s="446">
        <f t="shared" si="60"/>
        <v>-869.7041999999999</v>
      </c>
      <c r="J130" s="446">
        <f t="shared" si="60"/>
        <v>-869.7041999999999</v>
      </c>
      <c r="K130" s="446">
        <f t="shared" si="60"/>
        <v>-869.7041999999999</v>
      </c>
      <c r="L130" s="446">
        <f t="shared" si="60"/>
        <v>-869.7041999999999</v>
      </c>
      <c r="M130" s="446">
        <f t="shared" si="60"/>
        <v>-869.7041999999999</v>
      </c>
      <c r="N130" s="446">
        <f t="shared" ref="N130:AD130" si="61">M130</f>
        <v>-869.7041999999999</v>
      </c>
      <c r="O130" s="446">
        <f t="shared" si="61"/>
        <v>-869.7041999999999</v>
      </c>
      <c r="P130" s="446">
        <f t="shared" si="61"/>
        <v>-869.7041999999999</v>
      </c>
      <c r="Q130" s="446">
        <f t="shared" si="61"/>
        <v>-869.7041999999999</v>
      </c>
      <c r="R130" s="446">
        <f t="shared" si="61"/>
        <v>-869.7041999999999</v>
      </c>
      <c r="S130" s="446">
        <f t="shared" si="61"/>
        <v>-869.7041999999999</v>
      </c>
      <c r="T130" s="446">
        <f t="shared" si="61"/>
        <v>-869.7041999999999</v>
      </c>
      <c r="U130" s="446">
        <f t="shared" si="61"/>
        <v>-869.7041999999999</v>
      </c>
      <c r="V130" s="446">
        <f t="shared" si="61"/>
        <v>-869.7041999999999</v>
      </c>
      <c r="W130" s="446">
        <f t="shared" si="61"/>
        <v>-869.7041999999999</v>
      </c>
      <c r="X130" s="446">
        <f t="shared" si="61"/>
        <v>-869.7041999999999</v>
      </c>
      <c r="Y130" s="446">
        <f t="shared" si="61"/>
        <v>-869.7041999999999</v>
      </c>
      <c r="Z130" s="446">
        <f t="shared" si="61"/>
        <v>-869.7041999999999</v>
      </c>
      <c r="AA130" s="446">
        <f t="shared" si="61"/>
        <v>-869.7041999999999</v>
      </c>
      <c r="AB130" s="446">
        <f t="shared" si="61"/>
        <v>-869.7041999999999</v>
      </c>
      <c r="AC130" s="446">
        <f t="shared" si="61"/>
        <v>-869.7041999999999</v>
      </c>
      <c r="AD130" s="446">
        <f t="shared" si="61"/>
        <v>-869.7041999999999</v>
      </c>
    </row>
    <row r="131" spans="1:30" x14ac:dyDescent="0.2">
      <c r="A131" s="445" t="str">
        <f>A16</f>
        <v>O&amp;M for DIDS (5% Cost of DIDS)</v>
      </c>
      <c r="B131" s="446"/>
      <c r="C131" s="656"/>
      <c r="D131" s="447" t="str">
        <f t="shared" si="58"/>
        <v>USD</v>
      </c>
      <c r="E131" s="446">
        <v>0</v>
      </c>
      <c r="F131" s="446">
        <f>$E$131</f>
        <v>0</v>
      </c>
      <c r="G131" s="446">
        <f t="shared" ref="G131:AD131" si="62">$E$131</f>
        <v>0</v>
      </c>
      <c r="H131" s="446">
        <f t="shared" si="62"/>
        <v>0</v>
      </c>
      <c r="I131" s="446">
        <f t="shared" si="62"/>
        <v>0</v>
      </c>
      <c r="J131" s="446">
        <f t="shared" si="62"/>
        <v>0</v>
      </c>
      <c r="K131" s="446">
        <f t="shared" si="62"/>
        <v>0</v>
      </c>
      <c r="L131" s="446">
        <f t="shared" si="62"/>
        <v>0</v>
      </c>
      <c r="M131" s="446">
        <f t="shared" si="62"/>
        <v>0</v>
      </c>
      <c r="N131" s="446">
        <f t="shared" si="62"/>
        <v>0</v>
      </c>
      <c r="O131" s="446">
        <f t="shared" si="62"/>
        <v>0</v>
      </c>
      <c r="P131" s="446">
        <f t="shared" si="62"/>
        <v>0</v>
      </c>
      <c r="Q131" s="446">
        <f t="shared" si="62"/>
        <v>0</v>
      </c>
      <c r="R131" s="446">
        <f t="shared" si="62"/>
        <v>0</v>
      </c>
      <c r="S131" s="446">
        <f t="shared" si="62"/>
        <v>0</v>
      </c>
      <c r="T131" s="446">
        <f t="shared" si="62"/>
        <v>0</v>
      </c>
      <c r="U131" s="446">
        <f t="shared" si="62"/>
        <v>0</v>
      </c>
      <c r="V131" s="446">
        <f t="shared" si="62"/>
        <v>0</v>
      </c>
      <c r="W131" s="446">
        <f t="shared" si="62"/>
        <v>0</v>
      </c>
      <c r="X131" s="446">
        <f t="shared" si="62"/>
        <v>0</v>
      </c>
      <c r="Y131" s="446">
        <f t="shared" si="62"/>
        <v>0</v>
      </c>
      <c r="Z131" s="446">
        <f t="shared" si="62"/>
        <v>0</v>
      </c>
      <c r="AA131" s="446">
        <f t="shared" si="62"/>
        <v>0</v>
      </c>
      <c r="AB131" s="446">
        <f t="shared" si="62"/>
        <v>0</v>
      </c>
      <c r="AC131" s="446">
        <f t="shared" si="62"/>
        <v>0</v>
      </c>
      <c r="AD131" s="446">
        <f t="shared" si="62"/>
        <v>0</v>
      </c>
    </row>
    <row r="132" spans="1:30" ht="16" thickBot="1" x14ac:dyDescent="0.25">
      <c r="A132" s="445" t="s">
        <v>515</v>
      </c>
      <c r="B132" s="438"/>
      <c r="C132" s="656"/>
      <c r="D132" s="447" t="str">
        <f t="shared" si="58"/>
        <v>USD</v>
      </c>
      <c r="E132" s="446">
        <f>E74</f>
        <v>85.893031999999948</v>
      </c>
      <c r="F132" s="446">
        <f>$E$132</f>
        <v>85.893031999999948</v>
      </c>
      <c r="G132" s="446">
        <f t="shared" ref="G132:K132" si="63">$E$132</f>
        <v>85.893031999999948</v>
      </c>
      <c r="H132" s="446">
        <f t="shared" si="63"/>
        <v>85.893031999999948</v>
      </c>
      <c r="I132" s="446">
        <f t="shared" si="63"/>
        <v>85.893031999999948</v>
      </c>
      <c r="J132" s="446">
        <f t="shared" si="63"/>
        <v>85.893031999999948</v>
      </c>
      <c r="K132" s="446">
        <f t="shared" si="63"/>
        <v>85.893031999999948</v>
      </c>
      <c r="L132" s="446">
        <f>L74</f>
        <v>0</v>
      </c>
      <c r="M132" s="446">
        <f t="shared" ref="M132:AD132" si="64">M74</f>
        <v>0</v>
      </c>
      <c r="N132" s="446">
        <f t="shared" si="64"/>
        <v>0</v>
      </c>
      <c r="O132" s="446">
        <f t="shared" si="64"/>
        <v>0</v>
      </c>
      <c r="P132" s="446">
        <f t="shared" si="64"/>
        <v>0</v>
      </c>
      <c r="Q132" s="446">
        <f t="shared" si="64"/>
        <v>0</v>
      </c>
      <c r="R132" s="446">
        <f t="shared" si="64"/>
        <v>0</v>
      </c>
      <c r="S132" s="446">
        <f t="shared" si="64"/>
        <v>0</v>
      </c>
      <c r="T132" s="446">
        <f t="shared" si="64"/>
        <v>0</v>
      </c>
      <c r="U132" s="446">
        <f t="shared" si="64"/>
        <v>0</v>
      </c>
      <c r="V132" s="446">
        <f t="shared" si="64"/>
        <v>0</v>
      </c>
      <c r="W132" s="446">
        <f t="shared" si="64"/>
        <v>0</v>
      </c>
      <c r="X132" s="446">
        <f t="shared" si="64"/>
        <v>0</v>
      </c>
      <c r="Y132" s="446">
        <f t="shared" si="64"/>
        <v>0</v>
      </c>
      <c r="Z132" s="446">
        <f t="shared" si="64"/>
        <v>0</v>
      </c>
      <c r="AA132" s="446">
        <f t="shared" si="64"/>
        <v>0</v>
      </c>
      <c r="AB132" s="446">
        <f t="shared" si="64"/>
        <v>0</v>
      </c>
      <c r="AC132" s="446">
        <f t="shared" si="64"/>
        <v>0</v>
      </c>
      <c r="AD132" s="446">
        <f t="shared" si="64"/>
        <v>0</v>
      </c>
    </row>
    <row r="133" spans="1:30" ht="16" thickBot="1" x14ac:dyDescent="0.25">
      <c r="A133" s="441" t="s">
        <v>283</v>
      </c>
      <c r="B133" s="442"/>
      <c r="C133" s="442"/>
      <c r="D133" s="443" t="s">
        <v>268</v>
      </c>
      <c r="E133" s="442">
        <f>SUM(E128:E132)</f>
        <v>236.40636170331203</v>
      </c>
      <c r="F133" s="442">
        <f>SUM(F128:F132)</f>
        <v>-633.29783829668781</v>
      </c>
      <c r="G133" s="442">
        <f t="shared" ref="G133:AD133" si="65">SUM(G128:G132)</f>
        <v>-633.29783829668781</v>
      </c>
      <c r="H133" s="442">
        <f t="shared" si="65"/>
        <v>-633.29783829668781</v>
      </c>
      <c r="I133" s="442">
        <f t="shared" si="65"/>
        <v>-633.29783829668781</v>
      </c>
      <c r="J133" s="442">
        <f t="shared" si="65"/>
        <v>-633.29783829668781</v>
      </c>
      <c r="K133" s="442">
        <f t="shared" si="65"/>
        <v>-633.29783829668781</v>
      </c>
      <c r="L133" s="442">
        <f t="shared" si="65"/>
        <v>-719.19087029668776</v>
      </c>
      <c r="M133" s="442">
        <f t="shared" si="65"/>
        <v>-719.19087029668776</v>
      </c>
      <c r="N133" s="442">
        <f t="shared" si="65"/>
        <v>-719.19087029668776</v>
      </c>
      <c r="O133" s="442">
        <f t="shared" si="65"/>
        <v>-719.19087029668776</v>
      </c>
      <c r="P133" s="442">
        <f t="shared" si="65"/>
        <v>-719.19087029668776</v>
      </c>
      <c r="Q133" s="442">
        <f t="shared" si="65"/>
        <v>-719.19087029668776</v>
      </c>
      <c r="R133" s="442">
        <f t="shared" si="65"/>
        <v>-719.19087029668776</v>
      </c>
      <c r="S133" s="442">
        <f t="shared" si="65"/>
        <v>-719.19087029668776</v>
      </c>
      <c r="T133" s="442">
        <f t="shared" si="65"/>
        <v>-719.19087029668776</v>
      </c>
      <c r="U133" s="442">
        <f t="shared" si="65"/>
        <v>-719.19087029668776</v>
      </c>
      <c r="V133" s="442">
        <f t="shared" si="65"/>
        <v>-719.19087029668776</v>
      </c>
      <c r="W133" s="442">
        <f t="shared" si="65"/>
        <v>-719.19087029668776</v>
      </c>
      <c r="X133" s="442">
        <f t="shared" si="65"/>
        <v>-719.19087029668776</v>
      </c>
      <c r="Y133" s="442">
        <f t="shared" si="65"/>
        <v>-719.19087029668776</v>
      </c>
      <c r="Z133" s="442">
        <f t="shared" si="65"/>
        <v>-719.19087029668776</v>
      </c>
      <c r="AA133" s="442">
        <f t="shared" si="65"/>
        <v>-719.19087029668776</v>
      </c>
      <c r="AB133" s="442">
        <f t="shared" si="65"/>
        <v>-719.19087029668776</v>
      </c>
      <c r="AC133" s="442">
        <f t="shared" si="65"/>
        <v>-719.19087029668776</v>
      </c>
      <c r="AD133" s="442">
        <f t="shared" si="65"/>
        <v>-719.19087029668776</v>
      </c>
    </row>
    <row r="134" spans="1:30" ht="16" thickBot="1" x14ac:dyDescent="0.25">
      <c r="A134" s="449"/>
      <c r="B134" s="435"/>
      <c r="C134" s="435"/>
      <c r="D134" s="434"/>
      <c r="E134" s="435"/>
      <c r="F134" s="435"/>
      <c r="G134" s="435"/>
      <c r="H134" s="435"/>
      <c r="I134" s="435"/>
      <c r="J134" s="435"/>
      <c r="K134" s="435"/>
      <c r="L134" s="435"/>
      <c r="M134" s="435"/>
      <c r="N134" s="435"/>
      <c r="O134" s="435"/>
      <c r="P134" s="435"/>
      <c r="Q134" s="435"/>
      <c r="R134" s="435"/>
      <c r="S134" s="435"/>
      <c r="T134" s="435"/>
      <c r="U134" s="435"/>
      <c r="V134" s="435"/>
      <c r="W134" s="435"/>
      <c r="X134" s="435"/>
      <c r="Y134" s="435"/>
      <c r="Z134" s="435"/>
      <c r="AA134" s="435"/>
      <c r="AB134" s="435"/>
      <c r="AC134" s="435"/>
      <c r="AD134" s="435"/>
    </row>
    <row r="135" spans="1:30" ht="16" thickBot="1" x14ac:dyDescent="0.25">
      <c r="A135" s="450" t="s">
        <v>284</v>
      </c>
      <c r="B135" s="442"/>
      <c r="C135" s="442"/>
      <c r="D135" s="443" t="s">
        <v>268</v>
      </c>
      <c r="E135" s="442">
        <f>E133+E126</f>
        <v>236.40636170331203</v>
      </c>
      <c r="F135" s="442">
        <f>F133+F126</f>
        <v>-121.63974400978771</v>
      </c>
      <c r="G135" s="442">
        <f t="shared" ref="G135:AD135" si="66">G133+G126</f>
        <v>-119.63974400978771</v>
      </c>
      <c r="H135" s="442">
        <f t="shared" si="66"/>
        <v>-117.13974400978771</v>
      </c>
      <c r="I135" s="442">
        <f t="shared" si="66"/>
        <v>-115.63974400978771</v>
      </c>
      <c r="J135" s="442">
        <f t="shared" si="66"/>
        <v>-113.63974400978771</v>
      </c>
      <c r="K135" s="442">
        <f>K133+K126</f>
        <v>-112.13974400978771</v>
      </c>
      <c r="L135" s="442">
        <f t="shared" si="66"/>
        <v>-196.03277600978765</v>
      </c>
      <c r="M135" s="442">
        <f t="shared" si="66"/>
        <v>-194.03277600978765</v>
      </c>
      <c r="N135" s="442">
        <f t="shared" si="66"/>
        <v>-192.03277600978765</v>
      </c>
      <c r="O135" s="442">
        <f t="shared" si="66"/>
        <v>-189.53277600978765</v>
      </c>
      <c r="P135" s="442">
        <f t="shared" si="66"/>
        <v>-187.53277600978765</v>
      </c>
      <c r="Q135" s="442">
        <f t="shared" si="66"/>
        <v>-185.53277600978765</v>
      </c>
      <c r="R135" s="442">
        <f t="shared" si="66"/>
        <v>-183.03277600978765</v>
      </c>
      <c r="S135" s="442">
        <f t="shared" si="66"/>
        <v>-180.03277600978765</v>
      </c>
      <c r="T135" s="442">
        <f t="shared" si="66"/>
        <v>-178.53277600978765</v>
      </c>
      <c r="U135" s="442">
        <f t="shared" si="66"/>
        <v>-175.53277600978765</v>
      </c>
      <c r="V135" s="442">
        <f t="shared" si="66"/>
        <v>-173.03277600978765</v>
      </c>
      <c r="W135" s="442">
        <f t="shared" si="66"/>
        <v>-170.53277600978765</v>
      </c>
      <c r="X135" s="442">
        <f t="shared" si="66"/>
        <v>-168.03277600978765</v>
      </c>
      <c r="Y135" s="442">
        <f t="shared" si="66"/>
        <v>-168.03277600978765</v>
      </c>
      <c r="Z135" s="442">
        <f t="shared" si="66"/>
        <v>-168.03277600978765</v>
      </c>
      <c r="AA135" s="442">
        <f t="shared" si="66"/>
        <v>-168.03277600978765</v>
      </c>
      <c r="AB135" s="442">
        <f t="shared" si="66"/>
        <v>-168.03277600978765</v>
      </c>
      <c r="AC135" s="442">
        <f t="shared" si="66"/>
        <v>-168.03277600978765</v>
      </c>
      <c r="AD135" s="442">
        <f t="shared" si="66"/>
        <v>-168.03277600978765</v>
      </c>
    </row>
    <row r="136" spans="1:30" x14ac:dyDescent="0.2">
      <c r="A136" s="478"/>
      <c r="B136" s="479"/>
      <c r="C136" s="479"/>
      <c r="D136" s="479"/>
      <c r="E136" s="480"/>
      <c r="F136" s="480"/>
      <c r="G136" s="480"/>
      <c r="H136" s="480"/>
      <c r="I136" s="480"/>
      <c r="J136" s="480"/>
      <c r="K136" s="480"/>
      <c r="L136" s="480"/>
      <c r="M136" s="480"/>
      <c r="N136" s="480"/>
      <c r="O136" s="480"/>
      <c r="P136" s="480"/>
      <c r="Q136" s="480"/>
      <c r="R136" s="480"/>
      <c r="S136" s="480"/>
      <c r="T136" s="480"/>
      <c r="U136" s="480"/>
      <c r="V136" s="480"/>
      <c r="W136" s="480"/>
      <c r="Z136" s="481"/>
      <c r="AA136" s="481"/>
      <c r="AB136" s="481"/>
      <c r="AC136" s="481"/>
      <c r="AD136" s="696"/>
    </row>
    <row r="137" spans="1:30" ht="16" thickBot="1" x14ac:dyDescent="0.25">
      <c r="A137" s="455"/>
      <c r="B137" s="456"/>
      <c r="C137" s="456"/>
      <c r="D137" s="457"/>
      <c r="E137" s="458"/>
      <c r="F137" s="458"/>
      <c r="G137" s="458"/>
      <c r="H137" s="458"/>
      <c r="I137" s="458"/>
      <c r="J137" s="458"/>
      <c r="K137" s="458"/>
      <c r="L137" s="458"/>
      <c r="M137" s="458"/>
      <c r="N137" s="458"/>
      <c r="O137" s="458"/>
      <c r="P137" s="458"/>
      <c r="Q137" s="458"/>
      <c r="R137" s="458"/>
      <c r="S137" s="458"/>
      <c r="T137" s="458"/>
      <c r="U137" s="458"/>
      <c r="V137" s="458"/>
      <c r="W137" s="458"/>
      <c r="AD137" s="483"/>
    </row>
    <row r="138" spans="1:30" ht="16" thickBot="1" x14ac:dyDescent="0.25">
      <c r="A138" s="1146" t="s">
        <v>288</v>
      </c>
      <c r="B138" s="1147"/>
      <c r="C138" s="1147"/>
      <c r="D138" s="1148"/>
      <c r="E138" s="459"/>
      <c r="F138" s="460"/>
      <c r="G138" s="460"/>
      <c r="H138" s="460"/>
      <c r="I138" s="460"/>
      <c r="J138" s="460"/>
      <c r="K138" s="460"/>
      <c r="L138" s="460"/>
      <c r="M138" s="460"/>
      <c r="N138" s="460"/>
      <c r="O138" s="460"/>
      <c r="P138" s="460"/>
      <c r="Q138" s="460"/>
      <c r="R138" s="460"/>
      <c r="S138" s="460"/>
      <c r="T138" s="460"/>
      <c r="U138" s="460"/>
      <c r="V138" s="460"/>
      <c r="W138" s="460"/>
      <c r="AD138" s="483"/>
    </row>
    <row r="139" spans="1:30" ht="16" thickBot="1" x14ac:dyDescent="0.25">
      <c r="A139" s="1149" t="s">
        <v>274</v>
      </c>
      <c r="B139" s="1150"/>
      <c r="C139" s="1151"/>
      <c r="D139" s="461">
        <f>'Holti.Somalia.WP'!D79</f>
        <v>0.1</v>
      </c>
      <c r="E139" s="459"/>
      <c r="F139" s="460"/>
      <c r="G139" s="460"/>
      <c r="H139" s="460"/>
      <c r="I139" s="460"/>
      <c r="J139" s="460"/>
      <c r="K139" s="460"/>
      <c r="L139" s="460"/>
      <c r="M139" s="460"/>
      <c r="N139" s="460"/>
      <c r="O139" s="460"/>
      <c r="P139" s="460"/>
      <c r="Q139" s="460"/>
      <c r="R139" s="460"/>
      <c r="S139" s="460"/>
      <c r="T139" s="460"/>
      <c r="U139" s="460"/>
      <c r="V139" s="460"/>
      <c r="W139" s="460"/>
      <c r="AD139" s="483"/>
    </row>
    <row r="140" spans="1:30" ht="16" thickBot="1" x14ac:dyDescent="0.25">
      <c r="A140" s="1143" t="s">
        <v>275</v>
      </c>
      <c r="B140" s="1144"/>
      <c r="C140" s="1144"/>
      <c r="D140" s="1145"/>
      <c r="E140" s="462"/>
      <c r="F140" s="460"/>
      <c r="G140" s="460"/>
      <c r="H140" s="460"/>
      <c r="I140" s="460"/>
      <c r="J140" s="460"/>
      <c r="K140" s="460"/>
      <c r="L140" s="460"/>
      <c r="M140" s="460"/>
      <c r="N140" s="460"/>
      <c r="O140" s="460"/>
      <c r="P140" s="460"/>
      <c r="Q140" s="460"/>
      <c r="R140" s="460"/>
      <c r="S140" s="460"/>
      <c r="T140" s="460"/>
      <c r="U140" s="460"/>
      <c r="V140" s="460"/>
      <c r="W140" s="460"/>
      <c r="AD140" s="483"/>
    </row>
    <row r="141" spans="1:30" x14ac:dyDescent="0.2">
      <c r="A141" s="1131" t="s">
        <v>286</v>
      </c>
      <c r="B141" s="1132"/>
      <c r="C141" s="1133"/>
      <c r="D141" s="463">
        <f>NPV(D139,E135:AD135)</f>
        <v>-1034.3489253710877</v>
      </c>
      <c r="E141" s="462" t="s">
        <v>268</v>
      </c>
      <c r="F141" s="460"/>
      <c r="G141" s="460"/>
      <c r="H141" s="460"/>
      <c r="I141" s="460"/>
      <c r="J141" s="460"/>
      <c r="K141" s="460"/>
      <c r="L141" s="460"/>
      <c r="M141" s="460"/>
      <c r="N141" s="460"/>
      <c r="O141" s="460"/>
      <c r="P141" s="460"/>
      <c r="Q141" s="460"/>
      <c r="R141" s="460"/>
      <c r="S141" s="460"/>
      <c r="T141" s="460"/>
      <c r="U141" s="460"/>
      <c r="V141" s="460"/>
      <c r="W141" s="460"/>
      <c r="AD141" s="483"/>
    </row>
    <row r="142" spans="1:30" x14ac:dyDescent="0.2">
      <c r="A142" s="1134" t="s">
        <v>158</v>
      </c>
      <c r="B142" s="1135"/>
      <c r="C142" s="1136"/>
      <c r="D142" s="464">
        <f>IRR(E135:AD135,D139)</f>
        <v>0.52699102315483648</v>
      </c>
      <c r="E142" s="465" t="s">
        <v>177</v>
      </c>
      <c r="F142" s="466"/>
      <c r="G142" s="466"/>
      <c r="H142" s="466"/>
      <c r="I142" s="466"/>
      <c r="J142" s="466"/>
      <c r="K142" s="466"/>
      <c r="L142" s="466"/>
      <c r="M142" s="466"/>
      <c r="N142" s="466"/>
      <c r="O142" s="466"/>
      <c r="P142" s="466"/>
      <c r="Q142" s="466"/>
      <c r="R142" s="466"/>
      <c r="S142" s="466"/>
      <c r="T142" s="466"/>
      <c r="U142" s="466"/>
      <c r="V142" s="466"/>
      <c r="W142" s="466"/>
      <c r="AD142" s="483"/>
    </row>
    <row r="143" spans="1:30" ht="16" thickBot="1" x14ac:dyDescent="0.25">
      <c r="A143" s="1137" t="s">
        <v>287</v>
      </c>
      <c r="B143" s="1138"/>
      <c r="C143" s="1139"/>
      <c r="D143" s="468">
        <f>MIRR(E135:AD135,D139,D139)</f>
        <v>2.5220255159700944E-2</v>
      </c>
      <c r="E143" s="462" t="s">
        <v>177</v>
      </c>
      <c r="F143" s="466"/>
      <c r="G143" s="466"/>
      <c r="H143" s="466"/>
      <c r="I143" s="466"/>
      <c r="J143" s="466"/>
      <c r="K143" s="466"/>
      <c r="L143" s="466"/>
      <c r="M143" s="466"/>
      <c r="N143" s="466"/>
      <c r="O143" s="466"/>
      <c r="P143" s="466"/>
      <c r="Q143" s="466"/>
      <c r="R143" s="466"/>
      <c r="S143" s="466"/>
      <c r="T143" s="466"/>
      <c r="U143" s="466"/>
      <c r="V143" s="466"/>
      <c r="W143" s="466"/>
      <c r="AD143" s="483"/>
    </row>
    <row r="144" spans="1:30" ht="16" thickBot="1" x14ac:dyDescent="0.25">
      <c r="A144" s="484"/>
      <c r="B144" s="485"/>
      <c r="C144" s="485"/>
      <c r="D144" s="470"/>
      <c r="E144" s="486"/>
      <c r="F144" s="486"/>
      <c r="G144" s="486"/>
      <c r="H144" s="486"/>
      <c r="I144" s="486"/>
      <c r="J144" s="486"/>
      <c r="K144" s="486"/>
      <c r="L144" s="486"/>
      <c r="M144" s="486"/>
      <c r="N144" s="486"/>
      <c r="O144" s="486"/>
      <c r="P144" s="486"/>
      <c r="Q144" s="486"/>
      <c r="R144" s="486"/>
      <c r="S144" s="486"/>
      <c r="T144" s="486"/>
      <c r="U144" s="486"/>
      <c r="V144" s="486"/>
      <c r="W144" s="486"/>
      <c r="X144" s="408"/>
      <c r="Y144" s="408"/>
      <c r="Z144" s="408"/>
      <c r="AA144" s="408"/>
      <c r="AB144" s="408"/>
      <c r="AC144" s="408"/>
      <c r="AD144" s="487"/>
    </row>
    <row r="145" spans="1:30" ht="19" thickBot="1" x14ac:dyDescent="0.25">
      <c r="A145" s="1140" t="s">
        <v>296</v>
      </c>
      <c r="B145" s="1141"/>
      <c r="C145" s="1141"/>
      <c r="D145" s="1141"/>
      <c r="E145" s="1141"/>
      <c r="F145" s="1141"/>
      <c r="G145" s="1141"/>
      <c r="H145" s="1141"/>
      <c r="I145" s="1141"/>
      <c r="J145" s="1141"/>
      <c r="K145" s="1141"/>
      <c r="L145" s="1141"/>
      <c r="M145" s="1141"/>
      <c r="N145" s="1141"/>
      <c r="O145" s="1141"/>
      <c r="P145" s="1141"/>
      <c r="Q145" s="1141"/>
      <c r="R145" s="1141"/>
      <c r="S145" s="1141"/>
      <c r="T145" s="1141"/>
      <c r="U145" s="1141"/>
      <c r="V145" s="1141"/>
      <c r="W145" s="1141"/>
      <c r="X145" s="1141"/>
      <c r="Y145" s="1141"/>
      <c r="Z145" s="1141"/>
      <c r="AA145" s="1141"/>
      <c r="AB145" s="1141"/>
      <c r="AC145" s="1141"/>
      <c r="AD145" s="1142"/>
    </row>
    <row r="146" spans="1:30" ht="17" thickBot="1" x14ac:dyDescent="0.25">
      <c r="A146" s="1152" t="s">
        <v>452</v>
      </c>
      <c r="B146" s="1153"/>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474"/>
      <c r="Z146" s="475"/>
      <c r="AA146" s="475"/>
      <c r="AB146" s="475"/>
      <c r="AC146" s="475"/>
      <c r="AD146" s="476"/>
    </row>
    <row r="147" spans="1:30" x14ac:dyDescent="0.2">
      <c r="A147" s="427"/>
      <c r="B147" s="428" t="str">
        <f>B118</f>
        <v>Qtty WP</v>
      </c>
      <c r="C147" s="428" t="str">
        <f>C118</f>
        <v>Unit Price ($)</v>
      </c>
      <c r="D147" s="428" t="s">
        <v>266</v>
      </c>
      <c r="E147" s="428">
        <v>2024</v>
      </c>
      <c r="F147" s="428">
        <v>2025</v>
      </c>
      <c r="G147" s="428">
        <v>2026</v>
      </c>
      <c r="H147" s="428">
        <v>2027</v>
      </c>
      <c r="I147" s="428">
        <v>2028</v>
      </c>
      <c r="J147" s="428">
        <v>2029</v>
      </c>
      <c r="K147" s="428">
        <v>2030</v>
      </c>
      <c r="L147" s="428">
        <v>2031</v>
      </c>
      <c r="M147" s="428">
        <v>2032</v>
      </c>
      <c r="N147" s="428">
        <v>2033</v>
      </c>
      <c r="O147" s="428">
        <v>2034</v>
      </c>
      <c r="P147" s="428">
        <v>2035</v>
      </c>
      <c r="Q147" s="428">
        <v>2036</v>
      </c>
      <c r="R147" s="428">
        <v>2037</v>
      </c>
      <c r="S147" s="428">
        <v>2038</v>
      </c>
      <c r="T147" s="428">
        <v>2039</v>
      </c>
      <c r="U147" s="428">
        <v>2040</v>
      </c>
      <c r="V147" s="428">
        <v>2041</v>
      </c>
      <c r="W147" s="428">
        <v>2042</v>
      </c>
      <c r="X147" s="428">
        <v>2043</v>
      </c>
      <c r="Y147" s="428">
        <v>2044</v>
      </c>
      <c r="Z147" s="428">
        <v>2045</v>
      </c>
      <c r="AA147" s="428">
        <v>2046</v>
      </c>
      <c r="AB147" s="428">
        <v>2047</v>
      </c>
      <c r="AC147" s="428">
        <v>2048</v>
      </c>
      <c r="AD147" s="477">
        <v>2049</v>
      </c>
    </row>
    <row r="148" spans="1:30" x14ac:dyDescent="0.2">
      <c r="A148" s="430" t="s">
        <v>280</v>
      </c>
      <c r="B148" s="451"/>
      <c r="C148" s="451" t="s">
        <v>268</v>
      </c>
      <c r="D148" s="711">
        <v>10000</v>
      </c>
      <c r="E148" s="562"/>
      <c r="F148" s="562"/>
      <c r="G148" s="446"/>
      <c r="H148" s="452"/>
      <c r="I148" s="452"/>
      <c r="J148" s="452"/>
      <c r="K148" s="452"/>
      <c r="L148" s="452"/>
      <c r="M148" s="452"/>
      <c r="N148" s="452"/>
      <c r="O148" s="452"/>
      <c r="P148" s="452"/>
      <c r="Q148" s="452"/>
      <c r="R148" s="452"/>
      <c r="S148" s="452"/>
      <c r="T148" s="452"/>
      <c r="U148" s="452"/>
      <c r="V148" s="452"/>
      <c r="W148" s="452"/>
      <c r="X148" s="453"/>
      <c r="Y148" s="453"/>
      <c r="Z148" s="453"/>
      <c r="AA148" s="453"/>
      <c r="AB148" s="453"/>
      <c r="AC148" s="453"/>
      <c r="AD148" s="454"/>
    </row>
    <row r="149" spans="1:30" x14ac:dyDescent="0.2">
      <c r="A149" s="445" t="str">
        <f>A120</f>
        <v>Beans, dry</v>
      </c>
      <c r="B149" s="656"/>
      <c r="C149" s="446" t="s">
        <v>268</v>
      </c>
      <c r="D149" s="711">
        <v>10000</v>
      </c>
      <c r="E149" s="562">
        <v>0</v>
      </c>
      <c r="F149" s="562">
        <f>F120*Model_Assump_Holti_Kenya!C78/D149</f>
        <v>235.21832799868244</v>
      </c>
      <c r="G149" s="446">
        <f>$F$149</f>
        <v>235.21832799868244</v>
      </c>
      <c r="H149" s="446">
        <f t="shared" ref="H149:AD149" si="67">$F$149</f>
        <v>235.21832799868244</v>
      </c>
      <c r="I149" s="446">
        <f t="shared" si="67"/>
        <v>235.21832799868244</v>
      </c>
      <c r="J149" s="446">
        <f t="shared" si="67"/>
        <v>235.21832799868244</v>
      </c>
      <c r="K149" s="446">
        <f t="shared" si="67"/>
        <v>235.21832799868244</v>
      </c>
      <c r="L149" s="446">
        <f t="shared" si="67"/>
        <v>235.21832799868244</v>
      </c>
      <c r="M149" s="446">
        <f t="shared" si="67"/>
        <v>235.21832799868244</v>
      </c>
      <c r="N149" s="446">
        <f t="shared" si="67"/>
        <v>235.21832799868244</v>
      </c>
      <c r="O149" s="446">
        <f t="shared" si="67"/>
        <v>235.21832799868244</v>
      </c>
      <c r="P149" s="446">
        <f t="shared" si="67"/>
        <v>235.21832799868244</v>
      </c>
      <c r="Q149" s="446">
        <f t="shared" si="67"/>
        <v>235.21832799868244</v>
      </c>
      <c r="R149" s="446">
        <f t="shared" si="67"/>
        <v>235.21832799868244</v>
      </c>
      <c r="S149" s="446">
        <f t="shared" si="67"/>
        <v>235.21832799868244</v>
      </c>
      <c r="T149" s="446">
        <f t="shared" si="67"/>
        <v>235.21832799868244</v>
      </c>
      <c r="U149" s="446">
        <f t="shared" si="67"/>
        <v>235.21832799868244</v>
      </c>
      <c r="V149" s="446">
        <f t="shared" si="67"/>
        <v>235.21832799868244</v>
      </c>
      <c r="W149" s="446">
        <f t="shared" si="67"/>
        <v>235.21832799868244</v>
      </c>
      <c r="X149" s="446">
        <f t="shared" si="67"/>
        <v>235.21832799868244</v>
      </c>
      <c r="Y149" s="446">
        <f t="shared" si="67"/>
        <v>235.21832799868244</v>
      </c>
      <c r="Z149" s="446">
        <f t="shared" si="67"/>
        <v>235.21832799868244</v>
      </c>
      <c r="AA149" s="446">
        <f t="shared" si="67"/>
        <v>235.21832799868244</v>
      </c>
      <c r="AB149" s="446">
        <f t="shared" si="67"/>
        <v>235.21832799868244</v>
      </c>
      <c r="AC149" s="446">
        <f t="shared" si="67"/>
        <v>235.21832799868244</v>
      </c>
      <c r="AD149" s="446">
        <f t="shared" si="67"/>
        <v>235.21832799868244</v>
      </c>
    </row>
    <row r="150" spans="1:30" x14ac:dyDescent="0.2">
      <c r="A150" s="445" t="str">
        <f t="shared" ref="A150:A154" si="68">A121</f>
        <v>Cabbages</v>
      </c>
      <c r="B150" s="656"/>
      <c r="C150" s="446" t="s">
        <v>268</v>
      </c>
      <c r="D150" s="711">
        <v>10000</v>
      </c>
      <c r="E150" s="562">
        <v>0</v>
      </c>
      <c r="F150" s="562">
        <f>F121*Model_Assump_Holti_Kenya!C72/D150</f>
        <v>871.69145081864633</v>
      </c>
      <c r="G150" s="446">
        <f>$F$150</f>
        <v>871.69145081864633</v>
      </c>
      <c r="H150" s="446">
        <f t="shared" ref="H150:AD150" si="69">$F$150</f>
        <v>871.69145081864633</v>
      </c>
      <c r="I150" s="446">
        <f t="shared" si="69"/>
        <v>871.69145081864633</v>
      </c>
      <c r="J150" s="446">
        <f t="shared" si="69"/>
        <v>871.69145081864633</v>
      </c>
      <c r="K150" s="446">
        <f t="shared" si="69"/>
        <v>871.69145081864633</v>
      </c>
      <c r="L150" s="446">
        <f t="shared" si="69"/>
        <v>871.69145081864633</v>
      </c>
      <c r="M150" s="446">
        <f t="shared" si="69"/>
        <v>871.69145081864633</v>
      </c>
      <c r="N150" s="446">
        <f t="shared" si="69"/>
        <v>871.69145081864633</v>
      </c>
      <c r="O150" s="446">
        <f t="shared" si="69"/>
        <v>871.69145081864633</v>
      </c>
      <c r="P150" s="446">
        <f t="shared" si="69"/>
        <v>871.69145081864633</v>
      </c>
      <c r="Q150" s="446">
        <f t="shared" si="69"/>
        <v>871.69145081864633</v>
      </c>
      <c r="R150" s="446">
        <f t="shared" si="69"/>
        <v>871.69145081864633</v>
      </c>
      <c r="S150" s="446">
        <f t="shared" si="69"/>
        <v>871.69145081864633</v>
      </c>
      <c r="T150" s="446">
        <f t="shared" si="69"/>
        <v>871.69145081864633</v>
      </c>
      <c r="U150" s="446">
        <f t="shared" si="69"/>
        <v>871.69145081864633</v>
      </c>
      <c r="V150" s="446">
        <f t="shared" si="69"/>
        <v>871.69145081864633</v>
      </c>
      <c r="W150" s="446">
        <f t="shared" si="69"/>
        <v>871.69145081864633</v>
      </c>
      <c r="X150" s="446">
        <f t="shared" si="69"/>
        <v>871.69145081864633</v>
      </c>
      <c r="Y150" s="446">
        <f t="shared" si="69"/>
        <v>871.69145081864633</v>
      </c>
      <c r="Z150" s="446">
        <f t="shared" si="69"/>
        <v>871.69145081864633</v>
      </c>
      <c r="AA150" s="446">
        <f t="shared" si="69"/>
        <v>871.69145081864633</v>
      </c>
      <c r="AB150" s="446">
        <f t="shared" si="69"/>
        <v>871.69145081864633</v>
      </c>
      <c r="AC150" s="446">
        <f t="shared" si="69"/>
        <v>871.69145081864633</v>
      </c>
      <c r="AD150" s="446">
        <f t="shared" si="69"/>
        <v>871.69145081864633</v>
      </c>
    </row>
    <row r="151" spans="1:30" x14ac:dyDescent="0.2">
      <c r="A151" s="445" t="str">
        <f t="shared" si="68"/>
        <v>Maize (Corn)</v>
      </c>
      <c r="B151" s="656"/>
      <c r="C151" s="446" t="s">
        <v>268</v>
      </c>
      <c r="D151" s="711">
        <v>10000</v>
      </c>
      <c r="E151" s="562">
        <v>0</v>
      </c>
      <c r="F151" s="562">
        <f>F122*Model_Assump_Holti_Kenya!C72/D151</f>
        <v>1945.7398455773305</v>
      </c>
      <c r="G151" s="446">
        <f>$F$151</f>
        <v>1945.7398455773305</v>
      </c>
      <c r="H151" s="446">
        <f t="shared" ref="H151:AD151" si="70">$F$151</f>
        <v>1945.7398455773305</v>
      </c>
      <c r="I151" s="446">
        <f t="shared" si="70"/>
        <v>1945.7398455773305</v>
      </c>
      <c r="J151" s="446">
        <f t="shared" si="70"/>
        <v>1945.7398455773305</v>
      </c>
      <c r="K151" s="446">
        <f t="shared" si="70"/>
        <v>1945.7398455773305</v>
      </c>
      <c r="L151" s="446">
        <f t="shared" si="70"/>
        <v>1945.7398455773305</v>
      </c>
      <c r="M151" s="446">
        <f t="shared" si="70"/>
        <v>1945.7398455773305</v>
      </c>
      <c r="N151" s="446">
        <f t="shared" si="70"/>
        <v>1945.7398455773305</v>
      </c>
      <c r="O151" s="446">
        <f t="shared" si="70"/>
        <v>1945.7398455773305</v>
      </c>
      <c r="P151" s="446">
        <f t="shared" si="70"/>
        <v>1945.7398455773305</v>
      </c>
      <c r="Q151" s="446">
        <f t="shared" si="70"/>
        <v>1945.7398455773305</v>
      </c>
      <c r="R151" s="446">
        <f t="shared" si="70"/>
        <v>1945.7398455773305</v>
      </c>
      <c r="S151" s="446">
        <f t="shared" si="70"/>
        <v>1945.7398455773305</v>
      </c>
      <c r="T151" s="446">
        <f t="shared" si="70"/>
        <v>1945.7398455773305</v>
      </c>
      <c r="U151" s="446">
        <f t="shared" si="70"/>
        <v>1945.7398455773305</v>
      </c>
      <c r="V151" s="446">
        <f t="shared" si="70"/>
        <v>1945.7398455773305</v>
      </c>
      <c r="W151" s="446">
        <f t="shared" si="70"/>
        <v>1945.7398455773305</v>
      </c>
      <c r="X151" s="446">
        <f t="shared" si="70"/>
        <v>1945.7398455773305</v>
      </c>
      <c r="Y151" s="446">
        <f t="shared" si="70"/>
        <v>1945.7398455773305</v>
      </c>
      <c r="Z151" s="446">
        <f t="shared" si="70"/>
        <v>1945.7398455773305</v>
      </c>
      <c r="AA151" s="446">
        <f t="shared" si="70"/>
        <v>1945.7398455773305</v>
      </c>
      <c r="AB151" s="446">
        <f t="shared" si="70"/>
        <v>1945.7398455773305</v>
      </c>
      <c r="AC151" s="446">
        <f t="shared" si="70"/>
        <v>1945.7398455773305</v>
      </c>
      <c r="AD151" s="446">
        <f t="shared" si="70"/>
        <v>1945.7398455773305</v>
      </c>
    </row>
    <row r="152" spans="1:30" x14ac:dyDescent="0.2">
      <c r="A152" s="437" t="str">
        <f t="shared" si="68"/>
        <v>Tomatoes</v>
      </c>
      <c r="B152" s="684"/>
      <c r="C152" s="446" t="s">
        <v>268</v>
      </c>
      <c r="D152" s="711">
        <v>10000</v>
      </c>
      <c r="E152" s="562">
        <v>0</v>
      </c>
      <c r="F152" s="562">
        <f>F123*Model_Assump_Holti_Kenya!C72/D152</f>
        <v>889.58764527388064</v>
      </c>
      <c r="G152" s="446">
        <f>$F$152</f>
        <v>889.58764527388064</v>
      </c>
      <c r="H152" s="446">
        <f t="shared" ref="H152:AD152" si="71">$F$152</f>
        <v>889.58764527388064</v>
      </c>
      <c r="I152" s="446">
        <f t="shared" si="71"/>
        <v>889.58764527388064</v>
      </c>
      <c r="J152" s="446">
        <f t="shared" si="71"/>
        <v>889.58764527388064</v>
      </c>
      <c r="K152" s="446">
        <f t="shared" si="71"/>
        <v>889.58764527388064</v>
      </c>
      <c r="L152" s="446">
        <f t="shared" si="71"/>
        <v>889.58764527388064</v>
      </c>
      <c r="M152" s="446">
        <f t="shared" si="71"/>
        <v>889.58764527388064</v>
      </c>
      <c r="N152" s="446">
        <f t="shared" si="71"/>
        <v>889.58764527388064</v>
      </c>
      <c r="O152" s="446">
        <f t="shared" si="71"/>
        <v>889.58764527388064</v>
      </c>
      <c r="P152" s="446">
        <f t="shared" si="71"/>
        <v>889.58764527388064</v>
      </c>
      <c r="Q152" s="446">
        <f t="shared" si="71"/>
        <v>889.58764527388064</v>
      </c>
      <c r="R152" s="446">
        <f t="shared" si="71"/>
        <v>889.58764527388064</v>
      </c>
      <c r="S152" s="446">
        <f t="shared" si="71"/>
        <v>889.58764527388064</v>
      </c>
      <c r="T152" s="446">
        <f t="shared" si="71"/>
        <v>889.58764527388064</v>
      </c>
      <c r="U152" s="446">
        <f t="shared" si="71"/>
        <v>889.58764527388064</v>
      </c>
      <c r="V152" s="446">
        <f t="shared" si="71"/>
        <v>889.58764527388064</v>
      </c>
      <c r="W152" s="446">
        <f t="shared" si="71"/>
        <v>889.58764527388064</v>
      </c>
      <c r="X152" s="446">
        <f t="shared" si="71"/>
        <v>889.58764527388064</v>
      </c>
      <c r="Y152" s="446">
        <f t="shared" si="71"/>
        <v>889.58764527388064</v>
      </c>
      <c r="Z152" s="446">
        <f t="shared" si="71"/>
        <v>889.58764527388064</v>
      </c>
      <c r="AA152" s="446">
        <f t="shared" si="71"/>
        <v>889.58764527388064</v>
      </c>
      <c r="AB152" s="446">
        <f t="shared" si="71"/>
        <v>889.58764527388064</v>
      </c>
      <c r="AC152" s="446">
        <f t="shared" si="71"/>
        <v>889.58764527388064</v>
      </c>
      <c r="AD152" s="446">
        <f t="shared" si="71"/>
        <v>889.58764527388064</v>
      </c>
    </row>
    <row r="153" spans="1:30" x14ac:dyDescent="0.2">
      <c r="A153" s="491" t="str">
        <f t="shared" si="68"/>
        <v>Lettuce</v>
      </c>
      <c r="B153" s="656"/>
      <c r="C153" s="446" t="s">
        <v>268</v>
      </c>
      <c r="D153" s="711">
        <v>10000</v>
      </c>
      <c r="E153" s="562">
        <v>0</v>
      </c>
      <c r="F153" s="562">
        <f>F124*Model_Assump_Holti_Kenya!C72/D153</f>
        <v>384.34367320046124</v>
      </c>
      <c r="G153" s="446">
        <f>$F$153</f>
        <v>384.34367320046124</v>
      </c>
      <c r="H153" s="446">
        <f t="shared" ref="H153:AD153" si="72">$F$153</f>
        <v>384.34367320046124</v>
      </c>
      <c r="I153" s="446">
        <f t="shared" si="72"/>
        <v>384.34367320046124</v>
      </c>
      <c r="J153" s="446">
        <f t="shared" si="72"/>
        <v>384.34367320046124</v>
      </c>
      <c r="K153" s="446">
        <f t="shared" si="72"/>
        <v>384.34367320046124</v>
      </c>
      <c r="L153" s="446">
        <f t="shared" si="72"/>
        <v>384.34367320046124</v>
      </c>
      <c r="M153" s="446">
        <f t="shared" si="72"/>
        <v>384.34367320046124</v>
      </c>
      <c r="N153" s="446">
        <f t="shared" si="72"/>
        <v>384.34367320046124</v>
      </c>
      <c r="O153" s="446">
        <f t="shared" si="72"/>
        <v>384.34367320046124</v>
      </c>
      <c r="P153" s="446">
        <f t="shared" si="72"/>
        <v>384.34367320046124</v>
      </c>
      <c r="Q153" s="446">
        <f t="shared" si="72"/>
        <v>384.34367320046124</v>
      </c>
      <c r="R153" s="446">
        <f t="shared" si="72"/>
        <v>384.34367320046124</v>
      </c>
      <c r="S153" s="446">
        <f t="shared" si="72"/>
        <v>384.34367320046124</v>
      </c>
      <c r="T153" s="446">
        <f t="shared" si="72"/>
        <v>384.34367320046124</v>
      </c>
      <c r="U153" s="446">
        <f t="shared" si="72"/>
        <v>384.34367320046124</v>
      </c>
      <c r="V153" s="446">
        <f t="shared" si="72"/>
        <v>384.34367320046124</v>
      </c>
      <c r="W153" s="446">
        <f t="shared" si="72"/>
        <v>384.34367320046124</v>
      </c>
      <c r="X153" s="446">
        <f t="shared" si="72"/>
        <v>384.34367320046124</v>
      </c>
      <c r="Y153" s="446">
        <f t="shared" si="72"/>
        <v>384.34367320046124</v>
      </c>
      <c r="Z153" s="446">
        <f t="shared" si="72"/>
        <v>384.34367320046124</v>
      </c>
      <c r="AA153" s="446">
        <f t="shared" si="72"/>
        <v>384.34367320046124</v>
      </c>
      <c r="AB153" s="446">
        <f t="shared" si="72"/>
        <v>384.34367320046124</v>
      </c>
      <c r="AC153" s="446">
        <f t="shared" si="72"/>
        <v>384.34367320046124</v>
      </c>
      <c r="AD153" s="446">
        <f t="shared" si="72"/>
        <v>384.34367320046124</v>
      </c>
    </row>
    <row r="154" spans="1:30" ht="16" thickBot="1" x14ac:dyDescent="0.25">
      <c r="A154" s="592" t="str">
        <f t="shared" si="68"/>
        <v>Carbon Co-benefit</v>
      </c>
      <c r="B154" s="670"/>
      <c r="C154" s="446" t="s">
        <v>268</v>
      </c>
      <c r="D154" s="711">
        <v>10000</v>
      </c>
      <c r="E154" s="562">
        <v>0</v>
      </c>
      <c r="F154" s="562">
        <f>Model_Assump_Holti_Somalia!D84</f>
        <v>548.26</v>
      </c>
      <c r="G154" s="562">
        <f>Model_Assump_Holti_Somalia!E84</f>
        <v>562.14</v>
      </c>
      <c r="H154" s="562">
        <f>Model_Assump_Holti_Somalia!F84</f>
        <v>579.49</v>
      </c>
      <c r="I154" s="562">
        <f>Model_Assump_Holti_Somalia!G84</f>
        <v>589.9</v>
      </c>
      <c r="J154" s="562">
        <f>Model_Assump_Holti_Somalia!H84</f>
        <v>603.78</v>
      </c>
      <c r="K154" s="562">
        <f>Model_Assump_Holti_Somalia!I84</f>
        <v>614.19000000000005</v>
      </c>
      <c r="L154" s="562">
        <f>Model_Assump_Holti_Somalia!J84</f>
        <v>628.07000000000005</v>
      </c>
      <c r="M154" s="562">
        <f>Model_Assump_Holti_Somalia!K84</f>
        <v>641.95000000000005</v>
      </c>
      <c r="N154" s="562">
        <f>Model_Assump_Holti_Somalia!L84</f>
        <v>655.83</v>
      </c>
      <c r="O154" s="562">
        <f>Model_Assump_Holti_Somalia!M84</f>
        <v>673.18</v>
      </c>
      <c r="P154" s="562">
        <f>Model_Assump_Holti_Somalia!N84</f>
        <v>687.06</v>
      </c>
      <c r="Q154" s="562">
        <f>Model_Assump_Holti_Somalia!O84</f>
        <v>700.94</v>
      </c>
      <c r="R154" s="562">
        <f>Model_Assump_Holti_Somalia!P84</f>
        <v>718.29</v>
      </c>
      <c r="S154" s="562">
        <f>Model_Assump_Holti_Somalia!Q84</f>
        <v>739.11</v>
      </c>
      <c r="T154" s="562">
        <f>Model_Assump_Holti_Somalia!R84</f>
        <v>749.52</v>
      </c>
      <c r="U154" s="562">
        <f>Model_Assump_Holti_Somalia!S84</f>
        <v>770.34</v>
      </c>
      <c r="V154" s="562">
        <f>Model_Assump_Holti_Somalia!T84</f>
        <v>787.69</v>
      </c>
      <c r="W154" s="562">
        <f>Model_Assump_Holti_Somalia!U84</f>
        <v>805.04</v>
      </c>
      <c r="X154" s="562">
        <f>Model_Assump_Holti_Somalia!V84</f>
        <v>822.39</v>
      </c>
      <c r="Y154" s="562">
        <f>X154</f>
        <v>822.39</v>
      </c>
      <c r="Z154" s="562">
        <f t="shared" ref="Z154:AD154" si="73">Y154</f>
        <v>822.39</v>
      </c>
      <c r="AA154" s="562">
        <f t="shared" si="73"/>
        <v>822.39</v>
      </c>
      <c r="AB154" s="562">
        <f t="shared" si="73"/>
        <v>822.39</v>
      </c>
      <c r="AC154" s="562">
        <f t="shared" si="73"/>
        <v>822.39</v>
      </c>
      <c r="AD154" s="562">
        <f t="shared" si="73"/>
        <v>822.39</v>
      </c>
    </row>
    <row r="155" spans="1:30" ht="16" thickBot="1" x14ac:dyDescent="0.25">
      <c r="A155" s="441" t="s">
        <v>281</v>
      </c>
      <c r="B155" s="442"/>
      <c r="C155" s="735" t="s">
        <v>268</v>
      </c>
      <c r="D155" s="443" t="s">
        <v>268</v>
      </c>
      <c r="E155" s="442">
        <f t="shared" ref="E155:AD155" si="74">SUM(E149:E154)</f>
        <v>0</v>
      </c>
      <c r="F155" s="442">
        <f t="shared" si="74"/>
        <v>4874.840942869002</v>
      </c>
      <c r="G155" s="442">
        <f t="shared" si="74"/>
        <v>4888.7209428690021</v>
      </c>
      <c r="H155" s="442">
        <f t="shared" si="74"/>
        <v>4906.0709428690016</v>
      </c>
      <c r="I155" s="442">
        <f t="shared" si="74"/>
        <v>4916.4809428690014</v>
      </c>
      <c r="J155" s="442">
        <f t="shared" si="74"/>
        <v>4930.3609428690015</v>
      </c>
      <c r="K155" s="442">
        <f t="shared" si="74"/>
        <v>4940.7709428690014</v>
      </c>
      <c r="L155" s="442">
        <f t="shared" si="74"/>
        <v>4954.6509428690015</v>
      </c>
      <c r="M155" s="442">
        <f t="shared" si="74"/>
        <v>4968.5309428690016</v>
      </c>
      <c r="N155" s="442">
        <f t="shared" si="74"/>
        <v>4982.4109428690017</v>
      </c>
      <c r="O155" s="442">
        <f t="shared" si="74"/>
        <v>4999.7609428690021</v>
      </c>
      <c r="P155" s="442">
        <f t="shared" si="74"/>
        <v>5013.6409428690022</v>
      </c>
      <c r="Q155" s="442">
        <f t="shared" si="74"/>
        <v>5027.5209428690014</v>
      </c>
      <c r="R155" s="442">
        <f t="shared" si="74"/>
        <v>5044.8709428690017</v>
      </c>
      <c r="S155" s="442">
        <f t="shared" si="74"/>
        <v>5065.6909428690014</v>
      </c>
      <c r="T155" s="442">
        <f t="shared" si="74"/>
        <v>5076.1009428690013</v>
      </c>
      <c r="U155" s="442">
        <f t="shared" si="74"/>
        <v>5096.9209428690019</v>
      </c>
      <c r="V155" s="442">
        <f t="shared" si="74"/>
        <v>5114.2709428690014</v>
      </c>
      <c r="W155" s="442">
        <f t="shared" si="74"/>
        <v>5131.6209428690017</v>
      </c>
      <c r="X155" s="442">
        <f t="shared" si="74"/>
        <v>5148.9709428690021</v>
      </c>
      <c r="Y155" s="442">
        <f t="shared" si="74"/>
        <v>5148.9709428690021</v>
      </c>
      <c r="Z155" s="442">
        <f t="shared" si="74"/>
        <v>5148.9709428690021</v>
      </c>
      <c r="AA155" s="442">
        <f t="shared" si="74"/>
        <v>5148.9709428690021</v>
      </c>
      <c r="AB155" s="442">
        <f t="shared" si="74"/>
        <v>5148.9709428690021</v>
      </c>
      <c r="AC155" s="442">
        <f t="shared" si="74"/>
        <v>5148.9709428690021</v>
      </c>
      <c r="AD155" s="444">
        <f t="shared" si="74"/>
        <v>5148.9709428690021</v>
      </c>
    </row>
    <row r="156" spans="1:30" x14ac:dyDescent="0.2">
      <c r="A156" s="430" t="s">
        <v>282</v>
      </c>
      <c r="B156" s="432"/>
      <c r="C156" s="432"/>
      <c r="D156" s="428"/>
      <c r="E156" s="446"/>
      <c r="F156" s="446"/>
      <c r="G156" s="446"/>
      <c r="H156" s="446"/>
      <c r="I156" s="446"/>
      <c r="J156" s="446"/>
      <c r="K156" s="446"/>
      <c r="L156" s="446"/>
      <c r="M156" s="446"/>
      <c r="N156" s="446"/>
      <c r="O156" s="446"/>
      <c r="P156" s="446"/>
      <c r="Q156" s="446"/>
      <c r="R156" s="446"/>
      <c r="S156" s="446"/>
      <c r="T156" s="446"/>
      <c r="U156" s="446"/>
      <c r="V156" s="446"/>
      <c r="W156" s="446"/>
      <c r="X156" s="446"/>
      <c r="Y156" s="446"/>
      <c r="Z156" s="446"/>
      <c r="AA156" s="446"/>
      <c r="AB156" s="446"/>
      <c r="AC156" s="446"/>
      <c r="AD156" s="448"/>
    </row>
    <row r="157" spans="1:30" x14ac:dyDescent="0.2">
      <c r="A157" s="445" t="str">
        <f>A128</f>
        <v>Cost of Input</v>
      </c>
      <c r="B157" s="446"/>
      <c r="C157" s="656"/>
      <c r="D157" s="711">
        <f>D149</f>
        <v>10000</v>
      </c>
      <c r="E157" s="446">
        <f>E128*Model_Assump_Holti_Kenya!C72/'Holti.Kenya.Incremental'!D157</f>
        <v>1575.0211555918311</v>
      </c>
      <c r="F157" s="446">
        <f>$E$157</f>
        <v>1575.0211555918311</v>
      </c>
      <c r="G157" s="446">
        <f t="shared" ref="G157:AD157" si="75">$E$157</f>
        <v>1575.0211555918311</v>
      </c>
      <c r="H157" s="446">
        <f t="shared" si="75"/>
        <v>1575.0211555918311</v>
      </c>
      <c r="I157" s="446">
        <f t="shared" si="75"/>
        <v>1575.0211555918311</v>
      </c>
      <c r="J157" s="446">
        <f t="shared" si="75"/>
        <v>1575.0211555918311</v>
      </c>
      <c r="K157" s="446">
        <f t="shared" si="75"/>
        <v>1575.0211555918311</v>
      </c>
      <c r="L157" s="446">
        <f t="shared" si="75"/>
        <v>1575.0211555918311</v>
      </c>
      <c r="M157" s="446">
        <f t="shared" si="75"/>
        <v>1575.0211555918311</v>
      </c>
      <c r="N157" s="446">
        <f t="shared" si="75"/>
        <v>1575.0211555918311</v>
      </c>
      <c r="O157" s="446">
        <f t="shared" si="75"/>
        <v>1575.0211555918311</v>
      </c>
      <c r="P157" s="446">
        <f t="shared" si="75"/>
        <v>1575.0211555918311</v>
      </c>
      <c r="Q157" s="446">
        <f t="shared" si="75"/>
        <v>1575.0211555918311</v>
      </c>
      <c r="R157" s="446">
        <f t="shared" si="75"/>
        <v>1575.0211555918311</v>
      </c>
      <c r="S157" s="446">
        <f t="shared" si="75"/>
        <v>1575.0211555918311</v>
      </c>
      <c r="T157" s="446">
        <f t="shared" si="75"/>
        <v>1575.0211555918311</v>
      </c>
      <c r="U157" s="446">
        <f t="shared" si="75"/>
        <v>1575.0211555918311</v>
      </c>
      <c r="V157" s="446">
        <f t="shared" si="75"/>
        <v>1575.0211555918311</v>
      </c>
      <c r="W157" s="446">
        <f t="shared" si="75"/>
        <v>1575.0211555918311</v>
      </c>
      <c r="X157" s="446">
        <f t="shared" si="75"/>
        <v>1575.0211555918311</v>
      </c>
      <c r="Y157" s="446">
        <f t="shared" si="75"/>
        <v>1575.0211555918311</v>
      </c>
      <c r="Z157" s="446">
        <f t="shared" si="75"/>
        <v>1575.0211555918311</v>
      </c>
      <c r="AA157" s="446">
        <f t="shared" si="75"/>
        <v>1575.0211555918311</v>
      </c>
      <c r="AB157" s="446">
        <f t="shared" si="75"/>
        <v>1575.0211555918311</v>
      </c>
      <c r="AC157" s="446">
        <f t="shared" si="75"/>
        <v>1575.0211555918311</v>
      </c>
      <c r="AD157" s="446">
        <f t="shared" si="75"/>
        <v>1575.0211555918311</v>
      </c>
    </row>
    <row r="158" spans="1:30" x14ac:dyDescent="0.2">
      <c r="A158" s="445" t="str">
        <f t="shared" ref="A158:A161" si="76">A129</f>
        <v>Labour Input Cost</v>
      </c>
      <c r="B158" s="446"/>
      <c r="C158" s="656"/>
      <c r="D158" s="711">
        <f t="shared" ref="D158:D161" si="77">D150</f>
        <v>10000</v>
      </c>
      <c r="E158" s="446">
        <f>E129*Model_Assump_Holti_Kenya!C72/D158</f>
        <v>-69.887858558710349</v>
      </c>
      <c r="F158" s="446">
        <f>$E$158</f>
        <v>-69.887858558710349</v>
      </c>
      <c r="G158" s="446">
        <f t="shared" ref="G158:AD158" si="78">$E$158</f>
        <v>-69.887858558710349</v>
      </c>
      <c r="H158" s="446">
        <f t="shared" si="78"/>
        <v>-69.887858558710349</v>
      </c>
      <c r="I158" s="446">
        <f t="shared" si="78"/>
        <v>-69.887858558710349</v>
      </c>
      <c r="J158" s="446">
        <f t="shared" si="78"/>
        <v>-69.887858558710349</v>
      </c>
      <c r="K158" s="446">
        <f t="shared" si="78"/>
        <v>-69.887858558710349</v>
      </c>
      <c r="L158" s="446">
        <f t="shared" si="78"/>
        <v>-69.887858558710349</v>
      </c>
      <c r="M158" s="446">
        <f t="shared" si="78"/>
        <v>-69.887858558710349</v>
      </c>
      <c r="N158" s="446">
        <f t="shared" si="78"/>
        <v>-69.887858558710349</v>
      </c>
      <c r="O158" s="446">
        <f t="shared" si="78"/>
        <v>-69.887858558710349</v>
      </c>
      <c r="P158" s="446">
        <f t="shared" si="78"/>
        <v>-69.887858558710349</v>
      </c>
      <c r="Q158" s="446">
        <f t="shared" si="78"/>
        <v>-69.887858558710349</v>
      </c>
      <c r="R158" s="446">
        <f t="shared" si="78"/>
        <v>-69.887858558710349</v>
      </c>
      <c r="S158" s="446">
        <f t="shared" si="78"/>
        <v>-69.887858558710349</v>
      </c>
      <c r="T158" s="446">
        <f t="shared" si="78"/>
        <v>-69.887858558710349</v>
      </c>
      <c r="U158" s="446">
        <f t="shared" si="78"/>
        <v>-69.887858558710349</v>
      </c>
      <c r="V158" s="446">
        <f t="shared" si="78"/>
        <v>-69.887858558710349</v>
      </c>
      <c r="W158" s="446">
        <f t="shared" si="78"/>
        <v>-69.887858558710349</v>
      </c>
      <c r="X158" s="446">
        <f t="shared" si="78"/>
        <v>-69.887858558710349</v>
      </c>
      <c r="Y158" s="446">
        <f t="shared" si="78"/>
        <v>-69.887858558710349</v>
      </c>
      <c r="Z158" s="446">
        <f t="shared" si="78"/>
        <v>-69.887858558710349</v>
      </c>
      <c r="AA158" s="446">
        <f t="shared" si="78"/>
        <v>-69.887858558710349</v>
      </c>
      <c r="AB158" s="446">
        <f t="shared" si="78"/>
        <v>-69.887858558710349</v>
      </c>
      <c r="AC158" s="446">
        <f t="shared" si="78"/>
        <v>-69.887858558710349</v>
      </c>
      <c r="AD158" s="446">
        <f t="shared" si="78"/>
        <v>-69.887858558710349</v>
      </c>
    </row>
    <row r="159" spans="1:30" x14ac:dyDescent="0.2">
      <c r="A159" s="445" t="str">
        <f t="shared" si="76"/>
        <v>PHL</v>
      </c>
      <c r="B159" s="446"/>
      <c r="C159" s="656"/>
      <c r="D159" s="711">
        <f t="shared" si="77"/>
        <v>10000</v>
      </c>
      <c r="E159" s="446">
        <v>0</v>
      </c>
      <c r="F159" s="446">
        <f>F130*Model_Assump_Holti_Kenya!C72/'Holti.Kenya.Incremental'!D159</f>
        <v>-8697.0419999999976</v>
      </c>
      <c r="G159" s="446">
        <f>$F$159</f>
        <v>-8697.0419999999976</v>
      </c>
      <c r="H159" s="446">
        <f t="shared" ref="H159:AD159" si="79">$F$159</f>
        <v>-8697.0419999999976</v>
      </c>
      <c r="I159" s="446">
        <f t="shared" si="79"/>
        <v>-8697.0419999999976</v>
      </c>
      <c r="J159" s="446">
        <f t="shared" si="79"/>
        <v>-8697.0419999999976</v>
      </c>
      <c r="K159" s="446">
        <f t="shared" si="79"/>
        <v>-8697.0419999999976</v>
      </c>
      <c r="L159" s="446">
        <f t="shared" si="79"/>
        <v>-8697.0419999999976</v>
      </c>
      <c r="M159" s="446">
        <f t="shared" si="79"/>
        <v>-8697.0419999999976</v>
      </c>
      <c r="N159" s="446">
        <f t="shared" si="79"/>
        <v>-8697.0419999999976</v>
      </c>
      <c r="O159" s="446">
        <f t="shared" si="79"/>
        <v>-8697.0419999999976</v>
      </c>
      <c r="P159" s="446">
        <f t="shared" si="79"/>
        <v>-8697.0419999999976</v>
      </c>
      <c r="Q159" s="446">
        <f t="shared" si="79"/>
        <v>-8697.0419999999976</v>
      </c>
      <c r="R159" s="446">
        <f t="shared" si="79"/>
        <v>-8697.0419999999976</v>
      </c>
      <c r="S159" s="446">
        <f t="shared" si="79"/>
        <v>-8697.0419999999976</v>
      </c>
      <c r="T159" s="446">
        <f t="shared" si="79"/>
        <v>-8697.0419999999976</v>
      </c>
      <c r="U159" s="446">
        <f t="shared" si="79"/>
        <v>-8697.0419999999976</v>
      </c>
      <c r="V159" s="446">
        <f t="shared" si="79"/>
        <v>-8697.0419999999976</v>
      </c>
      <c r="W159" s="446">
        <f t="shared" si="79"/>
        <v>-8697.0419999999976</v>
      </c>
      <c r="X159" s="446">
        <f t="shared" si="79"/>
        <v>-8697.0419999999976</v>
      </c>
      <c r="Y159" s="446">
        <f t="shared" si="79"/>
        <v>-8697.0419999999976</v>
      </c>
      <c r="Z159" s="446">
        <f t="shared" si="79"/>
        <v>-8697.0419999999976</v>
      </c>
      <c r="AA159" s="446">
        <f t="shared" si="79"/>
        <v>-8697.0419999999976</v>
      </c>
      <c r="AB159" s="446">
        <f t="shared" si="79"/>
        <v>-8697.0419999999976</v>
      </c>
      <c r="AC159" s="446">
        <f t="shared" si="79"/>
        <v>-8697.0419999999976</v>
      </c>
      <c r="AD159" s="446">
        <f t="shared" si="79"/>
        <v>-8697.0419999999976</v>
      </c>
    </row>
    <row r="160" spans="1:30" x14ac:dyDescent="0.2">
      <c r="A160" s="445" t="str">
        <f t="shared" si="76"/>
        <v>O&amp;M for DIDS (5% Cost of DIDS)</v>
      </c>
      <c r="B160" s="446"/>
      <c r="C160" s="656"/>
      <c r="D160" s="711">
        <f t="shared" si="77"/>
        <v>10000</v>
      </c>
      <c r="E160" s="446">
        <v>0</v>
      </c>
      <c r="F160" s="446">
        <f>$E$160</f>
        <v>0</v>
      </c>
      <c r="G160" s="446">
        <f t="shared" ref="G160:AD160" si="80">$E$160</f>
        <v>0</v>
      </c>
      <c r="H160" s="446">
        <f t="shared" si="80"/>
        <v>0</v>
      </c>
      <c r="I160" s="446">
        <f t="shared" si="80"/>
        <v>0</v>
      </c>
      <c r="J160" s="446">
        <f t="shared" si="80"/>
        <v>0</v>
      </c>
      <c r="K160" s="446">
        <f t="shared" si="80"/>
        <v>0</v>
      </c>
      <c r="L160" s="446">
        <f t="shared" si="80"/>
        <v>0</v>
      </c>
      <c r="M160" s="446">
        <f t="shared" si="80"/>
        <v>0</v>
      </c>
      <c r="N160" s="446">
        <f t="shared" si="80"/>
        <v>0</v>
      </c>
      <c r="O160" s="446">
        <f t="shared" si="80"/>
        <v>0</v>
      </c>
      <c r="P160" s="446">
        <f t="shared" si="80"/>
        <v>0</v>
      </c>
      <c r="Q160" s="446">
        <f t="shared" si="80"/>
        <v>0</v>
      </c>
      <c r="R160" s="446">
        <f t="shared" si="80"/>
        <v>0</v>
      </c>
      <c r="S160" s="446">
        <f t="shared" si="80"/>
        <v>0</v>
      </c>
      <c r="T160" s="446">
        <f t="shared" si="80"/>
        <v>0</v>
      </c>
      <c r="U160" s="446">
        <f t="shared" si="80"/>
        <v>0</v>
      </c>
      <c r="V160" s="446">
        <f t="shared" si="80"/>
        <v>0</v>
      </c>
      <c r="W160" s="446">
        <f t="shared" si="80"/>
        <v>0</v>
      </c>
      <c r="X160" s="446">
        <f t="shared" si="80"/>
        <v>0</v>
      </c>
      <c r="Y160" s="446">
        <f t="shared" si="80"/>
        <v>0</v>
      </c>
      <c r="Z160" s="446">
        <f t="shared" si="80"/>
        <v>0</v>
      </c>
      <c r="AA160" s="446">
        <f t="shared" si="80"/>
        <v>0</v>
      </c>
      <c r="AB160" s="446">
        <f t="shared" si="80"/>
        <v>0</v>
      </c>
      <c r="AC160" s="446">
        <f t="shared" si="80"/>
        <v>0</v>
      </c>
      <c r="AD160" s="446">
        <f t="shared" si="80"/>
        <v>0</v>
      </c>
    </row>
    <row r="161" spans="1:30" ht="16" thickBot="1" x14ac:dyDescent="0.25">
      <c r="A161" s="445" t="str">
        <f t="shared" si="76"/>
        <v>interest rate</v>
      </c>
      <c r="B161" s="438"/>
      <c r="C161" s="656"/>
      <c r="D161" s="711">
        <f t="shared" si="77"/>
        <v>10000</v>
      </c>
      <c r="E161" s="446">
        <f>E132*Model_Assump_Holti_Kenya!C72/D161</f>
        <v>858.9303199999996</v>
      </c>
      <c r="F161" s="446">
        <f>$E$161</f>
        <v>858.9303199999996</v>
      </c>
      <c r="G161" s="446">
        <f t="shared" ref="G161:K161" si="81">$E$161</f>
        <v>858.9303199999996</v>
      </c>
      <c r="H161" s="446">
        <f t="shared" si="81"/>
        <v>858.9303199999996</v>
      </c>
      <c r="I161" s="446">
        <f t="shared" si="81"/>
        <v>858.9303199999996</v>
      </c>
      <c r="J161" s="446">
        <f t="shared" si="81"/>
        <v>858.9303199999996</v>
      </c>
      <c r="K161" s="446">
        <f t="shared" si="81"/>
        <v>858.9303199999996</v>
      </c>
      <c r="L161" s="446">
        <v>0</v>
      </c>
      <c r="M161" s="446">
        <v>0</v>
      </c>
      <c r="N161" s="446">
        <v>0</v>
      </c>
      <c r="O161" s="446">
        <v>0</v>
      </c>
      <c r="P161" s="446">
        <v>0</v>
      </c>
      <c r="Q161" s="446">
        <v>0</v>
      </c>
      <c r="R161" s="446">
        <v>0</v>
      </c>
      <c r="S161" s="446">
        <v>0</v>
      </c>
      <c r="T161" s="446">
        <v>0</v>
      </c>
      <c r="U161" s="446">
        <v>0</v>
      </c>
      <c r="V161" s="446">
        <v>0</v>
      </c>
      <c r="W161" s="446">
        <v>0</v>
      </c>
      <c r="X161" s="446">
        <v>0</v>
      </c>
      <c r="Y161" s="446">
        <v>0</v>
      </c>
      <c r="Z161" s="446">
        <v>0</v>
      </c>
      <c r="AA161" s="446">
        <v>0</v>
      </c>
      <c r="AB161" s="446">
        <v>0</v>
      </c>
      <c r="AC161" s="446">
        <v>0</v>
      </c>
      <c r="AD161" s="446">
        <v>0</v>
      </c>
    </row>
    <row r="162" spans="1:30" ht="16" thickBot="1" x14ac:dyDescent="0.25">
      <c r="A162" s="441" t="s">
        <v>283</v>
      </c>
      <c r="B162" s="442"/>
      <c r="C162" s="442"/>
      <c r="D162" s="443" t="s">
        <v>268</v>
      </c>
      <c r="E162" s="442">
        <f>SUM(E157:E161)</f>
        <v>2364.0636170331204</v>
      </c>
      <c r="F162" s="442">
        <f t="shared" ref="F162:AD162" si="82">SUM(F157:F161)</f>
        <v>-6332.9783829668777</v>
      </c>
      <c r="G162" s="442">
        <f t="shared" si="82"/>
        <v>-6332.9783829668777</v>
      </c>
      <c r="H162" s="442">
        <f t="shared" si="82"/>
        <v>-6332.9783829668777</v>
      </c>
      <c r="I162" s="442">
        <f t="shared" si="82"/>
        <v>-6332.9783829668777</v>
      </c>
      <c r="J162" s="442">
        <f t="shared" si="82"/>
        <v>-6332.9783829668777</v>
      </c>
      <c r="K162" s="442">
        <f t="shared" si="82"/>
        <v>-6332.9783829668777</v>
      </c>
      <c r="L162" s="442">
        <f t="shared" si="82"/>
        <v>-7191.9087029668772</v>
      </c>
      <c r="M162" s="442">
        <f t="shared" si="82"/>
        <v>-7191.9087029668772</v>
      </c>
      <c r="N162" s="442">
        <f t="shared" si="82"/>
        <v>-7191.9087029668772</v>
      </c>
      <c r="O162" s="442">
        <f t="shared" si="82"/>
        <v>-7191.9087029668772</v>
      </c>
      <c r="P162" s="442">
        <f t="shared" si="82"/>
        <v>-7191.9087029668772</v>
      </c>
      <c r="Q162" s="442">
        <f t="shared" si="82"/>
        <v>-7191.9087029668772</v>
      </c>
      <c r="R162" s="442">
        <f t="shared" si="82"/>
        <v>-7191.9087029668772</v>
      </c>
      <c r="S162" s="442">
        <f t="shared" si="82"/>
        <v>-7191.9087029668772</v>
      </c>
      <c r="T162" s="442">
        <f t="shared" si="82"/>
        <v>-7191.9087029668772</v>
      </c>
      <c r="U162" s="442">
        <f t="shared" si="82"/>
        <v>-7191.9087029668772</v>
      </c>
      <c r="V162" s="442">
        <f t="shared" si="82"/>
        <v>-7191.9087029668772</v>
      </c>
      <c r="W162" s="442">
        <f t="shared" si="82"/>
        <v>-7191.9087029668772</v>
      </c>
      <c r="X162" s="442">
        <f t="shared" si="82"/>
        <v>-7191.9087029668772</v>
      </c>
      <c r="Y162" s="442">
        <f t="shared" si="82"/>
        <v>-7191.9087029668772</v>
      </c>
      <c r="Z162" s="442">
        <f t="shared" si="82"/>
        <v>-7191.9087029668772</v>
      </c>
      <c r="AA162" s="442">
        <f t="shared" si="82"/>
        <v>-7191.9087029668772</v>
      </c>
      <c r="AB162" s="442">
        <f t="shared" si="82"/>
        <v>-7191.9087029668772</v>
      </c>
      <c r="AC162" s="442">
        <f t="shared" si="82"/>
        <v>-7191.9087029668772</v>
      </c>
      <c r="AD162" s="442">
        <f t="shared" si="82"/>
        <v>-7191.9087029668772</v>
      </c>
    </row>
    <row r="163" spans="1:30" ht="16" thickBot="1" x14ac:dyDescent="0.25">
      <c r="A163" s="449"/>
      <c r="B163" s="435"/>
      <c r="C163" s="435"/>
      <c r="D163" s="434"/>
      <c r="E163" s="435"/>
      <c r="F163" s="435"/>
      <c r="G163" s="435"/>
      <c r="H163" s="435"/>
      <c r="I163" s="435"/>
      <c r="J163" s="435"/>
      <c r="K163" s="435"/>
      <c r="L163" s="435"/>
      <c r="M163" s="435"/>
      <c r="N163" s="435"/>
      <c r="O163" s="435"/>
      <c r="P163" s="435"/>
      <c r="Q163" s="435"/>
      <c r="R163" s="435"/>
      <c r="S163" s="435"/>
      <c r="T163" s="435"/>
      <c r="U163" s="435"/>
      <c r="V163" s="435"/>
      <c r="W163" s="435"/>
      <c r="X163" s="435"/>
      <c r="Y163" s="435"/>
      <c r="Z163" s="435"/>
      <c r="AA163" s="435"/>
      <c r="AB163" s="435"/>
      <c r="AC163" s="435"/>
      <c r="AD163" s="436"/>
    </row>
    <row r="164" spans="1:30" ht="16" thickBot="1" x14ac:dyDescent="0.25">
      <c r="A164" s="450" t="s">
        <v>284</v>
      </c>
      <c r="B164" s="442"/>
      <c r="C164" s="442"/>
      <c r="D164" s="443" t="s">
        <v>268</v>
      </c>
      <c r="E164" s="442">
        <f>E162+E155</f>
        <v>2364.0636170331204</v>
      </c>
      <c r="F164" s="442">
        <f t="shared" ref="F164:AD164" si="83">F162+F155</f>
        <v>-1458.1374400978757</v>
      </c>
      <c r="G164" s="442">
        <f t="shared" si="83"/>
        <v>-1444.2574400978756</v>
      </c>
      <c r="H164" s="442">
        <f t="shared" si="83"/>
        <v>-1426.9074400978761</v>
      </c>
      <c r="I164" s="442">
        <f t="shared" si="83"/>
        <v>-1416.4974400978763</v>
      </c>
      <c r="J164" s="442">
        <f t="shared" si="83"/>
        <v>-1402.6174400978762</v>
      </c>
      <c r="K164" s="442">
        <f t="shared" si="83"/>
        <v>-1392.2074400978763</v>
      </c>
      <c r="L164" s="442">
        <f t="shared" si="83"/>
        <v>-2237.2577600978757</v>
      </c>
      <c r="M164" s="442">
        <f t="shared" si="83"/>
        <v>-2223.3777600978756</v>
      </c>
      <c r="N164" s="442">
        <f t="shared" si="83"/>
        <v>-2209.4977600978755</v>
      </c>
      <c r="O164" s="442">
        <f t="shared" si="83"/>
        <v>-2192.1477600978751</v>
      </c>
      <c r="P164" s="442">
        <f t="shared" si="83"/>
        <v>-2178.267760097875</v>
      </c>
      <c r="Q164" s="442">
        <f t="shared" si="83"/>
        <v>-2164.3877600978758</v>
      </c>
      <c r="R164" s="442">
        <f t="shared" si="83"/>
        <v>-2147.0377600978754</v>
      </c>
      <c r="S164" s="442">
        <f t="shared" si="83"/>
        <v>-2126.2177600978757</v>
      </c>
      <c r="T164" s="442">
        <f t="shared" si="83"/>
        <v>-2115.8077600978759</v>
      </c>
      <c r="U164" s="442">
        <f t="shared" si="83"/>
        <v>-2094.9877600978753</v>
      </c>
      <c r="V164" s="442">
        <f t="shared" si="83"/>
        <v>-2077.6377600978758</v>
      </c>
      <c r="W164" s="442">
        <f t="shared" si="83"/>
        <v>-2060.2877600978754</v>
      </c>
      <c r="X164" s="442">
        <f t="shared" si="83"/>
        <v>-2042.9377600978751</v>
      </c>
      <c r="Y164" s="442">
        <f t="shared" si="83"/>
        <v>-2042.9377600978751</v>
      </c>
      <c r="Z164" s="442">
        <f t="shared" si="83"/>
        <v>-2042.9377600978751</v>
      </c>
      <c r="AA164" s="442">
        <f t="shared" si="83"/>
        <v>-2042.9377600978751</v>
      </c>
      <c r="AB164" s="442">
        <f t="shared" si="83"/>
        <v>-2042.9377600978751</v>
      </c>
      <c r="AC164" s="442">
        <f t="shared" si="83"/>
        <v>-2042.9377600978751</v>
      </c>
      <c r="AD164" s="442">
        <f t="shared" si="83"/>
        <v>-2042.9377600978751</v>
      </c>
    </row>
    <row r="165" spans="1:30" x14ac:dyDescent="0.2">
      <c r="A165" s="478"/>
      <c r="B165" s="479"/>
      <c r="C165" s="479"/>
      <c r="D165" s="479"/>
      <c r="E165" s="480"/>
      <c r="F165" s="480"/>
      <c r="G165" s="480"/>
      <c r="H165" s="480"/>
      <c r="I165" s="480"/>
      <c r="J165" s="480"/>
      <c r="K165" s="480"/>
      <c r="L165" s="480"/>
      <c r="M165" s="480"/>
      <c r="N165" s="480"/>
      <c r="O165" s="480"/>
      <c r="P165" s="480"/>
      <c r="Q165" s="480"/>
      <c r="R165" s="480"/>
      <c r="S165" s="480"/>
      <c r="T165" s="480"/>
      <c r="U165" s="480"/>
      <c r="V165" s="480"/>
      <c r="W165" s="480"/>
      <c r="Z165" s="481"/>
      <c r="AA165" s="481"/>
      <c r="AB165" s="481"/>
      <c r="AC165" s="481"/>
      <c r="AD165" s="482"/>
    </row>
    <row r="166" spans="1:30" ht="16" thickBot="1" x14ac:dyDescent="0.25">
      <c r="A166" s="455"/>
      <c r="B166" s="456"/>
      <c r="C166" s="456"/>
      <c r="D166" s="457"/>
      <c r="E166" s="458"/>
      <c r="F166" s="458"/>
      <c r="G166" s="458"/>
      <c r="H166" s="458"/>
      <c r="I166" s="458"/>
      <c r="J166" s="458"/>
      <c r="K166" s="458"/>
      <c r="L166" s="458"/>
      <c r="M166" s="458"/>
      <c r="N166" s="458"/>
      <c r="O166" s="458"/>
      <c r="P166" s="458"/>
      <c r="Q166" s="458"/>
      <c r="R166" s="458"/>
      <c r="S166" s="458"/>
      <c r="T166" s="458"/>
      <c r="U166" s="458"/>
      <c r="V166" s="458"/>
      <c r="W166" s="458"/>
      <c r="AD166" s="483"/>
    </row>
    <row r="167" spans="1:30" ht="16" thickBot="1" x14ac:dyDescent="0.25">
      <c r="A167" s="1146" t="s">
        <v>288</v>
      </c>
      <c r="B167" s="1147"/>
      <c r="C167" s="1147"/>
      <c r="D167" s="1148"/>
      <c r="E167" s="459"/>
      <c r="F167" s="460"/>
      <c r="G167" s="460"/>
      <c r="H167" s="460"/>
      <c r="I167" s="460"/>
      <c r="J167" s="460"/>
      <c r="K167" s="460"/>
      <c r="L167" s="460"/>
      <c r="M167" s="460"/>
      <c r="N167" s="460"/>
      <c r="O167" s="460"/>
      <c r="P167" s="460"/>
      <c r="Q167" s="460"/>
      <c r="R167" s="460"/>
      <c r="S167" s="460"/>
      <c r="T167" s="460"/>
      <c r="U167" s="460"/>
      <c r="V167" s="460"/>
      <c r="W167" s="460"/>
      <c r="AD167" s="483"/>
    </row>
    <row r="168" spans="1:30" ht="16" thickBot="1" x14ac:dyDescent="0.25">
      <c r="A168" s="1149" t="s">
        <v>274</v>
      </c>
      <c r="B168" s="1150"/>
      <c r="C168" s="1151"/>
      <c r="D168" s="461">
        <f>D139</f>
        <v>0.1</v>
      </c>
      <c r="E168" s="459"/>
      <c r="F168" s="460"/>
      <c r="G168" s="460"/>
      <c r="H168" s="460"/>
      <c r="I168" s="460"/>
      <c r="J168" s="460"/>
      <c r="K168" s="460"/>
      <c r="L168" s="460"/>
      <c r="M168" s="460"/>
      <c r="N168" s="460"/>
      <c r="O168" s="460"/>
      <c r="P168" s="460"/>
      <c r="Q168" s="460"/>
      <c r="R168" s="460"/>
      <c r="S168" s="460"/>
      <c r="T168" s="460"/>
      <c r="U168" s="460"/>
      <c r="V168" s="460"/>
      <c r="W168" s="460"/>
      <c r="AD168" s="483"/>
    </row>
    <row r="169" spans="1:30" ht="16" thickBot="1" x14ac:dyDescent="0.25">
      <c r="A169" s="1143" t="s">
        <v>275</v>
      </c>
      <c r="B169" s="1144"/>
      <c r="C169" s="1144"/>
      <c r="D169" s="1145"/>
      <c r="E169" s="462"/>
      <c r="F169" s="460"/>
      <c r="G169" s="460"/>
      <c r="H169" s="460"/>
      <c r="I169" s="460"/>
      <c r="J169" s="460"/>
      <c r="K169" s="460"/>
      <c r="L169" s="460"/>
      <c r="M169" s="460"/>
      <c r="N169" s="460"/>
      <c r="O169" s="460"/>
      <c r="P169" s="460"/>
      <c r="Q169" s="460"/>
      <c r="R169" s="460"/>
      <c r="S169" s="460"/>
      <c r="T169" s="460"/>
      <c r="U169" s="460"/>
      <c r="V169" s="460"/>
      <c r="W169" s="460"/>
      <c r="AD169" s="483"/>
    </row>
    <row r="170" spans="1:30" x14ac:dyDescent="0.2">
      <c r="A170" s="1131" t="s">
        <v>286</v>
      </c>
      <c r="B170" s="1132"/>
      <c r="C170" s="1133"/>
      <c r="D170" s="463">
        <f>NPV(D168,E164:AD164)</f>
        <v>-12715.247262163117</v>
      </c>
      <c r="E170" s="630" t="s">
        <v>479</v>
      </c>
      <c r="F170" s="460"/>
      <c r="G170" s="460"/>
      <c r="H170" s="460"/>
      <c r="I170" s="460"/>
      <c r="J170" s="460"/>
      <c r="K170" s="460"/>
      <c r="L170" s="460"/>
      <c r="M170" s="460"/>
      <c r="N170" s="460"/>
      <c r="O170" s="460"/>
      <c r="P170" s="460"/>
      <c r="Q170" s="460"/>
      <c r="R170" s="460"/>
      <c r="S170" s="460"/>
      <c r="T170" s="460"/>
      <c r="U170" s="460"/>
      <c r="V170" s="460"/>
      <c r="W170" s="460"/>
      <c r="AD170" s="483"/>
    </row>
    <row r="171" spans="1:30" x14ac:dyDescent="0.2">
      <c r="A171" s="1134" t="s">
        <v>158</v>
      </c>
      <c r="B171" s="1135"/>
      <c r="C171" s="1136"/>
      <c r="D171" s="464">
        <f>IRR(E164:AD164,D168)</f>
        <v>0.62690411012874558</v>
      </c>
      <c r="E171" s="465" t="s">
        <v>177</v>
      </c>
      <c r="F171" s="466"/>
      <c r="G171" s="466"/>
      <c r="H171" s="466"/>
      <c r="I171" s="466"/>
      <c r="J171" s="466"/>
      <c r="K171" s="466"/>
      <c r="L171" s="466"/>
      <c r="M171" s="466"/>
      <c r="N171" s="466"/>
      <c r="O171" s="466"/>
      <c r="P171" s="466"/>
      <c r="Q171" s="466"/>
      <c r="R171" s="466"/>
      <c r="S171" s="466"/>
      <c r="T171" s="466"/>
      <c r="U171" s="466"/>
      <c r="V171" s="466"/>
      <c r="W171" s="466"/>
      <c r="AD171" s="483"/>
    </row>
    <row r="172" spans="1:30" ht="16" thickBot="1" x14ac:dyDescent="0.25">
      <c r="A172" s="1137" t="s">
        <v>287</v>
      </c>
      <c r="B172" s="1138"/>
      <c r="C172" s="1139"/>
      <c r="D172" s="468">
        <f>MIRR(E164:AD164,D168,D168)</f>
        <v>1.8116447472016795E-2</v>
      </c>
      <c r="E172" s="462" t="s">
        <v>177</v>
      </c>
      <c r="F172" s="466"/>
      <c r="G172" s="466"/>
      <c r="H172" s="466"/>
      <c r="I172" s="466"/>
      <c r="J172" s="466"/>
      <c r="K172" s="466"/>
      <c r="L172" s="466"/>
      <c r="M172" s="466"/>
      <c r="N172" s="466"/>
      <c r="O172" s="466"/>
      <c r="P172" s="466"/>
      <c r="Q172" s="466"/>
      <c r="R172" s="466"/>
      <c r="S172" s="466"/>
      <c r="T172" s="466"/>
      <c r="U172" s="466"/>
      <c r="V172" s="466"/>
      <c r="W172" s="466"/>
      <c r="AD172" s="483"/>
    </row>
    <row r="173" spans="1:30" ht="16" thickBot="1" x14ac:dyDescent="0.25">
      <c r="A173" s="484"/>
      <c r="B173" s="485"/>
      <c r="C173" s="485"/>
      <c r="D173" s="470"/>
      <c r="E173" s="486"/>
      <c r="F173" s="486"/>
      <c r="G173" s="486"/>
      <c r="H173" s="486"/>
      <c r="I173" s="486"/>
      <c r="J173" s="486"/>
      <c r="K173" s="486"/>
      <c r="L173" s="486"/>
      <c r="M173" s="486"/>
      <c r="N173" s="486"/>
      <c r="O173" s="486"/>
      <c r="P173" s="486"/>
      <c r="Q173" s="486"/>
      <c r="R173" s="486"/>
      <c r="S173" s="486"/>
      <c r="T173" s="486"/>
      <c r="U173" s="486"/>
      <c r="V173" s="486"/>
      <c r="W173" s="486"/>
      <c r="X173" s="408"/>
      <c r="Y173" s="408"/>
      <c r="Z173" s="408"/>
      <c r="AA173" s="408"/>
      <c r="AB173" s="408"/>
      <c r="AC173" s="408"/>
      <c r="AD173" s="487"/>
    </row>
    <row r="176" spans="1:30" ht="16" thickBot="1" x14ac:dyDescent="0.25">
      <c r="A176" s="2"/>
      <c r="B176" s="2"/>
      <c r="C176" s="2"/>
      <c r="D176" s="2"/>
      <c r="E176" s="2"/>
    </row>
    <row r="177" spans="1:6" x14ac:dyDescent="0.2">
      <c r="A177" s="685" t="s">
        <v>208</v>
      </c>
      <c r="B177" s="481"/>
      <c r="C177" s="481"/>
      <c r="D177" s="481"/>
      <c r="E177" s="686">
        <f>1/E178</f>
        <v>1.0407352270668782</v>
      </c>
      <c r="F177" s="426"/>
    </row>
    <row r="178" spans="1:6" x14ac:dyDescent="0.2">
      <c r="A178" s="687" t="s">
        <v>210</v>
      </c>
      <c r="E178" s="688">
        <f>Model_Assump_Holti_Somalia!Z23</f>
        <v>0.96085918300115303</v>
      </c>
      <c r="F178" s="426"/>
    </row>
    <row r="179" spans="1:6" ht="16" thickBot="1" x14ac:dyDescent="0.25">
      <c r="A179" s="689" t="s">
        <v>214</v>
      </c>
      <c r="B179" s="690"/>
      <c r="C179" s="408"/>
      <c r="D179" s="408"/>
      <c r="E179" s="691">
        <f>Dashboard!E15</f>
        <v>0.66759259259259263</v>
      </c>
      <c r="F179" s="426"/>
    </row>
    <row r="180" spans="1:6" x14ac:dyDescent="0.2">
      <c r="A180" s="3"/>
      <c r="B180" s="3"/>
      <c r="C180" s="3"/>
      <c r="D180" s="3"/>
      <c r="E180" s="3"/>
    </row>
  </sheetData>
  <mergeCells count="49">
    <mergeCell ref="A26:C26"/>
    <mergeCell ref="A2:AD2"/>
    <mergeCell ref="A3:X3"/>
    <mergeCell ref="A23:D23"/>
    <mergeCell ref="A24:C24"/>
    <mergeCell ref="A25:D25"/>
    <mergeCell ref="A59:AD59"/>
    <mergeCell ref="A27:C27"/>
    <mergeCell ref="A28:C28"/>
    <mergeCell ref="A30:AD30"/>
    <mergeCell ref="A31:X31"/>
    <mergeCell ref="A51:D51"/>
    <mergeCell ref="A52:C52"/>
    <mergeCell ref="A53:D53"/>
    <mergeCell ref="A54:C54"/>
    <mergeCell ref="A55:C55"/>
    <mergeCell ref="A56:C56"/>
    <mergeCell ref="A58:AD58"/>
    <mergeCell ref="A111:D111"/>
    <mergeCell ref="A60:X60"/>
    <mergeCell ref="A80:D80"/>
    <mergeCell ref="A81:C81"/>
    <mergeCell ref="A82:D82"/>
    <mergeCell ref="A83:C83"/>
    <mergeCell ref="A84:C84"/>
    <mergeCell ref="A85:C85"/>
    <mergeCell ref="A88:AD88"/>
    <mergeCell ref="A89:X89"/>
    <mergeCell ref="A109:D109"/>
    <mergeCell ref="A110:C110"/>
    <mergeCell ref="A145:AD145"/>
    <mergeCell ref="A112:C112"/>
    <mergeCell ref="A113:C113"/>
    <mergeCell ref="A114:C114"/>
    <mergeCell ref="A116:AD116"/>
    <mergeCell ref="A117:X117"/>
    <mergeCell ref="A138:D138"/>
    <mergeCell ref="A139:C139"/>
    <mergeCell ref="A140:D140"/>
    <mergeCell ref="A141:C141"/>
    <mergeCell ref="A142:C142"/>
    <mergeCell ref="A143:C143"/>
    <mergeCell ref="A172:C172"/>
    <mergeCell ref="A146:X146"/>
    <mergeCell ref="A167:D167"/>
    <mergeCell ref="A168:C168"/>
    <mergeCell ref="A169:D169"/>
    <mergeCell ref="A170:C170"/>
    <mergeCell ref="A171:C171"/>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FA9230-5ACD-4F5C-B330-018029069355}">
  <dimension ref="A1:AC85"/>
  <sheetViews>
    <sheetView topLeftCell="A13" workbookViewId="0">
      <selection activeCell="J20" sqref="J20:J22"/>
    </sheetView>
  </sheetViews>
  <sheetFormatPr baseColWidth="10" defaultColWidth="8.6640625" defaultRowHeight="15" x14ac:dyDescent="0.2"/>
  <cols>
    <col min="1" max="1" width="20.33203125" style="10" customWidth="1"/>
    <col min="2" max="2" width="26.5" style="10" bestFit="1" customWidth="1"/>
    <col min="3" max="3" width="15" style="10" customWidth="1"/>
    <col min="4" max="4" width="9.6640625" style="10" customWidth="1"/>
    <col min="5" max="5" width="10.5" style="101" customWidth="1"/>
    <col min="6" max="6" width="10.1640625" style="101" customWidth="1"/>
    <col min="7" max="7" width="10.5" style="10" customWidth="1"/>
    <col min="8" max="9" width="11" style="10" customWidth="1"/>
    <col min="10" max="10" width="11.1640625" style="10" customWidth="1"/>
    <col min="11" max="11" width="8.6640625" style="10" customWidth="1"/>
    <col min="12" max="12" width="12.1640625" style="153" customWidth="1"/>
    <col min="13" max="13" width="23.6640625" style="10" bestFit="1" customWidth="1"/>
    <col min="14" max="14" width="22" style="10" customWidth="1"/>
    <col min="15" max="15" width="14.1640625" style="10" customWidth="1"/>
    <col min="16" max="27" width="8.6640625" style="10"/>
  </cols>
  <sheetData>
    <row r="1" spans="1:27" s="131" customFormat="1" x14ac:dyDescent="0.2">
      <c r="A1" s="215" t="s">
        <v>182</v>
      </c>
      <c r="B1" s="215"/>
      <c r="C1" s="215"/>
      <c r="D1" s="215"/>
      <c r="E1" s="273"/>
      <c r="F1" s="273"/>
      <c r="G1" s="215"/>
      <c r="H1" s="215"/>
      <c r="I1" s="215"/>
      <c r="J1" s="215"/>
      <c r="K1" s="215"/>
      <c r="L1" s="237"/>
      <c r="M1" s="215"/>
      <c r="N1" s="215"/>
      <c r="O1" s="215"/>
      <c r="P1" s="215"/>
      <c r="Q1" s="215"/>
      <c r="R1" s="215"/>
      <c r="S1" s="215"/>
      <c r="T1" s="215"/>
      <c r="U1" s="215"/>
      <c r="V1" s="215"/>
      <c r="W1" s="215"/>
      <c r="X1" s="215"/>
      <c r="Y1" s="215"/>
      <c r="Z1" s="215"/>
      <c r="AA1" s="215"/>
    </row>
    <row r="2" spans="1:27" s="263" customFormat="1" ht="15" customHeight="1" x14ac:dyDescent="0.15">
      <c r="A2" s="263" t="s">
        <v>115</v>
      </c>
      <c r="E2" s="282"/>
      <c r="F2" s="282"/>
      <c r="L2" s="237"/>
      <c r="M2" s="263" t="s">
        <v>155</v>
      </c>
    </row>
    <row r="3" spans="1:27" s="262" customFormat="1" ht="31" thickBot="1" x14ac:dyDescent="0.25">
      <c r="A3" s="255" t="s">
        <v>183</v>
      </c>
      <c r="B3" s="255"/>
      <c r="C3" s="256" t="s">
        <v>184</v>
      </c>
      <c r="D3" s="256" t="s">
        <v>185</v>
      </c>
      <c r="E3" s="280" t="s">
        <v>186</v>
      </c>
      <c r="F3" s="281" t="s">
        <v>187</v>
      </c>
      <c r="G3" s="259" t="s">
        <v>180</v>
      </c>
      <c r="H3" s="260"/>
      <c r="I3" s="260"/>
      <c r="J3" s="260"/>
      <c r="K3" s="260"/>
      <c r="L3" s="291"/>
      <c r="M3" s="255" t="s">
        <v>183</v>
      </c>
      <c r="N3" s="255"/>
      <c r="O3" s="256" t="s">
        <v>184</v>
      </c>
      <c r="P3" s="256" t="s">
        <v>185</v>
      </c>
      <c r="Q3" s="257" t="s">
        <v>186</v>
      </c>
      <c r="R3" s="258" t="s">
        <v>187</v>
      </c>
      <c r="S3" s="259" t="s">
        <v>180</v>
      </c>
      <c r="T3" s="260"/>
      <c r="U3" s="260"/>
      <c r="V3" s="260"/>
      <c r="W3" s="260"/>
      <c r="X3" s="260"/>
      <c r="Y3" s="260"/>
      <c r="Z3" s="260"/>
      <c r="AA3" s="260"/>
    </row>
    <row r="4" spans="1:27" s="92" customFormat="1" x14ac:dyDescent="0.2">
      <c r="A4" s="87" t="s">
        <v>188</v>
      </c>
      <c r="B4" s="87"/>
      <c r="C4" s="88"/>
      <c r="D4" s="88"/>
      <c r="E4" s="109"/>
      <c r="F4" s="100"/>
      <c r="G4" s="115"/>
      <c r="H4" s="91"/>
      <c r="I4" s="91"/>
      <c r="J4" s="1126" t="s">
        <v>189</v>
      </c>
      <c r="K4" s="1127"/>
      <c r="L4" s="153"/>
      <c r="M4" s="87" t="s">
        <v>188</v>
      </c>
      <c r="N4" s="87"/>
      <c r="O4" s="88"/>
      <c r="P4" s="88"/>
      <c r="Q4" s="95"/>
      <c r="R4" s="89"/>
      <c r="S4" s="115"/>
      <c r="T4" s="91"/>
      <c r="U4" s="91"/>
      <c r="V4" s="91"/>
      <c r="W4" s="91"/>
      <c r="X4" s="91"/>
      <c r="Y4" s="91"/>
      <c r="Z4" s="91"/>
      <c r="AA4" s="91"/>
    </row>
    <row r="5" spans="1:27" s="92" customFormat="1" x14ac:dyDescent="0.2">
      <c r="A5" s="102"/>
      <c r="B5" s="102" t="s">
        <v>190</v>
      </c>
      <c r="C5" s="105" t="s">
        <v>191</v>
      </c>
      <c r="D5" s="105"/>
      <c r="E5" s="107">
        <f>Dashboard!B55</f>
        <v>5.97</v>
      </c>
      <c r="F5" s="717">
        <f>E5</f>
        <v>5.97</v>
      </c>
      <c r="G5" s="115">
        <f>F5-E5</f>
        <v>0</v>
      </c>
      <c r="H5" s="91"/>
      <c r="I5" s="91"/>
      <c r="J5" s="198">
        <v>0.3</v>
      </c>
      <c r="K5" s="198">
        <v>0.35</v>
      </c>
      <c r="L5" s="153"/>
      <c r="M5" s="102"/>
      <c r="N5" s="102" t="s">
        <v>190</v>
      </c>
      <c r="O5" s="105" t="s">
        <v>191</v>
      </c>
      <c r="P5" s="105"/>
      <c r="Q5" s="108">
        <f>Dashboard!M53</f>
        <v>0</v>
      </c>
      <c r="R5" s="104">
        <f>Q5</f>
        <v>0</v>
      </c>
      <c r="S5" s="115">
        <f>R5-Q5</f>
        <v>0</v>
      </c>
      <c r="T5" s="91"/>
      <c r="U5" s="91"/>
      <c r="V5" s="91"/>
      <c r="W5" s="91"/>
      <c r="X5" s="91"/>
      <c r="Y5" s="91"/>
      <c r="Z5" s="91"/>
      <c r="AA5" s="91"/>
    </row>
    <row r="6" spans="1:27" s="92" customFormat="1" x14ac:dyDescent="0.2">
      <c r="A6" s="87" t="s">
        <v>192</v>
      </c>
      <c r="B6" s="87"/>
      <c r="C6" s="105" t="s">
        <v>193</v>
      </c>
      <c r="D6" s="105"/>
      <c r="E6" s="309">
        <v>1</v>
      </c>
      <c r="F6" s="97">
        <v>1</v>
      </c>
      <c r="G6" s="115">
        <f t="shared" ref="G6:G19" si="0">F6-E6</f>
        <v>0</v>
      </c>
      <c r="H6" s="138">
        <f>D13*E13</f>
        <v>1847.3</v>
      </c>
      <c r="I6" s="138">
        <f>D13*F13</f>
        <v>1884.2460000000001</v>
      </c>
      <c r="J6" s="138">
        <f>(30/100*E13)*D13</f>
        <v>554.19000000000005</v>
      </c>
      <c r="K6" s="138">
        <f>(35/100*E13)*D13</f>
        <v>646.55499999999995</v>
      </c>
      <c r="L6" s="153"/>
      <c r="M6" s="87" t="s">
        <v>192</v>
      </c>
      <c r="N6" s="87"/>
      <c r="O6" s="105" t="s">
        <v>193</v>
      </c>
      <c r="P6" s="105"/>
      <c r="Q6" s="109">
        <v>1</v>
      </c>
      <c r="R6" s="89">
        <v>1</v>
      </c>
      <c r="S6" s="115">
        <f t="shared" ref="S6:S19" si="1">R6-Q6</f>
        <v>0</v>
      </c>
      <c r="T6" s="91"/>
      <c r="U6" s="91"/>
      <c r="V6" s="91"/>
      <c r="W6" s="91"/>
      <c r="X6" s="91"/>
      <c r="Y6" s="91"/>
      <c r="Z6" s="91"/>
      <c r="AA6" s="91"/>
    </row>
    <row r="7" spans="1:27" s="92" customFormat="1" x14ac:dyDescent="0.2">
      <c r="A7" s="87"/>
      <c r="B7" s="91" t="s">
        <v>194</v>
      </c>
      <c r="C7" s="105" t="str">
        <f>C6</f>
        <v>Ha</v>
      </c>
      <c r="D7" s="105"/>
      <c r="E7" s="107">
        <f>E6/5</f>
        <v>0.2</v>
      </c>
      <c r="F7" s="107">
        <f>F6/5</f>
        <v>0.2</v>
      </c>
      <c r="G7" s="115">
        <f t="shared" si="0"/>
        <v>0</v>
      </c>
      <c r="H7" s="138">
        <f>D14*E14</f>
        <v>1841.9359999999999</v>
      </c>
      <c r="I7" s="138">
        <f t="shared" ref="I7:I10" si="2">D14*F14</f>
        <v>1878.7747199999999</v>
      </c>
      <c r="J7" s="138">
        <f>(30/100*E14)*D14</f>
        <v>552.58079999999995</v>
      </c>
      <c r="K7" s="138">
        <f>(35/100*E14)*D14</f>
        <v>644.67759999999987</v>
      </c>
      <c r="L7" s="153"/>
      <c r="M7" s="87"/>
      <c r="N7" s="91" t="s">
        <v>194</v>
      </c>
      <c r="O7" s="105" t="str">
        <f>O6</f>
        <v>Ha</v>
      </c>
      <c r="P7" s="105"/>
      <c r="Q7" s="108">
        <f>Q6/5</f>
        <v>0.2</v>
      </c>
      <c r="R7" s="108">
        <f>R6/5</f>
        <v>0.2</v>
      </c>
      <c r="S7" s="115">
        <f t="shared" si="1"/>
        <v>0</v>
      </c>
      <c r="T7" s="91"/>
      <c r="U7" s="91"/>
      <c r="V7" s="91"/>
      <c r="W7" s="91"/>
      <c r="X7" s="91"/>
      <c r="Y7" s="91"/>
      <c r="Z7" s="91"/>
      <c r="AA7" s="91"/>
    </row>
    <row r="8" spans="1:27" s="92" customFormat="1" x14ac:dyDescent="0.2">
      <c r="A8" s="87"/>
      <c r="B8" s="91" t="s">
        <v>195</v>
      </c>
      <c r="C8" s="105" t="str">
        <f t="shared" ref="C8:C11" si="3">C7</f>
        <v>Ha</v>
      </c>
      <c r="D8" s="105"/>
      <c r="E8" s="107">
        <f t="shared" ref="E8:F11" si="4">E7</f>
        <v>0.2</v>
      </c>
      <c r="F8" s="107">
        <f t="shared" si="4"/>
        <v>0.2</v>
      </c>
      <c r="G8" s="115">
        <f t="shared" si="0"/>
        <v>0</v>
      </c>
      <c r="H8" s="138">
        <f>D15*E15</f>
        <v>359.95799999999997</v>
      </c>
      <c r="I8" s="138">
        <f t="shared" si="2"/>
        <v>367.15715999999998</v>
      </c>
      <c r="J8" s="138">
        <f>(30/100*E15)*D15</f>
        <v>107.98739999999999</v>
      </c>
      <c r="K8" s="138">
        <f>(35/100*E15)*D15</f>
        <v>125.9853</v>
      </c>
      <c r="L8" s="153"/>
      <c r="M8" s="87"/>
      <c r="N8" s="91" t="s">
        <v>195</v>
      </c>
      <c r="O8" s="105" t="str">
        <f t="shared" ref="O8:O11" si="5">O7</f>
        <v>Ha</v>
      </c>
      <c r="P8" s="105"/>
      <c r="Q8" s="108">
        <f t="shared" ref="Q8:R11" si="6">Q7</f>
        <v>0.2</v>
      </c>
      <c r="R8" s="108">
        <f t="shared" si="6"/>
        <v>0.2</v>
      </c>
      <c r="S8" s="115">
        <f t="shared" si="1"/>
        <v>0</v>
      </c>
      <c r="T8" s="91"/>
      <c r="U8" s="91"/>
      <c r="V8" s="91"/>
      <c r="W8" s="91"/>
      <c r="X8" s="91"/>
      <c r="Y8" s="91"/>
      <c r="Z8" s="91"/>
      <c r="AA8" s="91"/>
    </row>
    <row r="9" spans="1:27" s="92" customFormat="1" x14ac:dyDescent="0.2">
      <c r="A9" s="87"/>
      <c r="B9" s="91" t="s">
        <v>196</v>
      </c>
      <c r="C9" s="105" t="str">
        <f t="shared" si="3"/>
        <v>Ha</v>
      </c>
      <c r="D9" s="105"/>
      <c r="E9" s="107">
        <f t="shared" si="4"/>
        <v>0.2</v>
      </c>
      <c r="F9" s="107">
        <f t="shared" si="4"/>
        <v>0.2</v>
      </c>
      <c r="G9" s="115">
        <f t="shared" si="0"/>
        <v>0</v>
      </c>
      <c r="H9" s="138">
        <f>D16*E16</f>
        <v>448</v>
      </c>
      <c r="I9" s="138">
        <f t="shared" si="2"/>
        <v>456.95999999999992</v>
      </c>
      <c r="J9" s="138">
        <f>(30/100*E16)*D16</f>
        <v>134.39999999999998</v>
      </c>
      <c r="K9" s="138">
        <f>(35/100*E16)*D16</f>
        <v>156.79999999999998</v>
      </c>
      <c r="L9" s="153"/>
      <c r="M9" s="87"/>
      <c r="N9" s="91" t="s">
        <v>196</v>
      </c>
      <c r="O9" s="105" t="str">
        <f t="shared" si="5"/>
        <v>Ha</v>
      </c>
      <c r="P9" s="105"/>
      <c r="Q9" s="108">
        <f t="shared" si="6"/>
        <v>0.2</v>
      </c>
      <c r="R9" s="108">
        <f t="shared" si="6"/>
        <v>0.2</v>
      </c>
      <c r="S9" s="115">
        <f t="shared" si="1"/>
        <v>0</v>
      </c>
      <c r="T9" s="91"/>
      <c r="U9" s="91"/>
      <c r="V9" s="91"/>
      <c r="W9" s="91"/>
      <c r="X9" s="91"/>
      <c r="Y9" s="91"/>
      <c r="Z9" s="91"/>
      <c r="AA9" s="91"/>
    </row>
    <row r="10" spans="1:27" s="92" customFormat="1" x14ac:dyDescent="0.2">
      <c r="A10" s="87"/>
      <c r="B10" s="102" t="s">
        <v>197</v>
      </c>
      <c r="C10" s="105" t="str">
        <f t="shared" si="3"/>
        <v>Ha</v>
      </c>
      <c r="D10" s="105"/>
      <c r="E10" s="107">
        <f t="shared" si="4"/>
        <v>0.2</v>
      </c>
      <c r="F10" s="107">
        <f t="shared" si="4"/>
        <v>0.2</v>
      </c>
      <c r="G10" s="115">
        <f t="shared" si="0"/>
        <v>0</v>
      </c>
      <c r="H10" s="138">
        <f>D17*E17</f>
        <v>113.6</v>
      </c>
      <c r="I10" s="138">
        <f t="shared" si="2"/>
        <v>115.87199999999999</v>
      </c>
      <c r="J10" s="138">
        <f>(30/100*E17)*D17</f>
        <v>34.08</v>
      </c>
      <c r="K10" s="138">
        <f>(35/100*E17)*D17</f>
        <v>39.76</v>
      </c>
      <c r="L10" s="153"/>
      <c r="M10" s="87"/>
      <c r="N10" s="102" t="s">
        <v>197</v>
      </c>
      <c r="O10" s="105" t="str">
        <f t="shared" si="5"/>
        <v>Ha</v>
      </c>
      <c r="P10" s="105"/>
      <c r="Q10" s="108">
        <f t="shared" si="6"/>
        <v>0.2</v>
      </c>
      <c r="R10" s="108">
        <f t="shared" si="6"/>
        <v>0.2</v>
      </c>
      <c r="S10" s="115">
        <f t="shared" si="1"/>
        <v>0</v>
      </c>
      <c r="T10" s="91"/>
      <c r="U10" s="91"/>
      <c r="V10" s="91"/>
      <c r="W10" s="91"/>
      <c r="X10" s="91"/>
      <c r="Y10" s="91"/>
      <c r="Z10" s="91"/>
      <c r="AA10" s="91"/>
    </row>
    <row r="11" spans="1:27" s="92" customFormat="1" x14ac:dyDescent="0.2">
      <c r="A11" s="87"/>
      <c r="B11" s="102" t="s">
        <v>198</v>
      </c>
      <c r="C11" s="105" t="str">
        <f t="shared" si="3"/>
        <v>Ha</v>
      </c>
      <c r="D11" s="105"/>
      <c r="E11" s="107">
        <f t="shared" si="4"/>
        <v>0.2</v>
      </c>
      <c r="F11" s="107">
        <f t="shared" si="4"/>
        <v>0.2</v>
      </c>
      <c r="G11" s="115">
        <f t="shared" si="0"/>
        <v>0</v>
      </c>
      <c r="H11" s="165">
        <f>SUM(H6:H10)</f>
        <v>4610.7939999999999</v>
      </c>
      <c r="I11" s="165">
        <f>SUM(I6:I10)</f>
        <v>4703.0098800000005</v>
      </c>
      <c r="J11" s="165">
        <f>SUM(J6:J10)</f>
        <v>1383.2381999999998</v>
      </c>
      <c r="K11" s="139">
        <f>SUM(K6:K10)</f>
        <v>1613.7778999999998</v>
      </c>
      <c r="L11" s="153"/>
      <c r="M11" s="87"/>
      <c r="N11" s="102" t="str">
        <f>B11</f>
        <v>Lettuce</v>
      </c>
      <c r="O11" s="105" t="str">
        <f t="shared" si="5"/>
        <v>Ha</v>
      </c>
      <c r="P11" s="105"/>
      <c r="Q11" s="108">
        <f t="shared" si="6"/>
        <v>0.2</v>
      </c>
      <c r="R11" s="108">
        <f t="shared" si="6"/>
        <v>0.2</v>
      </c>
      <c r="S11" s="115">
        <f t="shared" si="1"/>
        <v>0</v>
      </c>
      <c r="T11" s="91"/>
      <c r="U11" s="91"/>
      <c r="V11" s="1163" t="s">
        <v>189</v>
      </c>
      <c r="W11" s="1163"/>
      <c r="X11" s="91"/>
      <c r="Y11" s="91"/>
      <c r="Z11" s="91"/>
      <c r="AA11" s="91"/>
    </row>
    <row r="12" spans="1:27" s="92" customFormat="1" x14ac:dyDescent="0.2">
      <c r="A12" s="87" t="s">
        <v>199</v>
      </c>
      <c r="B12" s="87"/>
      <c r="C12" s="88"/>
      <c r="D12" s="88"/>
      <c r="E12" s="109"/>
      <c r="F12" s="100"/>
      <c r="G12" s="115">
        <f t="shared" si="0"/>
        <v>0</v>
      </c>
      <c r="H12" s="91"/>
      <c r="I12" s="91"/>
      <c r="J12" s="91"/>
      <c r="K12" s="91"/>
      <c r="L12" s="153"/>
      <c r="M12" s="87" t="s">
        <v>200</v>
      </c>
      <c r="N12" s="87"/>
      <c r="O12" s="88"/>
      <c r="P12" s="88"/>
      <c r="Q12" s="109"/>
      <c r="R12" s="89"/>
      <c r="S12" s="115">
        <f t="shared" si="1"/>
        <v>0</v>
      </c>
      <c r="T12" s="200"/>
      <c r="U12" s="200"/>
      <c r="V12" s="198">
        <v>0.45</v>
      </c>
      <c r="W12" s="198">
        <v>0.3</v>
      </c>
      <c r="X12" s="91"/>
      <c r="Y12" s="91"/>
      <c r="Z12" s="91"/>
      <c r="AA12" s="91"/>
    </row>
    <row r="13" spans="1:27" s="92" customFormat="1" x14ac:dyDescent="0.2">
      <c r="A13" s="102"/>
      <c r="B13" s="91" t="s">
        <v>194</v>
      </c>
      <c r="C13" s="105" t="s">
        <v>201</v>
      </c>
      <c r="D13" s="132">
        <v>0.65</v>
      </c>
      <c r="E13" s="252">
        <f>'[4]FAOSTAT_data_en_11-15-2023_BREF'!$S$61</f>
        <v>2842</v>
      </c>
      <c r="F13" s="209">
        <f>E13+J22</f>
        <v>2898.84</v>
      </c>
      <c r="G13" s="115">
        <f t="shared" si="0"/>
        <v>56.840000000000146</v>
      </c>
      <c r="H13" s="222" t="s">
        <v>202</v>
      </c>
      <c r="I13" s="222"/>
      <c r="J13" s="222"/>
      <c r="K13" s="222"/>
      <c r="L13" s="153"/>
      <c r="M13" s="102"/>
      <c r="N13" s="249" t="s">
        <v>194</v>
      </c>
      <c r="O13" s="193" t="s">
        <v>201</v>
      </c>
      <c r="P13" s="235">
        <f>D13*Z23</f>
        <v>0.59161756173484992</v>
      </c>
      <c r="Q13" s="226">
        <f>E13*Z23</f>
        <v>2586.7340160776052</v>
      </c>
      <c r="R13" s="271">
        <f>F13*Z23</f>
        <v>2638.4686963991576</v>
      </c>
      <c r="S13" s="115">
        <f t="shared" si="1"/>
        <v>51.734680321552332</v>
      </c>
      <c r="T13" s="138">
        <f>Q13*P13</f>
        <v>1530.3572714484289</v>
      </c>
      <c r="U13" s="138">
        <f>P13*R13</f>
        <v>1560.9644168773975</v>
      </c>
      <c r="V13" s="138">
        <f>(40/100*Q13)*P13</f>
        <v>612.14290857937158</v>
      </c>
      <c r="W13" s="138">
        <f>(30/100*R13)*P13</f>
        <v>468.28932506321922</v>
      </c>
      <c r="X13" s="91"/>
      <c r="Y13" s="91"/>
      <c r="Z13" s="91"/>
      <c r="AA13" s="91"/>
    </row>
    <row r="14" spans="1:27" s="92" customFormat="1" x14ac:dyDescent="0.2">
      <c r="A14" s="102"/>
      <c r="B14" s="91" t="s">
        <v>195</v>
      </c>
      <c r="C14" s="105" t="s">
        <v>201</v>
      </c>
      <c r="D14" s="132">
        <v>0.73</v>
      </c>
      <c r="E14" s="279">
        <f>'[4]FAOSTAT_data_en_11-15-2023_BREF'!$Q$62</f>
        <v>2523.1999999999998</v>
      </c>
      <c r="F14" s="209">
        <f>E14+J23</f>
        <v>2573.6639999999998</v>
      </c>
      <c r="G14" s="115">
        <f t="shared" si="0"/>
        <v>50.463999999999942</v>
      </c>
      <c r="H14" s="222" t="s">
        <v>202</v>
      </c>
      <c r="I14" s="222"/>
      <c r="J14" s="222"/>
      <c r="K14" s="222"/>
      <c r="L14" s="153"/>
      <c r="M14" s="102"/>
      <c r="N14" s="249" t="s">
        <v>195</v>
      </c>
      <c r="O14" s="193" t="s">
        <v>201</v>
      </c>
      <c r="P14" s="235">
        <f>D14*Z23</f>
        <v>0.66443203087144675</v>
      </c>
      <c r="Q14" s="201">
        <f>E14*Z23</f>
        <v>2296.5683565682662</v>
      </c>
      <c r="R14" s="271">
        <f>F14*Z23</f>
        <v>2342.4997236996314</v>
      </c>
      <c r="S14" s="115">
        <f t="shared" si="1"/>
        <v>45.931367131365278</v>
      </c>
      <c r="T14" s="138">
        <f t="shared" ref="T14:T16" si="7">Q14*P14</f>
        <v>1525.9135771897541</v>
      </c>
      <c r="U14" s="138">
        <f t="shared" ref="U14:U17" si="8">P14*R14</f>
        <v>1556.431848733549</v>
      </c>
      <c r="V14" s="138">
        <f>(40/100*Q14)*P14</f>
        <v>610.36543087590155</v>
      </c>
      <c r="W14" s="138">
        <f>(30/100*R14)*P14</f>
        <v>466.92955462006472</v>
      </c>
      <c r="X14" s="91"/>
      <c r="Y14" s="91"/>
      <c r="Z14" s="91"/>
      <c r="AA14" s="91"/>
    </row>
    <row r="15" spans="1:27" s="92" customFormat="1" x14ac:dyDescent="0.2">
      <c r="A15" s="102"/>
      <c r="B15" s="91" t="str">
        <f>B9</f>
        <v>Maize (Corn)</v>
      </c>
      <c r="C15" s="105" t="s">
        <v>201</v>
      </c>
      <c r="D15" s="132">
        <v>0.51</v>
      </c>
      <c r="E15" s="279">
        <f>'[4]FAOSTAT_data_en_11-15-2023_BREF'!$P$63</f>
        <v>705.8</v>
      </c>
      <c r="F15" s="209">
        <f>E15+J24</f>
        <v>719.91599999999994</v>
      </c>
      <c r="G15" s="115">
        <f t="shared" si="0"/>
        <v>14.115999999999985</v>
      </c>
      <c r="H15" s="222" t="s">
        <v>202</v>
      </c>
      <c r="I15" s="222"/>
      <c r="J15" s="222"/>
      <c r="K15" s="222"/>
      <c r="L15" s="153"/>
      <c r="M15" s="102"/>
      <c r="N15" s="249" t="str">
        <f>N9</f>
        <v>Maize (Corn)</v>
      </c>
      <c r="O15" s="193" t="s">
        <v>201</v>
      </c>
      <c r="P15" s="235">
        <f>D15*Z23</f>
        <v>0.46419224074580528</v>
      </c>
      <c r="Q15" s="201">
        <f>E15*Z23</f>
        <v>642.40565395762621</v>
      </c>
      <c r="R15" s="271">
        <f>F15*Z23</f>
        <v>655.25376703677875</v>
      </c>
      <c r="S15" s="115">
        <f t="shared" si="1"/>
        <v>12.84811307915254</v>
      </c>
      <c r="T15" s="138">
        <f t="shared" si="7"/>
        <v>298.1997199783649</v>
      </c>
      <c r="U15" s="138">
        <f t="shared" si="8"/>
        <v>304.16371437793219</v>
      </c>
      <c r="V15" s="138">
        <f>(40/100*Q15)*P15</f>
        <v>119.27988799134597</v>
      </c>
      <c r="W15" s="138">
        <f>(30/100*R15)*P15</f>
        <v>91.249114313379664</v>
      </c>
      <c r="X15" s="91"/>
      <c r="Y15" s="91"/>
      <c r="Z15" s="91"/>
      <c r="AA15" s="91"/>
    </row>
    <row r="16" spans="1:27" s="92" customFormat="1" x14ac:dyDescent="0.2">
      <c r="A16" s="102"/>
      <c r="B16" s="102" t="s">
        <v>197</v>
      </c>
      <c r="C16" s="105" t="s">
        <v>201</v>
      </c>
      <c r="D16" s="132">
        <v>0.7</v>
      </c>
      <c r="E16" s="279">
        <f>(3.2*1000)*E9</f>
        <v>640</v>
      </c>
      <c r="F16" s="209">
        <f>E16+J25</f>
        <v>652.79999999999995</v>
      </c>
      <c r="G16" s="115">
        <f t="shared" si="0"/>
        <v>12.799999999999955</v>
      </c>
      <c r="H16" s="222" t="s">
        <v>202</v>
      </c>
      <c r="I16" s="222"/>
      <c r="J16" s="222"/>
      <c r="K16" s="222"/>
      <c r="L16" s="153"/>
      <c r="M16" s="102"/>
      <c r="N16" s="236" t="s">
        <v>197</v>
      </c>
      <c r="O16" s="193" t="s">
        <v>201</v>
      </c>
      <c r="P16" s="235">
        <f>D16*Z23</f>
        <v>0.63712660494522289</v>
      </c>
      <c r="Q16" s="201">
        <f>E16*Z23</f>
        <v>582.5157530927753</v>
      </c>
      <c r="R16" s="271">
        <f>F16*Z23</f>
        <v>594.16606815463069</v>
      </c>
      <c r="S16" s="115">
        <f t="shared" si="1"/>
        <v>11.650315061855395</v>
      </c>
      <c r="T16" s="138">
        <f t="shared" si="7"/>
        <v>371.13628409510966</v>
      </c>
      <c r="U16" s="138">
        <f t="shared" si="8"/>
        <v>378.55900977701174</v>
      </c>
      <c r="V16" s="138">
        <f>(40/100*Q16)*P16</f>
        <v>148.45451363804386</v>
      </c>
      <c r="W16" s="138">
        <f>(30/100*R16)*P16</f>
        <v>113.56770293310353</v>
      </c>
      <c r="X16" s="91"/>
      <c r="Y16" s="91"/>
      <c r="Z16" s="91"/>
      <c r="AA16" s="91"/>
    </row>
    <row r="17" spans="1:27" s="92" customFormat="1" x14ac:dyDescent="0.2">
      <c r="A17" s="102"/>
      <c r="B17" s="102" t="s">
        <v>198</v>
      </c>
      <c r="C17" s="105" t="s">
        <v>201</v>
      </c>
      <c r="D17" s="132">
        <v>0.71</v>
      </c>
      <c r="E17" s="279">
        <f>(0.8*1000)*E10</f>
        <v>160</v>
      </c>
      <c r="F17" s="209">
        <f>E17+J26</f>
        <v>163.19999999999999</v>
      </c>
      <c r="G17" s="115">
        <f t="shared" si="0"/>
        <v>3.1999999999999886</v>
      </c>
      <c r="H17" s="222" t="s">
        <v>202</v>
      </c>
      <c r="I17" s="222"/>
      <c r="J17" s="222"/>
      <c r="K17" s="222"/>
      <c r="L17" s="153"/>
      <c r="M17" s="102"/>
      <c r="N17" s="236" t="str">
        <f>B17</f>
        <v>Lettuce</v>
      </c>
      <c r="O17" s="193" t="s">
        <v>201</v>
      </c>
      <c r="P17" s="235">
        <f>D17*Z23</f>
        <v>0.64622841358729755</v>
      </c>
      <c r="Q17" s="201">
        <f>E17*Z23</f>
        <v>145.62893827319382</v>
      </c>
      <c r="R17" s="271">
        <f>F17*Z23</f>
        <v>148.54151703865767</v>
      </c>
      <c r="S17" s="115">
        <f t="shared" si="1"/>
        <v>2.9125787654638486</v>
      </c>
      <c r="T17" s="138">
        <f>Q17*P17</f>
        <v>94.109557752688531</v>
      </c>
      <c r="U17" s="138">
        <f t="shared" si="8"/>
        <v>95.991748907742277</v>
      </c>
      <c r="V17" s="138">
        <f>(40/100*Q17)*P17</f>
        <v>37.643823101075412</v>
      </c>
      <c r="W17" s="138">
        <f>(30/100*R17)*P17</f>
        <v>28.797524672322684</v>
      </c>
      <c r="X17" s="91"/>
      <c r="Y17" s="91"/>
      <c r="Z17" s="91"/>
      <c r="AA17" s="91"/>
    </row>
    <row r="18" spans="1:27" s="92" customFormat="1" x14ac:dyDescent="0.2">
      <c r="A18" s="87" t="s">
        <v>203</v>
      </c>
      <c r="B18" s="87"/>
      <c r="C18" s="88"/>
      <c r="D18" s="88"/>
      <c r="E18" s="123"/>
      <c r="F18" s="123"/>
      <c r="G18" s="115">
        <f t="shared" si="0"/>
        <v>0</v>
      </c>
      <c r="H18" s="91"/>
      <c r="I18" s="91"/>
      <c r="J18" s="91"/>
      <c r="K18" s="91"/>
      <c r="L18" s="153"/>
      <c r="M18" s="87" t="s">
        <v>203</v>
      </c>
      <c r="N18" s="87"/>
      <c r="O18" s="88"/>
      <c r="P18" s="88"/>
      <c r="Q18" s="95"/>
      <c r="R18" s="89"/>
      <c r="S18" s="115">
        <f t="shared" si="1"/>
        <v>0</v>
      </c>
      <c r="T18" s="139">
        <f>SUM(T13:T17)</f>
        <v>3819.7164104643462</v>
      </c>
      <c r="U18" s="139">
        <f>SUM(U13:U17)</f>
        <v>3896.110738673633</v>
      </c>
      <c r="V18" s="139">
        <f>SUM(V13:V17)</f>
        <v>1527.8865641857383</v>
      </c>
      <c r="W18" s="139">
        <f>SUM(W13:W17)</f>
        <v>1168.8332216020899</v>
      </c>
      <c r="X18" s="91"/>
      <c r="Y18" s="91"/>
      <c r="Z18" s="91"/>
      <c r="AA18" s="91"/>
    </row>
    <row r="19" spans="1:27" s="92" customFormat="1" x14ac:dyDescent="0.2">
      <c r="A19" s="102"/>
      <c r="B19" s="102" t="s">
        <v>204</v>
      </c>
      <c r="C19" s="105" t="s">
        <v>205</v>
      </c>
      <c r="D19" s="164">
        <f>Dashboard!B65</f>
        <v>1000</v>
      </c>
      <c r="E19" s="170">
        <v>1000</v>
      </c>
      <c r="F19" s="170">
        <f>Dashboard!B65</f>
        <v>1000</v>
      </c>
      <c r="G19" s="115">
        <f t="shared" si="0"/>
        <v>0</v>
      </c>
      <c r="H19" s="91"/>
      <c r="I19" s="91"/>
      <c r="J19" s="91"/>
      <c r="K19" s="113"/>
      <c r="L19" s="153"/>
      <c r="M19" s="102"/>
      <c r="N19" s="102" t="s">
        <v>204</v>
      </c>
      <c r="O19" s="105" t="s">
        <v>205</v>
      </c>
      <c r="P19" s="285">
        <f>D19</f>
        <v>1000</v>
      </c>
      <c r="Q19" s="195">
        <f>P19*Z23</f>
        <v>910.18086420746135</v>
      </c>
      <c r="R19" s="195">
        <f>P19*Z23</f>
        <v>910.18086420746135</v>
      </c>
      <c r="S19" s="115">
        <f t="shared" si="1"/>
        <v>0</v>
      </c>
      <c r="T19" s="91"/>
      <c r="U19" s="91"/>
      <c r="V19" s="91"/>
      <c r="W19" s="91"/>
      <c r="X19" s="91"/>
      <c r="Y19" s="91"/>
      <c r="Z19" s="91"/>
      <c r="AA19" s="91"/>
    </row>
    <row r="20" spans="1:27" s="92" customFormat="1" x14ac:dyDescent="0.2">
      <c r="A20" s="87" t="s">
        <v>206</v>
      </c>
      <c r="B20" s="87"/>
      <c r="C20" s="88"/>
      <c r="D20" s="88"/>
      <c r="E20" s="109"/>
      <c r="F20" s="100"/>
      <c r="G20" s="115"/>
      <c r="H20" s="113"/>
      <c r="I20" s="113"/>
      <c r="J20" s="91" t="s">
        <v>519</v>
      </c>
      <c r="K20" s="91"/>
      <c r="L20" s="153"/>
      <c r="M20" s="87" t="s">
        <v>206</v>
      </c>
      <c r="N20" s="87"/>
      <c r="O20" s="88"/>
      <c r="P20" s="88"/>
      <c r="Q20" s="95"/>
      <c r="R20" s="89"/>
      <c r="S20" s="115"/>
      <c r="T20" s="91"/>
      <c r="U20" s="91"/>
      <c r="V20" s="91"/>
      <c r="W20" s="91"/>
      <c r="X20" s="91"/>
      <c r="Y20" s="91"/>
      <c r="Z20" s="91"/>
      <c r="AA20" s="91"/>
    </row>
    <row r="21" spans="1:27" s="92" customFormat="1" x14ac:dyDescent="0.2">
      <c r="A21" s="87"/>
      <c r="B21" s="102" t="s">
        <v>481</v>
      </c>
      <c r="C21" s="105" t="s">
        <v>245</v>
      </c>
      <c r="D21" s="105">
        <f>Model_Assump_Sudan_Mango!D13</f>
        <v>21.63655</v>
      </c>
      <c r="E21" s="118">
        <f>D21</f>
        <v>21.63655</v>
      </c>
      <c r="F21" s="118">
        <v>0</v>
      </c>
      <c r="G21" s="115">
        <f>F21-E21</f>
        <v>-21.63655</v>
      </c>
      <c r="H21" s="113"/>
      <c r="I21" s="113"/>
      <c r="J21" s="91"/>
      <c r="K21" s="91"/>
      <c r="L21" s="153"/>
      <c r="M21" s="87"/>
      <c r="N21" s="102" t="str">
        <f t="shared" ref="N21:S21" si="9">B21</f>
        <v>Land rental</v>
      </c>
      <c r="O21" s="102" t="str">
        <f t="shared" si="9"/>
        <v>$/Ha</v>
      </c>
      <c r="P21" s="633">
        <f t="shared" si="9"/>
        <v>21.63655</v>
      </c>
      <c r="Q21" s="634">
        <f t="shared" si="9"/>
        <v>21.63655</v>
      </c>
      <c r="R21" s="634">
        <f t="shared" si="9"/>
        <v>0</v>
      </c>
      <c r="S21" s="634">
        <f t="shared" si="9"/>
        <v>-21.63655</v>
      </c>
      <c r="T21" s="91"/>
      <c r="U21" s="91"/>
      <c r="V21" s="91"/>
      <c r="W21" s="91"/>
      <c r="X21" s="91"/>
      <c r="Y21" s="91"/>
      <c r="Z21" s="91"/>
      <c r="AA21" s="91"/>
    </row>
    <row r="22" spans="1:27" s="92" customFormat="1" x14ac:dyDescent="0.2">
      <c r="A22" s="102"/>
      <c r="B22" s="102" t="s">
        <v>207</v>
      </c>
      <c r="C22" s="105" t="s">
        <v>201</v>
      </c>
      <c r="D22" s="133">
        <v>0.75</v>
      </c>
      <c r="E22" s="118">
        <f>30*E7</f>
        <v>6</v>
      </c>
      <c r="F22" s="118">
        <f>E22</f>
        <v>6</v>
      </c>
      <c r="G22" s="115">
        <f>F22-E22</f>
        <v>0</v>
      </c>
      <c r="H22" s="91"/>
      <c r="I22" s="91"/>
      <c r="J22" s="143">
        <f>2/100*E13</f>
        <v>56.84</v>
      </c>
      <c r="K22" s="91"/>
      <c r="L22" s="153"/>
      <c r="M22" s="102"/>
      <c r="N22" s="102" t="s">
        <v>207</v>
      </c>
      <c r="O22" s="105" t="s">
        <v>201</v>
      </c>
      <c r="P22" s="133">
        <f t="shared" ref="P22:R26" si="10">D22</f>
        <v>0.75</v>
      </c>
      <c r="Q22" s="118">
        <f t="shared" si="10"/>
        <v>6</v>
      </c>
      <c r="R22" s="118">
        <f t="shared" si="10"/>
        <v>6</v>
      </c>
      <c r="S22" s="115">
        <f>R22-Q22</f>
        <v>0</v>
      </c>
      <c r="T22" s="91"/>
      <c r="U22" s="91"/>
      <c r="V22" s="216" t="s">
        <v>208</v>
      </c>
      <c r="W22" s="174"/>
      <c r="X22" s="174"/>
      <c r="Y22" s="174"/>
      <c r="Z22" s="179">
        <f>1/Z23</f>
        <v>1.0986827336462941</v>
      </c>
      <c r="AA22" s="91"/>
    </row>
    <row r="23" spans="1:27" s="92" customFormat="1" x14ac:dyDescent="0.2">
      <c r="A23" s="102"/>
      <c r="B23" s="102" t="s">
        <v>209</v>
      </c>
      <c r="C23" s="105" t="s">
        <v>201</v>
      </c>
      <c r="D23" s="133">
        <v>0.7</v>
      </c>
      <c r="E23" s="118">
        <v>10</v>
      </c>
      <c r="F23" s="118">
        <f t="shared" ref="F23:F26" si="11">E23</f>
        <v>10</v>
      </c>
      <c r="G23" s="115">
        <f t="shared" ref="G23:G26" si="12">F23-E23</f>
        <v>0</v>
      </c>
      <c r="H23" s="91"/>
      <c r="I23" s="91"/>
      <c r="J23" s="113">
        <f>2/100*E14</f>
        <v>50.463999999999999</v>
      </c>
      <c r="K23" s="91"/>
      <c r="L23" s="153"/>
      <c r="M23" s="102"/>
      <c r="N23" s="102" t="s">
        <v>209</v>
      </c>
      <c r="O23" s="105" t="s">
        <v>201</v>
      </c>
      <c r="P23" s="133">
        <f t="shared" si="10"/>
        <v>0.7</v>
      </c>
      <c r="Q23" s="118">
        <f t="shared" si="10"/>
        <v>10</v>
      </c>
      <c r="R23" s="118">
        <f t="shared" si="10"/>
        <v>10</v>
      </c>
      <c r="S23" s="115">
        <f t="shared" ref="S23:S26" si="13">R23-Q23</f>
        <v>0</v>
      </c>
      <c r="T23" s="91"/>
      <c r="U23" s="91"/>
      <c r="V23" s="217" t="s">
        <v>210</v>
      </c>
      <c r="W23" s="91"/>
      <c r="X23" s="91"/>
      <c r="Y23" s="91"/>
      <c r="Z23" s="184">
        <f>Dashboard!Q14</f>
        <v>0.91018086420746136</v>
      </c>
      <c r="AA23" s="91"/>
    </row>
    <row r="24" spans="1:27" s="92" customFormat="1" x14ac:dyDescent="0.2">
      <c r="A24" s="102"/>
      <c r="B24" s="102" t="s">
        <v>211</v>
      </c>
      <c r="C24" s="105" t="s">
        <v>201</v>
      </c>
      <c r="D24" s="133">
        <v>0.5</v>
      </c>
      <c r="E24" s="118">
        <f>25*E8</f>
        <v>5</v>
      </c>
      <c r="F24" s="118">
        <f t="shared" si="11"/>
        <v>5</v>
      </c>
      <c r="G24" s="115">
        <f t="shared" si="12"/>
        <v>0</v>
      </c>
      <c r="H24" s="91"/>
      <c r="I24" s="91"/>
      <c r="J24" s="113">
        <f>2/100*E15</f>
        <v>14.116</v>
      </c>
      <c r="K24" s="91"/>
      <c r="L24" s="153"/>
      <c r="M24" s="102"/>
      <c r="N24" s="102" t="s">
        <v>211</v>
      </c>
      <c r="O24" s="105" t="s">
        <v>201</v>
      </c>
      <c r="P24" s="133">
        <f t="shared" si="10"/>
        <v>0.5</v>
      </c>
      <c r="Q24" s="118">
        <f t="shared" si="10"/>
        <v>5</v>
      </c>
      <c r="R24" s="118">
        <f t="shared" si="10"/>
        <v>5</v>
      </c>
      <c r="S24" s="115">
        <f t="shared" si="13"/>
        <v>0</v>
      </c>
      <c r="T24" s="91"/>
      <c r="U24" s="91"/>
      <c r="V24" s="218" t="s">
        <v>387</v>
      </c>
      <c r="W24" s="175"/>
      <c r="X24" s="176"/>
      <c r="Y24" s="176"/>
      <c r="Z24" s="177">
        <f>Dashboard!E16</f>
        <v>0.72952941176470587</v>
      </c>
      <c r="AA24" s="91"/>
    </row>
    <row r="25" spans="1:27" s="92" customFormat="1" x14ac:dyDescent="0.2">
      <c r="A25" s="102"/>
      <c r="B25" s="102" t="s">
        <v>212</v>
      </c>
      <c r="C25" s="105" t="s">
        <v>201</v>
      </c>
      <c r="D25" s="133">
        <v>0.6</v>
      </c>
      <c r="E25" s="118">
        <v>5</v>
      </c>
      <c r="F25" s="118">
        <f t="shared" si="11"/>
        <v>5</v>
      </c>
      <c r="G25" s="115">
        <f t="shared" si="12"/>
        <v>0</v>
      </c>
      <c r="H25" s="91"/>
      <c r="I25" s="91"/>
      <c r="J25" s="113">
        <f>2/100*E16</f>
        <v>12.8</v>
      </c>
      <c r="K25" s="91"/>
      <c r="L25" s="153"/>
      <c r="M25" s="102"/>
      <c r="N25" s="102" t="s">
        <v>212</v>
      </c>
      <c r="O25" s="105" t="s">
        <v>201</v>
      </c>
      <c r="P25" s="133">
        <f t="shared" si="10"/>
        <v>0.6</v>
      </c>
      <c r="Q25" s="118">
        <f t="shared" si="10"/>
        <v>5</v>
      </c>
      <c r="R25" s="118">
        <f t="shared" si="10"/>
        <v>5</v>
      </c>
      <c r="S25" s="115">
        <f t="shared" si="13"/>
        <v>0</v>
      </c>
      <c r="T25" s="91"/>
      <c r="U25" s="91"/>
      <c r="V25" s="91"/>
      <c r="W25" s="114"/>
      <c r="X25" s="91"/>
      <c r="Y25" s="91"/>
      <c r="Z25" s="91"/>
      <c r="AA25" s="91"/>
    </row>
    <row r="26" spans="1:27" s="92" customFormat="1" x14ac:dyDescent="0.2">
      <c r="A26" s="102"/>
      <c r="B26" s="102" t="s">
        <v>213</v>
      </c>
      <c r="C26" s="105" t="s">
        <v>201</v>
      </c>
      <c r="D26" s="133">
        <v>1.3</v>
      </c>
      <c r="E26" s="118">
        <v>10</v>
      </c>
      <c r="F26" s="118">
        <f t="shared" si="11"/>
        <v>10</v>
      </c>
      <c r="G26" s="115">
        <f t="shared" si="12"/>
        <v>0</v>
      </c>
      <c r="H26" s="91"/>
      <c r="I26" s="91"/>
      <c r="J26" s="113">
        <f>2/100*E17</f>
        <v>3.2</v>
      </c>
      <c r="K26" s="91"/>
      <c r="L26" s="153"/>
      <c r="M26" s="102"/>
      <c r="N26" s="102" t="str">
        <f>B26</f>
        <v>Lettuce seeds</v>
      </c>
      <c r="O26" s="105" t="s">
        <v>201</v>
      </c>
      <c r="P26" s="133">
        <f t="shared" si="10"/>
        <v>1.3</v>
      </c>
      <c r="Q26" s="118">
        <f t="shared" si="10"/>
        <v>10</v>
      </c>
      <c r="R26" s="118">
        <f t="shared" si="10"/>
        <v>10</v>
      </c>
      <c r="S26" s="115">
        <f t="shared" si="13"/>
        <v>0</v>
      </c>
      <c r="T26" s="91"/>
      <c r="U26" s="91"/>
      <c r="V26" s="91"/>
      <c r="W26" s="114"/>
      <c r="X26" s="91"/>
      <c r="Y26" s="91"/>
      <c r="Z26" s="91"/>
      <c r="AA26" s="91"/>
    </row>
    <row r="27" spans="1:27" s="92" customFormat="1" x14ac:dyDescent="0.2">
      <c r="A27" s="102"/>
      <c r="B27" s="111" t="s">
        <v>215</v>
      </c>
      <c r="C27" s="105" t="s">
        <v>201</v>
      </c>
      <c r="D27" s="133">
        <f>32.07/50</f>
        <v>0.64139999999999997</v>
      </c>
      <c r="E27" s="118">
        <v>350</v>
      </c>
      <c r="F27" s="118">
        <v>470</v>
      </c>
      <c r="G27" s="115">
        <f>F27-E27</f>
        <v>120</v>
      </c>
      <c r="H27" s="91"/>
      <c r="I27" s="91"/>
      <c r="J27" s="91"/>
      <c r="K27" s="91"/>
      <c r="L27" s="153"/>
      <c r="M27" s="102"/>
      <c r="N27" s="192" t="s">
        <v>215</v>
      </c>
      <c r="O27" s="193" t="s">
        <v>201</v>
      </c>
      <c r="P27" s="194">
        <f>D27*Z23</f>
        <v>0.58379000630266564</v>
      </c>
      <c r="Q27" s="190">
        <f>E27*Z23</f>
        <v>318.5633024726115</v>
      </c>
      <c r="R27" s="190">
        <f>F27*Z23</f>
        <v>427.78500617750683</v>
      </c>
      <c r="S27" s="272">
        <f>R27-Q27</f>
        <v>109.22170370489533</v>
      </c>
      <c r="T27" s="91"/>
      <c r="U27" s="91"/>
      <c r="V27" s="91"/>
      <c r="W27" s="91"/>
      <c r="X27" s="91"/>
      <c r="Y27" s="91"/>
      <c r="Z27" s="91"/>
      <c r="AA27" s="91"/>
    </row>
    <row r="28" spans="1:27" s="92" customFormat="1" x14ac:dyDescent="0.2">
      <c r="A28" s="102"/>
      <c r="B28" s="111" t="s">
        <v>216</v>
      </c>
      <c r="C28" s="105" t="s">
        <v>201</v>
      </c>
      <c r="D28" s="133">
        <f>31.8/50</f>
        <v>0.63600000000000001</v>
      </c>
      <c r="E28" s="118">
        <v>350</v>
      </c>
      <c r="F28" s="118">
        <v>470</v>
      </c>
      <c r="G28" s="115">
        <f t="shared" ref="G28:G29" si="14">F28-E28</f>
        <v>120</v>
      </c>
      <c r="H28" s="91"/>
      <c r="I28" s="91"/>
      <c r="J28" s="91"/>
      <c r="K28" s="91"/>
      <c r="L28" s="153"/>
      <c r="M28" s="102"/>
      <c r="N28" s="192" t="s">
        <v>216</v>
      </c>
      <c r="O28" s="193" t="s">
        <v>201</v>
      </c>
      <c r="P28" s="194">
        <f>D28*Z23</f>
        <v>0.57887502963594539</v>
      </c>
      <c r="Q28" s="190">
        <f>E28*Z23</f>
        <v>318.5633024726115</v>
      </c>
      <c r="R28" s="190">
        <f>F28*Z23</f>
        <v>427.78500617750683</v>
      </c>
      <c r="S28" s="272">
        <f t="shared" ref="S28:S29" si="15">R28-Q28</f>
        <v>109.22170370489533</v>
      </c>
      <c r="T28" s="91"/>
      <c r="U28" s="91"/>
      <c r="V28" s="91"/>
      <c r="W28" s="91"/>
      <c r="X28" s="91"/>
      <c r="Y28" s="91"/>
      <c r="Z28" s="91"/>
      <c r="AA28" s="91"/>
    </row>
    <row r="29" spans="1:27" s="92" customFormat="1" x14ac:dyDescent="0.2">
      <c r="A29" s="102"/>
      <c r="B29" s="111" t="s">
        <v>217</v>
      </c>
      <c r="C29" s="105" t="s">
        <v>201</v>
      </c>
      <c r="D29" s="133">
        <f>33.52/50</f>
        <v>0.67040000000000011</v>
      </c>
      <c r="E29" s="118">
        <v>350</v>
      </c>
      <c r="F29" s="118">
        <v>470</v>
      </c>
      <c r="G29" s="115">
        <f t="shared" si="14"/>
        <v>120</v>
      </c>
      <c r="H29" s="91"/>
      <c r="I29" s="91"/>
      <c r="J29" s="91"/>
      <c r="K29" s="91"/>
      <c r="L29" s="153"/>
      <c r="M29" s="102"/>
      <c r="N29" s="192" t="s">
        <v>217</v>
      </c>
      <c r="O29" s="193" t="s">
        <v>201</v>
      </c>
      <c r="P29" s="194">
        <f>D29*Z23</f>
        <v>0.61018525136468216</v>
      </c>
      <c r="Q29" s="190">
        <f>E29*Z23</f>
        <v>318.5633024726115</v>
      </c>
      <c r="R29" s="190">
        <f>F29*Z23</f>
        <v>427.78500617750683</v>
      </c>
      <c r="S29" s="272">
        <f t="shared" si="15"/>
        <v>109.22170370489533</v>
      </c>
      <c r="T29" s="91"/>
      <c r="U29" s="91"/>
      <c r="V29" s="91"/>
      <c r="W29" s="91"/>
      <c r="X29" s="91"/>
      <c r="Y29" s="91"/>
      <c r="Z29" s="91"/>
      <c r="AA29" s="91"/>
    </row>
    <row r="30" spans="1:27" s="92" customFormat="1" x14ac:dyDescent="0.2">
      <c r="A30" s="102"/>
      <c r="B30" s="111" t="s">
        <v>218</v>
      </c>
      <c r="C30" s="105" t="s">
        <v>201</v>
      </c>
      <c r="D30" s="133">
        <v>0.16</v>
      </c>
      <c r="E30" s="118">
        <v>300</v>
      </c>
      <c r="F30" s="118">
        <v>1100</v>
      </c>
      <c r="G30" s="115">
        <f>F30-E30</f>
        <v>800</v>
      </c>
      <c r="H30" s="91"/>
      <c r="I30" s="91"/>
      <c r="J30" s="91"/>
      <c r="K30" s="91"/>
      <c r="L30" s="153"/>
      <c r="M30" s="102"/>
      <c r="N30" s="111" t="s">
        <v>218</v>
      </c>
      <c r="O30" s="105" t="s">
        <v>201</v>
      </c>
      <c r="P30" s="133">
        <f t="shared" ref="P30:R31" si="16">D30</f>
        <v>0.16</v>
      </c>
      <c r="Q30" s="118">
        <f t="shared" si="16"/>
        <v>300</v>
      </c>
      <c r="R30" s="118">
        <f t="shared" si="16"/>
        <v>1100</v>
      </c>
      <c r="S30" s="115">
        <f>R30-Q30</f>
        <v>800</v>
      </c>
      <c r="T30" s="91"/>
      <c r="U30" s="91"/>
      <c r="V30" s="91"/>
      <c r="W30" s="91"/>
      <c r="X30" s="91"/>
      <c r="Y30" s="91"/>
      <c r="Z30" s="91"/>
      <c r="AA30" s="91"/>
    </row>
    <row r="31" spans="1:27" s="92" customFormat="1" x14ac:dyDescent="0.2">
      <c r="A31" s="102"/>
      <c r="B31" s="112" t="s">
        <v>219</v>
      </c>
      <c r="C31" s="105" t="s">
        <v>220</v>
      </c>
      <c r="D31" s="133">
        <f>12</f>
        <v>12</v>
      </c>
      <c r="E31" s="118">
        <v>6</v>
      </c>
      <c r="F31" s="118">
        <v>6</v>
      </c>
      <c r="G31" s="115">
        <f t="shared" ref="G31:G44" si="17">F31-E31</f>
        <v>0</v>
      </c>
      <c r="H31" s="91"/>
      <c r="I31" s="91"/>
      <c r="J31" s="91"/>
      <c r="K31" s="91"/>
      <c r="L31" s="153"/>
      <c r="M31" s="102"/>
      <c r="N31" s="112" t="s">
        <v>219</v>
      </c>
      <c r="O31" s="105" t="s">
        <v>220</v>
      </c>
      <c r="P31" s="133">
        <f t="shared" si="16"/>
        <v>12</v>
      </c>
      <c r="Q31" s="118">
        <f t="shared" si="16"/>
        <v>6</v>
      </c>
      <c r="R31" s="118">
        <f t="shared" si="16"/>
        <v>6</v>
      </c>
      <c r="S31" s="115">
        <f t="shared" ref="S31:S35" si="18">R31-Q31</f>
        <v>0</v>
      </c>
      <c r="T31" s="91"/>
      <c r="U31" s="91"/>
      <c r="V31" s="91"/>
      <c r="W31" s="91"/>
      <c r="X31" s="91"/>
      <c r="Y31" s="91"/>
      <c r="Z31" s="91"/>
      <c r="AA31" s="91"/>
    </row>
    <row r="32" spans="1:27" s="92" customFormat="1" x14ac:dyDescent="0.2">
      <c r="A32" s="102"/>
      <c r="B32" s="112" t="s">
        <v>221</v>
      </c>
      <c r="C32" s="105" t="s">
        <v>220</v>
      </c>
      <c r="D32" s="133"/>
      <c r="E32" s="118">
        <v>0</v>
      </c>
      <c r="F32" s="118">
        <v>0</v>
      </c>
      <c r="G32" s="115">
        <f t="shared" si="17"/>
        <v>0</v>
      </c>
      <c r="H32" s="91"/>
      <c r="I32" s="91"/>
      <c r="J32" s="91"/>
      <c r="K32" s="91"/>
      <c r="L32" s="153"/>
      <c r="M32" s="102"/>
      <c r="N32" s="112" t="s">
        <v>221</v>
      </c>
      <c r="O32" s="105" t="s">
        <v>220</v>
      </c>
      <c r="P32" s="133"/>
      <c r="Q32" s="118">
        <f>E32</f>
        <v>0</v>
      </c>
      <c r="R32" s="118">
        <f>F32</f>
        <v>0</v>
      </c>
      <c r="S32" s="115">
        <f t="shared" si="18"/>
        <v>0</v>
      </c>
      <c r="T32" s="91"/>
      <c r="U32" s="91"/>
      <c r="V32" s="91"/>
      <c r="W32" s="91"/>
      <c r="X32" s="91"/>
      <c r="Y32" s="91"/>
      <c r="Z32" s="91"/>
      <c r="AA32" s="91"/>
    </row>
    <row r="33" spans="1:27" s="92" customFormat="1" x14ac:dyDescent="0.2">
      <c r="A33" s="102"/>
      <c r="B33" s="111" t="s">
        <v>222</v>
      </c>
      <c r="C33" s="105" t="s">
        <v>223</v>
      </c>
      <c r="D33" s="133">
        <v>6</v>
      </c>
      <c r="E33" s="118">
        <v>1</v>
      </c>
      <c r="F33" s="118">
        <v>1</v>
      </c>
      <c r="G33" s="115">
        <f t="shared" si="17"/>
        <v>0</v>
      </c>
      <c r="H33" s="91"/>
      <c r="I33" s="91"/>
      <c r="J33" s="91"/>
      <c r="K33" s="91"/>
      <c r="L33" s="153"/>
      <c r="M33" s="102"/>
      <c r="N33" s="111" t="s">
        <v>222</v>
      </c>
      <c r="O33" s="105" t="s">
        <v>223</v>
      </c>
      <c r="P33" s="133">
        <v>5</v>
      </c>
      <c r="Q33" s="118">
        <f>E33</f>
        <v>1</v>
      </c>
      <c r="R33" s="118">
        <f>F33</f>
        <v>1</v>
      </c>
      <c r="S33" s="115">
        <f t="shared" si="18"/>
        <v>0</v>
      </c>
      <c r="T33" s="91"/>
      <c r="U33" s="91"/>
      <c r="V33" s="91"/>
      <c r="W33" s="91"/>
      <c r="X33" s="91"/>
      <c r="Y33" s="91"/>
      <c r="Z33" s="91"/>
      <c r="AA33" s="91"/>
    </row>
    <row r="34" spans="1:27" s="92" customFormat="1" x14ac:dyDescent="0.2">
      <c r="A34" s="102"/>
      <c r="B34" s="111" t="s">
        <v>224</v>
      </c>
      <c r="C34" s="105" t="s">
        <v>225</v>
      </c>
      <c r="D34" s="133">
        <f>(Dashboard!B41*Dashboard!B30)/30</f>
        <v>2.0641268699999999</v>
      </c>
      <c r="E34" s="118"/>
      <c r="F34" s="118"/>
      <c r="G34" s="115"/>
      <c r="H34" s="91"/>
      <c r="I34" s="91"/>
      <c r="J34" s="91"/>
      <c r="K34" s="91"/>
      <c r="L34" s="153"/>
      <c r="M34" s="102"/>
      <c r="N34" s="192" t="str">
        <f>B34</f>
        <v xml:space="preserve">Labour </v>
      </c>
      <c r="O34" s="193" t="s">
        <v>394</v>
      </c>
      <c r="P34" s="189">
        <f>D34*Z24</f>
        <v>1.5058412612788235</v>
      </c>
      <c r="Q34" s="190"/>
      <c r="R34" s="190"/>
      <c r="S34" s="191"/>
      <c r="T34" s="91"/>
      <c r="U34" s="91"/>
      <c r="V34" s="91"/>
      <c r="W34" s="91"/>
      <c r="X34" s="91"/>
      <c r="Y34" s="91"/>
      <c r="Z34" s="91"/>
      <c r="AA34" s="91"/>
    </row>
    <row r="35" spans="1:27" s="92" customFormat="1" x14ac:dyDescent="0.2">
      <c r="A35" s="87"/>
      <c r="B35" s="111" t="s">
        <v>226</v>
      </c>
      <c r="C35" s="105" t="s">
        <v>227</v>
      </c>
      <c r="D35" s="136">
        <f>Dashboard!B46</f>
        <v>0.12</v>
      </c>
      <c r="E35" s="118">
        <v>2</v>
      </c>
      <c r="F35" s="118">
        <v>2</v>
      </c>
      <c r="G35" s="115">
        <f t="shared" si="17"/>
        <v>0</v>
      </c>
      <c r="H35" s="91"/>
      <c r="I35" s="91"/>
      <c r="J35" s="91"/>
      <c r="K35" s="91"/>
      <c r="L35" s="153"/>
      <c r="M35" s="87"/>
      <c r="N35" s="111" t="s">
        <v>226</v>
      </c>
      <c r="O35" s="105" t="s">
        <v>227</v>
      </c>
      <c r="P35" s="136">
        <f>D35</f>
        <v>0.12</v>
      </c>
      <c r="Q35" s="123">
        <v>4</v>
      </c>
      <c r="R35" s="123">
        <v>4</v>
      </c>
      <c r="S35" s="115">
        <f t="shared" si="18"/>
        <v>0</v>
      </c>
      <c r="T35" s="91"/>
      <c r="U35" s="91"/>
      <c r="V35" s="91"/>
      <c r="W35" s="91"/>
      <c r="X35" s="91"/>
      <c r="Y35" s="91"/>
      <c r="Z35" s="91"/>
      <c r="AA35" s="91"/>
    </row>
    <row r="36" spans="1:27" s="92" customFormat="1" x14ac:dyDescent="0.2">
      <c r="A36" s="87" t="s">
        <v>228</v>
      </c>
      <c r="B36" s="112"/>
      <c r="C36" s="121"/>
      <c r="D36" s="134"/>
      <c r="E36" s="118"/>
      <c r="F36" s="118"/>
      <c r="G36" s="115"/>
      <c r="H36" s="91"/>
      <c r="I36" s="91"/>
      <c r="J36" s="91"/>
      <c r="K36" s="91"/>
      <c r="L36" s="153"/>
      <c r="M36" s="87" t="s">
        <v>228</v>
      </c>
      <c r="N36" s="112"/>
      <c r="O36" s="121"/>
      <c r="P36" s="134"/>
      <c r="Q36" s="118"/>
      <c r="R36" s="118"/>
      <c r="S36" s="115"/>
      <c r="T36" s="91"/>
      <c r="U36" s="91"/>
      <c r="V36" s="91"/>
      <c r="W36" s="91"/>
      <c r="X36" s="91"/>
      <c r="Y36" s="91"/>
      <c r="Z36" s="91"/>
      <c r="AA36" s="91"/>
    </row>
    <row r="37" spans="1:27" s="92" customFormat="1" x14ac:dyDescent="0.2">
      <c r="A37" s="102"/>
      <c r="B37" s="112" t="s">
        <v>229</v>
      </c>
      <c r="C37" s="121" t="s">
        <v>230</v>
      </c>
      <c r="D37" s="134">
        <f>D34</f>
        <v>2.0641268699999999</v>
      </c>
      <c r="E37" s="118">
        <v>18</v>
      </c>
      <c r="F37" s="118">
        <v>15</v>
      </c>
      <c r="G37" s="115">
        <f t="shared" si="17"/>
        <v>-3</v>
      </c>
      <c r="H37" s="91"/>
      <c r="I37" s="91"/>
      <c r="J37" s="91"/>
      <c r="K37" s="91"/>
      <c r="L37" s="153"/>
      <c r="M37" s="102"/>
      <c r="N37" s="112" t="s">
        <v>229</v>
      </c>
      <c r="O37" s="121" t="s">
        <v>231</v>
      </c>
      <c r="P37" s="134">
        <f>P34</f>
        <v>1.5058412612788235</v>
      </c>
      <c r="Q37" s="118">
        <f t="shared" ref="Q37:Q48" si="19">E37</f>
        <v>18</v>
      </c>
      <c r="R37" s="118">
        <f t="shared" ref="R37:R48" si="20">F37</f>
        <v>15</v>
      </c>
      <c r="S37" s="115">
        <f t="shared" ref="S37:S41" si="21">R37-Q37</f>
        <v>-3</v>
      </c>
      <c r="T37" s="91"/>
      <c r="U37" s="91"/>
      <c r="V37" s="91"/>
      <c r="W37" s="91"/>
      <c r="X37" s="91"/>
      <c r="Y37" s="91"/>
      <c r="Z37" s="91"/>
      <c r="AA37" s="91"/>
    </row>
    <row r="38" spans="1:27" s="92" customFormat="1" x14ac:dyDescent="0.2">
      <c r="A38" s="102"/>
      <c r="B38" s="102" t="s">
        <v>232</v>
      </c>
      <c r="C38" s="121" t="s">
        <v>230</v>
      </c>
      <c r="D38" s="134">
        <f>D37</f>
        <v>2.0641268699999999</v>
      </c>
      <c r="E38" s="118">
        <v>20</v>
      </c>
      <c r="F38" s="118">
        <v>20</v>
      </c>
      <c r="G38" s="115">
        <f t="shared" si="17"/>
        <v>0</v>
      </c>
      <c r="H38" s="91"/>
      <c r="I38" s="91"/>
      <c r="J38" s="91"/>
      <c r="K38" s="91"/>
      <c r="L38" s="153"/>
      <c r="M38" s="102"/>
      <c r="N38" s="102" t="s">
        <v>232</v>
      </c>
      <c r="O38" s="121" t="s">
        <v>231</v>
      </c>
      <c r="P38" s="134">
        <f>P37</f>
        <v>1.5058412612788235</v>
      </c>
      <c r="Q38" s="118">
        <f t="shared" si="19"/>
        <v>20</v>
      </c>
      <c r="R38" s="118">
        <f t="shared" si="20"/>
        <v>20</v>
      </c>
      <c r="S38" s="115">
        <f t="shared" si="21"/>
        <v>0</v>
      </c>
      <c r="T38" s="91"/>
      <c r="U38" s="91"/>
      <c r="V38" s="91"/>
      <c r="W38" s="91"/>
      <c r="X38" s="91"/>
      <c r="Y38" s="91"/>
      <c r="Z38" s="91"/>
      <c r="AA38" s="91"/>
    </row>
    <row r="39" spans="1:27" s="92" customFormat="1" x14ac:dyDescent="0.2">
      <c r="A39" s="102"/>
      <c r="B39" s="102" t="s">
        <v>233</v>
      </c>
      <c r="C39" s="121" t="s">
        <v>230</v>
      </c>
      <c r="D39" s="134">
        <f t="shared" ref="D39:D45" si="22">D38</f>
        <v>2.0641268699999999</v>
      </c>
      <c r="E39" s="118">
        <v>13</v>
      </c>
      <c r="F39" s="118">
        <v>13</v>
      </c>
      <c r="G39" s="115">
        <f t="shared" si="17"/>
        <v>0</v>
      </c>
      <c r="H39" s="91"/>
      <c r="I39" s="91"/>
      <c r="J39" s="91"/>
      <c r="K39" s="91"/>
      <c r="L39" s="153"/>
      <c r="M39" s="102"/>
      <c r="N39" s="102" t="s">
        <v>233</v>
      </c>
      <c r="O39" s="121" t="s">
        <v>231</v>
      </c>
      <c r="P39" s="134">
        <f t="shared" ref="P39:P45" si="23">P38</f>
        <v>1.5058412612788235</v>
      </c>
      <c r="Q39" s="118">
        <f t="shared" si="19"/>
        <v>13</v>
      </c>
      <c r="R39" s="118">
        <f t="shared" si="20"/>
        <v>13</v>
      </c>
      <c r="S39" s="115">
        <f t="shared" si="21"/>
        <v>0</v>
      </c>
      <c r="T39" s="91"/>
      <c r="U39" s="91"/>
      <c r="V39" s="91"/>
      <c r="W39" s="91"/>
      <c r="X39" s="91"/>
      <c r="Y39" s="91"/>
      <c r="Z39" s="91"/>
      <c r="AA39" s="91"/>
    </row>
    <row r="40" spans="1:27" s="92" customFormat="1" x14ac:dyDescent="0.2">
      <c r="A40" s="102"/>
      <c r="B40" s="102" t="s">
        <v>234</v>
      </c>
      <c r="C40" s="121" t="s">
        <v>230</v>
      </c>
      <c r="D40" s="134">
        <f t="shared" si="22"/>
        <v>2.0641268699999999</v>
      </c>
      <c r="E40" s="118">
        <v>15</v>
      </c>
      <c r="F40" s="118">
        <v>15</v>
      </c>
      <c r="G40" s="115">
        <f t="shared" si="17"/>
        <v>0</v>
      </c>
      <c r="H40" s="91"/>
      <c r="I40" s="91"/>
      <c r="J40" s="91"/>
      <c r="K40" s="91"/>
      <c r="L40" s="153"/>
      <c r="M40" s="102"/>
      <c r="N40" s="102" t="s">
        <v>234</v>
      </c>
      <c r="O40" s="121" t="s">
        <v>231</v>
      </c>
      <c r="P40" s="134">
        <f t="shared" si="23"/>
        <v>1.5058412612788235</v>
      </c>
      <c r="Q40" s="118">
        <f t="shared" si="19"/>
        <v>15</v>
      </c>
      <c r="R40" s="118">
        <f t="shared" si="20"/>
        <v>15</v>
      </c>
      <c r="S40" s="115">
        <f t="shared" si="21"/>
        <v>0</v>
      </c>
      <c r="T40" s="91"/>
      <c r="U40" s="91"/>
      <c r="V40" s="91"/>
      <c r="W40" s="91"/>
      <c r="X40" s="91"/>
      <c r="Y40" s="91"/>
      <c r="Z40" s="91"/>
      <c r="AA40" s="91"/>
    </row>
    <row r="41" spans="1:27" s="92" customFormat="1" x14ac:dyDescent="0.2">
      <c r="A41" s="102"/>
      <c r="B41" s="102" t="s">
        <v>235</v>
      </c>
      <c r="C41" s="121" t="s">
        <v>230</v>
      </c>
      <c r="D41" s="134">
        <f t="shared" si="22"/>
        <v>2.0641268699999999</v>
      </c>
      <c r="E41" s="118">
        <v>15</v>
      </c>
      <c r="F41" s="118">
        <v>15</v>
      </c>
      <c r="G41" s="115">
        <f t="shared" si="17"/>
        <v>0</v>
      </c>
      <c r="H41" s="91"/>
      <c r="I41" s="91"/>
      <c r="J41" s="91"/>
      <c r="K41" s="91"/>
      <c r="L41" s="153"/>
      <c r="M41" s="102"/>
      <c r="N41" s="102" t="s">
        <v>235</v>
      </c>
      <c r="O41" s="121" t="s">
        <v>231</v>
      </c>
      <c r="P41" s="134">
        <f t="shared" si="23"/>
        <v>1.5058412612788235</v>
      </c>
      <c r="Q41" s="118">
        <f t="shared" si="19"/>
        <v>15</v>
      </c>
      <c r="R41" s="118">
        <f t="shared" si="20"/>
        <v>15</v>
      </c>
      <c r="S41" s="115">
        <f t="shared" si="21"/>
        <v>0</v>
      </c>
      <c r="T41" s="91"/>
      <c r="U41" s="91"/>
      <c r="V41" s="91"/>
      <c r="W41" s="91"/>
      <c r="X41" s="91"/>
      <c r="Y41" s="91"/>
      <c r="Z41" s="91"/>
      <c r="AA41" s="91"/>
    </row>
    <row r="42" spans="1:27" s="92" customFormat="1" x14ac:dyDescent="0.2">
      <c r="A42" s="102"/>
      <c r="B42" s="102" t="s">
        <v>236</v>
      </c>
      <c r="C42" s="121" t="s">
        <v>230</v>
      </c>
      <c r="D42" s="134">
        <f t="shared" si="22"/>
        <v>2.0641268699999999</v>
      </c>
      <c r="E42" s="118">
        <v>15</v>
      </c>
      <c r="F42" s="118">
        <v>15</v>
      </c>
      <c r="G42" s="115">
        <f>F42-E42</f>
        <v>0</v>
      </c>
      <c r="H42" s="91"/>
      <c r="I42" s="91"/>
      <c r="J42" s="91"/>
      <c r="K42" s="91"/>
      <c r="L42" s="153"/>
      <c r="M42" s="102"/>
      <c r="N42" s="102" t="s">
        <v>236</v>
      </c>
      <c r="O42" s="121" t="s">
        <v>231</v>
      </c>
      <c r="P42" s="134">
        <f t="shared" si="23"/>
        <v>1.5058412612788235</v>
      </c>
      <c r="Q42" s="118">
        <f t="shared" si="19"/>
        <v>15</v>
      </c>
      <c r="R42" s="118">
        <f t="shared" si="20"/>
        <v>15</v>
      </c>
      <c r="S42" s="115">
        <f>R42-Q42</f>
        <v>0</v>
      </c>
      <c r="T42" s="91"/>
      <c r="U42" s="91"/>
      <c r="V42" s="91"/>
      <c r="W42" s="91"/>
      <c r="X42" s="91"/>
      <c r="Y42" s="91"/>
      <c r="Z42" s="91"/>
      <c r="AA42" s="91"/>
    </row>
    <row r="43" spans="1:27" s="92" customFormat="1" x14ac:dyDescent="0.2">
      <c r="A43" s="102"/>
      <c r="B43" s="102" t="s">
        <v>237</v>
      </c>
      <c r="C43" s="121" t="s">
        <v>230</v>
      </c>
      <c r="D43" s="134">
        <f t="shared" si="22"/>
        <v>2.0641268699999999</v>
      </c>
      <c r="E43" s="118">
        <v>8</v>
      </c>
      <c r="F43" s="118">
        <v>8</v>
      </c>
      <c r="G43" s="115">
        <f t="shared" si="17"/>
        <v>0</v>
      </c>
      <c r="H43" s="91"/>
      <c r="I43" s="91"/>
      <c r="J43" s="91"/>
      <c r="K43" s="91"/>
      <c r="L43" s="153"/>
      <c r="M43" s="102"/>
      <c r="N43" s="102" t="s">
        <v>237</v>
      </c>
      <c r="O43" s="121" t="s">
        <v>231</v>
      </c>
      <c r="P43" s="134">
        <f t="shared" si="23"/>
        <v>1.5058412612788235</v>
      </c>
      <c r="Q43" s="118">
        <f t="shared" si="19"/>
        <v>8</v>
      </c>
      <c r="R43" s="118">
        <f t="shared" si="20"/>
        <v>8</v>
      </c>
      <c r="S43" s="115">
        <f t="shared" ref="S43:S44" si="24">R43-Q43</f>
        <v>0</v>
      </c>
      <c r="T43" s="91"/>
      <c r="U43" s="91"/>
      <c r="V43" s="91"/>
      <c r="W43" s="91"/>
      <c r="X43" s="91"/>
      <c r="Y43" s="91"/>
      <c r="Z43" s="91"/>
      <c r="AA43" s="91"/>
    </row>
    <row r="44" spans="1:27" s="92" customFormat="1" x14ac:dyDescent="0.2">
      <c r="A44" s="102"/>
      <c r="B44" s="111" t="s">
        <v>238</v>
      </c>
      <c r="C44" s="121" t="s">
        <v>230</v>
      </c>
      <c r="D44" s="134">
        <f t="shared" si="22"/>
        <v>2.0641268699999999</v>
      </c>
      <c r="E44" s="118">
        <v>20</v>
      </c>
      <c r="F44" s="118">
        <v>30</v>
      </c>
      <c r="G44" s="119">
        <f t="shared" si="17"/>
        <v>10</v>
      </c>
      <c r="H44" s="91"/>
      <c r="I44" s="91"/>
      <c r="J44" s="91"/>
      <c r="K44" s="91"/>
      <c r="L44" s="153"/>
      <c r="M44" s="102"/>
      <c r="N44" s="111" t="s">
        <v>238</v>
      </c>
      <c r="O44" s="121" t="s">
        <v>231</v>
      </c>
      <c r="P44" s="134">
        <f t="shared" si="23"/>
        <v>1.5058412612788235</v>
      </c>
      <c r="Q44" s="118">
        <f t="shared" si="19"/>
        <v>20</v>
      </c>
      <c r="R44" s="118">
        <f t="shared" si="20"/>
        <v>30</v>
      </c>
      <c r="S44" s="119">
        <f t="shared" si="24"/>
        <v>10</v>
      </c>
      <c r="T44" s="91"/>
      <c r="U44" s="91"/>
      <c r="V44" s="91"/>
      <c r="W44" s="91"/>
      <c r="X44" s="91"/>
      <c r="Y44" s="91"/>
      <c r="Z44" s="91"/>
      <c r="AA44" s="91"/>
    </row>
    <row r="45" spans="1:27" s="92" customFormat="1" x14ac:dyDescent="0.2">
      <c r="A45" s="102"/>
      <c r="B45" s="111" t="s">
        <v>239</v>
      </c>
      <c r="C45" s="105" t="str">
        <f>C37</f>
        <v>MDs</v>
      </c>
      <c r="D45" s="133">
        <f t="shared" si="22"/>
        <v>2.0641268699999999</v>
      </c>
      <c r="E45" s="118">
        <v>20</v>
      </c>
      <c r="F45" s="118">
        <v>20</v>
      </c>
      <c r="G45" s="115">
        <v>5</v>
      </c>
      <c r="H45" s="91"/>
      <c r="I45" s="91"/>
      <c r="J45" s="91"/>
      <c r="K45" s="91"/>
      <c r="L45" s="153"/>
      <c r="M45" s="102"/>
      <c r="N45" s="111" t="s">
        <v>239</v>
      </c>
      <c r="O45" s="105" t="s">
        <v>231</v>
      </c>
      <c r="P45" s="133">
        <f t="shared" si="23"/>
        <v>1.5058412612788235</v>
      </c>
      <c r="Q45" s="124">
        <f t="shared" si="19"/>
        <v>20</v>
      </c>
      <c r="R45" s="124">
        <f t="shared" si="20"/>
        <v>20</v>
      </c>
      <c r="S45" s="115">
        <v>5</v>
      </c>
      <c r="T45" s="91"/>
      <c r="U45" s="91"/>
      <c r="V45" s="91"/>
      <c r="W45" s="91"/>
      <c r="X45" s="91"/>
      <c r="Y45" s="91"/>
      <c r="Z45" s="91"/>
      <c r="AA45" s="91"/>
    </row>
    <row r="46" spans="1:27" s="92" customFormat="1" x14ac:dyDescent="0.2">
      <c r="A46" s="102"/>
      <c r="B46" s="111" t="s">
        <v>189</v>
      </c>
      <c r="C46" s="105" t="s">
        <v>240</v>
      </c>
      <c r="D46" s="133"/>
      <c r="E46" s="128">
        <v>0.4</v>
      </c>
      <c r="F46" s="128">
        <v>0.3</v>
      </c>
      <c r="G46" s="126">
        <f>F46-E46</f>
        <v>-0.10000000000000003</v>
      </c>
      <c r="H46" s="91"/>
      <c r="I46" s="91"/>
      <c r="J46" s="91"/>
      <c r="K46" s="91"/>
      <c r="L46" s="153"/>
      <c r="M46" s="102"/>
      <c r="N46" s="111" t="s">
        <v>189</v>
      </c>
      <c r="O46" s="105" t="s">
        <v>240</v>
      </c>
      <c r="P46" s="133"/>
      <c r="Q46" s="127">
        <f t="shared" si="19"/>
        <v>0.4</v>
      </c>
      <c r="R46" s="128">
        <f t="shared" si="20"/>
        <v>0.3</v>
      </c>
      <c r="S46" s="126">
        <f>R46-Q46</f>
        <v>-0.10000000000000003</v>
      </c>
      <c r="T46" s="91"/>
      <c r="U46" s="91"/>
      <c r="V46" s="91"/>
      <c r="W46" s="91"/>
      <c r="X46" s="91"/>
      <c r="Y46" s="91"/>
      <c r="Z46" s="91"/>
      <c r="AA46" s="91"/>
    </row>
    <row r="47" spans="1:27" s="92" customFormat="1" x14ac:dyDescent="0.2">
      <c r="A47" s="102"/>
      <c r="B47" s="102" t="s">
        <v>241</v>
      </c>
      <c r="C47" s="105" t="str">
        <f>C46</f>
        <v>Percent (%)</v>
      </c>
      <c r="D47" s="136">
        <v>0.05</v>
      </c>
      <c r="E47" s="128">
        <v>0.05</v>
      </c>
      <c r="F47" s="128">
        <v>0.05</v>
      </c>
      <c r="G47" s="126">
        <f>F47-E47</f>
        <v>0</v>
      </c>
      <c r="H47" s="91"/>
      <c r="I47" s="91"/>
      <c r="J47" s="91"/>
      <c r="K47" s="91"/>
      <c r="L47" s="153"/>
      <c r="M47" s="102"/>
      <c r="N47" s="102" t="s">
        <v>241</v>
      </c>
      <c r="O47" s="105" t="str">
        <f>O46</f>
        <v>Percent (%)</v>
      </c>
      <c r="P47" s="133"/>
      <c r="Q47" s="128">
        <f t="shared" si="19"/>
        <v>0.05</v>
      </c>
      <c r="R47" s="128">
        <f t="shared" si="20"/>
        <v>0.05</v>
      </c>
      <c r="S47" s="126">
        <f>R47-Q47</f>
        <v>0</v>
      </c>
      <c r="T47" s="91"/>
      <c r="U47" s="91"/>
      <c r="V47" s="91"/>
      <c r="W47" s="91"/>
      <c r="X47" s="91"/>
      <c r="Y47" s="91"/>
      <c r="Z47" s="91"/>
      <c r="AA47" s="91"/>
    </row>
    <row r="48" spans="1:27" s="92" customFormat="1" x14ac:dyDescent="0.2">
      <c r="A48" s="87"/>
      <c r="B48" s="102" t="s">
        <v>242</v>
      </c>
      <c r="C48" s="105" t="str">
        <f>C42</f>
        <v>MDs</v>
      </c>
      <c r="D48" s="133">
        <f>D45</f>
        <v>2.0641268699999999</v>
      </c>
      <c r="E48" s="118">
        <v>70</v>
      </c>
      <c r="F48" s="118">
        <v>125</v>
      </c>
      <c r="G48" s="115">
        <f>F48-E48</f>
        <v>55</v>
      </c>
      <c r="H48" s="91"/>
      <c r="I48" s="91"/>
      <c r="J48" s="91"/>
      <c r="K48" s="91"/>
      <c r="L48" s="153"/>
      <c r="M48" s="87"/>
      <c r="N48" s="102" t="s">
        <v>242</v>
      </c>
      <c r="O48" s="105" t="str">
        <f>O45</f>
        <v>Mandays (MDs)</v>
      </c>
      <c r="P48" s="133">
        <f>P45</f>
        <v>1.5058412612788235</v>
      </c>
      <c r="Q48" s="123">
        <f t="shared" si="19"/>
        <v>70</v>
      </c>
      <c r="R48" s="123">
        <f t="shared" si="20"/>
        <v>125</v>
      </c>
      <c r="S48" s="115">
        <f>R48-Q48</f>
        <v>55</v>
      </c>
      <c r="T48" s="91"/>
      <c r="U48" s="91"/>
      <c r="V48" s="91"/>
      <c r="W48" s="91"/>
      <c r="X48" s="91"/>
      <c r="Y48" s="91"/>
      <c r="Z48" s="91"/>
      <c r="AA48" s="91"/>
    </row>
    <row r="49" spans="1:27" s="92" customFormat="1" x14ac:dyDescent="0.2">
      <c r="A49" s="87" t="s">
        <v>243</v>
      </c>
      <c r="B49" s="102"/>
      <c r="C49" s="105"/>
      <c r="D49" s="105"/>
      <c r="E49" s="123"/>
      <c r="F49" s="123"/>
      <c r="G49" s="116"/>
      <c r="H49" s="91"/>
      <c r="I49" s="91"/>
      <c r="J49" s="91"/>
      <c r="K49" s="91"/>
      <c r="L49" s="153"/>
      <c r="M49" s="223" t="str">
        <f>A49</f>
        <v>Cost Summary ($)</v>
      </c>
      <c r="N49" s="102"/>
      <c r="O49" s="105"/>
      <c r="P49" s="105"/>
      <c r="Q49" s="122"/>
      <c r="R49" s="123"/>
      <c r="S49" s="116"/>
      <c r="T49" s="90"/>
      <c r="U49" s="90"/>
      <c r="V49" s="91"/>
      <c r="W49" s="91"/>
      <c r="X49" s="91"/>
      <c r="Y49" s="91"/>
      <c r="Z49" s="91"/>
      <c r="AA49" s="91"/>
    </row>
    <row r="50" spans="1:27" s="92" customFormat="1" x14ac:dyDescent="0.2">
      <c r="A50" s="87"/>
      <c r="B50" s="102" t="s">
        <v>244</v>
      </c>
      <c r="C50" s="105" t="s">
        <v>245</v>
      </c>
      <c r="D50" s="105"/>
      <c r="E50" s="137">
        <f>(D22*E22)+(D23*E23)+(D24*E24)+(D25*E25)+(D26*E26)+(D27*E27)+(D28*E28)+(D29*E29)+(D30+E30)+(D31+E31)+(D32*E32)+(D33*E33)+E19+E21</f>
        <v>2057.52655</v>
      </c>
      <c r="F50" s="137">
        <f>(D22*F22)+(D23*F23)+(D24*F24)+(D25*F25)+(D26*F26)+(D27*F27)+(D28*F28)+(D29*F29)+(D30*F30)+(D31*F31)+(D33*F33)+F19</f>
        <v>2199.4659999999999</v>
      </c>
      <c r="G50" s="165">
        <f>F50-E50</f>
        <v>141.93944999999985</v>
      </c>
      <c r="H50" s="91"/>
      <c r="I50" s="91"/>
      <c r="J50" s="91"/>
      <c r="K50" s="91"/>
      <c r="L50" s="153"/>
      <c r="M50" s="91"/>
      <c r="N50" s="102" t="s">
        <v>244</v>
      </c>
      <c r="O50" s="105" t="s">
        <v>245</v>
      </c>
      <c r="P50" s="105"/>
      <c r="Q50" s="155">
        <f>(P22*Q22)+(P23*Q23)+(P24*Q24)+(P25*Q25)+(P26*Q26)+(P27*Q27)+(P28*Q28)+(P29*Q29)+(P30+Q30)+(P31+Q31)+(P32*Q32)+(P33*Q33)+Q19+Q21</f>
        <v>1849.7424565203164</v>
      </c>
      <c r="R50" s="155">
        <f>(P22*R22)+(P23*R23)+(P24*R24)+(P25*R25)+(P26*R26)+(P27*R27)+(P28*R28)+(P29*R29)+(P30*R30)+(P31*R31)+(P33*R33)+R19</f>
        <v>1951.5796353132953</v>
      </c>
      <c r="S50" s="172">
        <f>R50-Q50</f>
        <v>101.83717879297888</v>
      </c>
      <c r="T50" s="139"/>
      <c r="U50" s="139"/>
      <c r="V50" s="91"/>
      <c r="W50" s="91"/>
      <c r="X50" s="91"/>
      <c r="Y50" s="91"/>
      <c r="Z50" s="91"/>
      <c r="AA50" s="91"/>
    </row>
    <row r="51" spans="1:27" s="92" customFormat="1" x14ac:dyDescent="0.2">
      <c r="A51" s="87"/>
      <c r="B51" s="102" t="s">
        <v>246</v>
      </c>
      <c r="C51" s="105" t="s">
        <v>245</v>
      </c>
      <c r="D51" s="105"/>
      <c r="E51" s="137">
        <f>(D37*E37)+(D38*E38)+(D39*E39)+(D40*E40)+(D41*E41)+(D42*E42)+(D43*E43)+(D44*E44)+(D45*E45)+(D48*E48)</f>
        <v>441.72315017999995</v>
      </c>
      <c r="F51" s="137">
        <f>(D37*F37)+(D38*F38)+(D39+F39)+(D40*F40)+(D41*F41)+(D42*F42)+(D43*F43)+(D44*F44)+(D45+F45)+(D48*F48)</f>
        <v>538.71108314999992</v>
      </c>
      <c r="G51" s="165">
        <f>F51-E51</f>
        <v>96.987932969999974</v>
      </c>
      <c r="H51" s="91"/>
      <c r="I51" s="91"/>
      <c r="J51" s="91"/>
      <c r="K51" s="91"/>
      <c r="L51" s="153"/>
      <c r="M51" s="91"/>
      <c r="N51" s="102" t="s">
        <v>246</v>
      </c>
      <c r="O51" s="105" t="s">
        <v>245</v>
      </c>
      <c r="P51" s="105"/>
      <c r="Q51" s="155">
        <f>(P37*Q37)+(P38*Q38)+(P39*Q39)+(P40*Q40)+(P41*Q41)+(P42*Q42)+(P43*Q43)+(P44*Q44)+(P45*Q45)+(P48*Q48)</f>
        <v>322.25002991366819</v>
      </c>
      <c r="R51" s="155">
        <f>(P37*R37)+(P38*R38)+(P39+R39)+(P40*R40)+(P41*R41)+(P42*R42)+(P43*R43)+(P44*R44)+(P45+R45)+(P48*R48)</f>
        <v>401.9311090133117</v>
      </c>
      <c r="S51" s="172">
        <f>R51-Q51</f>
        <v>79.681079099643512</v>
      </c>
      <c r="T51" s="139"/>
      <c r="U51" s="139"/>
      <c r="V51" s="91"/>
      <c r="W51" s="91"/>
      <c r="X51" s="91"/>
      <c r="Y51" s="91"/>
      <c r="Z51" s="91"/>
      <c r="AA51" s="91"/>
    </row>
    <row r="52" spans="1:27" s="92" customFormat="1" x14ac:dyDescent="0.2">
      <c r="A52" s="87"/>
      <c r="B52" s="102" t="s">
        <v>247</v>
      </c>
      <c r="C52" s="105" t="s">
        <v>245</v>
      </c>
      <c r="D52" s="105"/>
      <c r="E52" s="137">
        <f>5/100*E19</f>
        <v>50</v>
      </c>
      <c r="F52" s="137">
        <f>5/100*F19</f>
        <v>50</v>
      </c>
      <c r="G52" s="165">
        <f>F52-E52</f>
        <v>0</v>
      </c>
      <c r="H52" s="91"/>
      <c r="I52" s="91"/>
      <c r="J52" s="91"/>
      <c r="K52" s="91"/>
      <c r="L52" s="153"/>
      <c r="M52" s="91"/>
      <c r="N52" s="102" t="s">
        <v>247</v>
      </c>
      <c r="O52" s="105" t="s">
        <v>245</v>
      </c>
      <c r="P52" s="105"/>
      <c r="Q52" s="155">
        <f>5/100*Q19</f>
        <v>45.509043210373072</v>
      </c>
      <c r="R52" s="155">
        <f>5/100*R19</f>
        <v>45.509043210373072</v>
      </c>
      <c r="S52" s="172">
        <f>R52-Q52</f>
        <v>0</v>
      </c>
      <c r="T52" s="139"/>
      <c r="U52" s="139"/>
      <c r="V52" s="91"/>
      <c r="W52" s="91"/>
      <c r="X52" s="91"/>
      <c r="Y52" s="91"/>
      <c r="Z52" s="91"/>
      <c r="AA52" s="91"/>
    </row>
    <row r="53" spans="1:27" s="92" customFormat="1" x14ac:dyDescent="0.2">
      <c r="A53" s="87"/>
      <c r="B53" s="102" t="s">
        <v>518</v>
      </c>
      <c r="C53" s="105" t="s">
        <v>177</v>
      </c>
      <c r="D53" s="136">
        <f>Dashboard!F7</f>
        <v>6.0299999999999999E-2</v>
      </c>
      <c r="E53" s="141">
        <f>6/100*E50*E35</f>
        <v>246.90318600000001</v>
      </c>
      <c r="F53" s="141">
        <f>6/100*F50*F35</f>
        <v>263.93591999999995</v>
      </c>
      <c r="G53" s="139">
        <f t="shared" ref="G53" si="25">F53-E53</f>
        <v>17.032733999999948</v>
      </c>
      <c r="H53" s="91"/>
      <c r="I53" s="91"/>
      <c r="J53" s="91"/>
      <c r="K53" s="91"/>
      <c r="L53" s="153"/>
      <c r="M53" s="91"/>
      <c r="N53" s="102" t="str">
        <f>B53</f>
        <v>Interest Rate (6% of Input Cost)</v>
      </c>
      <c r="O53" s="87"/>
      <c r="P53" s="105"/>
      <c r="Q53" s="251">
        <f>6/100*Q50*Q35</f>
        <v>443.93818956487593</v>
      </c>
      <c r="R53" s="141">
        <f>6/100*R50*R35</f>
        <v>468.37911247519082</v>
      </c>
      <c r="S53" s="155">
        <f t="shared" ref="S53" si="26">R53-Q53</f>
        <v>24.440922910314896</v>
      </c>
      <c r="T53" s="139"/>
      <c r="U53" s="139"/>
      <c r="V53" s="91"/>
      <c r="W53" s="91"/>
      <c r="X53" s="91"/>
      <c r="Y53" s="91"/>
      <c r="Z53" s="91"/>
      <c r="AA53" s="91"/>
    </row>
    <row r="54" spans="1:27" s="245" customFormat="1" x14ac:dyDescent="0.2">
      <c r="A54" s="145"/>
      <c r="B54" s="145" t="s">
        <v>250</v>
      </c>
      <c r="C54" s="239"/>
      <c r="D54" s="239"/>
      <c r="E54" s="186">
        <f>SUM(E50:E53)</f>
        <v>2796.1528861800002</v>
      </c>
      <c r="F54" s="186">
        <f>SUM(F50:F53)</f>
        <v>3052.1130031499997</v>
      </c>
      <c r="G54" s="148">
        <f>SUM(G50:G53)</f>
        <v>255.96011696999977</v>
      </c>
      <c r="H54" s="240"/>
      <c r="I54" s="240"/>
      <c r="J54" s="240"/>
      <c r="K54" s="240"/>
      <c r="L54" s="237"/>
      <c r="M54" s="242"/>
      <c r="N54" s="145"/>
      <c r="O54" s="239" t="s">
        <v>250</v>
      </c>
      <c r="P54" s="239"/>
      <c r="Q54" s="199">
        <f>SUM(Q50:Q53)</f>
        <v>2661.4397192092333</v>
      </c>
      <c r="R54" s="199">
        <f>SUM(R50:R53)</f>
        <v>2867.398900012171</v>
      </c>
      <c r="S54" s="243">
        <f>SUM(S50:S53)</f>
        <v>205.95918080293728</v>
      </c>
      <c r="T54" s="148"/>
      <c r="U54" s="148"/>
      <c r="V54" s="240"/>
      <c r="W54" s="240"/>
      <c r="X54" s="240"/>
      <c r="Y54" s="240"/>
      <c r="Z54" s="240"/>
      <c r="AA54" s="240"/>
    </row>
    <row r="55" spans="1:27" s="92" customFormat="1" x14ac:dyDescent="0.2">
      <c r="A55" s="87" t="s">
        <v>251</v>
      </c>
      <c r="B55" s="102"/>
      <c r="C55" s="105"/>
      <c r="D55" s="105"/>
      <c r="E55" s="123"/>
      <c r="F55" s="123"/>
      <c r="G55" s="116"/>
      <c r="H55" s="91"/>
      <c r="I55" s="91"/>
      <c r="J55" s="91"/>
      <c r="K55" s="91"/>
      <c r="L55" s="153"/>
      <c r="M55" s="87" t="s">
        <v>251</v>
      </c>
      <c r="N55" s="102"/>
      <c r="O55" s="105"/>
      <c r="P55" s="105"/>
      <c r="Q55" s="123"/>
      <c r="R55" s="123"/>
      <c r="S55" s="187"/>
      <c r="T55" s="116"/>
      <c r="U55" s="116"/>
      <c r="V55" s="91"/>
      <c r="W55" s="91"/>
      <c r="X55" s="91"/>
      <c r="Y55" s="91"/>
      <c r="Z55" s="91"/>
      <c r="AA55" s="91"/>
    </row>
    <row r="56" spans="1:27" s="92" customFormat="1" x14ac:dyDescent="0.2">
      <c r="A56" s="87"/>
      <c r="B56" s="102" t="s">
        <v>252</v>
      </c>
      <c r="C56" s="105" t="s">
        <v>245</v>
      </c>
      <c r="D56" s="105"/>
      <c r="E56" s="155">
        <f>K11</f>
        <v>1613.7778999999998</v>
      </c>
      <c r="F56" s="155">
        <f>J11</f>
        <v>1383.2381999999998</v>
      </c>
      <c r="G56" s="139">
        <f>F56-E56</f>
        <v>-230.53970000000004</v>
      </c>
      <c r="H56" s="91"/>
      <c r="I56" s="91"/>
      <c r="J56" s="91"/>
      <c r="K56" s="91"/>
      <c r="L56" s="153"/>
      <c r="M56" s="87"/>
      <c r="N56" s="102" t="s">
        <v>252</v>
      </c>
      <c r="O56" s="105" t="s">
        <v>245</v>
      </c>
      <c r="P56" s="105"/>
      <c r="Q56" s="155">
        <f>V18</f>
        <v>1527.8865641857383</v>
      </c>
      <c r="R56" s="155">
        <f>W18</f>
        <v>1168.8332216020899</v>
      </c>
      <c r="S56" s="172">
        <f>R56-Q56</f>
        <v>-359.05334258364837</v>
      </c>
      <c r="T56" s="139"/>
      <c r="U56" s="139"/>
      <c r="V56" s="91"/>
      <c r="W56" s="91"/>
      <c r="X56" s="91"/>
      <c r="Y56" s="91"/>
      <c r="Z56" s="91"/>
      <c r="AA56" s="91"/>
    </row>
    <row r="57" spans="1:27" s="92" customFormat="1" x14ac:dyDescent="0.2">
      <c r="A57" s="87"/>
      <c r="B57" s="102" t="s">
        <v>253</v>
      </c>
      <c r="C57" s="105" t="str">
        <f>C52</f>
        <v>$/Ha</v>
      </c>
      <c r="D57" s="105"/>
      <c r="E57" s="155">
        <f>H11</f>
        <v>4610.7939999999999</v>
      </c>
      <c r="F57" s="155">
        <f>I11</f>
        <v>4703.0098800000005</v>
      </c>
      <c r="G57" s="139">
        <f>F57-E57</f>
        <v>92.215880000000652</v>
      </c>
      <c r="H57" s="91"/>
      <c r="I57" s="91"/>
      <c r="J57" s="91"/>
      <c r="K57" s="91"/>
      <c r="L57" s="153"/>
      <c r="M57" s="87"/>
      <c r="N57" s="102" t="s">
        <v>253</v>
      </c>
      <c r="O57" s="105" t="str">
        <f>O52</f>
        <v>$/Ha</v>
      </c>
      <c r="P57" s="105"/>
      <c r="Q57" s="155">
        <f>T18</f>
        <v>3819.7164104643462</v>
      </c>
      <c r="R57" s="155">
        <f>U18</f>
        <v>3896.110738673633</v>
      </c>
      <c r="S57" s="172">
        <f>R57-Q57</f>
        <v>76.394328209286869</v>
      </c>
      <c r="T57" s="139"/>
      <c r="U57" s="139"/>
      <c r="V57" s="91"/>
      <c r="W57" s="91"/>
      <c r="X57" s="91"/>
      <c r="Y57" s="91"/>
      <c r="Z57" s="91"/>
      <c r="AA57" s="91"/>
    </row>
    <row r="58" spans="1:27" s="92" customFormat="1" x14ac:dyDescent="0.2">
      <c r="A58" s="87"/>
      <c r="B58" s="102" t="s">
        <v>254</v>
      </c>
      <c r="C58" s="105" t="str">
        <f>C57</f>
        <v>$/Ha</v>
      </c>
      <c r="D58" s="105"/>
      <c r="E58" s="155">
        <f>E57-E56</f>
        <v>2997.0160999999998</v>
      </c>
      <c r="F58" s="155">
        <f>F57-F56</f>
        <v>3319.7716800000007</v>
      </c>
      <c r="G58" s="139">
        <f>F58-E58</f>
        <v>322.75558000000092</v>
      </c>
      <c r="H58" s="91"/>
      <c r="I58" s="91"/>
      <c r="J58" s="91"/>
      <c r="K58" s="91"/>
      <c r="L58" s="153"/>
      <c r="M58" s="87"/>
      <c r="N58" s="102" t="s">
        <v>255</v>
      </c>
      <c r="O58" s="105" t="s">
        <v>256</v>
      </c>
      <c r="P58" s="105" t="s">
        <v>257</v>
      </c>
      <c r="Q58" s="155">
        <v>0</v>
      </c>
      <c r="R58" s="155" t="str">
        <f>P58</f>
        <v>$51</v>
      </c>
      <c r="S58" s="172" t="str">
        <f>P58</f>
        <v>$51</v>
      </c>
      <c r="T58" s="139"/>
      <c r="U58" s="139"/>
      <c r="V58" s="91"/>
      <c r="W58" s="91"/>
      <c r="X58" s="91"/>
      <c r="Y58" s="91"/>
      <c r="Z58" s="91"/>
      <c r="AA58" s="91"/>
    </row>
    <row r="59" spans="1:27" s="92" customFormat="1" x14ac:dyDescent="0.2">
      <c r="A59" s="87"/>
      <c r="B59" s="102"/>
      <c r="C59" s="105"/>
      <c r="D59" s="105"/>
      <c r="E59" s="123"/>
      <c r="F59" s="123"/>
      <c r="G59" s="116"/>
      <c r="H59" s="91"/>
      <c r="I59" s="91"/>
      <c r="J59" s="91"/>
      <c r="K59" s="91"/>
      <c r="L59" s="153"/>
      <c r="M59" s="87"/>
      <c r="N59" s="102" t="s">
        <v>254</v>
      </c>
      <c r="O59" s="105" t="str">
        <f>O57</f>
        <v>$/Ha</v>
      </c>
      <c r="P59" s="105"/>
      <c r="Q59" s="155">
        <f>Q57-Q56</f>
        <v>2291.8298462786079</v>
      </c>
      <c r="R59" s="155">
        <f>R57-R56</f>
        <v>2727.2775170715431</v>
      </c>
      <c r="S59" s="172">
        <f>R59-Q59</f>
        <v>435.44767079293524</v>
      </c>
      <c r="T59" s="139"/>
      <c r="U59" s="139"/>
      <c r="V59" s="91"/>
      <c r="W59" s="91"/>
      <c r="X59" s="91"/>
      <c r="Y59" s="91"/>
      <c r="Z59" s="91"/>
      <c r="AA59" s="91"/>
    </row>
    <row r="60" spans="1:27" s="92" customFormat="1" x14ac:dyDescent="0.2">
      <c r="A60" s="87" t="s">
        <v>258</v>
      </c>
      <c r="B60" s="102" t="s">
        <v>259</v>
      </c>
      <c r="C60" s="105" t="s">
        <v>245</v>
      </c>
      <c r="D60" s="105"/>
      <c r="E60" s="141">
        <f>E58-E54</f>
        <v>200.8632138199996</v>
      </c>
      <c r="F60" s="141">
        <f>F58-F54</f>
        <v>267.65867685000103</v>
      </c>
      <c r="G60" s="157">
        <f>F60-E60</f>
        <v>66.795463030001429</v>
      </c>
      <c r="H60" s="91"/>
      <c r="I60" s="91"/>
      <c r="J60" s="91"/>
      <c r="K60" s="91"/>
      <c r="L60" s="153"/>
      <c r="M60" s="87" t="s">
        <v>258</v>
      </c>
      <c r="N60" s="102"/>
      <c r="O60" s="105"/>
      <c r="P60" s="105"/>
      <c r="Q60" s="123"/>
      <c r="R60" s="123"/>
      <c r="S60" s="187"/>
      <c r="T60" s="116"/>
      <c r="U60" s="116"/>
      <c r="V60" s="91"/>
      <c r="W60" s="91"/>
      <c r="X60" s="91"/>
      <c r="Y60" s="91"/>
      <c r="Z60" s="91"/>
      <c r="AA60" s="91"/>
    </row>
    <row r="61" spans="1:27" s="92" customFormat="1" x14ac:dyDescent="0.2">
      <c r="A61" s="102"/>
      <c r="B61" s="246" t="s">
        <v>260</v>
      </c>
      <c r="C61" s="247" t="str">
        <f>C57</f>
        <v>$/Ha</v>
      </c>
      <c r="D61" s="247"/>
      <c r="E61" s="233">
        <f>E60-E62</f>
        <v>-240.85993636000035</v>
      </c>
      <c r="F61" s="233">
        <f>F60-F51</f>
        <v>-271.05240629999889</v>
      </c>
      <c r="G61" s="225">
        <f>F61-E61</f>
        <v>-30.192469939998546</v>
      </c>
      <c r="H61" s="91"/>
      <c r="I61" s="91"/>
      <c r="J61" s="91"/>
      <c r="K61" s="91"/>
      <c r="L61" s="153"/>
      <c r="M61" s="102"/>
      <c r="N61" s="102" t="s">
        <v>259</v>
      </c>
      <c r="O61" s="105" t="s">
        <v>245</v>
      </c>
      <c r="P61" s="105"/>
      <c r="Q61" s="141">
        <f>Q59-Q54</f>
        <v>-369.60987293062544</v>
      </c>
      <c r="R61" s="141">
        <f>R59-R54</f>
        <v>-140.12138294062788</v>
      </c>
      <c r="S61" s="188">
        <f>R61-Q61</f>
        <v>229.48848998999756</v>
      </c>
      <c r="T61" s="157"/>
      <c r="U61" s="157"/>
      <c r="V61" s="91"/>
      <c r="W61" s="91"/>
      <c r="X61" s="91"/>
      <c r="Y61" s="91"/>
      <c r="Z61" s="91"/>
      <c r="AA61" s="91"/>
    </row>
    <row r="62" spans="1:27" s="103" customFormat="1" x14ac:dyDescent="0.2">
      <c r="A62" s="213"/>
      <c r="B62" s="102" t="s">
        <v>261</v>
      </c>
      <c r="C62" s="105" t="str">
        <f>C61</f>
        <v>$/Ha</v>
      </c>
      <c r="D62" s="105"/>
      <c r="E62" s="141">
        <f>E51</f>
        <v>441.72315017999995</v>
      </c>
      <c r="F62" s="141">
        <f>F51</f>
        <v>538.71108314999992</v>
      </c>
      <c r="G62" s="157">
        <f>F62-E62</f>
        <v>96.987932969999974</v>
      </c>
      <c r="H62" s="91"/>
      <c r="I62" s="91"/>
      <c r="J62" s="91"/>
      <c r="K62" s="91"/>
      <c r="L62" s="153"/>
      <c r="M62" s="213"/>
      <c r="N62" s="246" t="s">
        <v>260</v>
      </c>
      <c r="O62" s="247" t="str">
        <f>O57</f>
        <v>$/Ha</v>
      </c>
      <c r="P62" s="247"/>
      <c r="Q62" s="233">
        <f>Q61-Q63</f>
        <v>-691.85990284429363</v>
      </c>
      <c r="R62" s="233">
        <f>R61-R51</f>
        <v>-542.05249195393958</v>
      </c>
      <c r="S62" s="234">
        <f>R62-Q62</f>
        <v>149.80741089035405</v>
      </c>
      <c r="T62" s="157"/>
      <c r="U62" s="157"/>
      <c r="V62" s="91"/>
      <c r="W62" s="91"/>
      <c r="X62" s="91"/>
      <c r="Y62" s="91"/>
      <c r="Z62" s="91"/>
      <c r="AA62" s="91"/>
    </row>
    <row r="63" spans="1:27" s="103" customFormat="1" x14ac:dyDescent="0.2">
      <c r="A63" s="213"/>
      <c r="B63" s="213" t="s">
        <v>399</v>
      </c>
      <c r="C63" s="230" t="str">
        <f>C46</f>
        <v>Percent (%)</v>
      </c>
      <c r="D63" s="230">
        <f>Dashboard!F7</f>
        <v>6.0299999999999999E-2</v>
      </c>
      <c r="E63" s="172">
        <f>NPV(Dashboard!F7,E61)</f>
        <v>-227.16206390644189</v>
      </c>
      <c r="F63" s="172">
        <f>NPV(Dashboard!G7,F61)</f>
        <v>-242.0110770535704</v>
      </c>
      <c r="G63" s="157">
        <f>F63-E63</f>
        <v>-14.849013147128517</v>
      </c>
      <c r="H63" s="91"/>
      <c r="I63" s="91"/>
      <c r="J63" s="91"/>
      <c r="K63" s="91"/>
      <c r="L63" s="153"/>
      <c r="M63" s="213"/>
      <c r="N63" s="213" t="s">
        <v>261</v>
      </c>
      <c r="O63" s="213" t="str">
        <f>O62</f>
        <v>$/Ha</v>
      </c>
      <c r="P63" s="213"/>
      <c r="Q63" s="188">
        <f>Q51</f>
        <v>322.25002991366819</v>
      </c>
      <c r="R63" s="188">
        <f>R51</f>
        <v>401.9311090133117</v>
      </c>
      <c r="S63" s="188">
        <f>R63-Q63</f>
        <v>79.681079099643512</v>
      </c>
      <c r="T63" s="156"/>
      <c r="U63" s="156"/>
      <c r="V63" s="91"/>
      <c r="W63" s="91"/>
      <c r="X63" s="91"/>
      <c r="Y63" s="91"/>
      <c r="Z63" s="91"/>
      <c r="AA63" s="91"/>
    </row>
    <row r="64" spans="1:27" s="103" customFormat="1" x14ac:dyDescent="0.2">
      <c r="A64" s="91"/>
      <c r="B64" s="91"/>
      <c r="C64" s="91"/>
      <c r="D64" s="91"/>
      <c r="E64" s="283"/>
      <c r="F64" s="274"/>
      <c r="G64" s="115"/>
      <c r="H64" s="91"/>
      <c r="I64" s="91"/>
      <c r="J64" s="91"/>
      <c r="K64" s="91"/>
      <c r="L64" s="153"/>
      <c r="M64" s="91"/>
      <c r="N64" s="213" t="s">
        <v>263</v>
      </c>
      <c r="O64" s="126" t="str">
        <f>C63</f>
        <v>Percent (%)</v>
      </c>
      <c r="P64" s="126">
        <v>0.05</v>
      </c>
      <c r="Q64" s="172">
        <f>NPV(Dashboard!F6,Q62)</f>
        <v>-581.07748107696943</v>
      </c>
      <c r="R64" s="172">
        <f>NPV(Dashboard!G6,R62)</f>
        <v>-492.77499268539958</v>
      </c>
      <c r="S64" s="188">
        <f>R64-Q64</f>
        <v>88.302488391569852</v>
      </c>
      <c r="T64" s="156"/>
      <c r="U64" s="156"/>
      <c r="V64" s="91"/>
      <c r="W64" s="91"/>
      <c r="X64" s="91"/>
      <c r="Y64" s="91"/>
      <c r="Z64" s="91"/>
      <c r="AA64" s="91"/>
    </row>
    <row r="65" spans="1:29" s="570" customFormat="1" x14ac:dyDescent="0.2">
      <c r="A65" s="571" t="s">
        <v>448</v>
      </c>
      <c r="B65" s="571"/>
      <c r="C65" s="571"/>
      <c r="D65" s="571"/>
      <c r="E65" s="571"/>
      <c r="F65" s="571"/>
      <c r="G65" s="571"/>
      <c r="H65" s="571"/>
      <c r="I65" s="571"/>
      <c r="J65" s="571"/>
      <c r="K65" s="571"/>
      <c r="L65" s="571"/>
      <c r="M65" s="572"/>
      <c r="N65" s="569"/>
      <c r="O65" s="568"/>
      <c r="P65" s="568"/>
      <c r="Q65" s="573" t="s">
        <v>443</v>
      </c>
      <c r="R65" s="573"/>
      <c r="X65" s="10"/>
      <c r="Y65" s="10"/>
      <c r="Z65" s="10"/>
      <c r="AA65" s="10"/>
      <c r="AB65" s="10"/>
      <c r="AC65" s="10"/>
    </row>
    <row r="66" spans="1:29" s="570" customFormat="1" x14ac:dyDescent="0.2">
      <c r="A66" s="568"/>
      <c r="B66" s="568"/>
      <c r="C66" s="568"/>
      <c r="D66" s="568"/>
      <c r="E66" s="568"/>
      <c r="F66" s="568"/>
      <c r="G66" s="568"/>
      <c r="H66" s="568"/>
      <c r="I66" s="568"/>
      <c r="J66" s="568"/>
      <c r="K66" s="568"/>
      <c r="L66" s="568"/>
      <c r="M66" s="568"/>
      <c r="N66" s="568"/>
      <c r="O66" s="568"/>
      <c r="P66" s="573"/>
      <c r="Q66" s="573"/>
      <c r="X66" s="10"/>
      <c r="Y66" s="10"/>
      <c r="Z66" s="10"/>
      <c r="AA66" s="10"/>
      <c r="AB66" s="10"/>
    </row>
    <row r="67" spans="1:29" x14ac:dyDescent="0.2">
      <c r="A67" s="10" t="s">
        <v>458</v>
      </c>
      <c r="B67" s="534">
        <f>[3]GCF_Beneficiaries!$G$16</f>
        <v>114200</v>
      </c>
      <c r="C67" s="368" t="s">
        <v>423</v>
      </c>
      <c r="E67" s="96"/>
      <c r="F67" s="98"/>
      <c r="G67" s="117"/>
      <c r="L67" s="10"/>
      <c r="Q67"/>
      <c r="R67"/>
      <c r="S67"/>
      <c r="T67"/>
      <c r="U67"/>
      <c r="V67" s="570"/>
      <c r="W67" s="570"/>
      <c r="X67" s="570"/>
      <c r="Y67" s="570"/>
      <c r="Z67" s="570"/>
      <c r="AA67" s="570"/>
      <c r="AB67" s="570"/>
    </row>
    <row r="68" spans="1:29" x14ac:dyDescent="0.2">
      <c r="A68" s="91" t="s">
        <v>426</v>
      </c>
      <c r="B68" s="277">
        <f>B67/5</f>
        <v>22840</v>
      </c>
      <c r="C68" s="368"/>
      <c r="D68" s="10" t="s">
        <v>425</v>
      </c>
      <c r="E68" s="96"/>
      <c r="F68" s="98"/>
      <c r="G68" s="117"/>
      <c r="L68" s="10"/>
      <c r="Q68"/>
      <c r="R68"/>
      <c r="S68"/>
      <c r="T68"/>
      <c r="U68"/>
      <c r="V68"/>
      <c r="W68"/>
      <c r="X68" s="570"/>
      <c r="Y68" s="570"/>
      <c r="Z68" s="570"/>
      <c r="AA68" s="570"/>
      <c r="AB68" s="570"/>
    </row>
    <row r="69" spans="1:29" x14ac:dyDescent="0.2">
      <c r="A69" s="91" t="s">
        <v>427</v>
      </c>
      <c r="B69" s="277"/>
      <c r="C69" s="1129" t="s">
        <v>435</v>
      </c>
      <c r="D69" s="1129"/>
      <c r="E69" s="1129"/>
      <c r="F69" s="1129"/>
      <c r="G69" s="1129"/>
      <c r="H69" s="1129"/>
      <c r="I69" s="1129"/>
      <c r="J69" s="1129"/>
      <c r="K69" s="1129"/>
      <c r="L69" s="1129"/>
      <c r="Q69"/>
      <c r="R69"/>
      <c r="S69"/>
      <c r="T69"/>
      <c r="U69"/>
      <c r="V69"/>
      <c r="W69"/>
      <c r="X69"/>
      <c r="Y69"/>
      <c r="Z69"/>
      <c r="AA69"/>
    </row>
    <row r="70" spans="1:29" x14ac:dyDescent="0.2">
      <c r="A70" s="91" t="s">
        <v>428</v>
      </c>
      <c r="B70" s="277" t="s">
        <v>432</v>
      </c>
      <c r="C70" s="278">
        <v>1</v>
      </c>
      <c r="D70" s="278">
        <v>1</v>
      </c>
      <c r="E70" s="278">
        <v>1</v>
      </c>
      <c r="F70" s="278">
        <v>1</v>
      </c>
      <c r="G70" s="278">
        <v>1</v>
      </c>
      <c r="H70" s="278">
        <v>1</v>
      </c>
      <c r="I70" s="278"/>
      <c r="J70" s="278">
        <v>1</v>
      </c>
      <c r="K70" s="278"/>
      <c r="L70" s="278"/>
      <c r="M70" s="278"/>
      <c r="Q70"/>
      <c r="R70"/>
      <c r="S70"/>
      <c r="T70"/>
      <c r="U70"/>
      <c r="V70"/>
      <c r="W70"/>
      <c r="X70"/>
      <c r="Y70"/>
      <c r="Z70"/>
      <c r="AA70"/>
    </row>
    <row r="71" spans="1:29" x14ac:dyDescent="0.2">
      <c r="A71" s="102" t="s">
        <v>429</v>
      </c>
      <c r="B71" s="277"/>
      <c r="C71" s="539" t="s">
        <v>116</v>
      </c>
      <c r="D71" s="539" t="s">
        <v>117</v>
      </c>
      <c r="E71" s="539" t="s">
        <v>118</v>
      </c>
      <c r="F71" s="539" t="s">
        <v>119</v>
      </c>
      <c r="G71" s="539" t="s">
        <v>120</v>
      </c>
      <c r="H71" s="539" t="s">
        <v>121</v>
      </c>
      <c r="I71" s="653" t="s">
        <v>122</v>
      </c>
      <c r="J71" s="101"/>
      <c r="O71" s="277"/>
      <c r="P71" s="8" t="s">
        <v>461</v>
      </c>
      <c r="Q71"/>
      <c r="R71"/>
      <c r="S71"/>
      <c r="T71"/>
      <c r="U71"/>
      <c r="V71"/>
      <c r="W71"/>
      <c r="X71"/>
      <c r="Y71"/>
      <c r="Z71"/>
      <c r="AA71"/>
    </row>
    <row r="72" spans="1:29" x14ac:dyDescent="0.2">
      <c r="A72" s="102" t="s">
        <v>430</v>
      </c>
      <c r="B72" s="277"/>
      <c r="C72" s="540">
        <f>B67</f>
        <v>114200</v>
      </c>
      <c r="D72" s="540">
        <f>B67</f>
        <v>114200</v>
      </c>
      <c r="E72" s="540">
        <f>D72</f>
        <v>114200</v>
      </c>
      <c r="F72" s="540">
        <f>E72</f>
        <v>114200</v>
      </c>
      <c r="G72" s="540">
        <f>F72</f>
        <v>114200</v>
      </c>
      <c r="H72" s="540">
        <f>G72</f>
        <v>114200</v>
      </c>
      <c r="I72" s="654">
        <f>H72</f>
        <v>114200</v>
      </c>
      <c r="J72" s="277"/>
      <c r="K72" s="277"/>
      <c r="P72"/>
      <c r="Q72"/>
      <c r="R72"/>
      <c r="S72"/>
      <c r="T72"/>
      <c r="U72"/>
      <c r="V72"/>
      <c r="W72"/>
      <c r="X72"/>
      <c r="Y72"/>
      <c r="Z72"/>
      <c r="AA72"/>
    </row>
    <row r="73" spans="1:29" x14ac:dyDescent="0.2">
      <c r="B73" s="658" t="s">
        <v>459</v>
      </c>
      <c r="C73" s="540">
        <f>C72</f>
        <v>114200</v>
      </c>
      <c r="D73" s="540">
        <f t="shared" ref="D73:H73" si="27">D72</f>
        <v>114200</v>
      </c>
      <c r="E73" s="540">
        <f t="shared" si="27"/>
        <v>114200</v>
      </c>
      <c r="F73" s="540">
        <f t="shared" si="27"/>
        <v>114200</v>
      </c>
      <c r="G73" s="540">
        <f t="shared" si="27"/>
        <v>114200</v>
      </c>
      <c r="H73" s="540">
        <f t="shared" si="27"/>
        <v>114200</v>
      </c>
      <c r="I73" s="654">
        <f>B67</f>
        <v>114200</v>
      </c>
      <c r="J73" s="277"/>
      <c r="P73"/>
      <c r="Q73"/>
      <c r="R73"/>
      <c r="S73"/>
      <c r="T73"/>
      <c r="U73"/>
      <c r="V73"/>
      <c r="W73"/>
      <c r="X73"/>
      <c r="Y73"/>
      <c r="Z73"/>
      <c r="AA73"/>
    </row>
    <row r="74" spans="1:29" x14ac:dyDescent="0.2">
      <c r="A74" s="10" t="s">
        <v>462</v>
      </c>
      <c r="E74" s="96"/>
      <c r="F74" s="98"/>
      <c r="G74" s="117"/>
      <c r="L74" s="10"/>
      <c r="N74" s="153"/>
      <c r="R74"/>
      <c r="S74"/>
      <c r="T74"/>
      <c r="U74"/>
      <c r="V74"/>
      <c r="W74"/>
      <c r="X74"/>
      <c r="Y74"/>
      <c r="Z74"/>
      <c r="AA74"/>
    </row>
    <row r="75" spans="1:29" s="663" customFormat="1" x14ac:dyDescent="0.2">
      <c r="A75" s="658" t="s">
        <v>460</v>
      </c>
      <c r="B75" s="658"/>
      <c r="C75" s="658"/>
      <c r="D75" s="658"/>
      <c r="E75" s="659"/>
      <c r="F75" s="660"/>
      <c r="G75" s="661"/>
      <c r="H75" s="658"/>
      <c r="I75" s="658"/>
      <c r="J75" s="658"/>
      <c r="K75" s="658"/>
      <c r="L75" s="658"/>
      <c r="M75" s="658"/>
      <c r="N75" s="662"/>
      <c r="O75" s="658"/>
      <c r="P75" s="658"/>
      <c r="Q75" s="658"/>
      <c r="X75"/>
      <c r="Y75"/>
      <c r="Z75"/>
      <c r="AA75"/>
      <c r="AB75"/>
      <c r="AC75"/>
    </row>
    <row r="76" spans="1:29" x14ac:dyDescent="0.2">
      <c r="C76" s="278">
        <v>1</v>
      </c>
      <c r="D76" s="278">
        <v>1</v>
      </c>
      <c r="E76" s="278">
        <v>1</v>
      </c>
      <c r="F76" s="278">
        <v>1</v>
      </c>
      <c r="G76" s="278">
        <v>1</v>
      </c>
      <c r="H76" s="278">
        <v>1</v>
      </c>
      <c r="I76" s="278">
        <v>1</v>
      </c>
      <c r="J76" s="278"/>
      <c r="K76" s="278"/>
      <c r="L76" s="10"/>
      <c r="M76" s="153"/>
      <c r="Q76"/>
      <c r="R76"/>
      <c r="S76"/>
      <c r="T76"/>
      <c r="U76"/>
      <c r="V76"/>
      <c r="W76" s="663"/>
      <c r="X76"/>
      <c r="Y76"/>
      <c r="Z76"/>
      <c r="AA76"/>
    </row>
    <row r="77" spans="1:29" x14ac:dyDescent="0.2">
      <c r="C77" s="539" t="s">
        <v>116</v>
      </c>
      <c r="D77" s="539" t="s">
        <v>117</v>
      </c>
      <c r="E77" s="539" t="s">
        <v>118</v>
      </c>
      <c r="F77" s="539" t="s">
        <v>119</v>
      </c>
      <c r="G77" s="539" t="s">
        <v>120</v>
      </c>
      <c r="H77" s="539" t="s">
        <v>121</v>
      </c>
      <c r="I77" s="653" t="str">
        <f>I71</f>
        <v>Year 7</v>
      </c>
      <c r="J77" s="101"/>
      <c r="P77"/>
      <c r="Q77"/>
      <c r="R77"/>
      <c r="S77"/>
      <c r="T77"/>
      <c r="U77"/>
      <c r="V77"/>
      <c r="W77" s="663"/>
      <c r="X77" s="663"/>
      <c r="Y77" s="663"/>
      <c r="Z77" s="663"/>
      <c r="AA77" s="663"/>
    </row>
    <row r="78" spans="1:29" x14ac:dyDescent="0.2">
      <c r="B78" s="10" t="s">
        <v>480</v>
      </c>
      <c r="C78" s="540">
        <f>B67</f>
        <v>114200</v>
      </c>
      <c r="D78" s="540">
        <f t="shared" ref="D78:I78" si="28">D73</f>
        <v>114200</v>
      </c>
      <c r="E78" s="540">
        <f t="shared" si="28"/>
        <v>114200</v>
      </c>
      <c r="F78" s="540">
        <f t="shared" si="28"/>
        <v>114200</v>
      </c>
      <c r="G78" s="540">
        <f t="shared" si="28"/>
        <v>114200</v>
      </c>
      <c r="H78" s="540">
        <f t="shared" si="28"/>
        <v>114200</v>
      </c>
      <c r="I78" s="654">
        <f t="shared" si="28"/>
        <v>114200</v>
      </c>
      <c r="J78" s="277"/>
      <c r="P78"/>
      <c r="Q78"/>
      <c r="R78"/>
      <c r="S78"/>
      <c r="T78"/>
      <c r="U78"/>
      <c r="V78"/>
      <c r="W78"/>
      <c r="X78"/>
      <c r="Y78"/>
      <c r="Z78"/>
      <c r="AA78"/>
    </row>
    <row r="79" spans="1:29" x14ac:dyDescent="0.2">
      <c r="C79" s="587"/>
      <c r="D79" s="587"/>
      <c r="E79" s="588"/>
      <c r="F79" s="586"/>
      <c r="G79" s="589"/>
      <c r="H79" s="587"/>
      <c r="I79" s="655"/>
      <c r="P79"/>
      <c r="Q79"/>
      <c r="R79"/>
      <c r="S79"/>
      <c r="T79"/>
      <c r="U79"/>
      <c r="V79"/>
      <c r="W79"/>
      <c r="X79"/>
      <c r="Y79"/>
      <c r="Z79"/>
      <c r="AA79"/>
    </row>
    <row r="80" spans="1:29" s="547" customFormat="1" x14ac:dyDescent="0.2">
      <c r="A80" s="1078" t="s">
        <v>438</v>
      </c>
      <c r="B80" s="1078"/>
      <c r="C80" s="1078"/>
      <c r="D80" s="1078"/>
      <c r="E80" s="1078"/>
      <c r="F80" s="1078"/>
      <c r="G80" s="1078"/>
      <c r="H80" s="1078"/>
      <c r="I80" s="1078"/>
      <c r="J80" s="1078"/>
      <c r="K80" s="1078"/>
      <c r="L80" s="1078"/>
      <c r="M80" s="1079"/>
      <c r="N80" s="576"/>
      <c r="O80" s="10"/>
      <c r="P80" s="10"/>
      <c r="Q80" s="10"/>
      <c r="R80"/>
      <c r="S80"/>
      <c r="T80"/>
      <c r="U80"/>
      <c r="V80"/>
      <c r="W80"/>
      <c r="X80"/>
      <c r="Y80"/>
      <c r="Z80"/>
      <c r="AA80"/>
      <c r="AB80"/>
    </row>
    <row r="81" spans="1:27" s="547" customFormat="1" x14ac:dyDescent="0.2">
      <c r="A81" s="713"/>
      <c r="B81" s="714">
        <v>2023</v>
      </c>
      <c r="C81" s="714">
        <v>2024</v>
      </c>
      <c r="D81" s="714">
        <v>2025</v>
      </c>
      <c r="E81" s="714">
        <v>2026</v>
      </c>
      <c r="F81" s="714">
        <v>2027</v>
      </c>
      <c r="G81" s="714">
        <v>2028</v>
      </c>
      <c r="H81" s="714">
        <v>2029</v>
      </c>
      <c r="I81" s="714">
        <v>2030</v>
      </c>
      <c r="J81" s="714">
        <v>2031</v>
      </c>
      <c r="K81" s="714">
        <v>2032</v>
      </c>
      <c r="L81" s="714">
        <v>2033</v>
      </c>
      <c r="M81" s="714">
        <v>2034</v>
      </c>
      <c r="N81" s="714">
        <v>2035</v>
      </c>
      <c r="O81" s="714">
        <v>2036</v>
      </c>
      <c r="P81" s="714">
        <v>2037</v>
      </c>
      <c r="Q81" s="714">
        <v>2038</v>
      </c>
      <c r="R81" s="714">
        <v>2039</v>
      </c>
      <c r="S81" s="714">
        <v>2040</v>
      </c>
      <c r="T81" s="714">
        <v>2041</v>
      </c>
      <c r="U81" s="714">
        <v>2042</v>
      </c>
      <c r="V81" s="714">
        <v>2043</v>
      </c>
      <c r="W81"/>
      <c r="X81"/>
    </row>
    <row r="82" spans="1:27" s="547" customFormat="1" x14ac:dyDescent="0.2">
      <c r="A82" s="714" t="s">
        <v>436</v>
      </c>
      <c r="B82" s="721">
        <v>51</v>
      </c>
      <c r="C82" s="721">
        <v>52</v>
      </c>
      <c r="D82" s="721">
        <v>53</v>
      </c>
      <c r="E82" s="721">
        <v>54</v>
      </c>
      <c r="F82" s="721">
        <v>56</v>
      </c>
      <c r="G82" s="721">
        <v>57</v>
      </c>
      <c r="H82" s="721">
        <v>58</v>
      </c>
      <c r="I82" s="721">
        <v>59</v>
      </c>
      <c r="J82" s="721">
        <v>60</v>
      </c>
      <c r="K82" s="721">
        <v>61</v>
      </c>
      <c r="L82" s="721">
        <v>63</v>
      </c>
      <c r="M82" s="721">
        <v>65</v>
      </c>
      <c r="N82" s="721">
        <v>66</v>
      </c>
      <c r="O82" s="721">
        <v>67</v>
      </c>
      <c r="P82" s="721">
        <v>69</v>
      </c>
      <c r="Q82" s="721">
        <v>71</v>
      </c>
      <c r="R82" s="721">
        <v>72</v>
      </c>
      <c r="S82" s="721">
        <v>74</v>
      </c>
      <c r="T82" s="721">
        <v>76</v>
      </c>
      <c r="U82" s="721">
        <v>77</v>
      </c>
      <c r="V82" s="721">
        <v>79</v>
      </c>
      <c r="W82"/>
      <c r="AA82" s="673"/>
    </row>
    <row r="83" spans="1:27" s="673" customFormat="1" ht="14" x14ac:dyDescent="0.2">
      <c r="A83" s="714" t="s">
        <v>437</v>
      </c>
      <c r="B83" s="721">
        <v>102</v>
      </c>
      <c r="C83" s="721">
        <v>103</v>
      </c>
      <c r="D83" s="721">
        <v>105</v>
      </c>
      <c r="E83" s="721">
        <v>108</v>
      </c>
      <c r="F83" s="721">
        <v>111</v>
      </c>
      <c r="G83" s="721">
        <v>113</v>
      </c>
      <c r="H83" s="721">
        <v>116</v>
      </c>
      <c r="I83" s="721">
        <v>118</v>
      </c>
      <c r="J83" s="721">
        <v>121</v>
      </c>
      <c r="K83" s="721">
        <v>124</v>
      </c>
      <c r="L83" s="721">
        <v>126</v>
      </c>
      <c r="M83" s="721">
        <v>129</v>
      </c>
      <c r="N83" s="721">
        <v>132</v>
      </c>
      <c r="O83" s="721">
        <v>135</v>
      </c>
      <c r="P83" s="721">
        <v>138</v>
      </c>
      <c r="Q83" s="721">
        <v>142</v>
      </c>
      <c r="R83" s="721">
        <v>144</v>
      </c>
      <c r="S83" s="721">
        <v>148</v>
      </c>
      <c r="T83" s="721">
        <v>151</v>
      </c>
      <c r="U83" s="721">
        <v>155</v>
      </c>
      <c r="V83" s="721">
        <v>158</v>
      </c>
      <c r="W83" s="712"/>
      <c r="X83" s="547"/>
      <c r="Y83" s="547"/>
      <c r="AA83" s="678"/>
    </row>
    <row r="84" spans="1:27" s="678" customFormat="1" ht="14" x14ac:dyDescent="0.2">
      <c r="A84" s="674" t="s">
        <v>5</v>
      </c>
      <c r="B84" s="722">
        <f t="shared" ref="B84:V84" si="29">AVERAGE(B82:B83)</f>
        <v>76.5</v>
      </c>
      <c r="C84" s="722">
        <f t="shared" si="29"/>
        <v>77.5</v>
      </c>
      <c r="D84" s="722">
        <f t="shared" si="29"/>
        <v>79</v>
      </c>
      <c r="E84" s="722">
        <f t="shared" si="29"/>
        <v>81</v>
      </c>
      <c r="F84" s="722">
        <f t="shared" si="29"/>
        <v>83.5</v>
      </c>
      <c r="G84" s="722">
        <f t="shared" si="29"/>
        <v>85</v>
      </c>
      <c r="H84" s="722">
        <f t="shared" si="29"/>
        <v>87</v>
      </c>
      <c r="I84" s="722">
        <f t="shared" si="29"/>
        <v>88.5</v>
      </c>
      <c r="J84" s="722">
        <f t="shared" si="29"/>
        <v>90.5</v>
      </c>
      <c r="K84" s="723">
        <f t="shared" si="29"/>
        <v>92.5</v>
      </c>
      <c r="L84" s="722">
        <f t="shared" si="29"/>
        <v>94.5</v>
      </c>
      <c r="M84" s="722">
        <f t="shared" si="29"/>
        <v>97</v>
      </c>
      <c r="N84" s="722">
        <f t="shared" si="29"/>
        <v>99</v>
      </c>
      <c r="O84" s="724">
        <f t="shared" si="29"/>
        <v>101</v>
      </c>
      <c r="P84" s="724">
        <f t="shared" si="29"/>
        <v>103.5</v>
      </c>
      <c r="Q84" s="724">
        <f t="shared" si="29"/>
        <v>106.5</v>
      </c>
      <c r="R84" s="724">
        <f t="shared" si="29"/>
        <v>108</v>
      </c>
      <c r="S84" s="724">
        <f t="shared" si="29"/>
        <v>111</v>
      </c>
      <c r="T84" s="724">
        <f t="shared" si="29"/>
        <v>113.5</v>
      </c>
      <c r="U84" s="724">
        <f t="shared" si="29"/>
        <v>116</v>
      </c>
      <c r="V84" s="724">
        <f t="shared" si="29"/>
        <v>118.5</v>
      </c>
      <c r="W84" s="712"/>
      <c r="X84" s="547"/>
      <c r="Y84" s="673"/>
      <c r="AA84" s="673"/>
    </row>
    <row r="85" spans="1:27" s="673" customFormat="1" ht="14" x14ac:dyDescent="0.2">
      <c r="A85" s="681" t="s">
        <v>487</v>
      </c>
      <c r="B85" s="679" t="e">
        <f>B84*C78/C88</f>
        <v>#DIV/0!</v>
      </c>
      <c r="C85" s="680">
        <f t="shared" ref="C85:H85" si="30">C84*D78/10000</f>
        <v>885.05</v>
      </c>
      <c r="D85" s="680">
        <f t="shared" si="30"/>
        <v>902.18</v>
      </c>
      <c r="E85" s="680">
        <f t="shared" si="30"/>
        <v>925.02</v>
      </c>
      <c r="F85" s="680">
        <f t="shared" si="30"/>
        <v>953.57</v>
      </c>
      <c r="G85" s="680">
        <f t="shared" si="30"/>
        <v>970.7</v>
      </c>
      <c r="H85" s="680">
        <f t="shared" si="30"/>
        <v>993.54</v>
      </c>
      <c r="I85" s="680">
        <f>I84*I78/10000</f>
        <v>1010.67</v>
      </c>
      <c r="J85" s="680">
        <f>J84*I78/10000</f>
        <v>1033.51</v>
      </c>
      <c r="K85" s="680">
        <f>K84*I78/10000</f>
        <v>1056.3499999999999</v>
      </c>
      <c r="L85" s="680">
        <f>L84*I78/10000</f>
        <v>1079.19</v>
      </c>
      <c r="M85" s="680">
        <f>M84*I78/10000</f>
        <v>1107.74</v>
      </c>
      <c r="N85" s="680">
        <f>N84*I78/10000</f>
        <v>1130.58</v>
      </c>
      <c r="O85" s="680">
        <f>O84*I78/10000</f>
        <v>1153.42</v>
      </c>
      <c r="P85" s="680">
        <f>P84*I78/10000</f>
        <v>1181.97</v>
      </c>
      <c r="Q85" s="680">
        <f>Q84*I78/10000</f>
        <v>1216.23</v>
      </c>
      <c r="R85" s="680">
        <f>R84*I78/10000</f>
        <v>1233.3599999999999</v>
      </c>
      <c r="S85" s="680">
        <f>S84*I78/10000</f>
        <v>1267.6199999999999</v>
      </c>
      <c r="T85" s="680">
        <f>T84*I78/10000</f>
        <v>1296.17</v>
      </c>
      <c r="U85" s="680">
        <f>U84*I78/10000</f>
        <v>1324.72</v>
      </c>
      <c r="V85" s="680">
        <f>V84*I78/10000</f>
        <v>1353.27</v>
      </c>
      <c r="Y85" s="678"/>
    </row>
  </sheetData>
  <mergeCells count="4">
    <mergeCell ref="J4:K4"/>
    <mergeCell ref="V11:W11"/>
    <mergeCell ref="C69:L69"/>
    <mergeCell ref="A80:M80"/>
  </mergeCells>
  <hyperlinks>
    <hyperlink ref="H13" r:id="rId1" location="data. " xr:uid="{DB2D8C01-B52F-4FEF-83B7-A6E783D9327C}"/>
    <hyperlink ref="H14" r:id="rId2" location="data. " xr:uid="{23986543-FD38-4C48-98FE-0C8AEC755BE3}"/>
    <hyperlink ref="H15" r:id="rId3" location="data. " xr:uid="{A1E0613F-995C-4B16-8D06-7A051B4F6BB0}"/>
    <hyperlink ref="H16" r:id="rId4" location="data. " xr:uid="{B94177CF-F466-4795-BAC7-C193CC4F37CC}"/>
    <hyperlink ref="H17" r:id="rId5" location="data. " xr:uid="{FBB2C817-0908-4CA3-9971-1ABA2E54D3D3}"/>
    <hyperlink ref="Q65" r:id="rId6" xr:uid="{BF6578AF-8DBE-40BE-94FD-65C09D05A491}"/>
    <hyperlink ref="P71" r:id="rId7" xr:uid="{C55F7652-0917-4790-9F0F-5D4A546BE96E}"/>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64777C-FA4C-4AB9-8D09-DE4F839D0F7F}">
  <sheetPr>
    <tabColor rgb="FFD14FFF"/>
  </sheetPr>
  <dimension ref="A1:AD111"/>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Modelling_Assump_Djibouti_Holti!$B$13</f>
        <v>Beans, dry</v>
      </c>
      <c r="B5" s="446">
        <f>Model_Assump_Holti_South_S!E13</f>
        <v>2842</v>
      </c>
      <c r="C5" s="446">
        <f>Model_Assump_Holti_South_S!D13</f>
        <v>0.65</v>
      </c>
      <c r="D5" s="447" t="s">
        <v>268</v>
      </c>
      <c r="E5" s="446">
        <v>0</v>
      </c>
      <c r="F5" s="446">
        <f>$B$5*$C$5</f>
        <v>1847.3</v>
      </c>
      <c r="G5" s="446">
        <f>$B$5*$C$5</f>
        <v>1847.3</v>
      </c>
      <c r="H5" s="446">
        <f t="shared" ref="H5:AD5" si="0">$B$5*$C$5</f>
        <v>1847.3</v>
      </c>
      <c r="I5" s="446">
        <f t="shared" si="0"/>
        <v>1847.3</v>
      </c>
      <c r="J5" s="446">
        <f t="shared" si="0"/>
        <v>1847.3</v>
      </c>
      <c r="K5" s="446">
        <f t="shared" si="0"/>
        <v>1847.3</v>
      </c>
      <c r="L5" s="446">
        <f t="shared" si="0"/>
        <v>1847.3</v>
      </c>
      <c r="M5" s="446">
        <f t="shared" si="0"/>
        <v>1847.3</v>
      </c>
      <c r="N5" s="446">
        <f t="shared" si="0"/>
        <v>1847.3</v>
      </c>
      <c r="O5" s="446">
        <f t="shared" si="0"/>
        <v>1847.3</v>
      </c>
      <c r="P5" s="446">
        <f t="shared" si="0"/>
        <v>1847.3</v>
      </c>
      <c r="Q5" s="446">
        <f t="shared" si="0"/>
        <v>1847.3</v>
      </c>
      <c r="R5" s="446">
        <f t="shared" si="0"/>
        <v>1847.3</v>
      </c>
      <c r="S5" s="446">
        <f t="shared" si="0"/>
        <v>1847.3</v>
      </c>
      <c r="T5" s="446">
        <f t="shared" si="0"/>
        <v>1847.3</v>
      </c>
      <c r="U5" s="446">
        <f t="shared" si="0"/>
        <v>1847.3</v>
      </c>
      <c r="V5" s="446">
        <f t="shared" si="0"/>
        <v>1847.3</v>
      </c>
      <c r="W5" s="446">
        <f t="shared" si="0"/>
        <v>1847.3</v>
      </c>
      <c r="X5" s="446">
        <f t="shared" si="0"/>
        <v>1847.3</v>
      </c>
      <c r="Y5" s="446">
        <f t="shared" si="0"/>
        <v>1847.3</v>
      </c>
      <c r="Z5" s="446">
        <f t="shared" si="0"/>
        <v>1847.3</v>
      </c>
      <c r="AA5" s="446">
        <f t="shared" si="0"/>
        <v>1847.3</v>
      </c>
      <c r="AB5" s="446">
        <f t="shared" si="0"/>
        <v>1847.3</v>
      </c>
      <c r="AC5" s="446">
        <f t="shared" si="0"/>
        <v>1847.3</v>
      </c>
      <c r="AD5" s="446">
        <f t="shared" si="0"/>
        <v>1847.3</v>
      </c>
    </row>
    <row r="6" spans="1:30" x14ac:dyDescent="0.2">
      <c r="A6" s="445" t="str">
        <f>Modelling_Assump_Djibouti_Holti!$B$8</f>
        <v>Cabbages</v>
      </c>
      <c r="B6" s="446">
        <f>Model_Assump_Holti_South_S!E14</f>
        <v>2523.1999999999998</v>
      </c>
      <c r="C6" s="446">
        <f>Model_Assump_Holti_South_S!D14</f>
        <v>0.73</v>
      </c>
      <c r="D6" s="447" t="s">
        <v>268</v>
      </c>
      <c r="E6" s="446">
        <v>0</v>
      </c>
      <c r="F6" s="446">
        <f t="shared" ref="F6:AD6" si="1">$B$6*$C$6</f>
        <v>1841.9359999999999</v>
      </c>
      <c r="G6" s="446">
        <f t="shared" si="1"/>
        <v>1841.9359999999999</v>
      </c>
      <c r="H6" s="446">
        <f t="shared" si="1"/>
        <v>1841.9359999999999</v>
      </c>
      <c r="I6" s="446">
        <f t="shared" si="1"/>
        <v>1841.9359999999999</v>
      </c>
      <c r="J6" s="446">
        <f t="shared" si="1"/>
        <v>1841.9359999999999</v>
      </c>
      <c r="K6" s="446">
        <f t="shared" si="1"/>
        <v>1841.9359999999999</v>
      </c>
      <c r="L6" s="446">
        <f t="shared" si="1"/>
        <v>1841.9359999999999</v>
      </c>
      <c r="M6" s="446">
        <f t="shared" si="1"/>
        <v>1841.9359999999999</v>
      </c>
      <c r="N6" s="446">
        <f t="shared" si="1"/>
        <v>1841.9359999999999</v>
      </c>
      <c r="O6" s="446">
        <f t="shared" si="1"/>
        <v>1841.9359999999999</v>
      </c>
      <c r="P6" s="446">
        <f t="shared" si="1"/>
        <v>1841.9359999999999</v>
      </c>
      <c r="Q6" s="446">
        <f t="shared" si="1"/>
        <v>1841.9359999999999</v>
      </c>
      <c r="R6" s="446">
        <f t="shared" si="1"/>
        <v>1841.9359999999999</v>
      </c>
      <c r="S6" s="446">
        <f t="shared" si="1"/>
        <v>1841.9359999999999</v>
      </c>
      <c r="T6" s="446">
        <f t="shared" si="1"/>
        <v>1841.9359999999999</v>
      </c>
      <c r="U6" s="446">
        <f t="shared" si="1"/>
        <v>1841.9359999999999</v>
      </c>
      <c r="V6" s="446">
        <f t="shared" si="1"/>
        <v>1841.9359999999999</v>
      </c>
      <c r="W6" s="446">
        <f t="shared" si="1"/>
        <v>1841.9359999999999</v>
      </c>
      <c r="X6" s="446">
        <f t="shared" si="1"/>
        <v>1841.9359999999999</v>
      </c>
      <c r="Y6" s="446">
        <f t="shared" si="1"/>
        <v>1841.9359999999999</v>
      </c>
      <c r="Z6" s="446">
        <f t="shared" si="1"/>
        <v>1841.9359999999999</v>
      </c>
      <c r="AA6" s="446">
        <f t="shared" si="1"/>
        <v>1841.9359999999999</v>
      </c>
      <c r="AB6" s="446">
        <f t="shared" si="1"/>
        <v>1841.9359999999999</v>
      </c>
      <c r="AC6" s="446">
        <f t="shared" si="1"/>
        <v>1841.9359999999999</v>
      </c>
      <c r="AD6" s="446">
        <f t="shared" si="1"/>
        <v>1841.9359999999999</v>
      </c>
    </row>
    <row r="7" spans="1:30" x14ac:dyDescent="0.2">
      <c r="A7" s="445" t="str">
        <f>Modelling_Assump_Djibouti_Holti!$B$15</f>
        <v>Maize (Corn)</v>
      </c>
      <c r="B7" s="446">
        <f>Model_Assump_Holti_South_S!E15</f>
        <v>705.8</v>
      </c>
      <c r="C7" s="446">
        <f>Model_Assump_Holti_South_S!D15</f>
        <v>0.51</v>
      </c>
      <c r="D7" s="447" t="s">
        <v>268</v>
      </c>
      <c r="E7" s="446">
        <v>0</v>
      </c>
      <c r="F7" s="446">
        <f>$B$7*$C$7</f>
        <v>359.95799999999997</v>
      </c>
      <c r="G7" s="446">
        <f t="shared" ref="G7:AD7" si="2">$B$7*$C$7</f>
        <v>359.95799999999997</v>
      </c>
      <c r="H7" s="446">
        <f t="shared" si="2"/>
        <v>359.95799999999997</v>
      </c>
      <c r="I7" s="446">
        <f t="shared" si="2"/>
        <v>359.95799999999997</v>
      </c>
      <c r="J7" s="446">
        <f t="shared" si="2"/>
        <v>359.95799999999997</v>
      </c>
      <c r="K7" s="446">
        <f t="shared" si="2"/>
        <v>359.95799999999997</v>
      </c>
      <c r="L7" s="446">
        <f t="shared" si="2"/>
        <v>359.95799999999997</v>
      </c>
      <c r="M7" s="446">
        <f t="shared" si="2"/>
        <v>359.95799999999997</v>
      </c>
      <c r="N7" s="446">
        <f t="shared" si="2"/>
        <v>359.95799999999997</v>
      </c>
      <c r="O7" s="446">
        <f t="shared" si="2"/>
        <v>359.95799999999997</v>
      </c>
      <c r="P7" s="446">
        <f t="shared" si="2"/>
        <v>359.95799999999997</v>
      </c>
      <c r="Q7" s="446">
        <f t="shared" si="2"/>
        <v>359.95799999999997</v>
      </c>
      <c r="R7" s="446">
        <f t="shared" si="2"/>
        <v>359.95799999999997</v>
      </c>
      <c r="S7" s="446">
        <f t="shared" si="2"/>
        <v>359.95799999999997</v>
      </c>
      <c r="T7" s="446">
        <f t="shared" si="2"/>
        <v>359.95799999999997</v>
      </c>
      <c r="U7" s="446">
        <f t="shared" si="2"/>
        <v>359.95799999999997</v>
      </c>
      <c r="V7" s="446">
        <f t="shared" si="2"/>
        <v>359.95799999999997</v>
      </c>
      <c r="W7" s="446">
        <f t="shared" si="2"/>
        <v>359.95799999999997</v>
      </c>
      <c r="X7" s="446">
        <f t="shared" si="2"/>
        <v>359.95799999999997</v>
      </c>
      <c r="Y7" s="446">
        <f t="shared" si="2"/>
        <v>359.95799999999997</v>
      </c>
      <c r="Z7" s="446">
        <f t="shared" si="2"/>
        <v>359.95799999999997</v>
      </c>
      <c r="AA7" s="446">
        <f t="shared" si="2"/>
        <v>359.95799999999997</v>
      </c>
      <c r="AB7" s="446">
        <f t="shared" si="2"/>
        <v>359.95799999999997</v>
      </c>
      <c r="AC7" s="446">
        <f t="shared" si="2"/>
        <v>359.95799999999997</v>
      </c>
      <c r="AD7" s="446">
        <f t="shared" si="2"/>
        <v>359.95799999999997</v>
      </c>
    </row>
    <row r="8" spans="1:30" x14ac:dyDescent="0.2">
      <c r="A8" s="445" t="str">
        <f>Modelling_Assump_Djibouti_Holti!$B$16</f>
        <v>Tomatoes</v>
      </c>
      <c r="B8" s="446">
        <f>Model_Assump_Holti_South_S!E16</f>
        <v>640</v>
      </c>
      <c r="C8" s="446">
        <f>Model_Assump_Holti_South_S!D16</f>
        <v>0.7</v>
      </c>
      <c r="D8" s="447" t="s">
        <v>268</v>
      </c>
      <c r="E8" s="446">
        <v>0</v>
      </c>
      <c r="F8" s="446">
        <f t="shared" ref="F8:AD8" si="3">$B$8*$C$8</f>
        <v>448</v>
      </c>
      <c r="G8" s="446">
        <f t="shared" si="3"/>
        <v>448</v>
      </c>
      <c r="H8" s="446">
        <f t="shared" si="3"/>
        <v>448</v>
      </c>
      <c r="I8" s="446">
        <f t="shared" si="3"/>
        <v>448</v>
      </c>
      <c r="J8" s="446">
        <f t="shared" si="3"/>
        <v>448</v>
      </c>
      <c r="K8" s="446">
        <f t="shared" si="3"/>
        <v>448</v>
      </c>
      <c r="L8" s="446">
        <f t="shared" si="3"/>
        <v>448</v>
      </c>
      <c r="M8" s="446">
        <f t="shared" si="3"/>
        <v>448</v>
      </c>
      <c r="N8" s="446">
        <f t="shared" si="3"/>
        <v>448</v>
      </c>
      <c r="O8" s="446">
        <f t="shared" si="3"/>
        <v>448</v>
      </c>
      <c r="P8" s="446">
        <f t="shared" si="3"/>
        <v>448</v>
      </c>
      <c r="Q8" s="446">
        <f t="shared" si="3"/>
        <v>448</v>
      </c>
      <c r="R8" s="446">
        <f t="shared" si="3"/>
        <v>448</v>
      </c>
      <c r="S8" s="446">
        <f t="shared" si="3"/>
        <v>448</v>
      </c>
      <c r="T8" s="446">
        <f t="shared" si="3"/>
        <v>448</v>
      </c>
      <c r="U8" s="446">
        <f t="shared" si="3"/>
        <v>448</v>
      </c>
      <c r="V8" s="446">
        <f t="shared" si="3"/>
        <v>448</v>
      </c>
      <c r="W8" s="446">
        <f t="shared" si="3"/>
        <v>448</v>
      </c>
      <c r="X8" s="446">
        <f t="shared" si="3"/>
        <v>448</v>
      </c>
      <c r="Y8" s="446">
        <f t="shared" si="3"/>
        <v>448</v>
      </c>
      <c r="Z8" s="446">
        <f t="shared" si="3"/>
        <v>448</v>
      </c>
      <c r="AA8" s="446">
        <f t="shared" si="3"/>
        <v>448</v>
      </c>
      <c r="AB8" s="446">
        <f t="shared" si="3"/>
        <v>448</v>
      </c>
      <c r="AC8" s="446">
        <f t="shared" si="3"/>
        <v>448</v>
      </c>
      <c r="AD8" s="446">
        <f t="shared" si="3"/>
        <v>448</v>
      </c>
    </row>
    <row r="9" spans="1:30" ht="16" thickBot="1" x14ac:dyDescent="0.25">
      <c r="A9" s="437" t="str">
        <f>Modelling_Assump_Djibouti_Holti!$B$17</f>
        <v>Lettuce</v>
      </c>
      <c r="B9" s="446">
        <f>Model_Assump_Holti_South_S!E17</f>
        <v>160</v>
      </c>
      <c r="C9" s="446">
        <f>Model_Assump_Holti_South_S!D17</f>
        <v>0.71</v>
      </c>
      <c r="D9" s="439" t="s">
        <v>268</v>
      </c>
      <c r="E9" s="446">
        <v>0</v>
      </c>
      <c r="F9" s="446">
        <f t="shared" ref="F9:AD9" si="4">$B$9*$C$9</f>
        <v>113.6</v>
      </c>
      <c r="G9" s="446">
        <f t="shared" si="4"/>
        <v>113.6</v>
      </c>
      <c r="H9" s="446">
        <f t="shared" si="4"/>
        <v>113.6</v>
      </c>
      <c r="I9" s="446">
        <f t="shared" si="4"/>
        <v>113.6</v>
      </c>
      <c r="J9" s="446">
        <f t="shared" si="4"/>
        <v>113.6</v>
      </c>
      <c r="K9" s="446">
        <f t="shared" si="4"/>
        <v>113.6</v>
      </c>
      <c r="L9" s="446">
        <f t="shared" si="4"/>
        <v>113.6</v>
      </c>
      <c r="M9" s="446">
        <f t="shared" si="4"/>
        <v>113.6</v>
      </c>
      <c r="N9" s="446">
        <f t="shared" si="4"/>
        <v>113.6</v>
      </c>
      <c r="O9" s="446">
        <f t="shared" si="4"/>
        <v>113.6</v>
      </c>
      <c r="P9" s="446">
        <f t="shared" si="4"/>
        <v>113.6</v>
      </c>
      <c r="Q9" s="446">
        <f t="shared" si="4"/>
        <v>113.6</v>
      </c>
      <c r="R9" s="446">
        <f t="shared" si="4"/>
        <v>113.6</v>
      </c>
      <c r="S9" s="446">
        <f t="shared" si="4"/>
        <v>113.6</v>
      </c>
      <c r="T9" s="446">
        <f t="shared" si="4"/>
        <v>113.6</v>
      </c>
      <c r="U9" s="446">
        <f t="shared" si="4"/>
        <v>113.6</v>
      </c>
      <c r="V9" s="446">
        <f t="shared" si="4"/>
        <v>113.6</v>
      </c>
      <c r="W9" s="446">
        <f t="shared" si="4"/>
        <v>113.6</v>
      </c>
      <c r="X9" s="446">
        <f t="shared" si="4"/>
        <v>113.6</v>
      </c>
      <c r="Y9" s="446">
        <f t="shared" si="4"/>
        <v>113.6</v>
      </c>
      <c r="Z9" s="446">
        <f t="shared" si="4"/>
        <v>113.6</v>
      </c>
      <c r="AA9" s="446">
        <f t="shared" si="4"/>
        <v>113.6</v>
      </c>
      <c r="AB9" s="446">
        <f t="shared" si="4"/>
        <v>113.6</v>
      </c>
      <c r="AC9" s="446">
        <f t="shared" si="4"/>
        <v>113.6</v>
      </c>
      <c r="AD9" s="446">
        <f t="shared" si="4"/>
        <v>113.6</v>
      </c>
    </row>
    <row r="10" spans="1:30" ht="16" thickBot="1" x14ac:dyDescent="0.25">
      <c r="A10" s="441" t="s">
        <v>269</v>
      </c>
      <c r="B10" s="442"/>
      <c r="C10" s="442"/>
      <c r="D10" s="443" t="s">
        <v>268</v>
      </c>
      <c r="E10" s="442">
        <f>SUM(E5:E9)</f>
        <v>0</v>
      </c>
      <c r="F10" s="442">
        <f t="shared" ref="F10:AD10" si="5">SUM(F5:F9)</f>
        <v>4610.7939999999999</v>
      </c>
      <c r="G10" s="442">
        <f t="shared" si="5"/>
        <v>4610.7939999999999</v>
      </c>
      <c r="H10" s="442">
        <f t="shared" si="5"/>
        <v>4610.7939999999999</v>
      </c>
      <c r="I10" s="442">
        <f t="shared" si="5"/>
        <v>4610.7939999999999</v>
      </c>
      <c r="J10" s="442">
        <f t="shared" si="5"/>
        <v>4610.7939999999999</v>
      </c>
      <c r="K10" s="442">
        <f t="shared" si="5"/>
        <v>4610.7939999999999</v>
      </c>
      <c r="L10" s="442">
        <f t="shared" si="5"/>
        <v>4610.7939999999999</v>
      </c>
      <c r="M10" s="442">
        <f t="shared" si="5"/>
        <v>4610.7939999999999</v>
      </c>
      <c r="N10" s="442">
        <f t="shared" si="5"/>
        <v>4610.7939999999999</v>
      </c>
      <c r="O10" s="442">
        <f t="shared" si="5"/>
        <v>4610.7939999999999</v>
      </c>
      <c r="P10" s="442">
        <f t="shared" si="5"/>
        <v>4610.7939999999999</v>
      </c>
      <c r="Q10" s="442">
        <f t="shared" si="5"/>
        <v>4610.7939999999999</v>
      </c>
      <c r="R10" s="442">
        <f t="shared" si="5"/>
        <v>4610.7939999999999</v>
      </c>
      <c r="S10" s="442">
        <f t="shared" si="5"/>
        <v>4610.7939999999999</v>
      </c>
      <c r="T10" s="442">
        <f t="shared" si="5"/>
        <v>4610.7939999999999</v>
      </c>
      <c r="U10" s="442">
        <f t="shared" si="5"/>
        <v>4610.7939999999999</v>
      </c>
      <c r="V10" s="442">
        <f t="shared" si="5"/>
        <v>4610.7939999999999</v>
      </c>
      <c r="W10" s="442">
        <f t="shared" si="5"/>
        <v>4610.7939999999999</v>
      </c>
      <c r="X10" s="442">
        <f t="shared" si="5"/>
        <v>4610.7939999999999</v>
      </c>
      <c r="Y10" s="442">
        <f t="shared" si="5"/>
        <v>4610.7939999999999</v>
      </c>
      <c r="Z10" s="442">
        <f t="shared" si="5"/>
        <v>4610.7939999999999</v>
      </c>
      <c r="AA10" s="442">
        <f t="shared" si="5"/>
        <v>4610.7939999999999</v>
      </c>
      <c r="AB10" s="442">
        <f t="shared" si="5"/>
        <v>4610.7939999999999</v>
      </c>
      <c r="AC10" s="442">
        <f t="shared" si="5"/>
        <v>4610.7939999999999</v>
      </c>
      <c r="AD10" s="442">
        <f t="shared" si="5"/>
        <v>4610.7939999999999</v>
      </c>
    </row>
    <row r="11" spans="1:30" x14ac:dyDescent="0.2">
      <c r="A11" s="430" t="s">
        <v>270</v>
      </c>
      <c r="B11" s="433"/>
      <c r="C11" s="433"/>
      <c r="D11" s="431"/>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Model_Assump_Holti_South_S!E50</f>
        <v>2057.52655</v>
      </c>
      <c r="D12" s="447" t="s">
        <v>268</v>
      </c>
      <c r="E12" s="446">
        <f>$C$12</f>
        <v>2057.52655</v>
      </c>
      <c r="F12" s="446">
        <f t="shared" ref="F12:AD12" si="6">$C$12</f>
        <v>2057.52655</v>
      </c>
      <c r="G12" s="446">
        <f t="shared" si="6"/>
        <v>2057.52655</v>
      </c>
      <c r="H12" s="446">
        <f t="shared" si="6"/>
        <v>2057.52655</v>
      </c>
      <c r="I12" s="446">
        <f t="shared" si="6"/>
        <v>2057.52655</v>
      </c>
      <c r="J12" s="446">
        <f t="shared" si="6"/>
        <v>2057.52655</v>
      </c>
      <c r="K12" s="446">
        <f t="shared" si="6"/>
        <v>2057.52655</v>
      </c>
      <c r="L12" s="446">
        <f t="shared" si="6"/>
        <v>2057.52655</v>
      </c>
      <c r="M12" s="446">
        <f t="shared" si="6"/>
        <v>2057.52655</v>
      </c>
      <c r="N12" s="446">
        <f t="shared" si="6"/>
        <v>2057.52655</v>
      </c>
      <c r="O12" s="446">
        <f t="shared" si="6"/>
        <v>2057.52655</v>
      </c>
      <c r="P12" s="446">
        <f t="shared" si="6"/>
        <v>2057.52655</v>
      </c>
      <c r="Q12" s="446">
        <f t="shared" si="6"/>
        <v>2057.52655</v>
      </c>
      <c r="R12" s="446">
        <f t="shared" si="6"/>
        <v>2057.52655</v>
      </c>
      <c r="S12" s="446">
        <f t="shared" si="6"/>
        <v>2057.52655</v>
      </c>
      <c r="T12" s="446">
        <f t="shared" si="6"/>
        <v>2057.52655</v>
      </c>
      <c r="U12" s="446">
        <f t="shared" si="6"/>
        <v>2057.52655</v>
      </c>
      <c r="V12" s="446">
        <f t="shared" si="6"/>
        <v>2057.52655</v>
      </c>
      <c r="W12" s="446">
        <f t="shared" si="6"/>
        <v>2057.52655</v>
      </c>
      <c r="X12" s="446">
        <f t="shared" si="6"/>
        <v>2057.52655</v>
      </c>
      <c r="Y12" s="446">
        <f t="shared" si="6"/>
        <v>2057.52655</v>
      </c>
      <c r="Z12" s="446">
        <f t="shared" si="6"/>
        <v>2057.52655</v>
      </c>
      <c r="AA12" s="446">
        <f t="shared" si="6"/>
        <v>2057.52655</v>
      </c>
      <c r="AB12" s="446">
        <f t="shared" si="6"/>
        <v>2057.52655</v>
      </c>
      <c r="AC12" s="446">
        <f t="shared" si="6"/>
        <v>2057.52655</v>
      </c>
      <c r="AD12" s="446">
        <f t="shared" si="6"/>
        <v>2057.52655</v>
      </c>
    </row>
    <row r="13" spans="1:30" x14ac:dyDescent="0.2">
      <c r="A13" s="445" t="str">
        <f>Modelling_Assump_Djibouti_Holti!$B$51</f>
        <v>Labour Input Cost</v>
      </c>
      <c r="B13" s="446"/>
      <c r="C13" s="446">
        <f>Model_Assump_Holti_South_S!E51</f>
        <v>441.72315017999995</v>
      </c>
      <c r="D13" s="447" t="s">
        <v>268</v>
      </c>
      <c r="E13" s="446">
        <f>$C$13</f>
        <v>441.72315017999995</v>
      </c>
      <c r="F13" s="446">
        <f t="shared" ref="F13:AD13" si="7">$C$13</f>
        <v>441.72315017999995</v>
      </c>
      <c r="G13" s="446">
        <f t="shared" si="7"/>
        <v>441.72315017999995</v>
      </c>
      <c r="H13" s="446">
        <f t="shared" si="7"/>
        <v>441.72315017999995</v>
      </c>
      <c r="I13" s="446">
        <f t="shared" si="7"/>
        <v>441.72315017999995</v>
      </c>
      <c r="J13" s="446">
        <f t="shared" si="7"/>
        <v>441.72315017999995</v>
      </c>
      <c r="K13" s="446">
        <f t="shared" si="7"/>
        <v>441.72315017999995</v>
      </c>
      <c r="L13" s="446">
        <f t="shared" si="7"/>
        <v>441.72315017999995</v>
      </c>
      <c r="M13" s="446">
        <f t="shared" si="7"/>
        <v>441.72315017999995</v>
      </c>
      <c r="N13" s="446">
        <f t="shared" si="7"/>
        <v>441.72315017999995</v>
      </c>
      <c r="O13" s="446">
        <f t="shared" si="7"/>
        <v>441.72315017999995</v>
      </c>
      <c r="P13" s="446">
        <f t="shared" si="7"/>
        <v>441.72315017999995</v>
      </c>
      <c r="Q13" s="446">
        <f t="shared" si="7"/>
        <v>441.72315017999995</v>
      </c>
      <c r="R13" s="446">
        <f t="shared" si="7"/>
        <v>441.72315017999995</v>
      </c>
      <c r="S13" s="446">
        <f t="shared" si="7"/>
        <v>441.72315017999995</v>
      </c>
      <c r="T13" s="446">
        <f t="shared" si="7"/>
        <v>441.72315017999995</v>
      </c>
      <c r="U13" s="446">
        <f t="shared" si="7"/>
        <v>441.72315017999995</v>
      </c>
      <c r="V13" s="446">
        <f t="shared" si="7"/>
        <v>441.72315017999995</v>
      </c>
      <c r="W13" s="446">
        <f t="shared" si="7"/>
        <v>441.72315017999995</v>
      </c>
      <c r="X13" s="446">
        <f t="shared" si="7"/>
        <v>441.72315017999995</v>
      </c>
      <c r="Y13" s="446">
        <f t="shared" si="7"/>
        <v>441.72315017999995</v>
      </c>
      <c r="Z13" s="446">
        <f t="shared" si="7"/>
        <v>441.72315017999995</v>
      </c>
      <c r="AA13" s="446">
        <f t="shared" si="7"/>
        <v>441.72315017999995</v>
      </c>
      <c r="AB13" s="446">
        <f t="shared" si="7"/>
        <v>441.72315017999995</v>
      </c>
      <c r="AC13" s="446">
        <f t="shared" si="7"/>
        <v>441.72315017999995</v>
      </c>
      <c r="AD13" s="446">
        <f t="shared" si="7"/>
        <v>441.72315017999995</v>
      </c>
    </row>
    <row r="14" spans="1:30" x14ac:dyDescent="0.2">
      <c r="A14" s="665" t="s">
        <v>486</v>
      </c>
      <c r="B14" s="446"/>
      <c r="C14" s="446">
        <f>Model_Assump_Holti_South_S!K11</f>
        <v>1613.7778999999998</v>
      </c>
      <c r="D14" s="447" t="s">
        <v>268</v>
      </c>
      <c r="E14" s="637">
        <v>0</v>
      </c>
      <c r="F14" s="446">
        <f t="shared" ref="F14:AD14" si="8">$C$14</f>
        <v>1613.7778999999998</v>
      </c>
      <c r="G14" s="446">
        <f t="shared" si="8"/>
        <v>1613.7778999999998</v>
      </c>
      <c r="H14" s="446">
        <f t="shared" si="8"/>
        <v>1613.7778999999998</v>
      </c>
      <c r="I14" s="446">
        <f t="shared" si="8"/>
        <v>1613.7778999999998</v>
      </c>
      <c r="J14" s="446">
        <f t="shared" si="8"/>
        <v>1613.7778999999998</v>
      </c>
      <c r="K14" s="446">
        <f t="shared" si="8"/>
        <v>1613.7778999999998</v>
      </c>
      <c r="L14" s="446">
        <f t="shared" si="8"/>
        <v>1613.7778999999998</v>
      </c>
      <c r="M14" s="446">
        <f t="shared" si="8"/>
        <v>1613.7778999999998</v>
      </c>
      <c r="N14" s="446">
        <f t="shared" si="8"/>
        <v>1613.7778999999998</v>
      </c>
      <c r="O14" s="446">
        <f t="shared" si="8"/>
        <v>1613.7778999999998</v>
      </c>
      <c r="P14" s="446">
        <f t="shared" si="8"/>
        <v>1613.7778999999998</v>
      </c>
      <c r="Q14" s="446">
        <f t="shared" si="8"/>
        <v>1613.7778999999998</v>
      </c>
      <c r="R14" s="446">
        <f t="shared" si="8"/>
        <v>1613.7778999999998</v>
      </c>
      <c r="S14" s="446">
        <f t="shared" si="8"/>
        <v>1613.7778999999998</v>
      </c>
      <c r="T14" s="446">
        <f t="shared" si="8"/>
        <v>1613.7778999999998</v>
      </c>
      <c r="U14" s="446">
        <f t="shared" si="8"/>
        <v>1613.7778999999998</v>
      </c>
      <c r="V14" s="446">
        <f t="shared" si="8"/>
        <v>1613.7778999999998</v>
      </c>
      <c r="W14" s="446">
        <f t="shared" si="8"/>
        <v>1613.7778999999998</v>
      </c>
      <c r="X14" s="446">
        <f t="shared" si="8"/>
        <v>1613.7778999999998</v>
      </c>
      <c r="Y14" s="446">
        <f t="shared" si="8"/>
        <v>1613.7778999999998</v>
      </c>
      <c r="Z14" s="446">
        <f t="shared" si="8"/>
        <v>1613.7778999999998</v>
      </c>
      <c r="AA14" s="446">
        <f t="shared" si="8"/>
        <v>1613.7778999999998</v>
      </c>
      <c r="AB14" s="446">
        <f t="shared" si="8"/>
        <v>1613.7778999999998</v>
      </c>
      <c r="AC14" s="446">
        <f t="shared" si="8"/>
        <v>1613.7778999999998</v>
      </c>
      <c r="AD14" s="446">
        <f t="shared" si="8"/>
        <v>1613.7778999999998</v>
      </c>
    </row>
    <row r="15" spans="1:30" x14ac:dyDescent="0.2">
      <c r="A15" s="664" t="s">
        <v>247</v>
      </c>
      <c r="B15" s="446"/>
      <c r="C15" s="446">
        <f>Model_Assump_Holti_South_S!E52</f>
        <v>50</v>
      </c>
      <c r="D15" s="447" t="s">
        <v>268</v>
      </c>
      <c r="E15" s="446">
        <f>$C$15</f>
        <v>50</v>
      </c>
      <c r="F15" s="446">
        <f t="shared" ref="F15:AD15" si="9">$C$15</f>
        <v>50</v>
      </c>
      <c r="G15" s="446">
        <f t="shared" si="9"/>
        <v>50</v>
      </c>
      <c r="H15" s="446">
        <f t="shared" si="9"/>
        <v>50</v>
      </c>
      <c r="I15" s="446">
        <f t="shared" si="9"/>
        <v>50</v>
      </c>
      <c r="J15" s="446">
        <f t="shared" si="9"/>
        <v>50</v>
      </c>
      <c r="K15" s="446">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6">
        <f t="shared" si="9"/>
        <v>50</v>
      </c>
    </row>
    <row r="16" spans="1:30" ht="16" thickBot="1" x14ac:dyDescent="0.25">
      <c r="A16" s="445" t="str">
        <f>Model_Assump_Holti_Kenya!B53</f>
        <v>Interest Rate (10.5% of Input Cost)</v>
      </c>
      <c r="B16" s="446"/>
      <c r="C16" s="446">
        <f>Model_Assump_Holti_South_S!E53</f>
        <v>246.90318600000001</v>
      </c>
      <c r="D16" s="447" t="s">
        <v>268</v>
      </c>
      <c r="E16" s="446">
        <f>$C$16</f>
        <v>246.90318600000001</v>
      </c>
      <c r="F16" s="446">
        <f t="shared" ref="F16:K16" si="10">$C$16</f>
        <v>246.90318600000001</v>
      </c>
      <c r="G16" s="446">
        <f t="shared" si="10"/>
        <v>246.90318600000001</v>
      </c>
      <c r="H16" s="446">
        <f t="shared" si="10"/>
        <v>246.90318600000001</v>
      </c>
      <c r="I16" s="446">
        <f t="shared" si="10"/>
        <v>246.90318600000001</v>
      </c>
      <c r="J16" s="446">
        <f t="shared" si="10"/>
        <v>246.90318600000001</v>
      </c>
      <c r="K16" s="446">
        <f t="shared" si="10"/>
        <v>246.90318600000001</v>
      </c>
      <c r="L16" s="446">
        <v>0</v>
      </c>
      <c r="M16" s="446">
        <v>0</v>
      </c>
      <c r="N16" s="446">
        <v>0</v>
      </c>
      <c r="O16" s="446">
        <v>0</v>
      </c>
      <c r="P16" s="446">
        <v>0</v>
      </c>
      <c r="Q16" s="446">
        <v>0</v>
      </c>
      <c r="R16" s="446">
        <v>0</v>
      </c>
      <c r="S16" s="446">
        <v>0</v>
      </c>
      <c r="T16" s="446">
        <v>0</v>
      </c>
      <c r="U16" s="446">
        <v>0</v>
      </c>
      <c r="V16" s="446">
        <v>0</v>
      </c>
      <c r="W16" s="446">
        <v>0</v>
      </c>
      <c r="X16" s="446">
        <v>0</v>
      </c>
      <c r="Y16" s="446">
        <v>0</v>
      </c>
      <c r="Z16" s="446">
        <v>0</v>
      </c>
      <c r="AA16" s="446">
        <v>0</v>
      </c>
      <c r="AB16" s="446">
        <v>0</v>
      </c>
      <c r="AC16" s="446">
        <v>0</v>
      </c>
      <c r="AD16" s="446">
        <v>0</v>
      </c>
    </row>
    <row r="17" spans="1:30" ht="16" thickBot="1" x14ac:dyDescent="0.25">
      <c r="A17" s="441" t="s">
        <v>271</v>
      </c>
      <c r="B17" s="442"/>
      <c r="C17" s="442"/>
      <c r="D17" s="443" t="s">
        <v>268</v>
      </c>
      <c r="E17" s="442">
        <f>SUM(E12:E16)</f>
        <v>2796.1528861800002</v>
      </c>
      <c r="F17" s="442">
        <f t="shared" ref="F17:AD17" si="11">SUM(F12:F16)</f>
        <v>4409.9307861800007</v>
      </c>
      <c r="G17" s="442">
        <f t="shared" si="11"/>
        <v>4409.9307861800007</v>
      </c>
      <c r="H17" s="442">
        <f t="shared" si="11"/>
        <v>4409.9307861800007</v>
      </c>
      <c r="I17" s="442">
        <f t="shared" si="11"/>
        <v>4409.9307861800007</v>
      </c>
      <c r="J17" s="442">
        <f t="shared" si="11"/>
        <v>4409.9307861800007</v>
      </c>
      <c r="K17" s="442">
        <f t="shared" si="11"/>
        <v>4409.9307861800007</v>
      </c>
      <c r="L17" s="442">
        <f t="shared" si="11"/>
        <v>4163.0276001800003</v>
      </c>
      <c r="M17" s="442">
        <f t="shared" si="11"/>
        <v>4163.0276001800003</v>
      </c>
      <c r="N17" s="442">
        <f t="shared" si="11"/>
        <v>4163.0276001800003</v>
      </c>
      <c r="O17" s="442">
        <f t="shared" si="11"/>
        <v>4163.0276001800003</v>
      </c>
      <c r="P17" s="442">
        <f t="shared" si="11"/>
        <v>4163.0276001800003</v>
      </c>
      <c r="Q17" s="442">
        <f t="shared" si="11"/>
        <v>4163.0276001800003</v>
      </c>
      <c r="R17" s="442">
        <f t="shared" si="11"/>
        <v>4163.0276001800003</v>
      </c>
      <c r="S17" s="442">
        <f t="shared" si="11"/>
        <v>4163.0276001800003</v>
      </c>
      <c r="T17" s="442">
        <f t="shared" si="11"/>
        <v>4163.0276001800003</v>
      </c>
      <c r="U17" s="442">
        <f t="shared" si="11"/>
        <v>4163.0276001800003</v>
      </c>
      <c r="V17" s="442">
        <f t="shared" si="11"/>
        <v>4163.0276001800003</v>
      </c>
      <c r="W17" s="442">
        <f t="shared" si="11"/>
        <v>4163.0276001800003</v>
      </c>
      <c r="X17" s="442">
        <f t="shared" si="11"/>
        <v>4163.0276001800003</v>
      </c>
      <c r="Y17" s="442">
        <f t="shared" si="11"/>
        <v>4163.0276001800003</v>
      </c>
      <c r="Z17" s="442">
        <f t="shared" si="11"/>
        <v>4163.0276001800003</v>
      </c>
      <c r="AA17" s="442">
        <f t="shared" si="11"/>
        <v>4163.0276001800003</v>
      </c>
      <c r="AB17" s="442">
        <f t="shared" si="11"/>
        <v>4163.0276001800003</v>
      </c>
      <c r="AC17" s="442">
        <f t="shared" si="11"/>
        <v>4163.0276001800003</v>
      </c>
      <c r="AD17" s="442">
        <f t="shared" si="11"/>
        <v>4163.0276001800003</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5"/>
    </row>
    <row r="19" spans="1:30" ht="16" thickBot="1" x14ac:dyDescent="0.25">
      <c r="A19" s="450" t="s">
        <v>272</v>
      </c>
      <c r="B19" s="442"/>
      <c r="C19" s="442"/>
      <c r="D19" s="443" t="s">
        <v>268</v>
      </c>
      <c r="E19" s="442">
        <f t="shared" ref="E19:AD19" si="12">E10-E17</f>
        <v>-2796.1528861800002</v>
      </c>
      <c r="F19" s="442">
        <f t="shared" si="12"/>
        <v>200.86321381999915</v>
      </c>
      <c r="G19" s="442">
        <f t="shared" si="12"/>
        <v>200.86321381999915</v>
      </c>
      <c r="H19" s="442">
        <f t="shared" si="12"/>
        <v>200.86321381999915</v>
      </c>
      <c r="I19" s="442">
        <f t="shared" si="12"/>
        <v>200.86321381999915</v>
      </c>
      <c r="J19" s="442">
        <f t="shared" si="12"/>
        <v>200.86321381999915</v>
      </c>
      <c r="K19" s="442">
        <f t="shared" si="12"/>
        <v>200.86321381999915</v>
      </c>
      <c r="L19" s="442">
        <f t="shared" si="12"/>
        <v>447.76639981999961</v>
      </c>
      <c r="M19" s="442">
        <f t="shared" si="12"/>
        <v>447.76639981999961</v>
      </c>
      <c r="N19" s="442">
        <f t="shared" si="12"/>
        <v>447.76639981999961</v>
      </c>
      <c r="O19" s="442">
        <f t="shared" si="12"/>
        <v>447.76639981999961</v>
      </c>
      <c r="P19" s="442">
        <f t="shared" si="12"/>
        <v>447.76639981999961</v>
      </c>
      <c r="Q19" s="442">
        <f t="shared" si="12"/>
        <v>447.76639981999961</v>
      </c>
      <c r="R19" s="442">
        <f t="shared" si="12"/>
        <v>447.76639981999961</v>
      </c>
      <c r="S19" s="442">
        <f t="shared" si="12"/>
        <v>447.76639981999961</v>
      </c>
      <c r="T19" s="442">
        <f t="shared" si="12"/>
        <v>447.76639981999961</v>
      </c>
      <c r="U19" s="442">
        <f t="shared" si="12"/>
        <v>447.76639981999961</v>
      </c>
      <c r="V19" s="442">
        <f t="shared" si="12"/>
        <v>447.76639981999961</v>
      </c>
      <c r="W19" s="442">
        <f t="shared" si="12"/>
        <v>447.76639981999961</v>
      </c>
      <c r="X19" s="442">
        <f t="shared" si="12"/>
        <v>447.76639981999961</v>
      </c>
      <c r="Y19" s="442">
        <f t="shared" si="12"/>
        <v>447.76639981999961</v>
      </c>
      <c r="Z19" s="442">
        <f t="shared" si="12"/>
        <v>447.76639981999961</v>
      </c>
      <c r="AA19" s="442">
        <f t="shared" si="12"/>
        <v>447.76639981999961</v>
      </c>
      <c r="AB19" s="442">
        <f t="shared" si="12"/>
        <v>447.76639981999961</v>
      </c>
      <c r="AC19" s="442">
        <f t="shared" si="12"/>
        <v>447.76639981999961</v>
      </c>
      <c r="AD19" s="442">
        <f t="shared" si="12"/>
        <v>447.76639981999961</v>
      </c>
    </row>
    <row r="20" spans="1:30" x14ac:dyDescent="0.2">
      <c r="A20" s="478"/>
      <c r="B20" s="479"/>
      <c r="C20" s="479"/>
      <c r="D20" s="479"/>
      <c r="E20" s="480"/>
      <c r="F20" s="480"/>
      <c r="G20" s="480"/>
      <c r="H20" s="480"/>
      <c r="I20" s="480"/>
      <c r="J20" s="480"/>
      <c r="K20" s="480"/>
      <c r="L20" s="480"/>
      <c r="M20" s="480"/>
      <c r="N20" s="480"/>
      <c r="O20" s="480"/>
      <c r="P20" s="480"/>
      <c r="Q20" s="480"/>
      <c r="R20" s="480"/>
      <c r="S20" s="480"/>
      <c r="T20" s="480"/>
      <c r="U20" s="480"/>
      <c r="V20" s="480"/>
      <c r="W20" s="480"/>
      <c r="Z20" s="481"/>
      <c r="AA20" s="481"/>
      <c r="AB20" s="481"/>
      <c r="AC20" s="481"/>
      <c r="AD20" s="482"/>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483"/>
    </row>
    <row r="22" spans="1:30" ht="16" thickBot="1" x14ac:dyDescent="0.25">
      <c r="A22" s="1146" t="s">
        <v>273</v>
      </c>
      <c r="B22" s="1147"/>
      <c r="C22" s="1147"/>
      <c r="D22" s="1148"/>
      <c r="E22" s="459"/>
      <c r="F22" s="460"/>
      <c r="G22" s="460"/>
      <c r="H22" s="460"/>
      <c r="I22" s="460"/>
      <c r="J22" s="460"/>
      <c r="K22" s="460"/>
      <c r="L22" s="460"/>
      <c r="M22" s="460"/>
      <c r="N22" s="460"/>
      <c r="O22" s="460"/>
      <c r="P22" s="460"/>
      <c r="Q22" s="460"/>
      <c r="R22" s="460"/>
      <c r="S22" s="460"/>
      <c r="T22" s="460"/>
      <c r="U22" s="460"/>
      <c r="V22" s="460"/>
      <c r="W22" s="460"/>
      <c r="AD22" s="483"/>
    </row>
    <row r="23" spans="1:30" ht="16" thickBot="1" x14ac:dyDescent="0.25">
      <c r="A23" s="1149" t="s">
        <v>274</v>
      </c>
      <c r="B23" s="1150"/>
      <c r="C23" s="1151"/>
      <c r="D23" s="461">
        <f>Dashboard!F7</f>
        <v>6.0299999999999999E-2</v>
      </c>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483"/>
    </row>
    <row r="25" spans="1:30" x14ac:dyDescent="0.2">
      <c r="A25" s="1131" t="s">
        <v>276</v>
      </c>
      <c r="B25" s="1132"/>
      <c r="C25" s="1133"/>
      <c r="D25" s="463">
        <f>NPV(D23,E19:AD19)</f>
        <v>1601.9658365423427</v>
      </c>
      <c r="E25" s="462" t="s">
        <v>268</v>
      </c>
      <c r="F25" s="460"/>
      <c r="G25" s="460"/>
      <c r="H25" s="460"/>
      <c r="I25" s="460"/>
      <c r="J25" s="460"/>
      <c r="K25" s="460"/>
      <c r="L25" s="460"/>
      <c r="M25" s="460"/>
      <c r="N25" s="460"/>
      <c r="O25" s="460"/>
      <c r="P25" s="460"/>
      <c r="Q25" s="460"/>
      <c r="R25" s="460"/>
      <c r="S25" s="460"/>
      <c r="T25" s="460"/>
      <c r="U25" s="460"/>
      <c r="V25" s="460"/>
      <c r="W25" s="460"/>
      <c r="AD25" s="483"/>
    </row>
    <row r="26" spans="1:30" x14ac:dyDescent="0.2">
      <c r="A26" s="1134" t="s">
        <v>137</v>
      </c>
      <c r="B26" s="1135"/>
      <c r="C26" s="1136"/>
      <c r="D26" s="464">
        <f>IRR(E19:AD19,D23)</f>
        <v>0.10721038244723902</v>
      </c>
      <c r="E26" s="465" t="s">
        <v>177</v>
      </c>
      <c r="F26" s="466"/>
      <c r="G26" s="466"/>
      <c r="H26" s="466"/>
      <c r="I26" s="466"/>
      <c r="J26" s="466"/>
      <c r="K26" s="466"/>
      <c r="L26" s="466"/>
      <c r="M26" s="466"/>
      <c r="N26" s="466"/>
      <c r="O26" s="466"/>
      <c r="P26" s="466"/>
      <c r="Q26" s="466"/>
      <c r="R26" s="466"/>
      <c r="S26" s="466"/>
      <c r="T26" s="466"/>
      <c r="U26" s="466"/>
      <c r="V26" s="466"/>
      <c r="W26" s="466"/>
      <c r="AD26" s="483"/>
    </row>
    <row r="27" spans="1:30" ht="16" thickBot="1" x14ac:dyDescent="0.25">
      <c r="A27" s="1137" t="s">
        <v>277</v>
      </c>
      <c r="B27" s="1138"/>
      <c r="C27" s="1139"/>
      <c r="D27" s="468">
        <f>MIRR(E19:AD19,D23,D23)</f>
        <v>8.0623530337756488E-2</v>
      </c>
      <c r="E27" s="462"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408"/>
      <c r="Y28" s="408"/>
      <c r="Z28" s="408"/>
      <c r="AA28" s="408"/>
      <c r="AB28" s="408"/>
      <c r="AC28" s="408"/>
      <c r="AD28" s="487"/>
    </row>
    <row r="29" spans="1:30" ht="17" thickBot="1" x14ac:dyDescent="0.25">
      <c r="A29" s="1152" t="s">
        <v>424</v>
      </c>
      <c r="B29" s="1153"/>
      <c r="C29" s="1153"/>
      <c r="D29" s="1153"/>
      <c r="E29" s="1153"/>
      <c r="F29" s="1153"/>
      <c r="G29" s="1153"/>
      <c r="H29" s="1153"/>
      <c r="I29" s="1153"/>
      <c r="J29" s="1153"/>
      <c r="K29" s="1153"/>
      <c r="L29" s="1153"/>
      <c r="M29" s="1153"/>
      <c r="N29" s="1153"/>
      <c r="O29" s="1153"/>
      <c r="P29" s="1153"/>
      <c r="Q29" s="1153"/>
      <c r="R29" s="1153"/>
      <c r="S29" s="1153"/>
      <c r="T29" s="1153"/>
      <c r="U29" s="1153"/>
      <c r="V29" s="1153"/>
      <c r="W29" s="1153"/>
      <c r="X29" s="1153"/>
      <c r="Y29" s="1153"/>
      <c r="Z29" s="1153"/>
      <c r="AA29" s="1153"/>
      <c r="AB29" s="1153"/>
      <c r="AC29" s="1153"/>
      <c r="AD29" s="1154"/>
    </row>
    <row r="30" spans="1:30" ht="28" x14ac:dyDescent="0.2">
      <c r="A30" s="427"/>
      <c r="B30" s="535" t="s">
        <v>431</v>
      </c>
      <c r="C30" s="428" t="str">
        <f>C3</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711">
        <v>10000</v>
      </c>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562">
        <v>0</v>
      </c>
      <c r="F32" s="536">
        <f>F5*Model_Assump_Holti_South_S!C72/'Holti.Sudan.WOP'!D32</f>
        <v>21096.166000000001</v>
      </c>
      <c r="G32" s="536">
        <f>$F$32</f>
        <v>21096.166000000001</v>
      </c>
      <c r="H32" s="536">
        <f t="shared" ref="H32:AD32" si="13">$F$32</f>
        <v>21096.166000000001</v>
      </c>
      <c r="I32" s="536">
        <f t="shared" si="13"/>
        <v>21096.166000000001</v>
      </c>
      <c r="J32" s="536">
        <f t="shared" si="13"/>
        <v>21096.166000000001</v>
      </c>
      <c r="K32" s="536">
        <f t="shared" si="13"/>
        <v>21096.166000000001</v>
      </c>
      <c r="L32" s="536">
        <f t="shared" si="13"/>
        <v>21096.166000000001</v>
      </c>
      <c r="M32" s="536">
        <f t="shared" si="13"/>
        <v>21096.166000000001</v>
      </c>
      <c r="N32" s="536">
        <f t="shared" si="13"/>
        <v>21096.166000000001</v>
      </c>
      <c r="O32" s="536">
        <f t="shared" si="13"/>
        <v>21096.166000000001</v>
      </c>
      <c r="P32" s="536">
        <f t="shared" si="13"/>
        <v>21096.166000000001</v>
      </c>
      <c r="Q32" s="536">
        <f t="shared" si="13"/>
        <v>21096.166000000001</v>
      </c>
      <c r="R32" s="536">
        <f t="shared" si="13"/>
        <v>21096.166000000001</v>
      </c>
      <c r="S32" s="536">
        <f t="shared" si="13"/>
        <v>21096.166000000001</v>
      </c>
      <c r="T32" s="536">
        <f t="shared" si="13"/>
        <v>21096.166000000001</v>
      </c>
      <c r="U32" s="536">
        <f t="shared" si="13"/>
        <v>21096.166000000001</v>
      </c>
      <c r="V32" s="536">
        <f t="shared" si="13"/>
        <v>21096.166000000001</v>
      </c>
      <c r="W32" s="536">
        <f t="shared" si="13"/>
        <v>21096.166000000001</v>
      </c>
      <c r="X32" s="536">
        <f t="shared" si="13"/>
        <v>21096.166000000001</v>
      </c>
      <c r="Y32" s="536">
        <f t="shared" si="13"/>
        <v>21096.166000000001</v>
      </c>
      <c r="Z32" s="536">
        <f t="shared" si="13"/>
        <v>21096.166000000001</v>
      </c>
      <c r="AA32" s="536">
        <f t="shared" si="13"/>
        <v>21096.166000000001</v>
      </c>
      <c r="AB32" s="536">
        <f t="shared" si="13"/>
        <v>21096.166000000001</v>
      </c>
      <c r="AC32" s="536">
        <f t="shared" si="13"/>
        <v>21096.166000000001</v>
      </c>
      <c r="AD32" s="536">
        <f t="shared" si="13"/>
        <v>21096.166000000001</v>
      </c>
    </row>
    <row r="33" spans="1:30" x14ac:dyDescent="0.2">
      <c r="A33" s="445" t="str">
        <f t="shared" ref="A33:A36" si="14">A6</f>
        <v>Cabbages</v>
      </c>
      <c r="B33" s="657"/>
      <c r="C33" s="446"/>
      <c r="D33" s="711">
        <v>10000</v>
      </c>
      <c r="E33" s="562">
        <v>0</v>
      </c>
      <c r="F33" s="536">
        <f>F6*Model_Assump_Holti_South_S!C72/'Holti.Sudan.WOP'!D33</f>
        <v>21034.90912</v>
      </c>
      <c r="G33" s="536">
        <f>$F$33</f>
        <v>21034.90912</v>
      </c>
      <c r="H33" s="536">
        <f t="shared" ref="H33:AD33" si="15">$F$33</f>
        <v>21034.90912</v>
      </c>
      <c r="I33" s="536">
        <f t="shared" si="15"/>
        <v>21034.90912</v>
      </c>
      <c r="J33" s="536">
        <f t="shared" si="15"/>
        <v>21034.90912</v>
      </c>
      <c r="K33" s="536">
        <f t="shared" si="15"/>
        <v>21034.90912</v>
      </c>
      <c r="L33" s="536">
        <f t="shared" si="15"/>
        <v>21034.90912</v>
      </c>
      <c r="M33" s="536">
        <f t="shared" si="15"/>
        <v>21034.90912</v>
      </c>
      <c r="N33" s="536">
        <f t="shared" si="15"/>
        <v>21034.90912</v>
      </c>
      <c r="O33" s="536">
        <f t="shared" si="15"/>
        <v>21034.90912</v>
      </c>
      <c r="P33" s="536">
        <f t="shared" si="15"/>
        <v>21034.90912</v>
      </c>
      <c r="Q33" s="536">
        <f t="shared" si="15"/>
        <v>21034.90912</v>
      </c>
      <c r="R33" s="536">
        <f t="shared" si="15"/>
        <v>21034.90912</v>
      </c>
      <c r="S33" s="536">
        <f t="shared" si="15"/>
        <v>21034.90912</v>
      </c>
      <c r="T33" s="536">
        <f t="shared" si="15"/>
        <v>21034.90912</v>
      </c>
      <c r="U33" s="536">
        <f t="shared" si="15"/>
        <v>21034.90912</v>
      </c>
      <c r="V33" s="536">
        <f t="shared" si="15"/>
        <v>21034.90912</v>
      </c>
      <c r="W33" s="536">
        <f t="shared" si="15"/>
        <v>21034.90912</v>
      </c>
      <c r="X33" s="536">
        <f t="shared" si="15"/>
        <v>21034.90912</v>
      </c>
      <c r="Y33" s="536">
        <f t="shared" si="15"/>
        <v>21034.90912</v>
      </c>
      <c r="Z33" s="536">
        <f t="shared" si="15"/>
        <v>21034.90912</v>
      </c>
      <c r="AA33" s="536">
        <f t="shared" si="15"/>
        <v>21034.90912</v>
      </c>
      <c r="AB33" s="536">
        <f t="shared" si="15"/>
        <v>21034.90912</v>
      </c>
      <c r="AC33" s="536">
        <f t="shared" si="15"/>
        <v>21034.90912</v>
      </c>
      <c r="AD33" s="536">
        <f t="shared" si="15"/>
        <v>21034.90912</v>
      </c>
    </row>
    <row r="34" spans="1:30" x14ac:dyDescent="0.2">
      <c r="A34" s="445" t="str">
        <f t="shared" si="14"/>
        <v>Maize (Corn)</v>
      </c>
      <c r="B34" s="657"/>
      <c r="C34" s="446"/>
      <c r="D34" s="711">
        <v>10000</v>
      </c>
      <c r="E34" s="562">
        <v>0</v>
      </c>
      <c r="F34" s="536">
        <f>F7*Model_Assump_Holti_South_S!C72/'Holti.Sudan.WOP'!D34</f>
        <v>4110.7203599999993</v>
      </c>
      <c r="G34" s="536">
        <f>$F$34</f>
        <v>4110.7203599999993</v>
      </c>
      <c r="H34" s="536">
        <f t="shared" ref="H34:AD34" si="16">$F$34</f>
        <v>4110.7203599999993</v>
      </c>
      <c r="I34" s="536">
        <f t="shared" si="16"/>
        <v>4110.7203599999993</v>
      </c>
      <c r="J34" s="536">
        <f t="shared" si="16"/>
        <v>4110.7203599999993</v>
      </c>
      <c r="K34" s="536">
        <f t="shared" si="16"/>
        <v>4110.7203599999993</v>
      </c>
      <c r="L34" s="536">
        <f t="shared" si="16"/>
        <v>4110.7203599999993</v>
      </c>
      <c r="M34" s="536">
        <f t="shared" si="16"/>
        <v>4110.7203599999993</v>
      </c>
      <c r="N34" s="536">
        <f t="shared" si="16"/>
        <v>4110.7203599999993</v>
      </c>
      <c r="O34" s="536">
        <f t="shared" si="16"/>
        <v>4110.7203599999993</v>
      </c>
      <c r="P34" s="536">
        <f t="shared" si="16"/>
        <v>4110.7203599999993</v>
      </c>
      <c r="Q34" s="536">
        <f t="shared" si="16"/>
        <v>4110.7203599999993</v>
      </c>
      <c r="R34" s="536">
        <f t="shared" si="16"/>
        <v>4110.7203599999993</v>
      </c>
      <c r="S34" s="536">
        <f t="shared" si="16"/>
        <v>4110.7203599999993</v>
      </c>
      <c r="T34" s="536">
        <f t="shared" si="16"/>
        <v>4110.7203599999993</v>
      </c>
      <c r="U34" s="536">
        <f t="shared" si="16"/>
        <v>4110.7203599999993</v>
      </c>
      <c r="V34" s="536">
        <f t="shared" si="16"/>
        <v>4110.7203599999993</v>
      </c>
      <c r="W34" s="536">
        <f t="shared" si="16"/>
        <v>4110.7203599999993</v>
      </c>
      <c r="X34" s="536">
        <f t="shared" si="16"/>
        <v>4110.7203599999993</v>
      </c>
      <c r="Y34" s="536">
        <f t="shared" si="16"/>
        <v>4110.7203599999993</v>
      </c>
      <c r="Z34" s="536">
        <f t="shared" si="16"/>
        <v>4110.7203599999993</v>
      </c>
      <c r="AA34" s="536">
        <f t="shared" si="16"/>
        <v>4110.7203599999993</v>
      </c>
      <c r="AB34" s="536">
        <f t="shared" si="16"/>
        <v>4110.7203599999993</v>
      </c>
      <c r="AC34" s="536">
        <f t="shared" si="16"/>
        <v>4110.7203599999993</v>
      </c>
      <c r="AD34" s="536">
        <f t="shared" si="16"/>
        <v>4110.7203599999993</v>
      </c>
    </row>
    <row r="35" spans="1:30" x14ac:dyDescent="0.2">
      <c r="A35" s="445" t="str">
        <f t="shared" si="14"/>
        <v>Tomatoes</v>
      </c>
      <c r="B35" s="657"/>
      <c r="C35" s="446"/>
      <c r="D35" s="711">
        <v>10000</v>
      </c>
      <c r="E35" s="562">
        <v>0</v>
      </c>
      <c r="F35" s="536">
        <f>F8*Model_Assump_Holti_South_S!C72/'Holti.Sudan.WOP'!D35</f>
        <v>5116.16</v>
      </c>
      <c r="G35" s="536">
        <f>$F$35</f>
        <v>5116.16</v>
      </c>
      <c r="H35" s="536">
        <f t="shared" ref="H35:AD35" si="17">$F$35</f>
        <v>5116.16</v>
      </c>
      <c r="I35" s="536">
        <f t="shared" si="17"/>
        <v>5116.16</v>
      </c>
      <c r="J35" s="536">
        <f t="shared" si="17"/>
        <v>5116.16</v>
      </c>
      <c r="K35" s="536">
        <f t="shared" si="17"/>
        <v>5116.16</v>
      </c>
      <c r="L35" s="536">
        <f t="shared" si="17"/>
        <v>5116.16</v>
      </c>
      <c r="M35" s="536">
        <f t="shared" si="17"/>
        <v>5116.16</v>
      </c>
      <c r="N35" s="536">
        <f t="shared" si="17"/>
        <v>5116.16</v>
      </c>
      <c r="O35" s="536">
        <f t="shared" si="17"/>
        <v>5116.16</v>
      </c>
      <c r="P35" s="536">
        <f t="shared" si="17"/>
        <v>5116.16</v>
      </c>
      <c r="Q35" s="536">
        <f t="shared" si="17"/>
        <v>5116.16</v>
      </c>
      <c r="R35" s="536">
        <f t="shared" si="17"/>
        <v>5116.16</v>
      </c>
      <c r="S35" s="536">
        <f t="shared" si="17"/>
        <v>5116.16</v>
      </c>
      <c r="T35" s="536">
        <f t="shared" si="17"/>
        <v>5116.16</v>
      </c>
      <c r="U35" s="536">
        <f t="shared" si="17"/>
        <v>5116.16</v>
      </c>
      <c r="V35" s="536">
        <f t="shared" si="17"/>
        <v>5116.16</v>
      </c>
      <c r="W35" s="536">
        <f t="shared" si="17"/>
        <v>5116.16</v>
      </c>
      <c r="X35" s="536">
        <f t="shared" si="17"/>
        <v>5116.16</v>
      </c>
      <c r="Y35" s="536">
        <f t="shared" si="17"/>
        <v>5116.16</v>
      </c>
      <c r="Z35" s="536">
        <f t="shared" si="17"/>
        <v>5116.16</v>
      </c>
      <c r="AA35" s="536">
        <f t="shared" si="17"/>
        <v>5116.16</v>
      </c>
      <c r="AB35" s="536">
        <f t="shared" si="17"/>
        <v>5116.16</v>
      </c>
      <c r="AC35" s="536">
        <f t="shared" si="17"/>
        <v>5116.16</v>
      </c>
      <c r="AD35" s="536">
        <f t="shared" si="17"/>
        <v>5116.16</v>
      </c>
    </row>
    <row r="36" spans="1:30" ht="16" thickBot="1" x14ac:dyDescent="0.25">
      <c r="A36" s="445" t="str">
        <f t="shared" si="14"/>
        <v>Lettuce</v>
      </c>
      <c r="B36" s="657"/>
      <c r="C36" s="446"/>
      <c r="D36" s="711">
        <v>10000</v>
      </c>
      <c r="E36" s="562">
        <v>0</v>
      </c>
      <c r="F36" s="536">
        <f>F9*Model_Assump_Holti_South_S!C72/'Holti.Sudan.WOP'!D36</f>
        <v>1297.3119999999999</v>
      </c>
      <c r="G36" s="536">
        <f>$F$36</f>
        <v>1297.3119999999999</v>
      </c>
      <c r="H36" s="536">
        <f t="shared" ref="H36:AD36" si="18">$F$36</f>
        <v>1297.3119999999999</v>
      </c>
      <c r="I36" s="536">
        <f t="shared" si="18"/>
        <v>1297.3119999999999</v>
      </c>
      <c r="J36" s="536">
        <f t="shared" si="18"/>
        <v>1297.3119999999999</v>
      </c>
      <c r="K36" s="536">
        <f t="shared" si="18"/>
        <v>1297.3119999999999</v>
      </c>
      <c r="L36" s="536">
        <f t="shared" si="18"/>
        <v>1297.3119999999999</v>
      </c>
      <c r="M36" s="536">
        <f t="shared" si="18"/>
        <v>1297.3119999999999</v>
      </c>
      <c r="N36" s="536">
        <f t="shared" si="18"/>
        <v>1297.3119999999999</v>
      </c>
      <c r="O36" s="536">
        <f t="shared" si="18"/>
        <v>1297.3119999999999</v>
      </c>
      <c r="P36" s="536">
        <f t="shared" si="18"/>
        <v>1297.3119999999999</v>
      </c>
      <c r="Q36" s="536">
        <f t="shared" si="18"/>
        <v>1297.3119999999999</v>
      </c>
      <c r="R36" s="536">
        <f t="shared" si="18"/>
        <v>1297.3119999999999</v>
      </c>
      <c r="S36" s="536">
        <f t="shared" si="18"/>
        <v>1297.3119999999999</v>
      </c>
      <c r="T36" s="536">
        <f t="shared" si="18"/>
        <v>1297.3119999999999</v>
      </c>
      <c r="U36" s="536">
        <f t="shared" si="18"/>
        <v>1297.3119999999999</v>
      </c>
      <c r="V36" s="536">
        <f t="shared" si="18"/>
        <v>1297.3119999999999</v>
      </c>
      <c r="W36" s="536">
        <f t="shared" si="18"/>
        <v>1297.3119999999999</v>
      </c>
      <c r="X36" s="536">
        <f t="shared" si="18"/>
        <v>1297.3119999999999</v>
      </c>
      <c r="Y36" s="536">
        <f t="shared" si="18"/>
        <v>1297.3119999999999</v>
      </c>
      <c r="Z36" s="536">
        <f t="shared" si="18"/>
        <v>1297.3119999999999</v>
      </c>
      <c r="AA36" s="536">
        <f t="shared" si="18"/>
        <v>1297.3119999999999</v>
      </c>
      <c r="AB36" s="536">
        <f t="shared" si="18"/>
        <v>1297.3119999999999</v>
      </c>
      <c r="AC36" s="536">
        <f t="shared" si="18"/>
        <v>1297.3119999999999</v>
      </c>
      <c r="AD36" s="536">
        <f t="shared" si="18"/>
        <v>1297.3119999999999</v>
      </c>
    </row>
    <row r="37" spans="1:30" ht="16" thickBot="1" x14ac:dyDescent="0.25">
      <c r="A37" s="441" t="s">
        <v>269</v>
      </c>
      <c r="B37" s="442"/>
      <c r="C37" s="442"/>
      <c r="D37" s="443" t="s">
        <v>268</v>
      </c>
      <c r="E37" s="442">
        <f>SUM(E31:E36)</f>
        <v>0</v>
      </c>
      <c r="F37" s="442">
        <f>SUM(F32:F36)</f>
        <v>52655.267480000002</v>
      </c>
      <c r="G37" s="442">
        <f t="shared" ref="G37:AD37" si="19">SUM(G32:G36)</f>
        <v>52655.267480000002</v>
      </c>
      <c r="H37" s="442">
        <f t="shared" si="19"/>
        <v>52655.267480000002</v>
      </c>
      <c r="I37" s="442">
        <f t="shared" si="19"/>
        <v>52655.267480000002</v>
      </c>
      <c r="J37" s="442">
        <f t="shared" si="19"/>
        <v>52655.267480000002</v>
      </c>
      <c r="K37" s="442">
        <f t="shared" si="19"/>
        <v>52655.267480000002</v>
      </c>
      <c r="L37" s="442">
        <f t="shared" si="19"/>
        <v>52655.267480000002</v>
      </c>
      <c r="M37" s="442">
        <f t="shared" si="19"/>
        <v>52655.267480000002</v>
      </c>
      <c r="N37" s="442">
        <f t="shared" si="19"/>
        <v>52655.267480000002</v>
      </c>
      <c r="O37" s="442">
        <f t="shared" si="19"/>
        <v>52655.267480000002</v>
      </c>
      <c r="P37" s="442">
        <f t="shared" si="19"/>
        <v>52655.267480000002</v>
      </c>
      <c r="Q37" s="442">
        <f t="shared" si="19"/>
        <v>52655.267480000002</v>
      </c>
      <c r="R37" s="442">
        <f t="shared" si="19"/>
        <v>52655.267480000002</v>
      </c>
      <c r="S37" s="442">
        <f t="shared" si="19"/>
        <v>52655.267480000002</v>
      </c>
      <c r="T37" s="442">
        <f t="shared" si="19"/>
        <v>52655.267480000002</v>
      </c>
      <c r="U37" s="442">
        <f t="shared" si="19"/>
        <v>52655.267480000002</v>
      </c>
      <c r="V37" s="442">
        <f t="shared" si="19"/>
        <v>52655.267480000002</v>
      </c>
      <c r="W37" s="442">
        <f t="shared" si="19"/>
        <v>52655.267480000002</v>
      </c>
      <c r="X37" s="442">
        <f t="shared" si="19"/>
        <v>52655.267480000002</v>
      </c>
      <c r="Y37" s="442">
        <f t="shared" si="19"/>
        <v>52655.267480000002</v>
      </c>
      <c r="Z37" s="442">
        <f t="shared" si="19"/>
        <v>52655.267480000002</v>
      </c>
      <c r="AA37" s="442">
        <f t="shared" si="19"/>
        <v>52655.267480000002</v>
      </c>
      <c r="AB37" s="442">
        <f t="shared" si="19"/>
        <v>52655.267480000002</v>
      </c>
      <c r="AC37" s="442">
        <f t="shared" si="19"/>
        <v>52655.267480000002</v>
      </c>
      <c r="AD37" s="442">
        <f t="shared" si="19"/>
        <v>52655.267480000002</v>
      </c>
    </row>
    <row r="38" spans="1:30" x14ac:dyDescent="0.2">
      <c r="A38" s="430" t="s">
        <v>270</v>
      </c>
      <c r="B38" s="538"/>
      <c r="C38" s="432"/>
      <c r="D38" s="755">
        <v>10000</v>
      </c>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448"/>
    </row>
    <row r="39" spans="1:30" x14ac:dyDescent="0.2">
      <c r="A39" s="445" t="str">
        <f>A12</f>
        <v>Cost of Input</v>
      </c>
      <c r="B39" s="446"/>
      <c r="C39" s="446"/>
      <c r="D39" s="711">
        <f>D32</f>
        <v>10000</v>
      </c>
      <c r="E39" s="711">
        <f>E12*Model_Assump_Holti_South_S!C72/'Holti.Sudan.WOP'!D39</f>
        <v>23496.953201</v>
      </c>
      <c r="F39" s="446">
        <f>$E$39</f>
        <v>23496.953201</v>
      </c>
      <c r="G39" s="446">
        <f t="shared" ref="G39:AD39" si="20">$E$39</f>
        <v>23496.953201</v>
      </c>
      <c r="H39" s="446">
        <f t="shared" si="20"/>
        <v>23496.953201</v>
      </c>
      <c r="I39" s="446">
        <f t="shared" si="20"/>
        <v>23496.953201</v>
      </c>
      <c r="J39" s="446">
        <f t="shared" si="20"/>
        <v>23496.953201</v>
      </c>
      <c r="K39" s="446">
        <f t="shared" si="20"/>
        <v>23496.953201</v>
      </c>
      <c r="L39" s="446">
        <f t="shared" si="20"/>
        <v>23496.953201</v>
      </c>
      <c r="M39" s="446">
        <f t="shared" si="20"/>
        <v>23496.953201</v>
      </c>
      <c r="N39" s="446">
        <f t="shared" si="20"/>
        <v>23496.953201</v>
      </c>
      <c r="O39" s="446">
        <f t="shared" si="20"/>
        <v>23496.953201</v>
      </c>
      <c r="P39" s="446">
        <f t="shared" si="20"/>
        <v>23496.953201</v>
      </c>
      <c r="Q39" s="446">
        <f t="shared" si="20"/>
        <v>23496.953201</v>
      </c>
      <c r="R39" s="446">
        <f t="shared" si="20"/>
        <v>23496.953201</v>
      </c>
      <c r="S39" s="446">
        <f t="shared" si="20"/>
        <v>23496.953201</v>
      </c>
      <c r="T39" s="446">
        <f t="shared" si="20"/>
        <v>23496.953201</v>
      </c>
      <c r="U39" s="446">
        <f t="shared" si="20"/>
        <v>23496.953201</v>
      </c>
      <c r="V39" s="446">
        <f t="shared" si="20"/>
        <v>23496.953201</v>
      </c>
      <c r="W39" s="446">
        <f t="shared" si="20"/>
        <v>23496.953201</v>
      </c>
      <c r="X39" s="446">
        <f t="shared" si="20"/>
        <v>23496.953201</v>
      </c>
      <c r="Y39" s="446">
        <f t="shared" si="20"/>
        <v>23496.953201</v>
      </c>
      <c r="Z39" s="446">
        <f t="shared" si="20"/>
        <v>23496.953201</v>
      </c>
      <c r="AA39" s="446">
        <f t="shared" si="20"/>
        <v>23496.953201</v>
      </c>
      <c r="AB39" s="446">
        <f t="shared" si="20"/>
        <v>23496.953201</v>
      </c>
      <c r="AC39" s="446">
        <f t="shared" si="20"/>
        <v>23496.953201</v>
      </c>
      <c r="AD39" s="446">
        <f t="shared" si="20"/>
        <v>23496.953201</v>
      </c>
    </row>
    <row r="40" spans="1:30" x14ac:dyDescent="0.2">
      <c r="A40" s="445" t="str">
        <f t="shared" ref="A40:A43" si="21">A13</f>
        <v>Labour Input Cost</v>
      </c>
      <c r="B40" s="446"/>
      <c r="C40" s="446"/>
      <c r="D40" s="711">
        <f t="shared" ref="D40:D43" si="22">D33</f>
        <v>10000</v>
      </c>
      <c r="E40" s="711">
        <f>E13*Model_Assump_Holti_South_S!C72/'Holti.Sudan.WOP'!D40</f>
        <v>5044.4783750555989</v>
      </c>
      <c r="F40" s="446">
        <f>$E$40</f>
        <v>5044.4783750555989</v>
      </c>
      <c r="G40" s="446">
        <f t="shared" ref="G40:AD40" si="23">$E$40</f>
        <v>5044.4783750555989</v>
      </c>
      <c r="H40" s="446">
        <f t="shared" si="23"/>
        <v>5044.4783750555989</v>
      </c>
      <c r="I40" s="446">
        <f t="shared" si="23"/>
        <v>5044.4783750555989</v>
      </c>
      <c r="J40" s="446">
        <f t="shared" si="23"/>
        <v>5044.4783750555989</v>
      </c>
      <c r="K40" s="446">
        <f t="shared" si="23"/>
        <v>5044.4783750555989</v>
      </c>
      <c r="L40" s="446">
        <f t="shared" si="23"/>
        <v>5044.4783750555989</v>
      </c>
      <c r="M40" s="446">
        <f t="shared" si="23"/>
        <v>5044.4783750555989</v>
      </c>
      <c r="N40" s="446">
        <f t="shared" si="23"/>
        <v>5044.4783750555989</v>
      </c>
      <c r="O40" s="446">
        <f t="shared" si="23"/>
        <v>5044.4783750555989</v>
      </c>
      <c r="P40" s="446">
        <f t="shared" si="23"/>
        <v>5044.4783750555989</v>
      </c>
      <c r="Q40" s="446">
        <f t="shared" si="23"/>
        <v>5044.4783750555989</v>
      </c>
      <c r="R40" s="446">
        <f t="shared" si="23"/>
        <v>5044.4783750555989</v>
      </c>
      <c r="S40" s="446">
        <f t="shared" si="23"/>
        <v>5044.4783750555989</v>
      </c>
      <c r="T40" s="446">
        <f t="shared" si="23"/>
        <v>5044.4783750555989</v>
      </c>
      <c r="U40" s="446">
        <f t="shared" si="23"/>
        <v>5044.4783750555989</v>
      </c>
      <c r="V40" s="446">
        <f t="shared" si="23"/>
        <v>5044.4783750555989</v>
      </c>
      <c r="W40" s="446">
        <f t="shared" si="23"/>
        <v>5044.4783750555989</v>
      </c>
      <c r="X40" s="446">
        <f t="shared" si="23"/>
        <v>5044.4783750555989</v>
      </c>
      <c r="Y40" s="446">
        <f t="shared" si="23"/>
        <v>5044.4783750555989</v>
      </c>
      <c r="Z40" s="446">
        <f t="shared" si="23"/>
        <v>5044.4783750555989</v>
      </c>
      <c r="AA40" s="446">
        <f t="shared" si="23"/>
        <v>5044.4783750555989</v>
      </c>
      <c r="AB40" s="446">
        <f t="shared" si="23"/>
        <v>5044.4783750555989</v>
      </c>
      <c r="AC40" s="446">
        <f t="shared" si="23"/>
        <v>5044.4783750555989</v>
      </c>
      <c r="AD40" s="446">
        <f t="shared" si="23"/>
        <v>5044.4783750555989</v>
      </c>
    </row>
    <row r="41" spans="1:30" x14ac:dyDescent="0.2">
      <c r="A41" s="445" t="str">
        <f t="shared" si="21"/>
        <v>Post-harvest Losses PHL (20% of Yield)</v>
      </c>
      <c r="B41" s="446"/>
      <c r="C41" s="446"/>
      <c r="D41" s="711">
        <f t="shared" si="22"/>
        <v>10000</v>
      </c>
      <c r="E41" s="765">
        <f>E14*Model_Assump_Holti_South_S!C72/'Holti.Sudan.WOP'!D41</f>
        <v>0</v>
      </c>
      <c r="F41" s="446">
        <f>F14*Model_Assump_Holti_South_S!C78/'Holti.Sudan.WOP'!D41</f>
        <v>18429.343617999999</v>
      </c>
      <c r="G41" s="446">
        <f>$F$41</f>
        <v>18429.343617999999</v>
      </c>
      <c r="H41" s="446">
        <f t="shared" ref="H41:AD41" si="24">$F$41</f>
        <v>18429.343617999999</v>
      </c>
      <c r="I41" s="446">
        <f t="shared" si="24"/>
        <v>18429.343617999999</v>
      </c>
      <c r="J41" s="446">
        <f t="shared" si="24"/>
        <v>18429.343617999999</v>
      </c>
      <c r="K41" s="446">
        <f t="shared" si="24"/>
        <v>18429.343617999999</v>
      </c>
      <c r="L41" s="446">
        <f t="shared" si="24"/>
        <v>18429.343617999999</v>
      </c>
      <c r="M41" s="446">
        <f t="shared" si="24"/>
        <v>18429.343617999999</v>
      </c>
      <c r="N41" s="446">
        <f t="shared" si="24"/>
        <v>18429.343617999999</v>
      </c>
      <c r="O41" s="446">
        <f t="shared" si="24"/>
        <v>18429.343617999999</v>
      </c>
      <c r="P41" s="446">
        <f t="shared" si="24"/>
        <v>18429.343617999999</v>
      </c>
      <c r="Q41" s="446">
        <f t="shared" si="24"/>
        <v>18429.343617999999</v>
      </c>
      <c r="R41" s="446">
        <f t="shared" si="24"/>
        <v>18429.343617999999</v>
      </c>
      <c r="S41" s="446">
        <f t="shared" si="24"/>
        <v>18429.343617999999</v>
      </c>
      <c r="T41" s="446">
        <f t="shared" si="24"/>
        <v>18429.343617999999</v>
      </c>
      <c r="U41" s="446">
        <f t="shared" si="24"/>
        <v>18429.343617999999</v>
      </c>
      <c r="V41" s="446">
        <f t="shared" si="24"/>
        <v>18429.343617999999</v>
      </c>
      <c r="W41" s="446">
        <f t="shared" si="24"/>
        <v>18429.343617999999</v>
      </c>
      <c r="X41" s="446">
        <f t="shared" si="24"/>
        <v>18429.343617999999</v>
      </c>
      <c r="Y41" s="446">
        <f t="shared" si="24"/>
        <v>18429.343617999999</v>
      </c>
      <c r="Z41" s="446">
        <f t="shared" si="24"/>
        <v>18429.343617999999</v>
      </c>
      <c r="AA41" s="446">
        <f t="shared" si="24"/>
        <v>18429.343617999999</v>
      </c>
      <c r="AB41" s="446">
        <f t="shared" si="24"/>
        <v>18429.343617999999</v>
      </c>
      <c r="AC41" s="446">
        <f t="shared" si="24"/>
        <v>18429.343617999999</v>
      </c>
      <c r="AD41" s="446">
        <f t="shared" si="24"/>
        <v>18429.343617999999</v>
      </c>
    </row>
    <row r="42" spans="1:30" x14ac:dyDescent="0.2">
      <c r="A42" s="445" t="str">
        <f t="shared" si="21"/>
        <v>O&amp;M for DIDS (5% Cost of DIDS)</v>
      </c>
      <c r="B42" s="446"/>
      <c r="C42" s="446"/>
      <c r="D42" s="711">
        <f t="shared" si="22"/>
        <v>10000</v>
      </c>
      <c r="E42" s="711">
        <f>E15*Model_Assump_Holti_South_S!C72/'Holti.Sudan.WOP'!D42</f>
        <v>571</v>
      </c>
      <c r="F42" s="446">
        <f>$E$42</f>
        <v>571</v>
      </c>
      <c r="G42" s="446">
        <f t="shared" ref="G42:AD42" si="25">$E$42</f>
        <v>571</v>
      </c>
      <c r="H42" s="446">
        <f t="shared" si="25"/>
        <v>571</v>
      </c>
      <c r="I42" s="446">
        <f t="shared" si="25"/>
        <v>571</v>
      </c>
      <c r="J42" s="446">
        <f t="shared" si="25"/>
        <v>571</v>
      </c>
      <c r="K42" s="446">
        <f t="shared" si="25"/>
        <v>571</v>
      </c>
      <c r="L42" s="446">
        <f t="shared" si="25"/>
        <v>571</v>
      </c>
      <c r="M42" s="446">
        <f t="shared" si="25"/>
        <v>571</v>
      </c>
      <c r="N42" s="446">
        <f t="shared" si="25"/>
        <v>571</v>
      </c>
      <c r="O42" s="446">
        <f t="shared" si="25"/>
        <v>571</v>
      </c>
      <c r="P42" s="446">
        <f t="shared" si="25"/>
        <v>571</v>
      </c>
      <c r="Q42" s="446">
        <f t="shared" si="25"/>
        <v>571</v>
      </c>
      <c r="R42" s="446">
        <f t="shared" si="25"/>
        <v>571</v>
      </c>
      <c r="S42" s="446">
        <f t="shared" si="25"/>
        <v>571</v>
      </c>
      <c r="T42" s="446">
        <f t="shared" si="25"/>
        <v>571</v>
      </c>
      <c r="U42" s="446">
        <f t="shared" si="25"/>
        <v>571</v>
      </c>
      <c r="V42" s="446">
        <f t="shared" si="25"/>
        <v>571</v>
      </c>
      <c r="W42" s="446">
        <f t="shared" si="25"/>
        <v>571</v>
      </c>
      <c r="X42" s="446">
        <f t="shared" si="25"/>
        <v>571</v>
      </c>
      <c r="Y42" s="446">
        <f t="shared" si="25"/>
        <v>571</v>
      </c>
      <c r="Z42" s="446">
        <f t="shared" si="25"/>
        <v>571</v>
      </c>
      <c r="AA42" s="446">
        <f t="shared" si="25"/>
        <v>571</v>
      </c>
      <c r="AB42" s="446">
        <f t="shared" si="25"/>
        <v>571</v>
      </c>
      <c r="AC42" s="446">
        <f t="shared" si="25"/>
        <v>571</v>
      </c>
      <c r="AD42" s="446">
        <f t="shared" si="25"/>
        <v>571</v>
      </c>
    </row>
    <row r="43" spans="1:30" ht="16" thickBot="1" x14ac:dyDescent="0.25">
      <c r="A43" s="445" t="str">
        <f t="shared" si="21"/>
        <v>Interest Rate (10.5% of Input Cost)</v>
      </c>
      <c r="B43" s="446"/>
      <c r="C43" s="446"/>
      <c r="D43" s="711">
        <f t="shared" si="22"/>
        <v>10000</v>
      </c>
      <c r="E43" s="711">
        <f>E16*Model_Assump_Holti_South_S!C72/'Holti.Sudan.WOP'!D43</f>
        <v>2819.63438412</v>
      </c>
      <c r="F43" s="446">
        <f>$E$43</f>
        <v>2819.63438412</v>
      </c>
      <c r="G43" s="446">
        <f t="shared" ref="G43:K43" si="26">$E$43</f>
        <v>2819.63438412</v>
      </c>
      <c r="H43" s="446">
        <f t="shared" si="26"/>
        <v>2819.63438412</v>
      </c>
      <c r="I43" s="446">
        <f t="shared" si="26"/>
        <v>2819.63438412</v>
      </c>
      <c r="J43" s="446">
        <f t="shared" si="26"/>
        <v>2819.63438412</v>
      </c>
      <c r="K43" s="446">
        <f t="shared" si="26"/>
        <v>2819.63438412</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row>
    <row r="44" spans="1:30" ht="16" thickBot="1" x14ac:dyDescent="0.25">
      <c r="A44" s="441" t="s">
        <v>271</v>
      </c>
      <c r="B44" s="442"/>
      <c r="C44" s="442"/>
      <c r="D44" s="443" t="s">
        <v>268</v>
      </c>
      <c r="E44" s="442">
        <f t="shared" ref="E44:AD44" si="27">SUM(E39:E43)</f>
        <v>31932.065960175598</v>
      </c>
      <c r="F44" s="442">
        <f t="shared" si="27"/>
        <v>50361.409578175597</v>
      </c>
      <c r="G44" s="442">
        <f t="shared" si="27"/>
        <v>50361.409578175597</v>
      </c>
      <c r="H44" s="442">
        <f t="shared" si="27"/>
        <v>50361.409578175597</v>
      </c>
      <c r="I44" s="442">
        <f t="shared" si="27"/>
        <v>50361.409578175597</v>
      </c>
      <c r="J44" s="442">
        <f t="shared" si="27"/>
        <v>50361.409578175597</v>
      </c>
      <c r="K44" s="442">
        <f t="shared" si="27"/>
        <v>50361.409578175597</v>
      </c>
      <c r="L44" s="442">
        <f t="shared" si="27"/>
        <v>47541.775194055597</v>
      </c>
      <c r="M44" s="442">
        <f t="shared" si="27"/>
        <v>47541.775194055597</v>
      </c>
      <c r="N44" s="442">
        <f t="shared" si="27"/>
        <v>47541.775194055597</v>
      </c>
      <c r="O44" s="442">
        <f t="shared" si="27"/>
        <v>47541.775194055597</v>
      </c>
      <c r="P44" s="442">
        <f t="shared" si="27"/>
        <v>47541.775194055597</v>
      </c>
      <c r="Q44" s="442">
        <f t="shared" si="27"/>
        <v>47541.775194055597</v>
      </c>
      <c r="R44" s="442">
        <f t="shared" si="27"/>
        <v>47541.775194055597</v>
      </c>
      <c r="S44" s="442">
        <f t="shared" si="27"/>
        <v>47541.775194055597</v>
      </c>
      <c r="T44" s="442">
        <f t="shared" si="27"/>
        <v>47541.775194055597</v>
      </c>
      <c r="U44" s="442">
        <f t="shared" si="27"/>
        <v>47541.775194055597</v>
      </c>
      <c r="V44" s="442">
        <f t="shared" si="27"/>
        <v>47541.775194055597</v>
      </c>
      <c r="W44" s="442">
        <f t="shared" si="27"/>
        <v>47541.775194055597</v>
      </c>
      <c r="X44" s="442">
        <f t="shared" si="27"/>
        <v>47541.775194055597</v>
      </c>
      <c r="Y44" s="442">
        <f t="shared" si="27"/>
        <v>47541.775194055597</v>
      </c>
      <c r="Z44" s="442">
        <f t="shared" si="27"/>
        <v>47541.775194055597</v>
      </c>
      <c r="AA44" s="442">
        <f t="shared" si="27"/>
        <v>47541.775194055597</v>
      </c>
      <c r="AB44" s="442">
        <f t="shared" si="27"/>
        <v>47541.775194055597</v>
      </c>
      <c r="AC44" s="442">
        <f t="shared" si="27"/>
        <v>47541.775194055597</v>
      </c>
      <c r="AD44" s="442">
        <f t="shared" si="27"/>
        <v>47541.775194055597</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6"/>
    </row>
    <row r="46" spans="1:30" ht="16" thickBot="1" x14ac:dyDescent="0.25">
      <c r="A46" s="450" t="s">
        <v>272</v>
      </c>
      <c r="B46" s="442"/>
      <c r="C46" s="442"/>
      <c r="D46" s="443" t="s">
        <v>268</v>
      </c>
      <c r="E46" s="442">
        <f>E37-E44</f>
        <v>-31932.065960175598</v>
      </c>
      <c r="F46" s="442">
        <f t="shared" ref="F46:AD46" si="28">F37-F44</f>
        <v>2293.8579018244054</v>
      </c>
      <c r="G46" s="442">
        <f t="shared" si="28"/>
        <v>2293.8579018244054</v>
      </c>
      <c r="H46" s="442">
        <f t="shared" si="28"/>
        <v>2293.8579018244054</v>
      </c>
      <c r="I46" s="442">
        <f t="shared" si="28"/>
        <v>2293.8579018244054</v>
      </c>
      <c r="J46" s="442">
        <f t="shared" si="28"/>
        <v>2293.8579018244054</v>
      </c>
      <c r="K46" s="442">
        <f t="shared" si="28"/>
        <v>2293.8579018244054</v>
      </c>
      <c r="L46" s="442">
        <f t="shared" si="28"/>
        <v>5113.492285944405</v>
      </c>
      <c r="M46" s="442">
        <f t="shared" si="28"/>
        <v>5113.492285944405</v>
      </c>
      <c r="N46" s="442">
        <f t="shared" si="28"/>
        <v>5113.492285944405</v>
      </c>
      <c r="O46" s="442">
        <f t="shared" si="28"/>
        <v>5113.492285944405</v>
      </c>
      <c r="P46" s="442">
        <f t="shared" si="28"/>
        <v>5113.492285944405</v>
      </c>
      <c r="Q46" s="442">
        <f t="shared" si="28"/>
        <v>5113.492285944405</v>
      </c>
      <c r="R46" s="442">
        <f t="shared" si="28"/>
        <v>5113.492285944405</v>
      </c>
      <c r="S46" s="442">
        <f t="shared" si="28"/>
        <v>5113.492285944405</v>
      </c>
      <c r="T46" s="442">
        <f t="shared" si="28"/>
        <v>5113.492285944405</v>
      </c>
      <c r="U46" s="442">
        <f t="shared" si="28"/>
        <v>5113.492285944405</v>
      </c>
      <c r="V46" s="442">
        <f t="shared" si="28"/>
        <v>5113.492285944405</v>
      </c>
      <c r="W46" s="442">
        <f t="shared" si="28"/>
        <v>5113.492285944405</v>
      </c>
      <c r="X46" s="442">
        <f t="shared" si="28"/>
        <v>5113.492285944405</v>
      </c>
      <c r="Y46" s="442">
        <f t="shared" si="28"/>
        <v>5113.492285944405</v>
      </c>
      <c r="Z46" s="442">
        <f t="shared" si="28"/>
        <v>5113.492285944405</v>
      </c>
      <c r="AA46" s="442">
        <f t="shared" si="28"/>
        <v>5113.492285944405</v>
      </c>
      <c r="AB46" s="442">
        <f t="shared" si="28"/>
        <v>5113.492285944405</v>
      </c>
      <c r="AC46" s="442">
        <f t="shared" si="28"/>
        <v>5113.492285944405</v>
      </c>
      <c r="AD46" s="442">
        <f t="shared" si="28"/>
        <v>5113.492285944405</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481"/>
      <c r="AA47" s="481"/>
      <c r="AB47" s="481"/>
      <c r="AC47" s="481"/>
      <c r="AD47" s="482"/>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483"/>
    </row>
    <row r="49" spans="1:30" ht="16" thickBot="1" x14ac:dyDescent="0.25">
      <c r="A49" s="1146" t="s">
        <v>278</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483"/>
    </row>
    <row r="50" spans="1:30" ht="16" thickBot="1" x14ac:dyDescent="0.25">
      <c r="A50" s="1149" t="s">
        <v>274</v>
      </c>
      <c r="B50" s="1150"/>
      <c r="C50" s="1151"/>
      <c r="D50" s="461">
        <f>D23</f>
        <v>6.0299999999999999E-2</v>
      </c>
      <c r="E50" s="459"/>
      <c r="F50" s="460"/>
      <c r="G50" s="460"/>
      <c r="H50" s="460"/>
      <c r="I50" s="460"/>
      <c r="J50" s="460"/>
      <c r="K50" s="460"/>
      <c r="L50" s="460"/>
      <c r="M50" s="460"/>
      <c r="N50" s="460"/>
      <c r="O50" s="460"/>
      <c r="P50" s="460"/>
      <c r="Q50" s="460"/>
      <c r="R50" s="460"/>
      <c r="S50" s="460"/>
      <c r="T50" s="460"/>
      <c r="U50" s="460"/>
      <c r="V50" s="460"/>
      <c r="W50" s="460"/>
      <c r="AD50" s="483"/>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483"/>
    </row>
    <row r="52" spans="1:30" x14ac:dyDescent="0.2">
      <c r="A52" s="1131" t="s">
        <v>276</v>
      </c>
      <c r="B52" s="1132"/>
      <c r="C52" s="1133"/>
      <c r="D52" s="463">
        <f>NPV(D50,E46:AD46)</f>
        <v>18294.449853313694</v>
      </c>
      <c r="E52" s="630" t="s">
        <v>479</v>
      </c>
      <c r="F52" s="460"/>
      <c r="G52" s="460"/>
      <c r="H52" s="460"/>
      <c r="I52" s="460"/>
      <c r="J52" s="460"/>
      <c r="K52" s="460"/>
      <c r="L52" s="460"/>
      <c r="M52" s="460"/>
      <c r="N52" s="460"/>
      <c r="O52" s="460"/>
      <c r="P52" s="460"/>
      <c r="Q52" s="460"/>
      <c r="R52" s="460"/>
      <c r="S52" s="460"/>
      <c r="T52" s="460"/>
      <c r="U52" s="460"/>
      <c r="V52" s="460"/>
      <c r="W52" s="460"/>
      <c r="AD52" s="483"/>
    </row>
    <row r="53" spans="1:30" x14ac:dyDescent="0.2">
      <c r="A53" s="1134" t="s">
        <v>137</v>
      </c>
      <c r="B53" s="1135"/>
      <c r="C53" s="1136"/>
      <c r="D53" s="464">
        <f>IRR(E46:AD46,D50)</f>
        <v>0.10721038244723946</v>
      </c>
      <c r="E53" s="465" t="s">
        <v>177</v>
      </c>
      <c r="F53" s="466"/>
      <c r="G53" s="466"/>
      <c r="H53" s="466"/>
      <c r="I53" s="466"/>
      <c r="J53" s="466"/>
      <c r="K53" s="466"/>
      <c r="L53" s="466"/>
      <c r="M53" s="466"/>
      <c r="N53" s="466"/>
      <c r="O53" s="466"/>
      <c r="P53" s="466"/>
      <c r="Q53" s="466"/>
      <c r="R53" s="466"/>
      <c r="S53" s="466"/>
      <c r="T53" s="466"/>
      <c r="U53" s="466"/>
      <c r="V53" s="466"/>
      <c r="W53" s="466"/>
      <c r="AD53" s="483"/>
    </row>
    <row r="54" spans="1:30" ht="16" thickBot="1" x14ac:dyDescent="0.25">
      <c r="A54" s="1137" t="s">
        <v>277</v>
      </c>
      <c r="B54" s="1138"/>
      <c r="C54" s="1139"/>
      <c r="D54" s="468">
        <f>MIRR(E46:AD46,D50,D50)</f>
        <v>8.062353033775671E-2</v>
      </c>
      <c r="E54" s="462" t="s">
        <v>177</v>
      </c>
      <c r="F54" s="466"/>
      <c r="G54" s="466"/>
      <c r="H54" s="466"/>
      <c r="I54" s="466"/>
      <c r="J54" s="466"/>
      <c r="K54" s="466"/>
      <c r="L54" s="466"/>
      <c r="M54" s="466"/>
      <c r="N54" s="466"/>
      <c r="O54" s="466"/>
      <c r="P54" s="466"/>
      <c r="Q54" s="466"/>
      <c r="R54" s="466"/>
      <c r="S54" s="466"/>
      <c r="T54" s="466"/>
      <c r="U54" s="466"/>
      <c r="V54" s="466"/>
      <c r="W54" s="466"/>
      <c r="AD54" s="483"/>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473"/>
      <c r="Z55" s="2"/>
      <c r="AA55" s="2"/>
      <c r="AB55" s="2"/>
      <c r="AC55" s="2"/>
      <c r="AD55" s="489"/>
    </row>
    <row r="56" spans="1:30" ht="17" thickBot="1" x14ac:dyDescent="0.25">
      <c r="A56" s="1152" t="s">
        <v>279</v>
      </c>
      <c r="B56" s="1153"/>
      <c r="C56" s="1153"/>
      <c r="D56" s="1153"/>
      <c r="E56" s="1153"/>
      <c r="F56" s="1153"/>
      <c r="G56" s="1153"/>
      <c r="H56" s="1153"/>
      <c r="I56" s="1153"/>
      <c r="J56" s="1153"/>
      <c r="K56" s="1153"/>
      <c r="L56" s="1153"/>
      <c r="M56" s="1153"/>
      <c r="N56" s="1153"/>
      <c r="O56" s="1153"/>
      <c r="P56" s="1153"/>
      <c r="Q56" s="1153"/>
      <c r="R56" s="1153"/>
      <c r="S56" s="1153"/>
      <c r="T56" s="1153"/>
      <c r="U56" s="1153"/>
      <c r="V56" s="1153"/>
      <c r="W56" s="1153"/>
      <c r="X56" s="1153"/>
      <c r="Y56" s="1153"/>
      <c r="Z56" s="1153"/>
      <c r="AA56" s="1153"/>
      <c r="AB56" s="1153"/>
      <c r="AC56" s="1153"/>
      <c r="AD56" s="1154"/>
    </row>
    <row r="57" spans="1:30" ht="17" thickBot="1" x14ac:dyDescent="0.25">
      <c r="A57" s="1152" t="s">
        <v>507</v>
      </c>
      <c r="B57" s="1153"/>
      <c r="C57" s="1153"/>
      <c r="D57" s="1153"/>
      <c r="E57" s="1153"/>
      <c r="F57" s="1153"/>
      <c r="G57" s="1153"/>
      <c r="H57" s="1153"/>
      <c r="I57" s="1153"/>
      <c r="J57" s="1153"/>
      <c r="K57" s="1153"/>
      <c r="L57" s="1153"/>
      <c r="M57" s="1153"/>
      <c r="N57" s="1153"/>
      <c r="O57" s="1153"/>
      <c r="P57" s="1153"/>
      <c r="Q57" s="1153"/>
      <c r="R57" s="1153"/>
      <c r="S57" s="1153"/>
      <c r="T57" s="1153"/>
      <c r="U57" s="1153"/>
      <c r="V57" s="1153"/>
      <c r="W57" s="1153"/>
      <c r="X57" s="1153"/>
      <c r="Y57" s="1153"/>
      <c r="Z57" s="1153"/>
      <c r="AA57" s="1153"/>
      <c r="AB57" s="1153"/>
      <c r="AC57" s="1153"/>
      <c r="AD57" s="1154"/>
    </row>
    <row r="58" spans="1:30" x14ac:dyDescent="0.2">
      <c r="A58" s="427"/>
      <c r="B58" s="492" t="str">
        <f>B3</f>
        <v>Qtty WOP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t="s">
        <v>268</v>
      </c>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A5</f>
        <v>Beans, dry</v>
      </c>
      <c r="B60" s="446">
        <f>Model_Assump_Holti_South_S!Q13</f>
        <v>2586.7340160776052</v>
      </c>
      <c r="C60" s="446">
        <f>Model_Assump_Holti_South_S!P13</f>
        <v>0.59161756173484992</v>
      </c>
      <c r="D60" s="711" t="s">
        <v>268</v>
      </c>
      <c r="E60" s="446">
        <v>0</v>
      </c>
      <c r="F60" s="446">
        <f>$B$60*$C$60</f>
        <v>1530.3572714484289</v>
      </c>
      <c r="G60" s="446">
        <f>$F$60</f>
        <v>1530.3572714484289</v>
      </c>
      <c r="H60" s="446">
        <f t="shared" ref="H60:AD60" si="29">$F$60</f>
        <v>1530.3572714484289</v>
      </c>
      <c r="I60" s="446">
        <f t="shared" si="29"/>
        <v>1530.3572714484289</v>
      </c>
      <c r="J60" s="446">
        <f t="shared" si="29"/>
        <v>1530.3572714484289</v>
      </c>
      <c r="K60" s="446">
        <f t="shared" si="29"/>
        <v>1530.3572714484289</v>
      </c>
      <c r="L60" s="446">
        <f t="shared" si="29"/>
        <v>1530.3572714484289</v>
      </c>
      <c r="M60" s="446">
        <f t="shared" si="29"/>
        <v>1530.3572714484289</v>
      </c>
      <c r="N60" s="446">
        <f t="shared" si="29"/>
        <v>1530.3572714484289</v>
      </c>
      <c r="O60" s="446">
        <f t="shared" si="29"/>
        <v>1530.3572714484289</v>
      </c>
      <c r="P60" s="446">
        <f t="shared" si="29"/>
        <v>1530.3572714484289</v>
      </c>
      <c r="Q60" s="446">
        <f t="shared" si="29"/>
        <v>1530.3572714484289</v>
      </c>
      <c r="R60" s="446">
        <f t="shared" si="29"/>
        <v>1530.3572714484289</v>
      </c>
      <c r="S60" s="446">
        <f t="shared" si="29"/>
        <v>1530.3572714484289</v>
      </c>
      <c r="T60" s="446">
        <f t="shared" si="29"/>
        <v>1530.3572714484289</v>
      </c>
      <c r="U60" s="446">
        <f t="shared" si="29"/>
        <v>1530.3572714484289</v>
      </c>
      <c r="V60" s="446">
        <f t="shared" si="29"/>
        <v>1530.3572714484289</v>
      </c>
      <c r="W60" s="446">
        <f t="shared" si="29"/>
        <v>1530.3572714484289</v>
      </c>
      <c r="X60" s="446">
        <f t="shared" si="29"/>
        <v>1530.3572714484289</v>
      </c>
      <c r="Y60" s="446">
        <f t="shared" si="29"/>
        <v>1530.3572714484289</v>
      </c>
      <c r="Z60" s="446">
        <f t="shared" si="29"/>
        <v>1530.3572714484289</v>
      </c>
      <c r="AA60" s="446">
        <f t="shared" si="29"/>
        <v>1530.3572714484289</v>
      </c>
      <c r="AB60" s="446">
        <f t="shared" si="29"/>
        <v>1530.3572714484289</v>
      </c>
      <c r="AC60" s="446">
        <f t="shared" si="29"/>
        <v>1530.3572714484289</v>
      </c>
      <c r="AD60" s="446">
        <f t="shared" si="29"/>
        <v>1530.3572714484289</v>
      </c>
    </row>
    <row r="61" spans="1:30" x14ac:dyDescent="0.2">
      <c r="A61" s="445" t="str">
        <f t="shared" ref="A61:A64" si="30">A6</f>
        <v>Cabbages</v>
      </c>
      <c r="B61" s="446">
        <f>Model_Assump_Holti_South_S!Q14</f>
        <v>2296.5683565682662</v>
      </c>
      <c r="C61" s="446">
        <f>Model_Assump_Holti_South_S!P14</f>
        <v>0.66443203087144675</v>
      </c>
      <c r="D61" s="711" t="s">
        <v>268</v>
      </c>
      <c r="E61" s="446">
        <v>0</v>
      </c>
      <c r="F61" s="446">
        <f>$B$61*$C$61</f>
        <v>1525.9135771897541</v>
      </c>
      <c r="G61" s="446">
        <f>$F$61</f>
        <v>1525.9135771897541</v>
      </c>
      <c r="H61" s="446">
        <f t="shared" ref="H61:AD61" si="31">$F$61</f>
        <v>1525.9135771897541</v>
      </c>
      <c r="I61" s="446">
        <f t="shared" si="31"/>
        <v>1525.9135771897541</v>
      </c>
      <c r="J61" s="446">
        <f t="shared" si="31"/>
        <v>1525.9135771897541</v>
      </c>
      <c r="K61" s="446">
        <f t="shared" si="31"/>
        <v>1525.9135771897541</v>
      </c>
      <c r="L61" s="446">
        <f t="shared" si="31"/>
        <v>1525.9135771897541</v>
      </c>
      <c r="M61" s="446">
        <f t="shared" si="31"/>
        <v>1525.9135771897541</v>
      </c>
      <c r="N61" s="446">
        <f t="shared" si="31"/>
        <v>1525.9135771897541</v>
      </c>
      <c r="O61" s="446">
        <f t="shared" si="31"/>
        <v>1525.9135771897541</v>
      </c>
      <c r="P61" s="446">
        <f t="shared" si="31"/>
        <v>1525.9135771897541</v>
      </c>
      <c r="Q61" s="446">
        <f t="shared" si="31"/>
        <v>1525.9135771897541</v>
      </c>
      <c r="R61" s="446">
        <f t="shared" si="31"/>
        <v>1525.9135771897541</v>
      </c>
      <c r="S61" s="446">
        <f t="shared" si="31"/>
        <v>1525.9135771897541</v>
      </c>
      <c r="T61" s="446">
        <f t="shared" si="31"/>
        <v>1525.9135771897541</v>
      </c>
      <c r="U61" s="446">
        <f t="shared" si="31"/>
        <v>1525.9135771897541</v>
      </c>
      <c r="V61" s="446">
        <f t="shared" si="31"/>
        <v>1525.9135771897541</v>
      </c>
      <c r="W61" s="446">
        <f t="shared" si="31"/>
        <v>1525.9135771897541</v>
      </c>
      <c r="X61" s="446">
        <f t="shared" si="31"/>
        <v>1525.9135771897541</v>
      </c>
      <c r="Y61" s="446">
        <f t="shared" si="31"/>
        <v>1525.9135771897541</v>
      </c>
      <c r="Z61" s="446">
        <f t="shared" si="31"/>
        <v>1525.9135771897541</v>
      </c>
      <c r="AA61" s="446">
        <f t="shared" si="31"/>
        <v>1525.9135771897541</v>
      </c>
      <c r="AB61" s="446">
        <f t="shared" si="31"/>
        <v>1525.9135771897541</v>
      </c>
      <c r="AC61" s="446">
        <f t="shared" si="31"/>
        <v>1525.9135771897541</v>
      </c>
      <c r="AD61" s="446">
        <f t="shared" si="31"/>
        <v>1525.9135771897541</v>
      </c>
    </row>
    <row r="62" spans="1:30" x14ac:dyDescent="0.2">
      <c r="A62" s="445" t="str">
        <f t="shared" si="30"/>
        <v>Maize (Corn)</v>
      </c>
      <c r="B62" s="446">
        <f>Model_Assump_Holti_South_S!Q15</f>
        <v>642.40565395762621</v>
      </c>
      <c r="C62" s="446">
        <f>Model_Assump_Holti_South_S!P15</f>
        <v>0.46419224074580528</v>
      </c>
      <c r="D62" s="711" t="s">
        <v>268</v>
      </c>
      <c r="E62" s="446">
        <v>0</v>
      </c>
      <c r="F62" s="446">
        <f>$B$62*$C$62</f>
        <v>298.1997199783649</v>
      </c>
      <c r="G62" s="446">
        <f>$F$62</f>
        <v>298.1997199783649</v>
      </c>
      <c r="H62" s="446">
        <f t="shared" ref="H62:AD62" si="32">$F$62</f>
        <v>298.1997199783649</v>
      </c>
      <c r="I62" s="446">
        <f t="shared" si="32"/>
        <v>298.1997199783649</v>
      </c>
      <c r="J62" s="446">
        <f t="shared" si="32"/>
        <v>298.1997199783649</v>
      </c>
      <c r="K62" s="446">
        <f t="shared" si="32"/>
        <v>298.1997199783649</v>
      </c>
      <c r="L62" s="446">
        <f t="shared" si="32"/>
        <v>298.1997199783649</v>
      </c>
      <c r="M62" s="446">
        <f t="shared" si="32"/>
        <v>298.1997199783649</v>
      </c>
      <c r="N62" s="446">
        <f t="shared" si="32"/>
        <v>298.1997199783649</v>
      </c>
      <c r="O62" s="446">
        <f t="shared" si="32"/>
        <v>298.1997199783649</v>
      </c>
      <c r="P62" s="446">
        <f t="shared" si="32"/>
        <v>298.1997199783649</v>
      </c>
      <c r="Q62" s="446">
        <f t="shared" si="32"/>
        <v>298.1997199783649</v>
      </c>
      <c r="R62" s="446">
        <f t="shared" si="32"/>
        <v>298.1997199783649</v>
      </c>
      <c r="S62" s="446">
        <f t="shared" si="32"/>
        <v>298.1997199783649</v>
      </c>
      <c r="T62" s="446">
        <f t="shared" si="32"/>
        <v>298.1997199783649</v>
      </c>
      <c r="U62" s="446">
        <f t="shared" si="32"/>
        <v>298.1997199783649</v>
      </c>
      <c r="V62" s="446">
        <f t="shared" si="32"/>
        <v>298.1997199783649</v>
      </c>
      <c r="W62" s="446">
        <f t="shared" si="32"/>
        <v>298.1997199783649</v>
      </c>
      <c r="X62" s="446">
        <f t="shared" si="32"/>
        <v>298.1997199783649</v>
      </c>
      <c r="Y62" s="446">
        <f t="shared" si="32"/>
        <v>298.1997199783649</v>
      </c>
      <c r="Z62" s="446">
        <f t="shared" si="32"/>
        <v>298.1997199783649</v>
      </c>
      <c r="AA62" s="446">
        <f t="shared" si="32"/>
        <v>298.1997199783649</v>
      </c>
      <c r="AB62" s="446">
        <f t="shared" si="32"/>
        <v>298.1997199783649</v>
      </c>
      <c r="AC62" s="446">
        <f t="shared" si="32"/>
        <v>298.1997199783649</v>
      </c>
      <c r="AD62" s="446">
        <f t="shared" si="32"/>
        <v>298.1997199783649</v>
      </c>
    </row>
    <row r="63" spans="1:30" x14ac:dyDescent="0.2">
      <c r="A63" s="445" t="str">
        <f t="shared" si="30"/>
        <v>Tomatoes</v>
      </c>
      <c r="B63" s="446">
        <f>Model_Assump_Holti_South_S!Q16</f>
        <v>582.5157530927753</v>
      </c>
      <c r="C63" s="446">
        <f>Model_Assump_Holti_South_S!P16</f>
        <v>0.63712660494522289</v>
      </c>
      <c r="D63" s="711" t="s">
        <v>268</v>
      </c>
      <c r="E63" s="446">
        <v>0</v>
      </c>
      <c r="F63" s="446">
        <f>$B$63*$C$63</f>
        <v>371.13628409510966</v>
      </c>
      <c r="G63" s="446">
        <f>$F$63</f>
        <v>371.13628409510966</v>
      </c>
      <c r="H63" s="446">
        <f t="shared" ref="H63:AD63" si="33">$F$63</f>
        <v>371.13628409510966</v>
      </c>
      <c r="I63" s="446">
        <f t="shared" si="33"/>
        <v>371.13628409510966</v>
      </c>
      <c r="J63" s="446">
        <f t="shared" si="33"/>
        <v>371.13628409510966</v>
      </c>
      <c r="K63" s="446">
        <f t="shared" si="33"/>
        <v>371.13628409510966</v>
      </c>
      <c r="L63" s="446">
        <f t="shared" si="33"/>
        <v>371.13628409510966</v>
      </c>
      <c r="M63" s="446">
        <f t="shared" si="33"/>
        <v>371.13628409510966</v>
      </c>
      <c r="N63" s="446">
        <f t="shared" si="33"/>
        <v>371.13628409510966</v>
      </c>
      <c r="O63" s="446">
        <f t="shared" si="33"/>
        <v>371.13628409510966</v>
      </c>
      <c r="P63" s="446">
        <f t="shared" si="33"/>
        <v>371.13628409510966</v>
      </c>
      <c r="Q63" s="446">
        <f t="shared" si="33"/>
        <v>371.13628409510966</v>
      </c>
      <c r="R63" s="446">
        <f t="shared" si="33"/>
        <v>371.13628409510966</v>
      </c>
      <c r="S63" s="446">
        <f t="shared" si="33"/>
        <v>371.13628409510966</v>
      </c>
      <c r="T63" s="446">
        <f t="shared" si="33"/>
        <v>371.13628409510966</v>
      </c>
      <c r="U63" s="446">
        <f t="shared" si="33"/>
        <v>371.13628409510966</v>
      </c>
      <c r="V63" s="446">
        <f t="shared" si="33"/>
        <v>371.13628409510966</v>
      </c>
      <c r="W63" s="446">
        <f t="shared" si="33"/>
        <v>371.13628409510966</v>
      </c>
      <c r="X63" s="446">
        <f t="shared" si="33"/>
        <v>371.13628409510966</v>
      </c>
      <c r="Y63" s="446">
        <f t="shared" si="33"/>
        <v>371.13628409510966</v>
      </c>
      <c r="Z63" s="446">
        <f t="shared" si="33"/>
        <v>371.13628409510966</v>
      </c>
      <c r="AA63" s="446">
        <f t="shared" si="33"/>
        <v>371.13628409510966</v>
      </c>
      <c r="AB63" s="446">
        <f t="shared" si="33"/>
        <v>371.13628409510966</v>
      </c>
      <c r="AC63" s="446">
        <f t="shared" si="33"/>
        <v>371.13628409510966</v>
      </c>
      <c r="AD63" s="446">
        <f t="shared" si="33"/>
        <v>371.13628409510966</v>
      </c>
    </row>
    <row r="64" spans="1:30" ht="16" thickBot="1" x14ac:dyDescent="0.25">
      <c r="A64" s="445" t="str">
        <f t="shared" si="30"/>
        <v>Lettuce</v>
      </c>
      <c r="B64" s="446">
        <f>Model_Assump_Holti_South_S!Q17</f>
        <v>145.62893827319382</v>
      </c>
      <c r="C64" s="446">
        <f>Model_Assump_Holti_South_S!P17</f>
        <v>0.64622841358729755</v>
      </c>
      <c r="D64" s="711" t="s">
        <v>268</v>
      </c>
      <c r="E64" s="446">
        <v>0</v>
      </c>
      <c r="F64" s="438">
        <f>$B$64*$C$64</f>
        <v>94.109557752688531</v>
      </c>
      <c r="G64" s="446">
        <f>$F$64</f>
        <v>94.109557752688531</v>
      </c>
      <c r="H64" s="446">
        <f t="shared" ref="H64:AD64" si="34">$F$64</f>
        <v>94.109557752688531</v>
      </c>
      <c r="I64" s="446">
        <f t="shared" si="34"/>
        <v>94.109557752688531</v>
      </c>
      <c r="J64" s="446">
        <f t="shared" si="34"/>
        <v>94.109557752688531</v>
      </c>
      <c r="K64" s="446">
        <f t="shared" si="34"/>
        <v>94.109557752688531</v>
      </c>
      <c r="L64" s="446">
        <f t="shared" si="34"/>
        <v>94.109557752688531</v>
      </c>
      <c r="M64" s="446">
        <f t="shared" si="34"/>
        <v>94.109557752688531</v>
      </c>
      <c r="N64" s="446">
        <f t="shared" si="34"/>
        <v>94.109557752688531</v>
      </c>
      <c r="O64" s="446">
        <f t="shared" si="34"/>
        <v>94.109557752688531</v>
      </c>
      <c r="P64" s="446">
        <f t="shared" si="34"/>
        <v>94.109557752688531</v>
      </c>
      <c r="Q64" s="446">
        <f t="shared" si="34"/>
        <v>94.109557752688531</v>
      </c>
      <c r="R64" s="446">
        <f t="shared" si="34"/>
        <v>94.109557752688531</v>
      </c>
      <c r="S64" s="446">
        <f t="shared" si="34"/>
        <v>94.109557752688531</v>
      </c>
      <c r="T64" s="446">
        <f t="shared" si="34"/>
        <v>94.109557752688531</v>
      </c>
      <c r="U64" s="446">
        <f t="shared" si="34"/>
        <v>94.109557752688531</v>
      </c>
      <c r="V64" s="446">
        <f t="shared" si="34"/>
        <v>94.109557752688531</v>
      </c>
      <c r="W64" s="446">
        <f t="shared" si="34"/>
        <v>94.109557752688531</v>
      </c>
      <c r="X64" s="446">
        <f t="shared" si="34"/>
        <v>94.109557752688531</v>
      </c>
      <c r="Y64" s="446">
        <f t="shared" si="34"/>
        <v>94.109557752688531</v>
      </c>
      <c r="Z64" s="446">
        <f t="shared" si="34"/>
        <v>94.109557752688531</v>
      </c>
      <c r="AA64" s="446">
        <f t="shared" si="34"/>
        <v>94.109557752688531</v>
      </c>
      <c r="AB64" s="446">
        <f t="shared" si="34"/>
        <v>94.109557752688531</v>
      </c>
      <c r="AC64" s="446">
        <f t="shared" si="34"/>
        <v>94.109557752688531</v>
      </c>
      <c r="AD64" s="446">
        <f t="shared" si="34"/>
        <v>94.109557752688531</v>
      </c>
    </row>
    <row r="65" spans="1:30" ht="16" thickBot="1" x14ac:dyDescent="0.25">
      <c r="A65" s="441" t="s">
        <v>281</v>
      </c>
      <c r="B65" s="442"/>
      <c r="C65" s="442"/>
      <c r="D65" s="443" t="s">
        <v>268</v>
      </c>
      <c r="E65" s="442">
        <f t="shared" ref="E65:AD65" si="35">SUM(E60:E64)</f>
        <v>0</v>
      </c>
      <c r="F65" s="442">
        <f t="shared" si="35"/>
        <v>3819.7164104643462</v>
      </c>
      <c r="G65" s="442">
        <f t="shared" si="35"/>
        <v>3819.7164104643462</v>
      </c>
      <c r="H65" s="442">
        <f t="shared" si="35"/>
        <v>3819.7164104643462</v>
      </c>
      <c r="I65" s="442">
        <f t="shared" si="35"/>
        <v>3819.7164104643462</v>
      </c>
      <c r="J65" s="442">
        <f t="shared" si="35"/>
        <v>3819.7164104643462</v>
      </c>
      <c r="K65" s="442">
        <f t="shared" si="35"/>
        <v>3819.7164104643462</v>
      </c>
      <c r="L65" s="442">
        <f t="shared" si="35"/>
        <v>3819.7164104643462</v>
      </c>
      <c r="M65" s="442">
        <f t="shared" si="35"/>
        <v>3819.7164104643462</v>
      </c>
      <c r="N65" s="442">
        <f t="shared" si="35"/>
        <v>3819.7164104643462</v>
      </c>
      <c r="O65" s="442">
        <f t="shared" si="35"/>
        <v>3819.7164104643462</v>
      </c>
      <c r="P65" s="442">
        <f t="shared" si="35"/>
        <v>3819.7164104643462</v>
      </c>
      <c r="Q65" s="442">
        <f t="shared" si="35"/>
        <v>3819.7164104643462</v>
      </c>
      <c r="R65" s="442">
        <f t="shared" si="35"/>
        <v>3819.7164104643462</v>
      </c>
      <c r="S65" s="442">
        <f t="shared" si="35"/>
        <v>3819.7164104643462</v>
      </c>
      <c r="T65" s="442">
        <f t="shared" si="35"/>
        <v>3819.7164104643462</v>
      </c>
      <c r="U65" s="442">
        <f t="shared" si="35"/>
        <v>3819.7164104643462</v>
      </c>
      <c r="V65" s="442">
        <f t="shared" si="35"/>
        <v>3819.7164104643462</v>
      </c>
      <c r="W65" s="442">
        <f t="shared" si="35"/>
        <v>3819.7164104643462</v>
      </c>
      <c r="X65" s="442">
        <f t="shared" si="35"/>
        <v>3819.7164104643462</v>
      </c>
      <c r="Y65" s="442">
        <f t="shared" si="35"/>
        <v>3819.7164104643462</v>
      </c>
      <c r="Z65" s="442">
        <f t="shared" si="35"/>
        <v>3819.7164104643462</v>
      </c>
      <c r="AA65" s="442">
        <f t="shared" si="35"/>
        <v>3819.7164104643462</v>
      </c>
      <c r="AB65" s="442">
        <f t="shared" si="35"/>
        <v>3819.7164104643462</v>
      </c>
      <c r="AC65" s="442">
        <f t="shared" si="35"/>
        <v>3819.7164104643462</v>
      </c>
      <c r="AD65" s="442">
        <f t="shared" si="35"/>
        <v>3819.7164104643462</v>
      </c>
    </row>
    <row r="66" spans="1:30" x14ac:dyDescent="0.2">
      <c r="A66" s="430" t="s">
        <v>282</v>
      </c>
      <c r="B66" s="432"/>
      <c r="C66" s="432"/>
      <c r="D66" s="428"/>
      <c r="E66" s="446"/>
      <c r="F66" s="446"/>
      <c r="G66" s="446"/>
      <c r="H66" s="446"/>
      <c r="I66" s="446"/>
      <c r="J66" s="446"/>
      <c r="K66" s="446"/>
      <c r="L66" s="446"/>
      <c r="M66" s="446"/>
      <c r="N66" s="446"/>
      <c r="O66" s="446"/>
      <c r="P66" s="446"/>
      <c r="Q66" s="446"/>
      <c r="R66" s="446"/>
      <c r="S66" s="446"/>
      <c r="T66" s="446"/>
      <c r="U66" s="446"/>
      <c r="V66" s="446"/>
      <c r="W66" s="446"/>
      <c r="X66" s="446"/>
      <c r="Y66" s="446"/>
      <c r="Z66" s="446"/>
      <c r="AA66" s="446"/>
      <c r="AB66" s="446"/>
      <c r="AC66" s="446"/>
      <c r="AD66" s="448"/>
    </row>
    <row r="67" spans="1:30" x14ac:dyDescent="0.2">
      <c r="A67" s="445" t="str">
        <f>A12</f>
        <v>Cost of Input</v>
      </c>
      <c r="B67" s="446"/>
      <c r="C67" s="446">
        <f>Model_Assump_Holti_South_S!Q50</f>
        <v>1849.7424565203164</v>
      </c>
      <c r="D67" s="711" t="str">
        <f>D60</f>
        <v>USD</v>
      </c>
      <c r="E67" s="446">
        <f>$C$67</f>
        <v>1849.7424565203164</v>
      </c>
      <c r="F67" s="446">
        <f>$E$67</f>
        <v>1849.7424565203164</v>
      </c>
      <c r="G67" s="446">
        <f t="shared" ref="G67:AD67" si="36">$E$67</f>
        <v>1849.7424565203164</v>
      </c>
      <c r="H67" s="446">
        <f t="shared" si="36"/>
        <v>1849.7424565203164</v>
      </c>
      <c r="I67" s="446">
        <f t="shared" si="36"/>
        <v>1849.7424565203164</v>
      </c>
      <c r="J67" s="446">
        <f t="shared" si="36"/>
        <v>1849.7424565203164</v>
      </c>
      <c r="K67" s="446">
        <f t="shared" si="36"/>
        <v>1849.7424565203164</v>
      </c>
      <c r="L67" s="446">
        <f t="shared" si="36"/>
        <v>1849.7424565203164</v>
      </c>
      <c r="M67" s="446">
        <f t="shared" si="36"/>
        <v>1849.7424565203164</v>
      </c>
      <c r="N67" s="446">
        <f t="shared" si="36"/>
        <v>1849.7424565203164</v>
      </c>
      <c r="O67" s="446">
        <f t="shared" si="36"/>
        <v>1849.7424565203164</v>
      </c>
      <c r="P67" s="446">
        <f t="shared" si="36"/>
        <v>1849.7424565203164</v>
      </c>
      <c r="Q67" s="446">
        <f t="shared" si="36"/>
        <v>1849.7424565203164</v>
      </c>
      <c r="R67" s="446">
        <f t="shared" si="36"/>
        <v>1849.7424565203164</v>
      </c>
      <c r="S67" s="446">
        <f t="shared" si="36"/>
        <v>1849.7424565203164</v>
      </c>
      <c r="T67" s="446">
        <f t="shared" si="36"/>
        <v>1849.7424565203164</v>
      </c>
      <c r="U67" s="446">
        <f t="shared" si="36"/>
        <v>1849.7424565203164</v>
      </c>
      <c r="V67" s="446">
        <f t="shared" si="36"/>
        <v>1849.7424565203164</v>
      </c>
      <c r="W67" s="446">
        <f t="shared" si="36"/>
        <v>1849.7424565203164</v>
      </c>
      <c r="X67" s="446">
        <f t="shared" si="36"/>
        <v>1849.7424565203164</v>
      </c>
      <c r="Y67" s="446">
        <f t="shared" si="36"/>
        <v>1849.7424565203164</v>
      </c>
      <c r="Z67" s="446">
        <f t="shared" si="36"/>
        <v>1849.7424565203164</v>
      </c>
      <c r="AA67" s="446">
        <f t="shared" si="36"/>
        <v>1849.7424565203164</v>
      </c>
      <c r="AB67" s="446">
        <f t="shared" si="36"/>
        <v>1849.7424565203164</v>
      </c>
      <c r="AC67" s="446">
        <f t="shared" si="36"/>
        <v>1849.7424565203164</v>
      </c>
      <c r="AD67" s="446">
        <f t="shared" si="36"/>
        <v>1849.7424565203164</v>
      </c>
    </row>
    <row r="68" spans="1:30" x14ac:dyDescent="0.2">
      <c r="A68" s="445" t="str">
        <f>A13</f>
        <v>Labour Input Cost</v>
      </c>
      <c r="B68" s="446"/>
      <c r="C68" s="446">
        <f>Model_Assump_Holti_South_S!Q51</f>
        <v>322.25002991366819</v>
      </c>
      <c r="D68" s="711" t="str">
        <f>D61</f>
        <v>USD</v>
      </c>
      <c r="E68" s="446">
        <f>$C$68</f>
        <v>322.25002991366819</v>
      </c>
      <c r="F68" s="446">
        <f>$E$68</f>
        <v>322.25002991366819</v>
      </c>
      <c r="G68" s="446">
        <f t="shared" ref="G68:AD68" si="37">$E$68</f>
        <v>322.25002991366819</v>
      </c>
      <c r="H68" s="446">
        <f t="shared" si="37"/>
        <v>322.25002991366819</v>
      </c>
      <c r="I68" s="446">
        <f t="shared" si="37"/>
        <v>322.25002991366819</v>
      </c>
      <c r="J68" s="446">
        <f t="shared" si="37"/>
        <v>322.25002991366819</v>
      </c>
      <c r="K68" s="446">
        <f t="shared" si="37"/>
        <v>322.25002991366819</v>
      </c>
      <c r="L68" s="446">
        <f t="shared" si="37"/>
        <v>322.25002991366819</v>
      </c>
      <c r="M68" s="446">
        <f t="shared" si="37"/>
        <v>322.25002991366819</v>
      </c>
      <c r="N68" s="446">
        <f t="shared" si="37"/>
        <v>322.25002991366819</v>
      </c>
      <c r="O68" s="446">
        <f t="shared" si="37"/>
        <v>322.25002991366819</v>
      </c>
      <c r="P68" s="446">
        <f t="shared" si="37"/>
        <v>322.25002991366819</v>
      </c>
      <c r="Q68" s="446">
        <f t="shared" si="37"/>
        <v>322.25002991366819</v>
      </c>
      <c r="R68" s="446">
        <f t="shared" si="37"/>
        <v>322.25002991366819</v>
      </c>
      <c r="S68" s="446">
        <f t="shared" si="37"/>
        <v>322.25002991366819</v>
      </c>
      <c r="T68" s="446">
        <f t="shared" si="37"/>
        <v>322.25002991366819</v>
      </c>
      <c r="U68" s="446">
        <f t="shared" si="37"/>
        <v>322.25002991366819</v>
      </c>
      <c r="V68" s="446">
        <f t="shared" si="37"/>
        <v>322.25002991366819</v>
      </c>
      <c r="W68" s="446">
        <f t="shared" si="37"/>
        <v>322.25002991366819</v>
      </c>
      <c r="X68" s="446">
        <f t="shared" si="37"/>
        <v>322.25002991366819</v>
      </c>
      <c r="Y68" s="446">
        <f t="shared" si="37"/>
        <v>322.25002991366819</v>
      </c>
      <c r="Z68" s="446">
        <f t="shared" si="37"/>
        <v>322.25002991366819</v>
      </c>
      <c r="AA68" s="446">
        <f t="shared" si="37"/>
        <v>322.25002991366819</v>
      </c>
      <c r="AB68" s="446">
        <f t="shared" si="37"/>
        <v>322.25002991366819</v>
      </c>
      <c r="AC68" s="446">
        <f t="shared" si="37"/>
        <v>322.25002991366819</v>
      </c>
      <c r="AD68" s="446">
        <f t="shared" si="37"/>
        <v>322.25002991366819</v>
      </c>
    </row>
    <row r="69" spans="1:30" x14ac:dyDescent="0.2">
      <c r="A69" s="445" t="str">
        <f>A14</f>
        <v>Post-harvest Losses PHL (20% of Yield)</v>
      </c>
      <c r="B69" s="446"/>
      <c r="C69" s="446">
        <f>Model_Assump_Holti_South_S!V13</f>
        <v>612.14290857937158</v>
      </c>
      <c r="D69" s="711" t="str">
        <f>D62</f>
        <v>USD</v>
      </c>
      <c r="E69" s="656">
        <v>0</v>
      </c>
      <c r="F69" s="446">
        <f>$C$69</f>
        <v>612.14290857937158</v>
      </c>
      <c r="G69" s="446">
        <f t="shared" ref="G69:AD69" si="38">$C$69</f>
        <v>612.14290857937158</v>
      </c>
      <c r="H69" s="446">
        <f t="shared" si="38"/>
        <v>612.14290857937158</v>
      </c>
      <c r="I69" s="446">
        <f t="shared" si="38"/>
        <v>612.14290857937158</v>
      </c>
      <c r="J69" s="446">
        <f t="shared" si="38"/>
        <v>612.14290857937158</v>
      </c>
      <c r="K69" s="446">
        <f t="shared" si="38"/>
        <v>612.14290857937158</v>
      </c>
      <c r="L69" s="446">
        <f t="shared" si="38"/>
        <v>612.14290857937158</v>
      </c>
      <c r="M69" s="446">
        <f t="shared" si="38"/>
        <v>612.14290857937158</v>
      </c>
      <c r="N69" s="446">
        <f t="shared" si="38"/>
        <v>612.14290857937158</v>
      </c>
      <c r="O69" s="446">
        <f t="shared" si="38"/>
        <v>612.14290857937158</v>
      </c>
      <c r="P69" s="446">
        <f t="shared" si="38"/>
        <v>612.14290857937158</v>
      </c>
      <c r="Q69" s="446">
        <f t="shared" si="38"/>
        <v>612.14290857937158</v>
      </c>
      <c r="R69" s="446">
        <f t="shared" si="38"/>
        <v>612.14290857937158</v>
      </c>
      <c r="S69" s="446">
        <f t="shared" si="38"/>
        <v>612.14290857937158</v>
      </c>
      <c r="T69" s="446">
        <f t="shared" si="38"/>
        <v>612.14290857937158</v>
      </c>
      <c r="U69" s="446">
        <f t="shared" si="38"/>
        <v>612.14290857937158</v>
      </c>
      <c r="V69" s="446">
        <f t="shared" si="38"/>
        <v>612.14290857937158</v>
      </c>
      <c r="W69" s="446">
        <f t="shared" si="38"/>
        <v>612.14290857937158</v>
      </c>
      <c r="X69" s="446">
        <f t="shared" si="38"/>
        <v>612.14290857937158</v>
      </c>
      <c r="Y69" s="446">
        <f t="shared" si="38"/>
        <v>612.14290857937158</v>
      </c>
      <c r="Z69" s="446">
        <f t="shared" si="38"/>
        <v>612.14290857937158</v>
      </c>
      <c r="AA69" s="446">
        <f t="shared" si="38"/>
        <v>612.14290857937158</v>
      </c>
      <c r="AB69" s="446">
        <f t="shared" si="38"/>
        <v>612.14290857937158</v>
      </c>
      <c r="AC69" s="446">
        <f t="shared" si="38"/>
        <v>612.14290857937158</v>
      </c>
      <c r="AD69" s="446">
        <f t="shared" si="38"/>
        <v>612.14290857937158</v>
      </c>
    </row>
    <row r="70" spans="1:30" x14ac:dyDescent="0.2">
      <c r="A70" s="445" t="str">
        <f>A15</f>
        <v>O&amp;M for DIDS (5% Cost of DIDS)</v>
      </c>
      <c r="B70" s="446"/>
      <c r="C70" s="446">
        <f>Model_Assump_Holti_South_S!Q52</f>
        <v>45.509043210373072</v>
      </c>
      <c r="D70" s="711" t="str">
        <f>D63</f>
        <v>USD</v>
      </c>
      <c r="E70" s="446">
        <f>$C$70</f>
        <v>45.509043210373072</v>
      </c>
      <c r="F70" s="446">
        <f>$E$70</f>
        <v>45.509043210373072</v>
      </c>
      <c r="G70" s="446">
        <f t="shared" ref="G70:AD70" si="39">$E$70</f>
        <v>45.509043210373072</v>
      </c>
      <c r="H70" s="446">
        <f t="shared" si="39"/>
        <v>45.509043210373072</v>
      </c>
      <c r="I70" s="446">
        <f t="shared" si="39"/>
        <v>45.509043210373072</v>
      </c>
      <c r="J70" s="446">
        <f t="shared" si="39"/>
        <v>45.509043210373072</v>
      </c>
      <c r="K70" s="446">
        <f t="shared" si="39"/>
        <v>45.509043210373072</v>
      </c>
      <c r="L70" s="446">
        <f t="shared" si="39"/>
        <v>45.509043210373072</v>
      </c>
      <c r="M70" s="446">
        <f t="shared" si="39"/>
        <v>45.509043210373072</v>
      </c>
      <c r="N70" s="446">
        <f t="shared" si="39"/>
        <v>45.509043210373072</v>
      </c>
      <c r="O70" s="446">
        <f t="shared" si="39"/>
        <v>45.509043210373072</v>
      </c>
      <c r="P70" s="446">
        <f t="shared" si="39"/>
        <v>45.509043210373072</v>
      </c>
      <c r="Q70" s="446">
        <f t="shared" si="39"/>
        <v>45.509043210373072</v>
      </c>
      <c r="R70" s="446">
        <f t="shared" si="39"/>
        <v>45.509043210373072</v>
      </c>
      <c r="S70" s="446">
        <f t="shared" si="39"/>
        <v>45.509043210373072</v>
      </c>
      <c r="T70" s="446">
        <f t="shared" si="39"/>
        <v>45.509043210373072</v>
      </c>
      <c r="U70" s="446">
        <f t="shared" si="39"/>
        <v>45.509043210373072</v>
      </c>
      <c r="V70" s="446">
        <f t="shared" si="39"/>
        <v>45.509043210373072</v>
      </c>
      <c r="W70" s="446">
        <f t="shared" si="39"/>
        <v>45.509043210373072</v>
      </c>
      <c r="X70" s="446">
        <f t="shared" si="39"/>
        <v>45.509043210373072</v>
      </c>
      <c r="Y70" s="446">
        <f t="shared" si="39"/>
        <v>45.509043210373072</v>
      </c>
      <c r="Z70" s="446">
        <f t="shared" si="39"/>
        <v>45.509043210373072</v>
      </c>
      <c r="AA70" s="446">
        <f t="shared" si="39"/>
        <v>45.509043210373072</v>
      </c>
      <c r="AB70" s="446">
        <f t="shared" si="39"/>
        <v>45.509043210373072</v>
      </c>
      <c r="AC70" s="446">
        <f t="shared" si="39"/>
        <v>45.509043210373072</v>
      </c>
      <c r="AD70" s="446">
        <f t="shared" si="39"/>
        <v>45.509043210373072</v>
      </c>
    </row>
    <row r="71" spans="1:30" ht="16" thickBot="1" x14ac:dyDescent="0.25">
      <c r="A71" s="445" t="str">
        <f>Model_Assump_Holti_South_S!N53</f>
        <v>Interest Rate (6% of Input Cost)</v>
      </c>
      <c r="B71" s="438"/>
      <c r="C71" s="446">
        <f>Model_Assump_Holti_South_S!Q53</f>
        <v>443.93818956487593</v>
      </c>
      <c r="D71" s="711" t="str">
        <f>D64</f>
        <v>USD</v>
      </c>
      <c r="E71" s="446">
        <f>$C$71</f>
        <v>443.93818956487593</v>
      </c>
      <c r="F71" s="446">
        <f>$E$71</f>
        <v>443.93818956487593</v>
      </c>
      <c r="G71" s="446">
        <f t="shared" ref="G71:K71" si="40">$E$71</f>
        <v>443.93818956487593</v>
      </c>
      <c r="H71" s="446">
        <f t="shared" si="40"/>
        <v>443.93818956487593</v>
      </c>
      <c r="I71" s="446">
        <f t="shared" si="40"/>
        <v>443.93818956487593</v>
      </c>
      <c r="J71" s="446">
        <f t="shared" si="40"/>
        <v>443.93818956487593</v>
      </c>
      <c r="K71" s="446">
        <f t="shared" si="40"/>
        <v>443.93818956487593</v>
      </c>
      <c r="L71" s="446">
        <v>0</v>
      </c>
      <c r="M71" s="446">
        <v>0</v>
      </c>
      <c r="N71" s="446">
        <v>0</v>
      </c>
      <c r="O71" s="446">
        <v>0</v>
      </c>
      <c r="P71" s="446">
        <v>0</v>
      </c>
      <c r="Q71" s="446">
        <v>0</v>
      </c>
      <c r="R71" s="446">
        <v>0</v>
      </c>
      <c r="S71" s="446">
        <v>0</v>
      </c>
      <c r="T71" s="446">
        <v>0</v>
      </c>
      <c r="U71" s="446">
        <v>0</v>
      </c>
      <c r="V71" s="446">
        <v>0</v>
      </c>
      <c r="W71" s="446">
        <v>0</v>
      </c>
      <c r="X71" s="446">
        <v>0</v>
      </c>
      <c r="Y71" s="446">
        <v>0</v>
      </c>
      <c r="Z71" s="446">
        <v>0</v>
      </c>
      <c r="AA71" s="446">
        <v>0</v>
      </c>
      <c r="AB71" s="446">
        <v>0</v>
      </c>
      <c r="AC71" s="446">
        <v>0</v>
      </c>
      <c r="AD71" s="446">
        <v>0</v>
      </c>
    </row>
    <row r="72" spans="1:30" ht="16" thickBot="1" x14ac:dyDescent="0.25">
      <c r="A72" s="441" t="s">
        <v>283</v>
      </c>
      <c r="B72" s="442"/>
      <c r="C72" s="442"/>
      <c r="D72" s="443" t="s">
        <v>268</v>
      </c>
      <c r="E72" s="442">
        <f>SUM(E67:E71)</f>
        <v>2661.4397192092333</v>
      </c>
      <c r="F72" s="442">
        <f t="shared" ref="F72:AD72" si="41">SUM(F67:F71)</f>
        <v>3273.5826277886049</v>
      </c>
      <c r="G72" s="442">
        <f t="shared" si="41"/>
        <v>3273.5826277886049</v>
      </c>
      <c r="H72" s="442">
        <f t="shared" si="41"/>
        <v>3273.5826277886049</v>
      </c>
      <c r="I72" s="442">
        <f t="shared" si="41"/>
        <v>3273.5826277886049</v>
      </c>
      <c r="J72" s="442">
        <f t="shared" si="41"/>
        <v>3273.5826277886049</v>
      </c>
      <c r="K72" s="442">
        <f t="shared" si="41"/>
        <v>3273.5826277886049</v>
      </c>
      <c r="L72" s="442">
        <f t="shared" si="41"/>
        <v>2829.6444382237291</v>
      </c>
      <c r="M72" s="442">
        <f t="shared" si="41"/>
        <v>2829.6444382237291</v>
      </c>
      <c r="N72" s="442">
        <f t="shared" si="41"/>
        <v>2829.6444382237291</v>
      </c>
      <c r="O72" s="442">
        <f t="shared" si="41"/>
        <v>2829.6444382237291</v>
      </c>
      <c r="P72" s="442">
        <f t="shared" si="41"/>
        <v>2829.6444382237291</v>
      </c>
      <c r="Q72" s="442">
        <f t="shared" si="41"/>
        <v>2829.6444382237291</v>
      </c>
      <c r="R72" s="442">
        <f t="shared" si="41"/>
        <v>2829.6444382237291</v>
      </c>
      <c r="S72" s="442">
        <f t="shared" si="41"/>
        <v>2829.6444382237291</v>
      </c>
      <c r="T72" s="442">
        <f t="shared" si="41"/>
        <v>2829.6444382237291</v>
      </c>
      <c r="U72" s="442">
        <f t="shared" si="41"/>
        <v>2829.6444382237291</v>
      </c>
      <c r="V72" s="442">
        <f t="shared" si="41"/>
        <v>2829.6444382237291</v>
      </c>
      <c r="W72" s="442">
        <f t="shared" si="41"/>
        <v>2829.6444382237291</v>
      </c>
      <c r="X72" s="442">
        <f t="shared" si="41"/>
        <v>2829.6444382237291</v>
      </c>
      <c r="Y72" s="442">
        <f t="shared" si="41"/>
        <v>2829.6444382237291</v>
      </c>
      <c r="Z72" s="442">
        <f t="shared" si="41"/>
        <v>2829.6444382237291</v>
      </c>
      <c r="AA72" s="442">
        <f t="shared" si="41"/>
        <v>2829.6444382237291</v>
      </c>
      <c r="AB72" s="442">
        <f t="shared" si="41"/>
        <v>2829.6444382237291</v>
      </c>
      <c r="AC72" s="442">
        <f t="shared" si="41"/>
        <v>2829.6444382237291</v>
      </c>
      <c r="AD72" s="442">
        <f t="shared" si="41"/>
        <v>2829.6444382237291</v>
      </c>
    </row>
    <row r="73" spans="1:30" ht="16" thickBot="1" x14ac:dyDescent="0.25">
      <c r="A73" s="449"/>
      <c r="B73" s="435"/>
      <c r="C73" s="435"/>
      <c r="D73" s="434"/>
      <c r="E73" s="435"/>
      <c r="F73" s="435"/>
      <c r="G73" s="435"/>
      <c r="H73" s="435"/>
      <c r="I73" s="435"/>
      <c r="J73" s="435"/>
      <c r="K73" s="435"/>
      <c r="L73" s="435"/>
      <c r="M73" s="435"/>
      <c r="N73" s="435"/>
      <c r="O73" s="435"/>
      <c r="P73" s="435"/>
      <c r="Q73" s="435"/>
      <c r="R73" s="435"/>
      <c r="S73" s="435"/>
      <c r="T73" s="435"/>
      <c r="U73" s="435"/>
      <c r="V73" s="435"/>
      <c r="W73" s="435"/>
      <c r="X73" s="435"/>
      <c r="Y73" s="435"/>
      <c r="Z73" s="435"/>
      <c r="AA73" s="435"/>
      <c r="AB73" s="435"/>
      <c r="AC73" s="435"/>
      <c r="AD73" s="436"/>
    </row>
    <row r="74" spans="1:30" ht="16" thickBot="1" x14ac:dyDescent="0.25">
      <c r="A74" s="450" t="s">
        <v>284</v>
      </c>
      <c r="B74" s="442"/>
      <c r="C74" s="442"/>
      <c r="D74" s="443" t="s">
        <v>268</v>
      </c>
      <c r="E74" s="442">
        <f>E65-E72</f>
        <v>-2661.4397192092333</v>
      </c>
      <c r="F74" s="442">
        <f>F65-F72</f>
        <v>546.13378267574126</v>
      </c>
      <c r="G74" s="442">
        <f t="shared" ref="G74:AD74" si="42">G65-G72</f>
        <v>546.13378267574126</v>
      </c>
      <c r="H74" s="442">
        <f t="shared" si="42"/>
        <v>546.13378267574126</v>
      </c>
      <c r="I74" s="442">
        <f t="shared" si="42"/>
        <v>546.13378267574126</v>
      </c>
      <c r="J74" s="442">
        <f t="shared" si="42"/>
        <v>546.13378267574126</v>
      </c>
      <c r="K74" s="442">
        <f t="shared" si="42"/>
        <v>546.13378267574126</v>
      </c>
      <c r="L74" s="442">
        <f t="shared" si="42"/>
        <v>990.07197224061701</v>
      </c>
      <c r="M74" s="442">
        <f t="shared" si="42"/>
        <v>990.07197224061701</v>
      </c>
      <c r="N74" s="442">
        <f t="shared" si="42"/>
        <v>990.07197224061701</v>
      </c>
      <c r="O74" s="442">
        <f t="shared" si="42"/>
        <v>990.07197224061701</v>
      </c>
      <c r="P74" s="442">
        <f t="shared" si="42"/>
        <v>990.07197224061701</v>
      </c>
      <c r="Q74" s="442">
        <f t="shared" si="42"/>
        <v>990.07197224061701</v>
      </c>
      <c r="R74" s="442">
        <f t="shared" si="42"/>
        <v>990.07197224061701</v>
      </c>
      <c r="S74" s="442">
        <f t="shared" si="42"/>
        <v>990.07197224061701</v>
      </c>
      <c r="T74" s="442">
        <f t="shared" si="42"/>
        <v>990.07197224061701</v>
      </c>
      <c r="U74" s="442">
        <f t="shared" si="42"/>
        <v>990.07197224061701</v>
      </c>
      <c r="V74" s="442">
        <f t="shared" si="42"/>
        <v>990.07197224061701</v>
      </c>
      <c r="W74" s="442">
        <f t="shared" si="42"/>
        <v>990.07197224061701</v>
      </c>
      <c r="X74" s="442">
        <f t="shared" si="42"/>
        <v>990.07197224061701</v>
      </c>
      <c r="Y74" s="442">
        <f t="shared" si="42"/>
        <v>990.07197224061701</v>
      </c>
      <c r="Z74" s="442">
        <f t="shared" si="42"/>
        <v>990.07197224061701</v>
      </c>
      <c r="AA74" s="442">
        <f t="shared" si="42"/>
        <v>990.07197224061701</v>
      </c>
      <c r="AB74" s="442">
        <f t="shared" si="42"/>
        <v>990.07197224061701</v>
      </c>
      <c r="AC74" s="442">
        <f t="shared" si="42"/>
        <v>990.07197224061701</v>
      </c>
      <c r="AD74" s="442">
        <f t="shared" si="42"/>
        <v>990.07197224061701</v>
      </c>
    </row>
    <row r="75" spans="1:30" x14ac:dyDescent="0.2">
      <c r="A75" s="478"/>
      <c r="B75" s="479"/>
      <c r="C75" s="479"/>
      <c r="D75" s="479"/>
      <c r="E75" s="480"/>
      <c r="F75" s="480"/>
      <c r="G75" s="480"/>
      <c r="H75" s="480"/>
      <c r="I75" s="480"/>
      <c r="J75" s="480"/>
      <c r="K75" s="480"/>
      <c r="L75" s="480"/>
      <c r="M75" s="480"/>
      <c r="N75" s="480"/>
      <c r="O75" s="480"/>
      <c r="P75" s="480"/>
      <c r="Q75" s="480"/>
      <c r="R75" s="480"/>
      <c r="S75" s="480"/>
      <c r="T75" s="480"/>
      <c r="U75" s="480"/>
      <c r="V75" s="480"/>
      <c r="W75" s="480"/>
      <c r="Z75" s="481"/>
      <c r="AA75" s="481"/>
      <c r="AB75" s="481"/>
      <c r="AC75" s="481"/>
      <c r="AD75" s="482"/>
    </row>
    <row r="76" spans="1:30" ht="16" thickBot="1" x14ac:dyDescent="0.25">
      <c r="A76" s="455"/>
      <c r="B76" s="456"/>
      <c r="C76" s="456"/>
      <c r="D76" s="457"/>
      <c r="E76" s="458"/>
      <c r="F76" s="458"/>
      <c r="G76" s="458"/>
      <c r="H76" s="458"/>
      <c r="I76" s="458"/>
      <c r="J76" s="458"/>
      <c r="K76" s="458"/>
      <c r="L76" s="458"/>
      <c r="M76" s="458"/>
      <c r="N76" s="458"/>
      <c r="O76" s="458"/>
      <c r="P76" s="458"/>
      <c r="Q76" s="458"/>
      <c r="R76" s="458"/>
      <c r="S76" s="458"/>
      <c r="T76" s="458"/>
      <c r="U76" s="458"/>
      <c r="V76" s="458"/>
      <c r="W76" s="458"/>
      <c r="AD76" s="483"/>
    </row>
    <row r="77" spans="1:30" ht="16" thickBot="1" x14ac:dyDescent="0.25">
      <c r="A77" s="1146" t="s">
        <v>285</v>
      </c>
      <c r="B77" s="1147"/>
      <c r="C77" s="1147"/>
      <c r="D77" s="1148"/>
      <c r="E77" s="459"/>
      <c r="F77" s="460"/>
      <c r="G77" s="460"/>
      <c r="H77" s="460"/>
      <c r="I77" s="460"/>
      <c r="J77" s="460"/>
      <c r="K77" s="460"/>
      <c r="L77" s="460"/>
      <c r="M77" s="460"/>
      <c r="N77" s="460"/>
      <c r="O77" s="460"/>
      <c r="P77" s="460"/>
      <c r="Q77" s="460"/>
      <c r="R77" s="460"/>
      <c r="S77" s="460"/>
      <c r="T77" s="460"/>
      <c r="U77" s="460"/>
      <c r="V77" s="460"/>
      <c r="W77" s="460"/>
      <c r="AD77" s="483"/>
    </row>
    <row r="78" spans="1:30" ht="16" thickBot="1" x14ac:dyDescent="0.25">
      <c r="A78" s="1149" t="s">
        <v>274</v>
      </c>
      <c r="B78" s="1150"/>
      <c r="C78" s="1151"/>
      <c r="D78" s="461">
        <f>Dashboard!G7</f>
        <v>0.12</v>
      </c>
      <c r="E78" s="459"/>
      <c r="F78" s="460"/>
      <c r="G78" s="460"/>
      <c r="H78" s="460"/>
      <c r="I78" s="460"/>
      <c r="J78" s="460"/>
      <c r="K78" s="460"/>
      <c r="L78" s="460"/>
      <c r="M78" s="460"/>
      <c r="N78" s="460"/>
      <c r="O78" s="460"/>
      <c r="P78" s="460"/>
      <c r="Q78" s="460"/>
      <c r="R78" s="460"/>
      <c r="S78" s="460"/>
      <c r="T78" s="460"/>
      <c r="U78" s="460"/>
      <c r="V78" s="460"/>
      <c r="W78" s="460"/>
      <c r="AD78" s="483"/>
    </row>
    <row r="79" spans="1:30" ht="16" thickBot="1" x14ac:dyDescent="0.25">
      <c r="A79" s="1143" t="s">
        <v>275</v>
      </c>
      <c r="B79" s="1144"/>
      <c r="C79" s="1144"/>
      <c r="D79" s="1145"/>
      <c r="E79" s="462"/>
      <c r="F79" s="460"/>
      <c r="G79" s="460"/>
      <c r="H79" s="460"/>
      <c r="I79" s="460"/>
      <c r="J79" s="460"/>
      <c r="K79" s="460"/>
      <c r="L79" s="460"/>
      <c r="M79" s="460"/>
      <c r="N79" s="460"/>
      <c r="O79" s="460"/>
      <c r="P79" s="460"/>
      <c r="Q79" s="460"/>
      <c r="R79" s="460"/>
      <c r="S79" s="460"/>
      <c r="T79" s="460"/>
      <c r="U79" s="460"/>
      <c r="V79" s="460"/>
      <c r="W79" s="460"/>
      <c r="AD79" s="483"/>
    </row>
    <row r="80" spans="1:30" x14ac:dyDescent="0.2">
      <c r="A80" s="1131" t="s">
        <v>286</v>
      </c>
      <c r="B80" s="1132"/>
      <c r="C80" s="1133"/>
      <c r="D80" s="463">
        <f>NPV(D78,E74:AD74)</f>
        <v>2927.3408627337162</v>
      </c>
      <c r="E80" s="462" t="s">
        <v>268</v>
      </c>
      <c r="F80" s="460"/>
      <c r="G80" s="460"/>
      <c r="H80" s="460"/>
      <c r="I80" s="460"/>
      <c r="J80" s="460"/>
      <c r="K80" s="460"/>
      <c r="L80" s="460"/>
      <c r="M80" s="460"/>
      <c r="N80" s="460"/>
      <c r="O80" s="460"/>
      <c r="P80" s="460"/>
      <c r="Q80" s="460"/>
      <c r="R80" s="460"/>
      <c r="S80" s="460"/>
      <c r="T80" s="460"/>
      <c r="U80" s="460"/>
      <c r="V80" s="460"/>
      <c r="W80" s="460"/>
      <c r="AD80" s="483"/>
    </row>
    <row r="81" spans="1:30" x14ac:dyDescent="0.2">
      <c r="A81" s="1134" t="s">
        <v>158</v>
      </c>
      <c r="B81" s="1135"/>
      <c r="C81" s="1136"/>
      <c r="D81" s="464">
        <f>IRR(E74:AD74,D78)</f>
        <v>0.24790560242280213</v>
      </c>
      <c r="E81" s="465" t="s">
        <v>177</v>
      </c>
      <c r="F81" s="466"/>
      <c r="G81" s="466"/>
      <c r="H81" s="466"/>
      <c r="I81" s="466"/>
      <c r="J81" s="466"/>
      <c r="K81" s="466"/>
      <c r="L81" s="466"/>
      <c r="M81" s="466"/>
      <c r="N81" s="466"/>
      <c r="O81" s="466"/>
      <c r="P81" s="466"/>
      <c r="Q81" s="466"/>
      <c r="R81" s="466"/>
      <c r="S81" s="466"/>
      <c r="T81" s="466"/>
      <c r="U81" s="466"/>
      <c r="V81" s="466"/>
      <c r="W81" s="466"/>
      <c r="AD81" s="483"/>
    </row>
    <row r="82" spans="1:30" ht="16" thickBot="1" x14ac:dyDescent="0.25">
      <c r="A82" s="1137" t="s">
        <v>287</v>
      </c>
      <c r="B82" s="1138"/>
      <c r="C82" s="1139"/>
      <c r="D82" s="468">
        <f>MIRR(E74:AD74,D78,D78)</f>
        <v>0.15655154985373598</v>
      </c>
      <c r="E82" s="462" t="s">
        <v>177</v>
      </c>
      <c r="F82" s="466"/>
      <c r="G82" s="466"/>
      <c r="H82" s="466"/>
      <c r="I82" s="466"/>
      <c r="J82" s="466"/>
      <c r="K82" s="466"/>
      <c r="L82" s="466"/>
      <c r="M82" s="466"/>
      <c r="N82" s="466"/>
      <c r="O82" s="466"/>
      <c r="P82" s="466"/>
      <c r="Q82" s="466"/>
      <c r="R82" s="466"/>
      <c r="S82" s="466"/>
      <c r="T82" s="466"/>
      <c r="U82" s="466"/>
      <c r="V82" s="466"/>
      <c r="W82" s="466"/>
      <c r="AD82" s="483"/>
    </row>
    <row r="83" spans="1:30" ht="16" thickBot="1" x14ac:dyDescent="0.25">
      <c r="A83" s="484"/>
      <c r="B83" s="485"/>
      <c r="C83" s="485"/>
      <c r="D83" s="470"/>
      <c r="E83" s="486"/>
      <c r="F83" s="486"/>
      <c r="G83" s="486"/>
      <c r="H83" s="486"/>
      <c r="I83" s="486"/>
      <c r="J83" s="486"/>
      <c r="K83" s="486"/>
      <c r="L83" s="486"/>
      <c r="M83" s="486"/>
      <c r="N83" s="486"/>
      <c r="O83" s="486"/>
      <c r="P83" s="486"/>
      <c r="Q83" s="486"/>
      <c r="R83" s="486"/>
      <c r="S83" s="486"/>
      <c r="T83" s="486"/>
      <c r="U83" s="486"/>
      <c r="V83" s="486"/>
      <c r="W83" s="486"/>
      <c r="X83" s="408"/>
      <c r="Y83" s="408"/>
      <c r="Z83" s="408"/>
      <c r="AA83" s="408"/>
      <c r="AB83" s="408"/>
      <c r="AC83" s="408"/>
      <c r="AD83" s="487"/>
    </row>
    <row r="84" spans="1:30" ht="16" thickBot="1" x14ac:dyDescent="0.25">
      <c r="A84" s="490"/>
      <c r="B84" s="460"/>
      <c r="C84" s="460"/>
      <c r="D84" s="460"/>
      <c r="E84" s="460"/>
      <c r="F84" s="460"/>
      <c r="G84" s="466"/>
      <c r="H84" s="466"/>
      <c r="I84" s="466"/>
      <c r="J84" s="466"/>
      <c r="K84" s="466"/>
      <c r="L84" s="466"/>
      <c r="M84" s="466"/>
      <c r="N84" s="466"/>
      <c r="O84" s="466"/>
      <c r="P84" s="466"/>
      <c r="Q84" s="466"/>
      <c r="R84" s="466"/>
      <c r="S84" s="466"/>
      <c r="T84" s="466"/>
      <c r="U84" s="466"/>
      <c r="V84" s="466"/>
      <c r="W84" s="466"/>
      <c r="X84" s="467"/>
      <c r="Y84" s="426"/>
      <c r="AD84" s="483"/>
    </row>
    <row r="85" spans="1:30" ht="17" thickBot="1" x14ac:dyDescent="0.25">
      <c r="A85" s="1152" t="s">
        <v>506</v>
      </c>
      <c r="B85" s="1153"/>
      <c r="C85" s="1153"/>
      <c r="D85" s="1153"/>
      <c r="E85" s="1153"/>
      <c r="F85" s="1153"/>
      <c r="G85" s="1153"/>
      <c r="H85" s="1153"/>
      <c r="I85" s="1153"/>
      <c r="J85" s="1153"/>
      <c r="K85" s="1153"/>
      <c r="L85" s="1153"/>
      <c r="M85" s="1153"/>
      <c r="N85" s="1153"/>
      <c r="O85" s="1153"/>
      <c r="P85" s="1153"/>
      <c r="Q85" s="1153"/>
      <c r="R85" s="1153"/>
      <c r="S85" s="1153"/>
      <c r="T85" s="1153"/>
      <c r="U85" s="1153"/>
      <c r="V85" s="1153"/>
      <c r="W85" s="1153"/>
      <c r="X85" s="1153"/>
      <c r="Y85" s="1153"/>
      <c r="Z85" s="1153"/>
      <c r="AA85" s="1153"/>
      <c r="AB85" s="1153"/>
      <c r="AC85" s="1153"/>
      <c r="AD85" s="1154"/>
    </row>
    <row r="86" spans="1:30" ht="28" x14ac:dyDescent="0.2">
      <c r="A86" s="427"/>
      <c r="B86" s="535" t="str">
        <f>B30</f>
        <v>Qtty*Ha (WOP)</v>
      </c>
      <c r="C86" s="428" t="str">
        <f>C58</f>
        <v>Unit Price ($)</v>
      </c>
      <c r="D86" s="428" t="s">
        <v>266</v>
      </c>
      <c r="E86" s="428">
        <v>2024</v>
      </c>
      <c r="F86" s="428">
        <v>2025</v>
      </c>
      <c r="G86" s="428">
        <v>2026</v>
      </c>
      <c r="H86" s="428">
        <v>2027</v>
      </c>
      <c r="I86" s="428">
        <v>2028</v>
      </c>
      <c r="J86" s="428">
        <v>2029</v>
      </c>
      <c r="K86" s="428">
        <v>2030</v>
      </c>
      <c r="L86" s="428">
        <v>2031</v>
      </c>
      <c r="M86" s="428">
        <v>2032</v>
      </c>
      <c r="N86" s="428">
        <v>2033</v>
      </c>
      <c r="O86" s="428">
        <v>2034</v>
      </c>
      <c r="P86" s="428">
        <v>2035</v>
      </c>
      <c r="Q86" s="428">
        <v>2036</v>
      </c>
      <c r="R86" s="428">
        <v>2037</v>
      </c>
      <c r="S86" s="428">
        <v>2038</v>
      </c>
      <c r="T86" s="428">
        <v>2039</v>
      </c>
      <c r="U86" s="428">
        <v>2040</v>
      </c>
      <c r="V86" s="428">
        <v>2041</v>
      </c>
      <c r="W86" s="428">
        <v>2042</v>
      </c>
      <c r="X86" s="428">
        <v>2043</v>
      </c>
      <c r="Y86" s="428">
        <v>2044</v>
      </c>
      <c r="Z86" s="428">
        <v>2045</v>
      </c>
      <c r="AA86" s="428">
        <v>2046</v>
      </c>
      <c r="AB86" s="428">
        <v>2047</v>
      </c>
      <c r="AC86" s="428">
        <v>2048</v>
      </c>
      <c r="AD86" s="477">
        <v>2049</v>
      </c>
    </row>
    <row r="87" spans="1:30" x14ac:dyDescent="0.2">
      <c r="A87" s="430" t="s">
        <v>280</v>
      </c>
      <c r="B87" s="451"/>
      <c r="C87" s="451"/>
      <c r="D87" s="711">
        <v>10000</v>
      </c>
      <c r="E87" s="452"/>
      <c r="F87" s="452"/>
      <c r="G87" s="452"/>
      <c r="H87" s="452"/>
      <c r="I87" s="452"/>
      <c r="J87" s="452"/>
      <c r="K87" s="452"/>
      <c r="L87" s="452"/>
      <c r="M87" s="452"/>
      <c r="N87" s="452"/>
      <c r="O87" s="452"/>
      <c r="P87" s="452"/>
      <c r="Q87" s="452"/>
      <c r="R87" s="452"/>
      <c r="S87" s="452"/>
      <c r="T87" s="452"/>
      <c r="U87" s="452"/>
      <c r="V87" s="452"/>
      <c r="W87" s="452"/>
      <c r="X87" s="453"/>
      <c r="Y87" s="453"/>
      <c r="Z87" s="453"/>
      <c r="AA87" s="453"/>
      <c r="AB87" s="453"/>
      <c r="AC87" s="453"/>
      <c r="AD87" s="454"/>
    </row>
    <row r="88" spans="1:30" x14ac:dyDescent="0.2">
      <c r="A88" s="445" t="str">
        <f>A60</f>
        <v>Beans, dry</v>
      </c>
      <c r="B88" s="656"/>
      <c r="C88" s="446"/>
      <c r="D88" s="711">
        <v>10000</v>
      </c>
      <c r="E88" s="446">
        <v>0</v>
      </c>
      <c r="F88" s="446">
        <f>F60*Model_Assump_Holti_South_S!C72/'Holti.Sudan.WOP'!D88</f>
        <v>17476.680039941057</v>
      </c>
      <c r="G88" s="446">
        <f>$F$88</f>
        <v>17476.680039941057</v>
      </c>
      <c r="H88" s="446">
        <f t="shared" ref="H88:AD88" si="43">$F$88</f>
        <v>17476.680039941057</v>
      </c>
      <c r="I88" s="446">
        <f t="shared" si="43"/>
        <v>17476.680039941057</v>
      </c>
      <c r="J88" s="446">
        <f t="shared" si="43"/>
        <v>17476.680039941057</v>
      </c>
      <c r="K88" s="446">
        <f t="shared" si="43"/>
        <v>17476.680039941057</v>
      </c>
      <c r="L88" s="446">
        <f t="shared" si="43"/>
        <v>17476.680039941057</v>
      </c>
      <c r="M88" s="446">
        <f t="shared" si="43"/>
        <v>17476.680039941057</v>
      </c>
      <c r="N88" s="446">
        <f t="shared" si="43"/>
        <v>17476.680039941057</v>
      </c>
      <c r="O88" s="446">
        <f t="shared" si="43"/>
        <v>17476.680039941057</v>
      </c>
      <c r="P88" s="446">
        <f t="shared" si="43"/>
        <v>17476.680039941057</v>
      </c>
      <c r="Q88" s="446">
        <f t="shared" si="43"/>
        <v>17476.680039941057</v>
      </c>
      <c r="R88" s="446">
        <f t="shared" si="43"/>
        <v>17476.680039941057</v>
      </c>
      <c r="S88" s="446">
        <f t="shared" si="43"/>
        <v>17476.680039941057</v>
      </c>
      <c r="T88" s="446">
        <f t="shared" si="43"/>
        <v>17476.680039941057</v>
      </c>
      <c r="U88" s="446">
        <f t="shared" si="43"/>
        <v>17476.680039941057</v>
      </c>
      <c r="V88" s="446">
        <f t="shared" si="43"/>
        <v>17476.680039941057</v>
      </c>
      <c r="W88" s="446">
        <f t="shared" si="43"/>
        <v>17476.680039941057</v>
      </c>
      <c r="X88" s="446">
        <f t="shared" si="43"/>
        <v>17476.680039941057</v>
      </c>
      <c r="Y88" s="446">
        <f t="shared" si="43"/>
        <v>17476.680039941057</v>
      </c>
      <c r="Z88" s="446">
        <f t="shared" si="43"/>
        <v>17476.680039941057</v>
      </c>
      <c r="AA88" s="446">
        <f t="shared" si="43"/>
        <v>17476.680039941057</v>
      </c>
      <c r="AB88" s="446">
        <f t="shared" si="43"/>
        <v>17476.680039941057</v>
      </c>
      <c r="AC88" s="446">
        <f t="shared" si="43"/>
        <v>17476.680039941057</v>
      </c>
      <c r="AD88" s="446">
        <f t="shared" si="43"/>
        <v>17476.680039941057</v>
      </c>
    </row>
    <row r="89" spans="1:30" x14ac:dyDescent="0.2">
      <c r="A89" s="445" t="str">
        <f>A61</f>
        <v>Cabbages</v>
      </c>
      <c r="B89" s="656"/>
      <c r="C89" s="446"/>
      <c r="D89" s="711">
        <v>10000</v>
      </c>
      <c r="E89" s="446">
        <v>0</v>
      </c>
      <c r="F89" s="446">
        <f>F61*Model_Assump_Holti_South_S!C72/'Holti.Sudan.WOP'!D89</f>
        <v>17425.933051506989</v>
      </c>
      <c r="G89" s="446">
        <f>$F$89</f>
        <v>17425.933051506989</v>
      </c>
      <c r="H89" s="446">
        <f t="shared" ref="H89:AD89" si="44">$F$89</f>
        <v>17425.933051506989</v>
      </c>
      <c r="I89" s="446">
        <f t="shared" si="44"/>
        <v>17425.933051506989</v>
      </c>
      <c r="J89" s="446">
        <f t="shared" si="44"/>
        <v>17425.933051506989</v>
      </c>
      <c r="K89" s="446">
        <f t="shared" si="44"/>
        <v>17425.933051506989</v>
      </c>
      <c r="L89" s="446">
        <f t="shared" si="44"/>
        <v>17425.933051506989</v>
      </c>
      <c r="M89" s="446">
        <f t="shared" si="44"/>
        <v>17425.933051506989</v>
      </c>
      <c r="N89" s="446">
        <f t="shared" si="44"/>
        <v>17425.933051506989</v>
      </c>
      <c r="O89" s="446">
        <f t="shared" si="44"/>
        <v>17425.933051506989</v>
      </c>
      <c r="P89" s="446">
        <f t="shared" si="44"/>
        <v>17425.933051506989</v>
      </c>
      <c r="Q89" s="446">
        <f t="shared" si="44"/>
        <v>17425.933051506989</v>
      </c>
      <c r="R89" s="446">
        <f t="shared" si="44"/>
        <v>17425.933051506989</v>
      </c>
      <c r="S89" s="446">
        <f t="shared" si="44"/>
        <v>17425.933051506989</v>
      </c>
      <c r="T89" s="446">
        <f t="shared" si="44"/>
        <v>17425.933051506989</v>
      </c>
      <c r="U89" s="446">
        <f t="shared" si="44"/>
        <v>17425.933051506989</v>
      </c>
      <c r="V89" s="446">
        <f t="shared" si="44"/>
        <v>17425.933051506989</v>
      </c>
      <c r="W89" s="446">
        <f t="shared" si="44"/>
        <v>17425.933051506989</v>
      </c>
      <c r="X89" s="446">
        <f t="shared" si="44"/>
        <v>17425.933051506989</v>
      </c>
      <c r="Y89" s="446">
        <f t="shared" si="44"/>
        <v>17425.933051506989</v>
      </c>
      <c r="Z89" s="446">
        <f t="shared" si="44"/>
        <v>17425.933051506989</v>
      </c>
      <c r="AA89" s="446">
        <f t="shared" si="44"/>
        <v>17425.933051506989</v>
      </c>
      <c r="AB89" s="446">
        <f t="shared" si="44"/>
        <v>17425.933051506989</v>
      </c>
      <c r="AC89" s="446">
        <f t="shared" si="44"/>
        <v>17425.933051506989</v>
      </c>
      <c r="AD89" s="446">
        <f t="shared" si="44"/>
        <v>17425.933051506989</v>
      </c>
    </row>
    <row r="90" spans="1:30" x14ac:dyDescent="0.2">
      <c r="A90" s="445" t="str">
        <f>A62</f>
        <v>Maize (Corn)</v>
      </c>
      <c r="B90" s="656"/>
      <c r="C90" s="446"/>
      <c r="D90" s="711">
        <v>10000</v>
      </c>
      <c r="E90" s="446">
        <v>0</v>
      </c>
      <c r="F90" s="446">
        <f>F62*Model_Assump_Holti_South_S!C72/'Holti.Sudan.WOP'!D90</f>
        <v>3405.4408021529271</v>
      </c>
      <c r="G90" s="446">
        <f>$F$90</f>
        <v>3405.4408021529271</v>
      </c>
      <c r="H90" s="446">
        <f t="shared" ref="H90:AD90" si="45">$F$90</f>
        <v>3405.4408021529271</v>
      </c>
      <c r="I90" s="446">
        <f t="shared" si="45"/>
        <v>3405.4408021529271</v>
      </c>
      <c r="J90" s="446">
        <f t="shared" si="45"/>
        <v>3405.4408021529271</v>
      </c>
      <c r="K90" s="446">
        <f t="shared" si="45"/>
        <v>3405.4408021529271</v>
      </c>
      <c r="L90" s="446">
        <f t="shared" si="45"/>
        <v>3405.4408021529271</v>
      </c>
      <c r="M90" s="446">
        <f t="shared" si="45"/>
        <v>3405.4408021529271</v>
      </c>
      <c r="N90" s="446">
        <f t="shared" si="45"/>
        <v>3405.4408021529271</v>
      </c>
      <c r="O90" s="446">
        <f t="shared" si="45"/>
        <v>3405.4408021529271</v>
      </c>
      <c r="P90" s="446">
        <f t="shared" si="45"/>
        <v>3405.4408021529271</v>
      </c>
      <c r="Q90" s="446">
        <f t="shared" si="45"/>
        <v>3405.4408021529271</v>
      </c>
      <c r="R90" s="446">
        <f t="shared" si="45"/>
        <v>3405.4408021529271</v>
      </c>
      <c r="S90" s="446">
        <f t="shared" si="45"/>
        <v>3405.4408021529271</v>
      </c>
      <c r="T90" s="446">
        <f t="shared" si="45"/>
        <v>3405.4408021529271</v>
      </c>
      <c r="U90" s="446">
        <f t="shared" si="45"/>
        <v>3405.4408021529271</v>
      </c>
      <c r="V90" s="446">
        <f t="shared" si="45"/>
        <v>3405.4408021529271</v>
      </c>
      <c r="W90" s="446">
        <f t="shared" si="45"/>
        <v>3405.4408021529271</v>
      </c>
      <c r="X90" s="446">
        <f t="shared" si="45"/>
        <v>3405.4408021529271</v>
      </c>
      <c r="Y90" s="446">
        <f t="shared" si="45"/>
        <v>3405.4408021529271</v>
      </c>
      <c r="Z90" s="446">
        <f t="shared" si="45"/>
        <v>3405.4408021529271</v>
      </c>
      <c r="AA90" s="446">
        <f t="shared" si="45"/>
        <v>3405.4408021529271</v>
      </c>
      <c r="AB90" s="446">
        <f t="shared" si="45"/>
        <v>3405.4408021529271</v>
      </c>
      <c r="AC90" s="446">
        <f t="shared" si="45"/>
        <v>3405.4408021529271</v>
      </c>
      <c r="AD90" s="446">
        <f t="shared" si="45"/>
        <v>3405.4408021529271</v>
      </c>
    </row>
    <row r="91" spans="1:30" x14ac:dyDescent="0.2">
      <c r="A91" s="445" t="str">
        <f>A63</f>
        <v>Tomatoes</v>
      </c>
      <c r="B91" s="656"/>
      <c r="C91" s="446"/>
      <c r="D91" s="711">
        <v>10000</v>
      </c>
      <c r="E91" s="446">
        <v>0</v>
      </c>
      <c r="F91" s="446">
        <f>F63*Model_Assump_Holti_South_S!C72/'Holti.Sudan.WOP'!D91</f>
        <v>4238.3763643661523</v>
      </c>
      <c r="G91" s="446">
        <f>$F$91</f>
        <v>4238.3763643661523</v>
      </c>
      <c r="H91" s="446">
        <f t="shared" ref="H91:AD91" si="46">$F$91</f>
        <v>4238.3763643661523</v>
      </c>
      <c r="I91" s="446">
        <f t="shared" si="46"/>
        <v>4238.3763643661523</v>
      </c>
      <c r="J91" s="446">
        <f t="shared" si="46"/>
        <v>4238.3763643661523</v>
      </c>
      <c r="K91" s="446">
        <f t="shared" si="46"/>
        <v>4238.3763643661523</v>
      </c>
      <c r="L91" s="446">
        <f t="shared" si="46"/>
        <v>4238.3763643661523</v>
      </c>
      <c r="M91" s="446">
        <f t="shared" si="46"/>
        <v>4238.3763643661523</v>
      </c>
      <c r="N91" s="446">
        <f t="shared" si="46"/>
        <v>4238.3763643661523</v>
      </c>
      <c r="O91" s="446">
        <f t="shared" si="46"/>
        <v>4238.3763643661523</v>
      </c>
      <c r="P91" s="446">
        <f t="shared" si="46"/>
        <v>4238.3763643661523</v>
      </c>
      <c r="Q91" s="446">
        <f t="shared" si="46"/>
        <v>4238.3763643661523</v>
      </c>
      <c r="R91" s="446">
        <f t="shared" si="46"/>
        <v>4238.3763643661523</v>
      </c>
      <c r="S91" s="446">
        <f t="shared" si="46"/>
        <v>4238.3763643661523</v>
      </c>
      <c r="T91" s="446">
        <f t="shared" si="46"/>
        <v>4238.3763643661523</v>
      </c>
      <c r="U91" s="446">
        <f t="shared" si="46"/>
        <v>4238.3763643661523</v>
      </c>
      <c r="V91" s="446">
        <f t="shared" si="46"/>
        <v>4238.3763643661523</v>
      </c>
      <c r="W91" s="446">
        <f t="shared" si="46"/>
        <v>4238.3763643661523</v>
      </c>
      <c r="X91" s="446">
        <f t="shared" si="46"/>
        <v>4238.3763643661523</v>
      </c>
      <c r="Y91" s="446">
        <f t="shared" si="46"/>
        <v>4238.3763643661523</v>
      </c>
      <c r="Z91" s="446">
        <f t="shared" si="46"/>
        <v>4238.3763643661523</v>
      </c>
      <c r="AA91" s="446">
        <f t="shared" si="46"/>
        <v>4238.3763643661523</v>
      </c>
      <c r="AB91" s="446">
        <f t="shared" si="46"/>
        <v>4238.3763643661523</v>
      </c>
      <c r="AC91" s="446">
        <f t="shared" si="46"/>
        <v>4238.3763643661523</v>
      </c>
      <c r="AD91" s="446">
        <f t="shared" si="46"/>
        <v>4238.3763643661523</v>
      </c>
    </row>
    <row r="92" spans="1:30" ht="16" thickBot="1" x14ac:dyDescent="0.25">
      <c r="A92" s="445" t="str">
        <f>A64</f>
        <v>Lettuce</v>
      </c>
      <c r="B92" s="656"/>
      <c r="C92" s="446"/>
      <c r="D92" s="711">
        <v>10000</v>
      </c>
      <c r="E92" s="446">
        <v>0</v>
      </c>
      <c r="F92" s="446">
        <f>F64*Model_Assump_Holti_South_S!C72/'Holti.Sudan.WOP'!D92</f>
        <v>1074.731149535703</v>
      </c>
      <c r="G92" s="446">
        <f>$F$92</f>
        <v>1074.731149535703</v>
      </c>
      <c r="H92" s="446">
        <f t="shared" ref="H92:AD92" si="47">$F$92</f>
        <v>1074.731149535703</v>
      </c>
      <c r="I92" s="446">
        <f t="shared" si="47"/>
        <v>1074.731149535703</v>
      </c>
      <c r="J92" s="446">
        <f t="shared" si="47"/>
        <v>1074.731149535703</v>
      </c>
      <c r="K92" s="446">
        <f t="shared" si="47"/>
        <v>1074.731149535703</v>
      </c>
      <c r="L92" s="446">
        <f t="shared" si="47"/>
        <v>1074.731149535703</v>
      </c>
      <c r="M92" s="446">
        <f t="shared" si="47"/>
        <v>1074.731149535703</v>
      </c>
      <c r="N92" s="446">
        <f t="shared" si="47"/>
        <v>1074.731149535703</v>
      </c>
      <c r="O92" s="446">
        <f t="shared" si="47"/>
        <v>1074.731149535703</v>
      </c>
      <c r="P92" s="446">
        <f t="shared" si="47"/>
        <v>1074.731149535703</v>
      </c>
      <c r="Q92" s="446">
        <f t="shared" si="47"/>
        <v>1074.731149535703</v>
      </c>
      <c r="R92" s="446">
        <f t="shared" si="47"/>
        <v>1074.731149535703</v>
      </c>
      <c r="S92" s="446">
        <f t="shared" si="47"/>
        <v>1074.731149535703</v>
      </c>
      <c r="T92" s="446">
        <f t="shared" si="47"/>
        <v>1074.731149535703</v>
      </c>
      <c r="U92" s="446">
        <f t="shared" si="47"/>
        <v>1074.731149535703</v>
      </c>
      <c r="V92" s="446">
        <f t="shared" si="47"/>
        <v>1074.731149535703</v>
      </c>
      <c r="W92" s="446">
        <f t="shared" si="47"/>
        <v>1074.731149535703</v>
      </c>
      <c r="X92" s="446">
        <f t="shared" si="47"/>
        <v>1074.731149535703</v>
      </c>
      <c r="Y92" s="446">
        <f t="shared" si="47"/>
        <v>1074.731149535703</v>
      </c>
      <c r="Z92" s="446">
        <f t="shared" si="47"/>
        <v>1074.731149535703</v>
      </c>
      <c r="AA92" s="446">
        <f t="shared" si="47"/>
        <v>1074.731149535703</v>
      </c>
      <c r="AB92" s="446">
        <f t="shared" si="47"/>
        <v>1074.731149535703</v>
      </c>
      <c r="AC92" s="446">
        <f t="shared" si="47"/>
        <v>1074.731149535703</v>
      </c>
      <c r="AD92" s="446">
        <f t="shared" si="47"/>
        <v>1074.731149535703</v>
      </c>
    </row>
    <row r="93" spans="1:30" ht="16" thickBot="1" x14ac:dyDescent="0.25">
      <c r="A93" s="441" t="s">
        <v>281</v>
      </c>
      <c r="B93" s="442"/>
      <c r="C93" s="442"/>
      <c r="D93" s="443" t="s">
        <v>268</v>
      </c>
      <c r="E93" s="442">
        <f>SUM(E88:E92)</f>
        <v>0</v>
      </c>
      <c r="F93" s="442">
        <f>SUM(F88:F92)</f>
        <v>43621.161407502826</v>
      </c>
      <c r="G93" s="442">
        <f t="shared" ref="G93:AD93" si="48">SUM(G88:G92)</f>
        <v>43621.161407502826</v>
      </c>
      <c r="H93" s="442">
        <f t="shared" si="48"/>
        <v>43621.161407502826</v>
      </c>
      <c r="I93" s="442">
        <f t="shared" si="48"/>
        <v>43621.161407502826</v>
      </c>
      <c r="J93" s="442">
        <f t="shared" si="48"/>
        <v>43621.161407502826</v>
      </c>
      <c r="K93" s="442">
        <f t="shared" si="48"/>
        <v>43621.161407502826</v>
      </c>
      <c r="L93" s="442">
        <f t="shared" si="48"/>
        <v>43621.161407502826</v>
      </c>
      <c r="M93" s="442">
        <f t="shared" si="48"/>
        <v>43621.161407502826</v>
      </c>
      <c r="N93" s="442">
        <f t="shared" si="48"/>
        <v>43621.161407502826</v>
      </c>
      <c r="O93" s="442">
        <f t="shared" si="48"/>
        <v>43621.161407502826</v>
      </c>
      <c r="P93" s="442">
        <f t="shared" si="48"/>
        <v>43621.161407502826</v>
      </c>
      <c r="Q93" s="442">
        <f t="shared" si="48"/>
        <v>43621.161407502826</v>
      </c>
      <c r="R93" s="442">
        <f t="shared" si="48"/>
        <v>43621.161407502826</v>
      </c>
      <c r="S93" s="442">
        <f t="shared" si="48"/>
        <v>43621.161407502826</v>
      </c>
      <c r="T93" s="442">
        <f t="shared" si="48"/>
        <v>43621.161407502826</v>
      </c>
      <c r="U93" s="442">
        <f t="shared" si="48"/>
        <v>43621.161407502826</v>
      </c>
      <c r="V93" s="442">
        <f t="shared" si="48"/>
        <v>43621.161407502826</v>
      </c>
      <c r="W93" s="442">
        <f t="shared" si="48"/>
        <v>43621.161407502826</v>
      </c>
      <c r="X93" s="442">
        <f t="shared" si="48"/>
        <v>43621.161407502826</v>
      </c>
      <c r="Y93" s="442">
        <f t="shared" si="48"/>
        <v>43621.161407502826</v>
      </c>
      <c r="Z93" s="442">
        <f t="shared" si="48"/>
        <v>43621.161407502826</v>
      </c>
      <c r="AA93" s="442">
        <f t="shared" si="48"/>
        <v>43621.161407502826</v>
      </c>
      <c r="AB93" s="442">
        <f t="shared" si="48"/>
        <v>43621.161407502826</v>
      </c>
      <c r="AC93" s="442">
        <f t="shared" si="48"/>
        <v>43621.161407502826</v>
      </c>
      <c r="AD93" s="442">
        <f t="shared" si="48"/>
        <v>43621.161407502826</v>
      </c>
    </row>
    <row r="94" spans="1:30" x14ac:dyDescent="0.2">
      <c r="A94" s="430" t="s">
        <v>282</v>
      </c>
      <c r="B94" s="432"/>
      <c r="C94" s="432"/>
      <c r="D94" s="755">
        <v>10000</v>
      </c>
      <c r="E94" s="446"/>
      <c r="F94" s="446"/>
      <c r="G94" s="446"/>
      <c r="H94" s="446"/>
      <c r="I94" s="446"/>
      <c r="J94" s="446"/>
      <c r="K94" s="446"/>
      <c r="L94" s="446"/>
      <c r="M94" s="446"/>
      <c r="N94" s="446"/>
      <c r="O94" s="446"/>
      <c r="P94" s="446"/>
      <c r="Q94" s="446"/>
      <c r="R94" s="446"/>
      <c r="S94" s="446"/>
      <c r="T94" s="446"/>
      <c r="U94" s="446"/>
      <c r="V94" s="446"/>
      <c r="W94" s="446"/>
      <c r="X94" s="446"/>
      <c r="Y94" s="446"/>
      <c r="Z94" s="446"/>
      <c r="AA94" s="446"/>
      <c r="AB94" s="446"/>
      <c r="AC94" s="446"/>
      <c r="AD94" s="448"/>
    </row>
    <row r="95" spans="1:30" x14ac:dyDescent="0.2">
      <c r="A95" s="445" t="str">
        <f>A67</f>
        <v>Cost of Input</v>
      </c>
      <c r="B95" s="446"/>
      <c r="C95" s="446"/>
      <c r="D95" s="711">
        <f>D88</f>
        <v>10000</v>
      </c>
      <c r="E95" s="446">
        <f>E67*Model_Assump_Holti_South_S!C72/'Holti.Sudan.WOP'!D95</f>
        <v>21124.058853462015</v>
      </c>
      <c r="F95" s="446">
        <f>$E$95</f>
        <v>21124.058853462015</v>
      </c>
      <c r="G95" s="446">
        <f t="shared" ref="G95:AD95" si="49">$E$95</f>
        <v>21124.058853462015</v>
      </c>
      <c r="H95" s="446">
        <f t="shared" si="49"/>
        <v>21124.058853462015</v>
      </c>
      <c r="I95" s="446">
        <f t="shared" si="49"/>
        <v>21124.058853462015</v>
      </c>
      <c r="J95" s="446">
        <f t="shared" si="49"/>
        <v>21124.058853462015</v>
      </c>
      <c r="K95" s="446">
        <f t="shared" si="49"/>
        <v>21124.058853462015</v>
      </c>
      <c r="L95" s="446">
        <f t="shared" si="49"/>
        <v>21124.058853462015</v>
      </c>
      <c r="M95" s="446">
        <f t="shared" si="49"/>
        <v>21124.058853462015</v>
      </c>
      <c r="N95" s="446">
        <f t="shared" si="49"/>
        <v>21124.058853462015</v>
      </c>
      <c r="O95" s="446">
        <f t="shared" si="49"/>
        <v>21124.058853462015</v>
      </c>
      <c r="P95" s="446">
        <f t="shared" si="49"/>
        <v>21124.058853462015</v>
      </c>
      <c r="Q95" s="446">
        <f t="shared" si="49"/>
        <v>21124.058853462015</v>
      </c>
      <c r="R95" s="446">
        <f t="shared" si="49"/>
        <v>21124.058853462015</v>
      </c>
      <c r="S95" s="446">
        <f t="shared" si="49"/>
        <v>21124.058853462015</v>
      </c>
      <c r="T95" s="446">
        <f t="shared" si="49"/>
        <v>21124.058853462015</v>
      </c>
      <c r="U95" s="446">
        <f t="shared" si="49"/>
        <v>21124.058853462015</v>
      </c>
      <c r="V95" s="446">
        <f t="shared" si="49"/>
        <v>21124.058853462015</v>
      </c>
      <c r="W95" s="446">
        <f t="shared" si="49"/>
        <v>21124.058853462015</v>
      </c>
      <c r="X95" s="446">
        <f t="shared" si="49"/>
        <v>21124.058853462015</v>
      </c>
      <c r="Y95" s="446">
        <f t="shared" si="49"/>
        <v>21124.058853462015</v>
      </c>
      <c r="Z95" s="446">
        <f t="shared" si="49"/>
        <v>21124.058853462015</v>
      </c>
      <c r="AA95" s="446">
        <f t="shared" si="49"/>
        <v>21124.058853462015</v>
      </c>
      <c r="AB95" s="446">
        <f t="shared" si="49"/>
        <v>21124.058853462015</v>
      </c>
      <c r="AC95" s="446">
        <f t="shared" si="49"/>
        <v>21124.058853462015</v>
      </c>
      <c r="AD95" s="446">
        <f t="shared" si="49"/>
        <v>21124.058853462015</v>
      </c>
    </row>
    <row r="96" spans="1:30" x14ac:dyDescent="0.2">
      <c r="A96" s="445" t="str">
        <f t="shared" ref="A96:A99" si="50">A68</f>
        <v>Labour Input Cost</v>
      </c>
      <c r="B96" s="446"/>
      <c r="C96" s="446"/>
      <c r="D96" s="711">
        <f t="shared" ref="D96:D99" si="51">D89</f>
        <v>10000</v>
      </c>
      <c r="E96" s="446">
        <f>E68*Model_Assump_Holti_South_S!C72/'Holti.Sudan.WOP'!D96</f>
        <v>3680.0953416140906</v>
      </c>
      <c r="F96" s="446">
        <f>$E$96</f>
        <v>3680.0953416140906</v>
      </c>
      <c r="G96" s="446">
        <f>$E$96</f>
        <v>3680.0953416140906</v>
      </c>
      <c r="H96" s="446">
        <f t="shared" ref="H96:AD96" si="52">$E$96</f>
        <v>3680.0953416140906</v>
      </c>
      <c r="I96" s="446">
        <f t="shared" si="52"/>
        <v>3680.0953416140906</v>
      </c>
      <c r="J96" s="446">
        <f t="shared" si="52"/>
        <v>3680.0953416140906</v>
      </c>
      <c r="K96" s="446">
        <f t="shared" si="52"/>
        <v>3680.0953416140906</v>
      </c>
      <c r="L96" s="446">
        <f t="shared" si="52"/>
        <v>3680.0953416140906</v>
      </c>
      <c r="M96" s="446">
        <f t="shared" si="52"/>
        <v>3680.0953416140906</v>
      </c>
      <c r="N96" s="446">
        <f t="shared" si="52"/>
        <v>3680.0953416140906</v>
      </c>
      <c r="O96" s="446">
        <f t="shared" si="52"/>
        <v>3680.0953416140906</v>
      </c>
      <c r="P96" s="446">
        <f t="shared" si="52"/>
        <v>3680.0953416140906</v>
      </c>
      <c r="Q96" s="446">
        <f t="shared" si="52"/>
        <v>3680.0953416140906</v>
      </c>
      <c r="R96" s="446">
        <f t="shared" si="52"/>
        <v>3680.0953416140906</v>
      </c>
      <c r="S96" s="446">
        <f t="shared" si="52"/>
        <v>3680.0953416140906</v>
      </c>
      <c r="T96" s="446">
        <f t="shared" si="52"/>
        <v>3680.0953416140906</v>
      </c>
      <c r="U96" s="446">
        <f t="shared" si="52"/>
        <v>3680.0953416140906</v>
      </c>
      <c r="V96" s="446">
        <f t="shared" si="52"/>
        <v>3680.0953416140906</v>
      </c>
      <c r="W96" s="446">
        <f t="shared" si="52"/>
        <v>3680.0953416140906</v>
      </c>
      <c r="X96" s="446">
        <f t="shared" si="52"/>
        <v>3680.0953416140906</v>
      </c>
      <c r="Y96" s="446">
        <f t="shared" si="52"/>
        <v>3680.0953416140906</v>
      </c>
      <c r="Z96" s="446">
        <f t="shared" si="52"/>
        <v>3680.0953416140906</v>
      </c>
      <c r="AA96" s="446">
        <f t="shared" si="52"/>
        <v>3680.0953416140906</v>
      </c>
      <c r="AB96" s="446">
        <f t="shared" si="52"/>
        <v>3680.0953416140906</v>
      </c>
      <c r="AC96" s="446">
        <f t="shared" si="52"/>
        <v>3680.0953416140906</v>
      </c>
      <c r="AD96" s="446">
        <f t="shared" si="52"/>
        <v>3680.0953416140906</v>
      </c>
    </row>
    <row r="97" spans="1:30" x14ac:dyDescent="0.2">
      <c r="A97" s="445" t="str">
        <f t="shared" si="50"/>
        <v>Post-harvest Losses PHL (20% of Yield)</v>
      </c>
      <c r="B97" s="446"/>
      <c r="C97" s="446"/>
      <c r="D97" s="711">
        <f t="shared" si="51"/>
        <v>10000</v>
      </c>
      <c r="E97" s="446">
        <f>E69*Model_Assump_Holti_South_S!C72/'Holti.Sudan.WOP'!D97</f>
        <v>0</v>
      </c>
      <c r="F97" s="446">
        <f>F69*Model_Assump_Holti_South_S!C72/'Holti.Sudan.WOP'!D97</f>
        <v>6990.6720159764227</v>
      </c>
      <c r="G97" s="446">
        <f>$F$97</f>
        <v>6990.6720159764227</v>
      </c>
      <c r="H97" s="446">
        <f t="shared" ref="H97:AD97" si="53">$F$97</f>
        <v>6990.6720159764227</v>
      </c>
      <c r="I97" s="446">
        <f t="shared" si="53"/>
        <v>6990.6720159764227</v>
      </c>
      <c r="J97" s="446">
        <f t="shared" si="53"/>
        <v>6990.6720159764227</v>
      </c>
      <c r="K97" s="446">
        <f t="shared" si="53"/>
        <v>6990.6720159764227</v>
      </c>
      <c r="L97" s="446">
        <f t="shared" si="53"/>
        <v>6990.6720159764227</v>
      </c>
      <c r="M97" s="446">
        <f t="shared" si="53"/>
        <v>6990.6720159764227</v>
      </c>
      <c r="N97" s="446">
        <f t="shared" si="53"/>
        <v>6990.6720159764227</v>
      </c>
      <c r="O97" s="446">
        <f t="shared" si="53"/>
        <v>6990.6720159764227</v>
      </c>
      <c r="P97" s="446">
        <f t="shared" si="53"/>
        <v>6990.6720159764227</v>
      </c>
      <c r="Q97" s="446">
        <f t="shared" si="53"/>
        <v>6990.6720159764227</v>
      </c>
      <c r="R97" s="446">
        <f t="shared" si="53"/>
        <v>6990.6720159764227</v>
      </c>
      <c r="S97" s="446">
        <f t="shared" si="53"/>
        <v>6990.6720159764227</v>
      </c>
      <c r="T97" s="446">
        <f t="shared" si="53"/>
        <v>6990.6720159764227</v>
      </c>
      <c r="U97" s="446">
        <f t="shared" si="53"/>
        <v>6990.6720159764227</v>
      </c>
      <c r="V97" s="446">
        <f t="shared" si="53"/>
        <v>6990.6720159764227</v>
      </c>
      <c r="W97" s="446">
        <f t="shared" si="53"/>
        <v>6990.6720159764227</v>
      </c>
      <c r="X97" s="446">
        <f t="shared" si="53"/>
        <v>6990.6720159764227</v>
      </c>
      <c r="Y97" s="446">
        <f t="shared" si="53"/>
        <v>6990.6720159764227</v>
      </c>
      <c r="Z97" s="446">
        <f t="shared" si="53"/>
        <v>6990.6720159764227</v>
      </c>
      <c r="AA97" s="446">
        <f t="shared" si="53"/>
        <v>6990.6720159764227</v>
      </c>
      <c r="AB97" s="446">
        <f t="shared" si="53"/>
        <v>6990.6720159764227</v>
      </c>
      <c r="AC97" s="446">
        <f t="shared" si="53"/>
        <v>6990.6720159764227</v>
      </c>
      <c r="AD97" s="446">
        <f t="shared" si="53"/>
        <v>6990.6720159764227</v>
      </c>
    </row>
    <row r="98" spans="1:30" x14ac:dyDescent="0.2">
      <c r="A98" s="445" t="str">
        <f t="shared" si="50"/>
        <v>O&amp;M for DIDS (5% Cost of DIDS)</v>
      </c>
      <c r="B98" s="446"/>
      <c r="C98" s="446"/>
      <c r="D98" s="711">
        <f t="shared" si="51"/>
        <v>10000</v>
      </c>
      <c r="E98" s="446">
        <f>E70*Model_Assump_Holti_South_S!C72/'Holti.Sudan.WOP'!D98</f>
        <v>519.71327346246051</v>
      </c>
      <c r="F98" s="446">
        <f>$E$98</f>
        <v>519.71327346246051</v>
      </c>
      <c r="G98" s="446">
        <f t="shared" ref="G98:AD98" si="54">$E$98</f>
        <v>519.71327346246051</v>
      </c>
      <c r="H98" s="446">
        <f t="shared" si="54"/>
        <v>519.71327346246051</v>
      </c>
      <c r="I98" s="446">
        <f t="shared" si="54"/>
        <v>519.71327346246051</v>
      </c>
      <c r="J98" s="446">
        <f t="shared" si="54"/>
        <v>519.71327346246051</v>
      </c>
      <c r="K98" s="446">
        <f t="shared" si="54"/>
        <v>519.71327346246051</v>
      </c>
      <c r="L98" s="446">
        <f t="shared" si="54"/>
        <v>519.71327346246051</v>
      </c>
      <c r="M98" s="446">
        <f t="shared" si="54"/>
        <v>519.71327346246051</v>
      </c>
      <c r="N98" s="446">
        <f t="shared" si="54"/>
        <v>519.71327346246051</v>
      </c>
      <c r="O98" s="446">
        <f t="shared" si="54"/>
        <v>519.71327346246051</v>
      </c>
      <c r="P98" s="446">
        <f t="shared" si="54"/>
        <v>519.71327346246051</v>
      </c>
      <c r="Q98" s="446">
        <f t="shared" si="54"/>
        <v>519.71327346246051</v>
      </c>
      <c r="R98" s="446">
        <f t="shared" si="54"/>
        <v>519.71327346246051</v>
      </c>
      <c r="S98" s="446">
        <f t="shared" si="54"/>
        <v>519.71327346246051</v>
      </c>
      <c r="T98" s="446">
        <f t="shared" si="54"/>
        <v>519.71327346246051</v>
      </c>
      <c r="U98" s="446">
        <f t="shared" si="54"/>
        <v>519.71327346246051</v>
      </c>
      <c r="V98" s="446">
        <f t="shared" si="54"/>
        <v>519.71327346246051</v>
      </c>
      <c r="W98" s="446">
        <f t="shared" si="54"/>
        <v>519.71327346246051</v>
      </c>
      <c r="X98" s="446">
        <f t="shared" si="54"/>
        <v>519.71327346246051</v>
      </c>
      <c r="Y98" s="446">
        <f t="shared" si="54"/>
        <v>519.71327346246051</v>
      </c>
      <c r="Z98" s="446">
        <f t="shared" si="54"/>
        <v>519.71327346246051</v>
      </c>
      <c r="AA98" s="446">
        <f t="shared" si="54"/>
        <v>519.71327346246051</v>
      </c>
      <c r="AB98" s="446">
        <f t="shared" si="54"/>
        <v>519.71327346246051</v>
      </c>
      <c r="AC98" s="446">
        <f t="shared" si="54"/>
        <v>519.71327346246051</v>
      </c>
      <c r="AD98" s="446">
        <f t="shared" si="54"/>
        <v>519.71327346246051</v>
      </c>
    </row>
    <row r="99" spans="1:30" ht="16" thickBot="1" x14ac:dyDescent="0.25">
      <c r="A99" s="445" t="str">
        <f t="shared" si="50"/>
        <v>Interest Rate (6% of Input Cost)</v>
      </c>
      <c r="B99" s="438"/>
      <c r="C99" s="446"/>
      <c r="D99" s="711">
        <f t="shared" si="51"/>
        <v>10000</v>
      </c>
      <c r="E99" s="446">
        <f>E71*Model_Assump_Holti_South_S!C72/'Holti.Sudan.WOP'!D99</f>
        <v>5069.774124830883</v>
      </c>
      <c r="F99" s="446">
        <f>$E$99</f>
        <v>5069.774124830883</v>
      </c>
      <c r="G99" s="446">
        <f t="shared" ref="G99:K99" si="55">$E$99</f>
        <v>5069.774124830883</v>
      </c>
      <c r="H99" s="446">
        <f t="shared" si="55"/>
        <v>5069.774124830883</v>
      </c>
      <c r="I99" s="446">
        <f t="shared" si="55"/>
        <v>5069.774124830883</v>
      </c>
      <c r="J99" s="446">
        <f t="shared" si="55"/>
        <v>5069.774124830883</v>
      </c>
      <c r="K99" s="446">
        <f t="shared" si="55"/>
        <v>5069.774124830883</v>
      </c>
      <c r="L99" s="446">
        <v>0</v>
      </c>
      <c r="M99" s="446">
        <v>0</v>
      </c>
      <c r="N99" s="446">
        <v>0</v>
      </c>
      <c r="O99" s="446">
        <v>0</v>
      </c>
      <c r="P99" s="446">
        <v>0</v>
      </c>
      <c r="Q99" s="446">
        <v>0</v>
      </c>
      <c r="R99" s="446">
        <v>0</v>
      </c>
      <c r="S99" s="446">
        <v>0</v>
      </c>
      <c r="T99" s="446">
        <v>0</v>
      </c>
      <c r="U99" s="446">
        <v>0</v>
      </c>
      <c r="V99" s="446">
        <v>0</v>
      </c>
      <c r="W99" s="446">
        <v>0</v>
      </c>
      <c r="X99" s="446">
        <v>0</v>
      </c>
      <c r="Y99" s="446">
        <v>0</v>
      </c>
      <c r="Z99" s="446">
        <v>0</v>
      </c>
      <c r="AA99" s="446">
        <v>0</v>
      </c>
      <c r="AB99" s="446">
        <v>0</v>
      </c>
      <c r="AC99" s="446">
        <v>0</v>
      </c>
      <c r="AD99" s="446">
        <v>0</v>
      </c>
    </row>
    <row r="100" spans="1:30" ht="16" thickBot="1" x14ac:dyDescent="0.25">
      <c r="A100" s="441" t="s">
        <v>283</v>
      </c>
      <c r="B100" s="442"/>
      <c r="C100" s="442"/>
      <c r="D100" s="443" t="s">
        <v>268</v>
      </c>
      <c r="E100" s="442">
        <f>SUM(E95:E99)</f>
        <v>30393.641593369452</v>
      </c>
      <c r="F100" s="442">
        <f t="shared" ref="F100:AD100" si="56">SUM(F95:F99)</f>
        <v>37384.313609345874</v>
      </c>
      <c r="G100" s="442">
        <f t="shared" si="56"/>
        <v>37384.313609345874</v>
      </c>
      <c r="H100" s="442">
        <f t="shared" si="56"/>
        <v>37384.313609345874</v>
      </c>
      <c r="I100" s="442">
        <f t="shared" si="56"/>
        <v>37384.313609345874</v>
      </c>
      <c r="J100" s="442">
        <f t="shared" si="56"/>
        <v>37384.313609345874</v>
      </c>
      <c r="K100" s="442">
        <f t="shared" si="56"/>
        <v>37384.313609345874</v>
      </c>
      <c r="L100" s="442">
        <f t="shared" si="56"/>
        <v>32314.539484514989</v>
      </c>
      <c r="M100" s="442">
        <f t="shared" si="56"/>
        <v>32314.539484514989</v>
      </c>
      <c r="N100" s="442">
        <f t="shared" si="56"/>
        <v>32314.539484514989</v>
      </c>
      <c r="O100" s="442">
        <f t="shared" si="56"/>
        <v>32314.539484514989</v>
      </c>
      <c r="P100" s="442">
        <f t="shared" si="56"/>
        <v>32314.539484514989</v>
      </c>
      <c r="Q100" s="442">
        <f t="shared" si="56"/>
        <v>32314.539484514989</v>
      </c>
      <c r="R100" s="442">
        <f t="shared" si="56"/>
        <v>32314.539484514989</v>
      </c>
      <c r="S100" s="442">
        <f t="shared" si="56"/>
        <v>32314.539484514989</v>
      </c>
      <c r="T100" s="442">
        <f t="shared" si="56"/>
        <v>32314.539484514989</v>
      </c>
      <c r="U100" s="442">
        <f t="shared" si="56"/>
        <v>32314.539484514989</v>
      </c>
      <c r="V100" s="442">
        <f t="shared" si="56"/>
        <v>32314.539484514989</v>
      </c>
      <c r="W100" s="442">
        <f t="shared" si="56"/>
        <v>32314.539484514989</v>
      </c>
      <c r="X100" s="442">
        <f t="shared" si="56"/>
        <v>32314.539484514989</v>
      </c>
      <c r="Y100" s="442">
        <f t="shared" si="56"/>
        <v>32314.539484514989</v>
      </c>
      <c r="Z100" s="442">
        <f t="shared" si="56"/>
        <v>32314.539484514989</v>
      </c>
      <c r="AA100" s="442">
        <f t="shared" si="56"/>
        <v>32314.539484514989</v>
      </c>
      <c r="AB100" s="442">
        <f t="shared" si="56"/>
        <v>32314.539484514989</v>
      </c>
      <c r="AC100" s="442">
        <f t="shared" si="56"/>
        <v>32314.539484514989</v>
      </c>
      <c r="AD100" s="444">
        <f t="shared" si="56"/>
        <v>32314.539484514989</v>
      </c>
    </row>
    <row r="101" spans="1:30" ht="16" thickBot="1" x14ac:dyDescent="0.25">
      <c r="A101" s="449"/>
      <c r="B101" s="435"/>
      <c r="C101" s="435"/>
      <c r="D101" s="434"/>
      <c r="E101" s="435"/>
      <c r="F101" s="435"/>
      <c r="G101" s="435"/>
      <c r="H101" s="435"/>
      <c r="I101" s="435"/>
      <c r="J101" s="435"/>
      <c r="K101" s="435"/>
      <c r="L101" s="435"/>
      <c r="M101" s="435"/>
      <c r="N101" s="435"/>
      <c r="O101" s="435"/>
      <c r="P101" s="435"/>
      <c r="Q101" s="435"/>
      <c r="R101" s="435"/>
      <c r="S101" s="435"/>
      <c r="T101" s="435"/>
      <c r="U101" s="435"/>
      <c r="V101" s="435"/>
      <c r="W101" s="435"/>
      <c r="X101" s="435"/>
      <c r="Y101" s="435"/>
      <c r="Z101" s="435"/>
      <c r="AA101" s="435"/>
      <c r="AB101" s="435"/>
      <c r="AC101" s="435"/>
      <c r="AD101" s="436"/>
    </row>
    <row r="102" spans="1:30" ht="16" thickBot="1" x14ac:dyDescent="0.25">
      <c r="A102" s="450" t="s">
        <v>284</v>
      </c>
      <c r="B102" s="442"/>
      <c r="C102" s="442"/>
      <c r="D102" s="443" t="s">
        <v>268</v>
      </c>
      <c r="E102" s="442">
        <f>E93-E100</f>
        <v>-30393.641593369452</v>
      </c>
      <c r="F102" s="442">
        <f t="shared" ref="F102:AD102" si="57">F93-F100</f>
        <v>6236.8477981569522</v>
      </c>
      <c r="G102" s="442">
        <f t="shared" si="57"/>
        <v>6236.8477981569522</v>
      </c>
      <c r="H102" s="442">
        <f t="shared" si="57"/>
        <v>6236.8477981569522</v>
      </c>
      <c r="I102" s="442">
        <f t="shared" si="57"/>
        <v>6236.8477981569522</v>
      </c>
      <c r="J102" s="442">
        <f t="shared" si="57"/>
        <v>6236.8477981569522</v>
      </c>
      <c r="K102" s="442">
        <f t="shared" si="57"/>
        <v>6236.8477981569522</v>
      </c>
      <c r="L102" s="442">
        <f t="shared" si="57"/>
        <v>11306.621922987837</v>
      </c>
      <c r="M102" s="442">
        <f t="shared" si="57"/>
        <v>11306.621922987837</v>
      </c>
      <c r="N102" s="442">
        <f t="shared" si="57"/>
        <v>11306.621922987837</v>
      </c>
      <c r="O102" s="442">
        <f t="shared" si="57"/>
        <v>11306.621922987837</v>
      </c>
      <c r="P102" s="442">
        <f t="shared" si="57"/>
        <v>11306.621922987837</v>
      </c>
      <c r="Q102" s="442">
        <f t="shared" si="57"/>
        <v>11306.621922987837</v>
      </c>
      <c r="R102" s="442">
        <f t="shared" si="57"/>
        <v>11306.621922987837</v>
      </c>
      <c r="S102" s="442">
        <f t="shared" si="57"/>
        <v>11306.621922987837</v>
      </c>
      <c r="T102" s="442">
        <f t="shared" si="57"/>
        <v>11306.621922987837</v>
      </c>
      <c r="U102" s="442">
        <f t="shared" si="57"/>
        <v>11306.621922987837</v>
      </c>
      <c r="V102" s="442">
        <f t="shared" si="57"/>
        <v>11306.621922987837</v>
      </c>
      <c r="W102" s="442">
        <f t="shared" si="57"/>
        <v>11306.621922987837</v>
      </c>
      <c r="X102" s="442">
        <f t="shared" si="57"/>
        <v>11306.621922987837</v>
      </c>
      <c r="Y102" s="442">
        <f t="shared" si="57"/>
        <v>11306.621922987837</v>
      </c>
      <c r="Z102" s="442">
        <f t="shared" si="57"/>
        <v>11306.621922987837</v>
      </c>
      <c r="AA102" s="442">
        <f t="shared" si="57"/>
        <v>11306.621922987837</v>
      </c>
      <c r="AB102" s="442">
        <f t="shared" si="57"/>
        <v>11306.621922987837</v>
      </c>
      <c r="AC102" s="442">
        <f t="shared" si="57"/>
        <v>11306.621922987837</v>
      </c>
      <c r="AD102" s="442">
        <f t="shared" si="57"/>
        <v>11306.621922987837</v>
      </c>
    </row>
    <row r="103" spans="1:30" x14ac:dyDescent="0.2">
      <c r="A103" s="478"/>
      <c r="B103" s="479"/>
      <c r="C103" s="479"/>
      <c r="D103" s="479"/>
      <c r="E103" s="480"/>
      <c r="F103" s="480"/>
      <c r="G103" s="480"/>
      <c r="H103" s="480"/>
      <c r="I103" s="480"/>
      <c r="J103" s="480"/>
      <c r="K103" s="480"/>
      <c r="L103" s="480"/>
      <c r="M103" s="480"/>
      <c r="N103" s="480"/>
      <c r="O103" s="480"/>
      <c r="P103" s="480"/>
      <c r="Q103" s="480"/>
      <c r="R103" s="480"/>
      <c r="S103" s="480"/>
      <c r="T103" s="480"/>
      <c r="U103" s="480"/>
      <c r="V103" s="480"/>
      <c r="W103" s="480"/>
      <c r="Z103" s="481"/>
      <c r="AA103" s="481"/>
      <c r="AB103" s="481"/>
      <c r="AC103" s="481"/>
      <c r="AD103" s="482"/>
    </row>
    <row r="104" spans="1:30" ht="16" thickBot="1" x14ac:dyDescent="0.25">
      <c r="A104" s="455"/>
      <c r="B104" s="456"/>
      <c r="C104" s="456"/>
      <c r="D104" s="457"/>
      <c r="E104" s="458"/>
      <c r="F104" s="458"/>
      <c r="G104" s="458"/>
      <c r="H104" s="458"/>
      <c r="I104" s="458"/>
      <c r="J104" s="458"/>
      <c r="K104" s="458"/>
      <c r="L104" s="458"/>
      <c r="M104" s="458"/>
      <c r="N104" s="458"/>
      <c r="O104" s="458"/>
      <c r="P104" s="458"/>
      <c r="Q104" s="458"/>
      <c r="R104" s="458"/>
      <c r="S104" s="458"/>
      <c r="T104" s="458"/>
      <c r="U104" s="458"/>
      <c r="V104" s="458"/>
      <c r="W104" s="458"/>
      <c r="AD104" s="483"/>
    </row>
    <row r="105" spans="1:30" ht="16" thickBot="1" x14ac:dyDescent="0.25">
      <c r="A105" s="1146" t="s">
        <v>288</v>
      </c>
      <c r="B105" s="1147"/>
      <c r="C105" s="1147"/>
      <c r="D105" s="1148"/>
      <c r="E105" s="459"/>
      <c r="F105" s="460"/>
      <c r="G105" s="460"/>
      <c r="H105" s="460"/>
      <c r="I105" s="460"/>
      <c r="J105" s="460"/>
      <c r="K105" s="460"/>
      <c r="L105" s="460"/>
      <c r="M105" s="460"/>
      <c r="N105" s="460"/>
      <c r="O105" s="460"/>
      <c r="P105" s="460"/>
      <c r="Q105" s="460"/>
      <c r="R105" s="460"/>
      <c r="S105" s="460"/>
      <c r="T105" s="460"/>
      <c r="U105" s="460"/>
      <c r="V105" s="460"/>
      <c r="W105" s="460"/>
      <c r="AD105" s="483"/>
    </row>
    <row r="106" spans="1:30" ht="16" thickBot="1" x14ac:dyDescent="0.25">
      <c r="A106" s="1149" t="s">
        <v>274</v>
      </c>
      <c r="B106" s="1150"/>
      <c r="C106" s="1151"/>
      <c r="D106" s="461">
        <f>D78</f>
        <v>0.12</v>
      </c>
      <c r="E106" s="459"/>
      <c r="F106" s="460"/>
      <c r="G106" s="460"/>
      <c r="H106" s="460"/>
      <c r="I106" s="460"/>
      <c r="J106" s="460"/>
      <c r="K106" s="460"/>
      <c r="L106" s="460"/>
      <c r="M106" s="460"/>
      <c r="N106" s="460"/>
      <c r="O106" s="460"/>
      <c r="P106" s="460"/>
      <c r="Q106" s="460"/>
      <c r="R106" s="460"/>
      <c r="S106" s="460"/>
      <c r="T106" s="460"/>
      <c r="U106" s="460"/>
      <c r="V106" s="460"/>
      <c r="W106" s="460"/>
      <c r="AD106" s="483"/>
    </row>
    <row r="107" spans="1:30" ht="16" thickBot="1" x14ac:dyDescent="0.25">
      <c r="A107" s="1143" t="s">
        <v>275</v>
      </c>
      <c r="B107" s="1144"/>
      <c r="C107" s="1144"/>
      <c r="D107" s="1145"/>
      <c r="E107" s="462"/>
      <c r="F107" s="460"/>
      <c r="G107" s="460"/>
      <c r="H107" s="460"/>
      <c r="I107" s="460"/>
      <c r="J107" s="460"/>
      <c r="K107" s="460"/>
      <c r="L107" s="460"/>
      <c r="M107" s="460"/>
      <c r="N107" s="460"/>
      <c r="O107" s="460"/>
      <c r="P107" s="460"/>
      <c r="Q107" s="460"/>
      <c r="R107" s="460"/>
      <c r="S107" s="460"/>
      <c r="T107" s="460"/>
      <c r="U107" s="460"/>
      <c r="V107" s="460"/>
      <c r="W107" s="460"/>
      <c r="AD107" s="483"/>
    </row>
    <row r="108" spans="1:30" x14ac:dyDescent="0.2">
      <c r="A108" s="1131" t="s">
        <v>286</v>
      </c>
      <c r="B108" s="1132"/>
      <c r="C108" s="1133"/>
      <c r="D108" s="463">
        <f>NPV(D106,E102:AD102)</f>
        <v>33430.232652418941</v>
      </c>
      <c r="E108" s="630" t="s">
        <v>479</v>
      </c>
      <c r="F108" s="460"/>
      <c r="G108" s="460"/>
      <c r="H108" s="460"/>
      <c r="I108" s="460"/>
      <c r="J108" s="460"/>
      <c r="K108" s="460"/>
      <c r="L108" s="460"/>
      <c r="M108" s="460"/>
      <c r="N108" s="460"/>
      <c r="O108" s="460"/>
      <c r="P108" s="460"/>
      <c r="Q108" s="460"/>
      <c r="R108" s="460"/>
      <c r="S108" s="460"/>
      <c r="T108" s="460"/>
      <c r="U108" s="460"/>
      <c r="V108" s="460"/>
      <c r="W108" s="460"/>
      <c r="AD108" s="483"/>
    </row>
    <row r="109" spans="1:30" x14ac:dyDescent="0.2">
      <c r="A109" s="1134" t="s">
        <v>158</v>
      </c>
      <c r="B109" s="1135"/>
      <c r="C109" s="1136"/>
      <c r="D109" s="464">
        <f>IRR(E102:AD102,D106)</f>
        <v>0.24790560242280191</v>
      </c>
      <c r="E109" s="465" t="s">
        <v>177</v>
      </c>
      <c r="F109" s="466"/>
      <c r="G109" s="466"/>
      <c r="H109" s="466"/>
      <c r="I109" s="466"/>
      <c r="J109" s="466"/>
      <c r="K109" s="466"/>
      <c r="L109" s="466"/>
      <c r="M109" s="466"/>
      <c r="N109" s="466"/>
      <c r="O109" s="466"/>
      <c r="P109" s="466"/>
      <c r="Q109" s="466"/>
      <c r="R109" s="466"/>
      <c r="S109" s="466"/>
      <c r="T109" s="466"/>
      <c r="U109" s="466"/>
      <c r="V109" s="466"/>
      <c r="W109" s="466"/>
      <c r="AD109" s="483"/>
    </row>
    <row r="110" spans="1:30" ht="16" thickBot="1" x14ac:dyDescent="0.25">
      <c r="A110" s="1137" t="s">
        <v>287</v>
      </c>
      <c r="B110" s="1138"/>
      <c r="C110" s="1139"/>
      <c r="D110" s="468">
        <f>MIRR(E102:AD102,D106,D106)</f>
        <v>0.15655154985373598</v>
      </c>
      <c r="E110" s="462" t="s">
        <v>177</v>
      </c>
      <c r="F110" s="466"/>
      <c r="G110" s="466"/>
      <c r="H110" s="466"/>
      <c r="I110" s="466"/>
      <c r="J110" s="466"/>
      <c r="K110" s="466"/>
      <c r="L110" s="466"/>
      <c r="M110" s="466"/>
      <c r="N110" s="466"/>
      <c r="O110" s="466"/>
      <c r="P110" s="466"/>
      <c r="Q110" s="466"/>
      <c r="R110" s="466"/>
      <c r="S110" s="466"/>
      <c r="T110" s="466"/>
      <c r="U110" s="466"/>
      <c r="V110" s="466"/>
      <c r="W110" s="466"/>
      <c r="AD110" s="483"/>
    </row>
    <row r="111" spans="1:30" ht="16" thickBot="1" x14ac:dyDescent="0.25">
      <c r="A111" s="484"/>
      <c r="B111" s="485"/>
      <c r="C111" s="485"/>
      <c r="D111" s="470"/>
      <c r="E111" s="486"/>
      <c r="F111" s="486"/>
      <c r="G111" s="486"/>
      <c r="H111" s="486"/>
      <c r="I111" s="486"/>
      <c r="J111" s="486"/>
      <c r="K111" s="486"/>
      <c r="L111" s="486"/>
      <c r="M111" s="486"/>
      <c r="N111" s="486"/>
      <c r="O111" s="486"/>
      <c r="P111" s="486"/>
      <c r="Q111" s="486"/>
      <c r="R111" s="486"/>
      <c r="S111" s="486"/>
      <c r="T111" s="486"/>
      <c r="U111" s="486"/>
      <c r="V111" s="486"/>
      <c r="W111" s="486"/>
      <c r="X111" s="408"/>
      <c r="Y111" s="408"/>
      <c r="Z111" s="408"/>
      <c r="AA111" s="408"/>
      <c r="AB111" s="408"/>
      <c r="AC111" s="408"/>
      <c r="AD111" s="487"/>
    </row>
  </sheetData>
  <mergeCells count="30">
    <mergeCell ref="A25:C25"/>
    <mergeCell ref="A1:AD1"/>
    <mergeCell ref="A2:X2"/>
    <mergeCell ref="A22:D22"/>
    <mergeCell ref="A23:C23"/>
    <mergeCell ref="A24:D24"/>
    <mergeCell ref="A77:D77"/>
    <mergeCell ref="A26:C26"/>
    <mergeCell ref="A27:C27"/>
    <mergeCell ref="A29:AD29"/>
    <mergeCell ref="A49:D49"/>
    <mergeCell ref="A50:C50"/>
    <mergeCell ref="A51:D51"/>
    <mergeCell ref="A52:C52"/>
    <mergeCell ref="A53:C53"/>
    <mergeCell ref="A54:C54"/>
    <mergeCell ref="A56:AD56"/>
    <mergeCell ref="A57:AD57"/>
    <mergeCell ref="A110:C110"/>
    <mergeCell ref="A78:C78"/>
    <mergeCell ref="A79:D79"/>
    <mergeCell ref="A80:C80"/>
    <mergeCell ref="A81:C81"/>
    <mergeCell ref="A82:C82"/>
    <mergeCell ref="A85:AD85"/>
    <mergeCell ref="A105:D105"/>
    <mergeCell ref="A106:C106"/>
    <mergeCell ref="A107:D107"/>
    <mergeCell ref="A108:C108"/>
    <mergeCell ref="A109:C109"/>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9B7A38-0D21-40C6-B7DB-28145278751E}">
  <sheetPr>
    <tabColor rgb="FFD14FFF"/>
  </sheetPr>
  <dimension ref="A1:AD114"/>
  <sheetViews>
    <sheetView topLeftCell="A88" workbookViewId="0">
      <selection activeCell="V95" sqref="V95"/>
    </sheetView>
  </sheetViews>
  <sheetFormatPr baseColWidth="10" defaultColWidth="8.83203125" defaultRowHeight="15" x14ac:dyDescent="0.2"/>
  <cols>
    <col min="1" max="1" width="38.6640625" style="552" bestFit="1" customWidth="1"/>
    <col min="2" max="2" width="15.83203125" style="552" bestFit="1" customWidth="1"/>
    <col min="3" max="3" width="15.5" style="552" bestFit="1" customWidth="1"/>
    <col min="4" max="4" width="14" style="552" bestFit="1" customWidth="1"/>
    <col min="5" max="5" width="14.5" style="552" customWidth="1"/>
    <col min="6" max="30" width="11.6640625" style="552" bestFit="1" customWidth="1"/>
  </cols>
  <sheetData>
    <row r="1" spans="1:30" ht="16" thickBot="1" x14ac:dyDescent="0.25">
      <c r="A1" s="1155" t="s">
        <v>289</v>
      </c>
      <c r="B1" s="1156"/>
      <c r="C1" s="1156"/>
      <c r="D1" s="1156"/>
      <c r="E1" s="1156"/>
      <c r="F1" s="1156"/>
      <c r="G1" s="1156"/>
      <c r="H1" s="1156"/>
      <c r="I1" s="1156"/>
      <c r="J1" s="1156"/>
      <c r="K1" s="1156"/>
      <c r="L1" s="1156"/>
      <c r="M1" s="1156"/>
      <c r="N1" s="1156"/>
      <c r="O1" s="1156"/>
      <c r="P1" s="1156"/>
      <c r="Q1" s="1156"/>
      <c r="R1" s="1156"/>
      <c r="S1" s="1156"/>
      <c r="T1" s="1156"/>
      <c r="U1" s="1156"/>
      <c r="V1" s="1156"/>
      <c r="W1" s="1156"/>
      <c r="X1" s="1156"/>
      <c r="Y1" s="1156"/>
      <c r="Z1" s="1156"/>
      <c r="AA1" s="1156"/>
      <c r="AB1" s="1156"/>
      <c r="AC1" s="1156"/>
      <c r="AD1" s="1157"/>
    </row>
    <row r="2" spans="1:30" ht="16" thickBot="1" x14ac:dyDescent="0.25">
      <c r="A2" s="1155" t="s">
        <v>265</v>
      </c>
      <c r="B2" s="1156"/>
      <c r="C2" s="1156"/>
      <c r="D2" s="1156"/>
      <c r="E2" s="1156"/>
      <c r="F2" s="1156"/>
      <c r="G2" s="1156"/>
      <c r="H2" s="1156"/>
      <c r="I2" s="1156"/>
      <c r="J2" s="1156"/>
      <c r="K2" s="1156"/>
      <c r="L2" s="1156"/>
      <c r="M2" s="1156"/>
      <c r="N2" s="1156"/>
      <c r="O2" s="1156"/>
      <c r="P2" s="1156"/>
      <c r="Q2" s="1156"/>
      <c r="R2" s="1156"/>
      <c r="S2" s="1156"/>
      <c r="T2" s="1156"/>
      <c r="U2" s="1156"/>
      <c r="V2" s="1156"/>
      <c r="W2" s="1156"/>
      <c r="X2" s="1156"/>
      <c r="Y2" s="549"/>
      <c r="Z2" s="550"/>
      <c r="AA2" s="550"/>
      <c r="AB2" s="550"/>
      <c r="AC2" s="550"/>
      <c r="AD2" s="551"/>
    </row>
    <row r="3" spans="1:30" x14ac:dyDescent="0.2">
      <c r="A3" s="427"/>
      <c r="B3" s="428" t="str">
        <f>Modelling_Assump_Djibouti_Holti!F3</f>
        <v>Qtty WP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450</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x14ac:dyDescent="0.2">
      <c r="A5" s="445" t="str">
        <f>Modelling_Assump_Djibouti_Holti!N13</f>
        <v>Beans, dry</v>
      </c>
      <c r="B5" s="446">
        <f>Model_Assump_Holti_South_S!F13</f>
        <v>2898.84</v>
      </c>
      <c r="C5" s="446">
        <f>Model_Assump_Holti_South_S!D13</f>
        <v>0.65</v>
      </c>
      <c r="D5" s="447" t="s">
        <v>268</v>
      </c>
      <c r="E5" s="446">
        <v>0</v>
      </c>
      <c r="F5" s="446">
        <f>$B$5*$C$5</f>
        <v>1884.2460000000001</v>
      </c>
      <c r="G5" s="446">
        <f>$B$5*$C$5</f>
        <v>1884.2460000000001</v>
      </c>
      <c r="H5" s="446">
        <f t="shared" ref="H5:AD5" si="0">$B$5*$C$5</f>
        <v>1884.2460000000001</v>
      </c>
      <c r="I5" s="446">
        <f t="shared" si="0"/>
        <v>1884.2460000000001</v>
      </c>
      <c r="J5" s="446">
        <f t="shared" si="0"/>
        <v>1884.2460000000001</v>
      </c>
      <c r="K5" s="446">
        <f t="shared" si="0"/>
        <v>1884.2460000000001</v>
      </c>
      <c r="L5" s="446">
        <f t="shared" si="0"/>
        <v>1884.2460000000001</v>
      </c>
      <c r="M5" s="446">
        <f t="shared" si="0"/>
        <v>1884.2460000000001</v>
      </c>
      <c r="N5" s="446">
        <f t="shared" si="0"/>
        <v>1884.2460000000001</v>
      </c>
      <c r="O5" s="446">
        <f t="shared" si="0"/>
        <v>1884.2460000000001</v>
      </c>
      <c r="P5" s="446">
        <f t="shared" si="0"/>
        <v>1884.2460000000001</v>
      </c>
      <c r="Q5" s="446">
        <f t="shared" si="0"/>
        <v>1884.2460000000001</v>
      </c>
      <c r="R5" s="446">
        <f t="shared" si="0"/>
        <v>1884.2460000000001</v>
      </c>
      <c r="S5" s="446">
        <f t="shared" si="0"/>
        <v>1884.2460000000001</v>
      </c>
      <c r="T5" s="446">
        <f t="shared" si="0"/>
        <v>1884.2460000000001</v>
      </c>
      <c r="U5" s="446">
        <f t="shared" si="0"/>
        <v>1884.2460000000001</v>
      </c>
      <c r="V5" s="446">
        <f t="shared" si="0"/>
        <v>1884.2460000000001</v>
      </c>
      <c r="W5" s="446">
        <f t="shared" si="0"/>
        <v>1884.2460000000001</v>
      </c>
      <c r="X5" s="469">
        <f t="shared" si="0"/>
        <v>1884.2460000000001</v>
      </c>
      <c r="Y5" s="469">
        <f t="shared" si="0"/>
        <v>1884.2460000000001</v>
      </c>
      <c r="Z5" s="469">
        <f t="shared" si="0"/>
        <v>1884.2460000000001</v>
      </c>
      <c r="AA5" s="469">
        <f t="shared" si="0"/>
        <v>1884.2460000000001</v>
      </c>
      <c r="AB5" s="469">
        <f t="shared" si="0"/>
        <v>1884.2460000000001</v>
      </c>
      <c r="AC5" s="469">
        <f t="shared" si="0"/>
        <v>1884.2460000000001</v>
      </c>
      <c r="AD5" s="448">
        <f t="shared" si="0"/>
        <v>1884.2460000000001</v>
      </c>
    </row>
    <row r="6" spans="1:30" x14ac:dyDescent="0.2">
      <c r="A6" s="445" t="str">
        <f>Modelling_Assump_Djibouti_Holti!N14</f>
        <v>Cabbages</v>
      </c>
      <c r="B6" s="446">
        <f>Model_Assump_Holti_South_S!F14</f>
        <v>2573.6639999999998</v>
      </c>
      <c r="C6" s="446">
        <f>Model_Assump_Holti_South_S!D14</f>
        <v>0.73</v>
      </c>
      <c r="D6" s="447" t="s">
        <v>268</v>
      </c>
      <c r="E6" s="446">
        <v>0</v>
      </c>
      <c r="F6" s="446">
        <f>$B$6*$C$6</f>
        <v>1878.7747199999999</v>
      </c>
      <c r="G6" s="446">
        <f t="shared" ref="G6:AD6" si="1">$B$6*$C$6</f>
        <v>1878.7747199999999</v>
      </c>
      <c r="H6" s="446">
        <f t="shared" si="1"/>
        <v>1878.7747199999999</v>
      </c>
      <c r="I6" s="446">
        <f t="shared" si="1"/>
        <v>1878.7747199999999</v>
      </c>
      <c r="J6" s="446">
        <f t="shared" si="1"/>
        <v>1878.7747199999999</v>
      </c>
      <c r="K6" s="446">
        <f t="shared" si="1"/>
        <v>1878.7747199999999</v>
      </c>
      <c r="L6" s="446">
        <f t="shared" si="1"/>
        <v>1878.7747199999999</v>
      </c>
      <c r="M6" s="446">
        <f t="shared" si="1"/>
        <v>1878.7747199999999</v>
      </c>
      <c r="N6" s="446">
        <f t="shared" si="1"/>
        <v>1878.7747199999999</v>
      </c>
      <c r="O6" s="446">
        <f t="shared" si="1"/>
        <v>1878.7747199999999</v>
      </c>
      <c r="P6" s="446">
        <f t="shared" si="1"/>
        <v>1878.7747199999999</v>
      </c>
      <c r="Q6" s="446">
        <f t="shared" si="1"/>
        <v>1878.7747199999999</v>
      </c>
      <c r="R6" s="446">
        <f t="shared" si="1"/>
        <v>1878.7747199999999</v>
      </c>
      <c r="S6" s="446">
        <f t="shared" si="1"/>
        <v>1878.7747199999999</v>
      </c>
      <c r="T6" s="446">
        <f t="shared" si="1"/>
        <v>1878.7747199999999</v>
      </c>
      <c r="U6" s="446">
        <f t="shared" si="1"/>
        <v>1878.7747199999999</v>
      </c>
      <c r="V6" s="446">
        <f t="shared" si="1"/>
        <v>1878.7747199999999</v>
      </c>
      <c r="W6" s="446">
        <f t="shared" si="1"/>
        <v>1878.7747199999999</v>
      </c>
      <c r="X6" s="469">
        <f t="shared" si="1"/>
        <v>1878.7747199999999</v>
      </c>
      <c r="Y6" s="469">
        <f t="shared" si="1"/>
        <v>1878.7747199999999</v>
      </c>
      <c r="Z6" s="469">
        <f t="shared" si="1"/>
        <v>1878.7747199999999</v>
      </c>
      <c r="AA6" s="469">
        <f t="shared" si="1"/>
        <v>1878.7747199999999</v>
      </c>
      <c r="AB6" s="469">
        <f t="shared" si="1"/>
        <v>1878.7747199999999</v>
      </c>
      <c r="AC6" s="469">
        <f t="shared" si="1"/>
        <v>1878.7747199999999</v>
      </c>
      <c r="AD6" s="448">
        <f t="shared" si="1"/>
        <v>1878.7747199999999</v>
      </c>
    </row>
    <row r="7" spans="1:30" x14ac:dyDescent="0.2">
      <c r="A7" s="445" t="str">
        <f>Modelling_Assump_Djibouti_Holti!N15</f>
        <v>Maize (Corn)</v>
      </c>
      <c r="B7" s="446">
        <f>Model_Assump_Holti_South_S!F15</f>
        <v>719.91599999999994</v>
      </c>
      <c r="C7" s="446">
        <f>Model_Assump_Holti_South_S!D15</f>
        <v>0.51</v>
      </c>
      <c r="D7" s="447" t="s">
        <v>268</v>
      </c>
      <c r="E7" s="446">
        <v>0</v>
      </c>
      <c r="F7" s="446">
        <f>$B$7*$C$7</f>
        <v>367.15715999999998</v>
      </c>
      <c r="G7" s="446">
        <f t="shared" ref="G7:AD7" si="2">$B$7*$C$7</f>
        <v>367.15715999999998</v>
      </c>
      <c r="H7" s="446">
        <f t="shared" si="2"/>
        <v>367.15715999999998</v>
      </c>
      <c r="I7" s="446">
        <f t="shared" si="2"/>
        <v>367.15715999999998</v>
      </c>
      <c r="J7" s="446">
        <f t="shared" si="2"/>
        <v>367.15715999999998</v>
      </c>
      <c r="K7" s="446">
        <f t="shared" si="2"/>
        <v>367.15715999999998</v>
      </c>
      <c r="L7" s="446">
        <f t="shared" si="2"/>
        <v>367.15715999999998</v>
      </c>
      <c r="M7" s="446">
        <f t="shared" si="2"/>
        <v>367.15715999999998</v>
      </c>
      <c r="N7" s="446">
        <f t="shared" si="2"/>
        <v>367.15715999999998</v>
      </c>
      <c r="O7" s="446">
        <f t="shared" si="2"/>
        <v>367.15715999999998</v>
      </c>
      <c r="P7" s="446">
        <f t="shared" si="2"/>
        <v>367.15715999999998</v>
      </c>
      <c r="Q7" s="446">
        <f t="shared" si="2"/>
        <v>367.15715999999998</v>
      </c>
      <c r="R7" s="446">
        <f t="shared" si="2"/>
        <v>367.15715999999998</v>
      </c>
      <c r="S7" s="446">
        <f t="shared" si="2"/>
        <v>367.15715999999998</v>
      </c>
      <c r="T7" s="446">
        <f t="shared" si="2"/>
        <v>367.15715999999998</v>
      </c>
      <c r="U7" s="446">
        <f t="shared" si="2"/>
        <v>367.15715999999998</v>
      </c>
      <c r="V7" s="446">
        <f t="shared" si="2"/>
        <v>367.15715999999998</v>
      </c>
      <c r="W7" s="446">
        <f t="shared" si="2"/>
        <v>367.15715999999998</v>
      </c>
      <c r="X7" s="469">
        <f t="shared" si="2"/>
        <v>367.15715999999998</v>
      </c>
      <c r="Y7" s="469">
        <f t="shared" si="2"/>
        <v>367.15715999999998</v>
      </c>
      <c r="Z7" s="469">
        <f t="shared" si="2"/>
        <v>367.15715999999998</v>
      </c>
      <c r="AA7" s="469">
        <f t="shared" si="2"/>
        <v>367.15715999999998</v>
      </c>
      <c r="AB7" s="469">
        <f t="shared" si="2"/>
        <v>367.15715999999998</v>
      </c>
      <c r="AC7" s="469">
        <f t="shared" si="2"/>
        <v>367.15715999999998</v>
      </c>
      <c r="AD7" s="448">
        <f t="shared" si="2"/>
        <v>367.15715999999998</v>
      </c>
    </row>
    <row r="8" spans="1:30" x14ac:dyDescent="0.2">
      <c r="A8" s="437" t="str">
        <f>Modelling_Assump_Djibouti_Holti!N16</f>
        <v>Tomatoes</v>
      </c>
      <c r="B8" s="446">
        <f>Model_Assump_Holti_South_S!F16</f>
        <v>652.79999999999995</v>
      </c>
      <c r="C8" s="446">
        <f>Model_Assump_Holti_South_S!D16</f>
        <v>0.7</v>
      </c>
      <c r="D8" s="439" t="s">
        <v>268</v>
      </c>
      <c r="E8" s="438">
        <v>0</v>
      </c>
      <c r="F8" s="438">
        <f>$B$8*$C$8</f>
        <v>456.95999999999992</v>
      </c>
      <c r="G8" s="438">
        <f t="shared" ref="G8:AD8" si="3">$B$8*$C$8</f>
        <v>456.95999999999992</v>
      </c>
      <c r="H8" s="438">
        <f t="shared" si="3"/>
        <v>456.95999999999992</v>
      </c>
      <c r="I8" s="438">
        <f t="shared" si="3"/>
        <v>456.95999999999992</v>
      </c>
      <c r="J8" s="438">
        <f t="shared" si="3"/>
        <v>456.95999999999992</v>
      </c>
      <c r="K8" s="438">
        <f t="shared" si="3"/>
        <v>456.95999999999992</v>
      </c>
      <c r="L8" s="438">
        <f t="shared" si="3"/>
        <v>456.95999999999992</v>
      </c>
      <c r="M8" s="438">
        <f t="shared" si="3"/>
        <v>456.95999999999992</v>
      </c>
      <c r="N8" s="438">
        <f t="shared" si="3"/>
        <v>456.95999999999992</v>
      </c>
      <c r="O8" s="438">
        <f t="shared" si="3"/>
        <v>456.95999999999992</v>
      </c>
      <c r="P8" s="438">
        <f t="shared" si="3"/>
        <v>456.95999999999992</v>
      </c>
      <c r="Q8" s="438">
        <f t="shared" si="3"/>
        <v>456.95999999999992</v>
      </c>
      <c r="R8" s="438">
        <f t="shared" si="3"/>
        <v>456.95999999999992</v>
      </c>
      <c r="S8" s="438">
        <f t="shared" si="3"/>
        <v>456.95999999999992</v>
      </c>
      <c r="T8" s="438">
        <f t="shared" si="3"/>
        <v>456.95999999999992</v>
      </c>
      <c r="U8" s="438">
        <f t="shared" si="3"/>
        <v>456.95999999999992</v>
      </c>
      <c r="V8" s="438">
        <f t="shared" si="3"/>
        <v>456.95999999999992</v>
      </c>
      <c r="W8" s="438">
        <f t="shared" si="3"/>
        <v>456.95999999999992</v>
      </c>
      <c r="X8" s="669">
        <f t="shared" si="3"/>
        <v>456.95999999999992</v>
      </c>
      <c r="Y8" s="669">
        <f t="shared" si="3"/>
        <v>456.95999999999992</v>
      </c>
      <c r="Z8" s="669">
        <f t="shared" si="3"/>
        <v>456.95999999999992</v>
      </c>
      <c r="AA8" s="669">
        <f t="shared" si="3"/>
        <v>456.95999999999992</v>
      </c>
      <c r="AB8" s="669">
        <f t="shared" si="3"/>
        <v>456.95999999999992</v>
      </c>
      <c r="AC8" s="669">
        <f t="shared" si="3"/>
        <v>456.95999999999992</v>
      </c>
      <c r="AD8" s="440">
        <f t="shared" si="3"/>
        <v>456.95999999999992</v>
      </c>
    </row>
    <row r="9" spans="1:30" x14ac:dyDescent="0.2">
      <c r="A9" s="491" t="str">
        <f>Modelling_Assump_Djibouti_Holti!N17</f>
        <v>Lettuce</v>
      </c>
      <c r="B9" s="446">
        <f>Model_Assump_Holti_South_S!F17</f>
        <v>163.19999999999999</v>
      </c>
      <c r="C9" s="446">
        <f>Model_Assump_Holti_South_S!D17</f>
        <v>0.71</v>
      </c>
      <c r="D9" s="447" t="s">
        <v>268</v>
      </c>
      <c r="E9" s="446">
        <v>0</v>
      </c>
      <c r="F9" s="446">
        <f>$B$9*$C$9</f>
        <v>115.87199999999999</v>
      </c>
      <c r="G9" s="446">
        <f t="shared" ref="G9:AD9" si="4">$B$9*$C$9</f>
        <v>115.87199999999999</v>
      </c>
      <c r="H9" s="446">
        <f t="shared" si="4"/>
        <v>115.87199999999999</v>
      </c>
      <c r="I9" s="446">
        <f t="shared" si="4"/>
        <v>115.87199999999999</v>
      </c>
      <c r="J9" s="446">
        <f t="shared" si="4"/>
        <v>115.87199999999999</v>
      </c>
      <c r="K9" s="446">
        <f t="shared" si="4"/>
        <v>115.87199999999999</v>
      </c>
      <c r="L9" s="446">
        <f t="shared" si="4"/>
        <v>115.87199999999999</v>
      </c>
      <c r="M9" s="446">
        <f t="shared" si="4"/>
        <v>115.87199999999999</v>
      </c>
      <c r="N9" s="446">
        <f t="shared" si="4"/>
        <v>115.87199999999999</v>
      </c>
      <c r="O9" s="446">
        <f t="shared" si="4"/>
        <v>115.87199999999999</v>
      </c>
      <c r="P9" s="446">
        <f t="shared" si="4"/>
        <v>115.87199999999999</v>
      </c>
      <c r="Q9" s="446">
        <f t="shared" si="4"/>
        <v>115.87199999999999</v>
      </c>
      <c r="R9" s="446">
        <f t="shared" si="4"/>
        <v>115.87199999999999</v>
      </c>
      <c r="S9" s="446">
        <f t="shared" si="4"/>
        <v>115.87199999999999</v>
      </c>
      <c r="T9" s="446">
        <f t="shared" si="4"/>
        <v>115.87199999999999</v>
      </c>
      <c r="U9" s="446">
        <f t="shared" si="4"/>
        <v>115.87199999999999</v>
      </c>
      <c r="V9" s="446">
        <f t="shared" si="4"/>
        <v>115.87199999999999</v>
      </c>
      <c r="W9" s="446">
        <f t="shared" si="4"/>
        <v>115.87199999999999</v>
      </c>
      <c r="X9" s="446">
        <f t="shared" si="4"/>
        <v>115.87199999999999</v>
      </c>
      <c r="Y9" s="446">
        <f t="shared" si="4"/>
        <v>115.87199999999999</v>
      </c>
      <c r="Z9" s="446">
        <f t="shared" si="4"/>
        <v>115.87199999999999</v>
      </c>
      <c r="AA9" s="446">
        <f t="shared" si="4"/>
        <v>115.87199999999999</v>
      </c>
      <c r="AB9" s="446">
        <f t="shared" si="4"/>
        <v>115.87199999999999</v>
      </c>
      <c r="AC9" s="446">
        <f t="shared" si="4"/>
        <v>115.87199999999999</v>
      </c>
      <c r="AD9" s="446">
        <f t="shared" si="4"/>
        <v>115.87199999999999</v>
      </c>
    </row>
    <row r="10" spans="1:30" ht="16" thickBot="1" x14ac:dyDescent="0.25">
      <c r="A10" s="601" t="s">
        <v>269</v>
      </c>
      <c r="B10" s="602"/>
      <c r="C10" s="602"/>
      <c r="D10" s="603" t="s">
        <v>268</v>
      </c>
      <c r="E10" s="602">
        <f t="shared" ref="E10:AD10" si="5">SUM(E5:E9)</f>
        <v>0</v>
      </c>
      <c r="F10" s="602">
        <f t="shared" si="5"/>
        <v>4703.0098800000005</v>
      </c>
      <c r="G10" s="602">
        <f t="shared" si="5"/>
        <v>4703.0098800000005</v>
      </c>
      <c r="H10" s="602">
        <f t="shared" si="5"/>
        <v>4703.0098800000005</v>
      </c>
      <c r="I10" s="602">
        <f t="shared" si="5"/>
        <v>4703.0098800000005</v>
      </c>
      <c r="J10" s="602">
        <f t="shared" si="5"/>
        <v>4703.0098800000005</v>
      </c>
      <c r="K10" s="602">
        <f t="shared" si="5"/>
        <v>4703.0098800000005</v>
      </c>
      <c r="L10" s="602">
        <f t="shared" si="5"/>
        <v>4703.0098800000005</v>
      </c>
      <c r="M10" s="602">
        <f t="shared" si="5"/>
        <v>4703.0098800000005</v>
      </c>
      <c r="N10" s="602">
        <f t="shared" si="5"/>
        <v>4703.0098800000005</v>
      </c>
      <c r="O10" s="602">
        <f t="shared" si="5"/>
        <v>4703.0098800000005</v>
      </c>
      <c r="P10" s="602">
        <f t="shared" si="5"/>
        <v>4703.0098800000005</v>
      </c>
      <c r="Q10" s="602">
        <f t="shared" si="5"/>
        <v>4703.0098800000005</v>
      </c>
      <c r="R10" s="602">
        <f t="shared" si="5"/>
        <v>4703.0098800000005</v>
      </c>
      <c r="S10" s="602">
        <f t="shared" si="5"/>
        <v>4703.0098800000005</v>
      </c>
      <c r="T10" s="602">
        <f t="shared" si="5"/>
        <v>4703.0098800000005</v>
      </c>
      <c r="U10" s="602">
        <f t="shared" si="5"/>
        <v>4703.0098800000005</v>
      </c>
      <c r="V10" s="602">
        <f t="shared" si="5"/>
        <v>4703.0098800000005</v>
      </c>
      <c r="W10" s="602">
        <f t="shared" si="5"/>
        <v>4703.0098800000005</v>
      </c>
      <c r="X10" s="602">
        <f t="shared" si="5"/>
        <v>4703.0098800000005</v>
      </c>
      <c r="Y10" s="602">
        <f t="shared" si="5"/>
        <v>4703.0098800000005</v>
      </c>
      <c r="Z10" s="602">
        <f t="shared" si="5"/>
        <v>4703.0098800000005</v>
      </c>
      <c r="AA10" s="602">
        <f t="shared" si="5"/>
        <v>4703.0098800000005</v>
      </c>
      <c r="AB10" s="602">
        <f t="shared" si="5"/>
        <v>4703.0098800000005</v>
      </c>
      <c r="AC10" s="602">
        <f t="shared" si="5"/>
        <v>4703.0098800000005</v>
      </c>
      <c r="AD10" s="628">
        <f t="shared" si="5"/>
        <v>4703.0098800000005</v>
      </c>
    </row>
    <row r="11" spans="1:30" x14ac:dyDescent="0.2">
      <c r="A11" s="430" t="s">
        <v>270</v>
      </c>
      <c r="B11" s="432"/>
      <c r="C11" s="432"/>
      <c r="D11" s="428"/>
      <c r="E11" s="446"/>
      <c r="F11" s="446"/>
      <c r="G11" s="446"/>
      <c r="H11" s="446"/>
      <c r="I11" s="446"/>
      <c r="J11" s="446"/>
      <c r="K11" s="446"/>
      <c r="L11" s="446"/>
      <c r="M11" s="446"/>
      <c r="N11" s="446"/>
      <c r="O11" s="446"/>
      <c r="P11" s="446"/>
      <c r="Q11" s="446"/>
      <c r="R11" s="446"/>
      <c r="S11" s="446"/>
      <c r="T11" s="446"/>
      <c r="U11" s="446"/>
      <c r="V11" s="446"/>
      <c r="W11" s="446"/>
      <c r="X11" s="446"/>
      <c r="Y11" s="446"/>
      <c r="Z11" s="446"/>
      <c r="AA11" s="446"/>
      <c r="AB11" s="446"/>
      <c r="AC11" s="446"/>
      <c r="AD11" s="448"/>
    </row>
    <row r="12" spans="1:30" x14ac:dyDescent="0.2">
      <c r="A12" s="445" t="str">
        <f>Modelling_Assump_Djibouti_Holti!B50</f>
        <v>Cost of Input</v>
      </c>
      <c r="B12" s="446"/>
      <c r="C12" s="446">
        <f>Model_Assump_Holti_South_S!F50</f>
        <v>2199.4659999999999</v>
      </c>
      <c r="D12" s="447" t="str">
        <f>D5</f>
        <v>USD</v>
      </c>
      <c r="E12" s="446">
        <f>$C$12</f>
        <v>2199.4659999999999</v>
      </c>
      <c r="F12" s="446">
        <f t="shared" ref="F12:AD12" si="6">$C$12</f>
        <v>2199.4659999999999</v>
      </c>
      <c r="G12" s="446">
        <f t="shared" si="6"/>
        <v>2199.4659999999999</v>
      </c>
      <c r="H12" s="446">
        <f t="shared" si="6"/>
        <v>2199.4659999999999</v>
      </c>
      <c r="I12" s="446">
        <f t="shared" si="6"/>
        <v>2199.4659999999999</v>
      </c>
      <c r="J12" s="446">
        <f t="shared" si="6"/>
        <v>2199.4659999999999</v>
      </c>
      <c r="K12" s="446">
        <f t="shared" si="6"/>
        <v>2199.4659999999999</v>
      </c>
      <c r="L12" s="446">
        <f t="shared" si="6"/>
        <v>2199.4659999999999</v>
      </c>
      <c r="M12" s="446">
        <f t="shared" si="6"/>
        <v>2199.4659999999999</v>
      </c>
      <c r="N12" s="446">
        <f t="shared" si="6"/>
        <v>2199.4659999999999</v>
      </c>
      <c r="O12" s="446">
        <f t="shared" si="6"/>
        <v>2199.4659999999999</v>
      </c>
      <c r="P12" s="446">
        <f t="shared" si="6"/>
        <v>2199.4659999999999</v>
      </c>
      <c r="Q12" s="446">
        <f t="shared" si="6"/>
        <v>2199.4659999999999</v>
      </c>
      <c r="R12" s="446">
        <f t="shared" si="6"/>
        <v>2199.4659999999999</v>
      </c>
      <c r="S12" s="446">
        <f t="shared" si="6"/>
        <v>2199.4659999999999</v>
      </c>
      <c r="T12" s="446">
        <f t="shared" si="6"/>
        <v>2199.4659999999999</v>
      </c>
      <c r="U12" s="446">
        <f t="shared" si="6"/>
        <v>2199.4659999999999</v>
      </c>
      <c r="V12" s="446">
        <f t="shared" si="6"/>
        <v>2199.4659999999999</v>
      </c>
      <c r="W12" s="446">
        <f t="shared" si="6"/>
        <v>2199.4659999999999</v>
      </c>
      <c r="X12" s="446">
        <f t="shared" si="6"/>
        <v>2199.4659999999999</v>
      </c>
      <c r="Y12" s="446">
        <f t="shared" si="6"/>
        <v>2199.4659999999999</v>
      </c>
      <c r="Z12" s="446">
        <f t="shared" si="6"/>
        <v>2199.4659999999999</v>
      </c>
      <c r="AA12" s="446">
        <f t="shared" si="6"/>
        <v>2199.4659999999999</v>
      </c>
      <c r="AB12" s="446">
        <f t="shared" si="6"/>
        <v>2199.4659999999999</v>
      </c>
      <c r="AC12" s="446">
        <f t="shared" si="6"/>
        <v>2199.4659999999999</v>
      </c>
      <c r="AD12" s="448">
        <f t="shared" si="6"/>
        <v>2199.4659999999999</v>
      </c>
    </row>
    <row r="13" spans="1:30" x14ac:dyDescent="0.2">
      <c r="A13" s="445" t="str">
        <f>Modelling_Assump_Djibouti_Holti!B51</f>
        <v>Labour Input Cost</v>
      </c>
      <c r="B13" s="446"/>
      <c r="C13" s="446">
        <f>Model_Assump_Holti_South_S!F51</f>
        <v>538.71108314999992</v>
      </c>
      <c r="D13" s="447" t="str">
        <f>D6</f>
        <v>USD</v>
      </c>
      <c r="E13" s="446">
        <f>$C$13</f>
        <v>538.71108314999992</v>
      </c>
      <c r="F13" s="446">
        <f t="shared" ref="F13:AD13" si="7">$C$13</f>
        <v>538.71108314999992</v>
      </c>
      <c r="G13" s="446">
        <f t="shared" si="7"/>
        <v>538.71108314999992</v>
      </c>
      <c r="H13" s="446">
        <f t="shared" si="7"/>
        <v>538.71108314999992</v>
      </c>
      <c r="I13" s="446">
        <f t="shared" si="7"/>
        <v>538.71108314999992</v>
      </c>
      <c r="J13" s="446">
        <f t="shared" si="7"/>
        <v>538.71108314999992</v>
      </c>
      <c r="K13" s="446">
        <f t="shared" si="7"/>
        <v>538.71108314999992</v>
      </c>
      <c r="L13" s="446">
        <f t="shared" si="7"/>
        <v>538.71108314999992</v>
      </c>
      <c r="M13" s="446">
        <f t="shared" si="7"/>
        <v>538.71108314999992</v>
      </c>
      <c r="N13" s="446">
        <f t="shared" si="7"/>
        <v>538.71108314999992</v>
      </c>
      <c r="O13" s="446">
        <f t="shared" si="7"/>
        <v>538.71108314999992</v>
      </c>
      <c r="P13" s="446">
        <f t="shared" si="7"/>
        <v>538.71108314999992</v>
      </c>
      <c r="Q13" s="446">
        <f t="shared" si="7"/>
        <v>538.71108314999992</v>
      </c>
      <c r="R13" s="446">
        <f t="shared" si="7"/>
        <v>538.71108314999992</v>
      </c>
      <c r="S13" s="446">
        <f t="shared" si="7"/>
        <v>538.71108314999992</v>
      </c>
      <c r="T13" s="446">
        <f t="shared" si="7"/>
        <v>538.71108314999992</v>
      </c>
      <c r="U13" s="446">
        <f t="shared" si="7"/>
        <v>538.71108314999992</v>
      </c>
      <c r="V13" s="446">
        <f t="shared" si="7"/>
        <v>538.71108314999992</v>
      </c>
      <c r="W13" s="446">
        <f t="shared" si="7"/>
        <v>538.71108314999992</v>
      </c>
      <c r="X13" s="446">
        <f t="shared" si="7"/>
        <v>538.71108314999992</v>
      </c>
      <c r="Y13" s="446">
        <f t="shared" si="7"/>
        <v>538.71108314999992</v>
      </c>
      <c r="Z13" s="446">
        <f t="shared" si="7"/>
        <v>538.71108314999992</v>
      </c>
      <c r="AA13" s="446">
        <f t="shared" si="7"/>
        <v>538.71108314999992</v>
      </c>
      <c r="AB13" s="446">
        <f t="shared" si="7"/>
        <v>538.71108314999992</v>
      </c>
      <c r="AC13" s="446">
        <f t="shared" si="7"/>
        <v>538.71108314999992</v>
      </c>
      <c r="AD13" s="448">
        <f t="shared" si="7"/>
        <v>538.71108314999992</v>
      </c>
    </row>
    <row r="14" spans="1:30" x14ac:dyDescent="0.2">
      <c r="A14" s="445" t="s">
        <v>501</v>
      </c>
      <c r="B14" s="446"/>
      <c r="C14" s="446">
        <f>Model_Assump_Holti_South_S!J11</f>
        <v>1383.2381999999998</v>
      </c>
      <c r="D14" s="447" t="str">
        <f>D7</f>
        <v>USD</v>
      </c>
      <c r="E14" s="637">
        <v>0</v>
      </c>
      <c r="F14" s="446">
        <f t="shared" ref="F14:AD14" si="8">$C$14</f>
        <v>1383.2381999999998</v>
      </c>
      <c r="G14" s="446">
        <f t="shared" si="8"/>
        <v>1383.2381999999998</v>
      </c>
      <c r="H14" s="446">
        <f t="shared" si="8"/>
        <v>1383.2381999999998</v>
      </c>
      <c r="I14" s="446">
        <f t="shared" si="8"/>
        <v>1383.2381999999998</v>
      </c>
      <c r="J14" s="446">
        <f t="shared" si="8"/>
        <v>1383.2381999999998</v>
      </c>
      <c r="K14" s="446">
        <f t="shared" si="8"/>
        <v>1383.2381999999998</v>
      </c>
      <c r="L14" s="446">
        <f t="shared" si="8"/>
        <v>1383.2381999999998</v>
      </c>
      <c r="M14" s="446">
        <f t="shared" si="8"/>
        <v>1383.2381999999998</v>
      </c>
      <c r="N14" s="446">
        <f t="shared" si="8"/>
        <v>1383.2381999999998</v>
      </c>
      <c r="O14" s="446">
        <f t="shared" si="8"/>
        <v>1383.2381999999998</v>
      </c>
      <c r="P14" s="446">
        <f t="shared" si="8"/>
        <v>1383.2381999999998</v>
      </c>
      <c r="Q14" s="446">
        <f t="shared" si="8"/>
        <v>1383.2381999999998</v>
      </c>
      <c r="R14" s="446">
        <f t="shared" si="8"/>
        <v>1383.2381999999998</v>
      </c>
      <c r="S14" s="446">
        <f t="shared" si="8"/>
        <v>1383.2381999999998</v>
      </c>
      <c r="T14" s="446">
        <f t="shared" si="8"/>
        <v>1383.2381999999998</v>
      </c>
      <c r="U14" s="446">
        <f t="shared" si="8"/>
        <v>1383.2381999999998</v>
      </c>
      <c r="V14" s="446">
        <f t="shared" si="8"/>
        <v>1383.2381999999998</v>
      </c>
      <c r="W14" s="446">
        <f t="shared" si="8"/>
        <v>1383.2381999999998</v>
      </c>
      <c r="X14" s="446">
        <f t="shared" si="8"/>
        <v>1383.2381999999998</v>
      </c>
      <c r="Y14" s="446">
        <f t="shared" si="8"/>
        <v>1383.2381999999998</v>
      </c>
      <c r="Z14" s="446">
        <f t="shared" si="8"/>
        <v>1383.2381999999998</v>
      </c>
      <c r="AA14" s="446">
        <f t="shared" si="8"/>
        <v>1383.2381999999998</v>
      </c>
      <c r="AB14" s="446">
        <f t="shared" si="8"/>
        <v>1383.2381999999998</v>
      </c>
      <c r="AC14" s="446">
        <f t="shared" si="8"/>
        <v>1383.2381999999998</v>
      </c>
      <c r="AD14" s="448">
        <f t="shared" si="8"/>
        <v>1383.2381999999998</v>
      </c>
    </row>
    <row r="15" spans="1:30" x14ac:dyDescent="0.2">
      <c r="A15" s="445" t="str">
        <f>Modelling_Assump_Djibouti_Holti!B53</f>
        <v>O&amp;M for DIDS (5% Cost of DIDS)</v>
      </c>
      <c r="B15" s="446"/>
      <c r="C15" s="446">
        <f>Model_Assump_Holti_South_S!E52</f>
        <v>50</v>
      </c>
      <c r="D15" s="703" t="str">
        <f>D8</f>
        <v>USD</v>
      </c>
      <c r="E15" s="705">
        <f>$C$15</f>
        <v>50</v>
      </c>
      <c r="F15" s="705">
        <f t="shared" ref="F15:AD15" si="9">$C$15</f>
        <v>50</v>
      </c>
      <c r="G15" s="705">
        <f t="shared" si="9"/>
        <v>50</v>
      </c>
      <c r="H15" s="705">
        <f t="shared" si="9"/>
        <v>50</v>
      </c>
      <c r="I15" s="705">
        <f t="shared" si="9"/>
        <v>50</v>
      </c>
      <c r="J15" s="705">
        <f t="shared" si="9"/>
        <v>50</v>
      </c>
      <c r="K15" s="705">
        <f t="shared" si="9"/>
        <v>50</v>
      </c>
      <c r="L15" s="446">
        <f t="shared" si="9"/>
        <v>50</v>
      </c>
      <c r="M15" s="446">
        <f t="shared" si="9"/>
        <v>50</v>
      </c>
      <c r="N15" s="446">
        <f t="shared" si="9"/>
        <v>50</v>
      </c>
      <c r="O15" s="446">
        <f t="shared" si="9"/>
        <v>50</v>
      </c>
      <c r="P15" s="446">
        <f t="shared" si="9"/>
        <v>50</v>
      </c>
      <c r="Q15" s="446">
        <f t="shared" si="9"/>
        <v>50</v>
      </c>
      <c r="R15" s="446">
        <f t="shared" si="9"/>
        <v>50</v>
      </c>
      <c r="S15" s="446">
        <f t="shared" si="9"/>
        <v>50</v>
      </c>
      <c r="T15" s="446">
        <f t="shared" si="9"/>
        <v>50</v>
      </c>
      <c r="U15" s="446">
        <f t="shared" si="9"/>
        <v>50</v>
      </c>
      <c r="V15" s="446">
        <f t="shared" si="9"/>
        <v>50</v>
      </c>
      <c r="W15" s="446">
        <f t="shared" si="9"/>
        <v>50</v>
      </c>
      <c r="X15" s="446">
        <f t="shared" si="9"/>
        <v>50</v>
      </c>
      <c r="Y15" s="446">
        <f t="shared" si="9"/>
        <v>50</v>
      </c>
      <c r="Z15" s="446">
        <f t="shared" si="9"/>
        <v>50</v>
      </c>
      <c r="AA15" s="446">
        <f t="shared" si="9"/>
        <v>50</v>
      </c>
      <c r="AB15" s="446">
        <f t="shared" si="9"/>
        <v>50</v>
      </c>
      <c r="AC15" s="446">
        <f t="shared" si="9"/>
        <v>50</v>
      </c>
      <c r="AD15" s="448">
        <f t="shared" si="9"/>
        <v>50</v>
      </c>
    </row>
    <row r="16" spans="1:30" ht="16" thickBot="1" x14ac:dyDescent="0.25">
      <c r="A16" s="445" t="str">
        <f>Model_Assump_Holti_South_S!B53</f>
        <v>Interest Rate (6% of Input Cost)</v>
      </c>
      <c r="B16" s="438"/>
      <c r="C16" s="702">
        <v>39.08</v>
      </c>
      <c r="D16" s="704" t="str">
        <f>D9</f>
        <v>USD</v>
      </c>
      <c r="E16" s="704">
        <f>$C$16</f>
        <v>39.08</v>
      </c>
      <c r="F16" s="704">
        <f t="shared" ref="F16:K16" si="10">$C$16</f>
        <v>39.08</v>
      </c>
      <c r="G16" s="704">
        <f t="shared" si="10"/>
        <v>39.08</v>
      </c>
      <c r="H16" s="704">
        <f t="shared" si="10"/>
        <v>39.08</v>
      </c>
      <c r="I16" s="704">
        <f t="shared" si="10"/>
        <v>39.08</v>
      </c>
      <c r="J16" s="704">
        <f t="shared" si="10"/>
        <v>39.08</v>
      </c>
      <c r="K16" s="704">
        <f t="shared" si="10"/>
        <v>39.08</v>
      </c>
      <c r="L16" s="704">
        <v>0</v>
      </c>
      <c r="M16" s="704">
        <v>0</v>
      </c>
      <c r="N16" s="704">
        <v>0</v>
      </c>
      <c r="O16" s="704">
        <v>0</v>
      </c>
      <c r="P16" s="704">
        <v>0</v>
      </c>
      <c r="Q16" s="704">
        <v>0</v>
      </c>
      <c r="R16" s="704">
        <v>0</v>
      </c>
      <c r="S16" s="704">
        <v>0</v>
      </c>
      <c r="T16" s="704">
        <v>0</v>
      </c>
      <c r="U16" s="704">
        <v>0</v>
      </c>
      <c r="V16" s="704">
        <v>0</v>
      </c>
      <c r="W16" s="704">
        <v>0</v>
      </c>
      <c r="X16" s="704">
        <v>0</v>
      </c>
      <c r="Y16" s="704">
        <v>0</v>
      </c>
      <c r="Z16" s="704">
        <v>0</v>
      </c>
      <c r="AA16" s="704">
        <v>0</v>
      </c>
      <c r="AB16" s="704">
        <v>0</v>
      </c>
      <c r="AC16" s="704">
        <v>0</v>
      </c>
      <c r="AD16" s="704">
        <v>0</v>
      </c>
    </row>
    <row r="17" spans="1:30" ht="16" thickBot="1" x14ac:dyDescent="0.25">
      <c r="A17" s="441" t="s">
        <v>271</v>
      </c>
      <c r="B17" s="442"/>
      <c r="C17" s="442"/>
      <c r="D17" s="443" t="s">
        <v>268</v>
      </c>
      <c r="E17" s="442">
        <f t="shared" ref="E17:L17" si="11">SUM(E12:E16)</f>
        <v>2827.2570831499997</v>
      </c>
      <c r="F17" s="442">
        <f t="shared" si="11"/>
        <v>4210.4952831499995</v>
      </c>
      <c r="G17" s="442">
        <f t="shared" si="11"/>
        <v>4210.4952831499995</v>
      </c>
      <c r="H17" s="442">
        <f t="shared" si="11"/>
        <v>4210.4952831499995</v>
      </c>
      <c r="I17" s="442">
        <f t="shared" si="11"/>
        <v>4210.4952831499995</v>
      </c>
      <c r="J17" s="442">
        <f t="shared" si="11"/>
        <v>4210.4952831499995</v>
      </c>
      <c r="K17" s="442">
        <f t="shared" si="11"/>
        <v>4210.4952831499995</v>
      </c>
      <c r="L17" s="442">
        <f t="shared" si="11"/>
        <v>4171.4152831499996</v>
      </c>
      <c r="M17" s="442">
        <f t="shared" ref="M17:AD17" si="12">SUM(M12:M16)</f>
        <v>4171.4152831499996</v>
      </c>
      <c r="N17" s="442">
        <f t="shared" si="12"/>
        <v>4171.4152831499996</v>
      </c>
      <c r="O17" s="442">
        <f t="shared" si="12"/>
        <v>4171.4152831499996</v>
      </c>
      <c r="P17" s="442">
        <f t="shared" si="12"/>
        <v>4171.4152831499996</v>
      </c>
      <c r="Q17" s="442">
        <f t="shared" si="12"/>
        <v>4171.4152831499996</v>
      </c>
      <c r="R17" s="442">
        <f t="shared" si="12"/>
        <v>4171.4152831499996</v>
      </c>
      <c r="S17" s="442">
        <f t="shared" si="12"/>
        <v>4171.4152831499996</v>
      </c>
      <c r="T17" s="442">
        <f t="shared" si="12"/>
        <v>4171.4152831499996</v>
      </c>
      <c r="U17" s="442">
        <f t="shared" si="12"/>
        <v>4171.4152831499996</v>
      </c>
      <c r="V17" s="442">
        <f t="shared" si="12"/>
        <v>4171.4152831499996</v>
      </c>
      <c r="W17" s="442">
        <f t="shared" si="12"/>
        <v>4171.4152831499996</v>
      </c>
      <c r="X17" s="442">
        <f t="shared" si="12"/>
        <v>4171.4152831499996</v>
      </c>
      <c r="Y17" s="442">
        <f t="shared" si="12"/>
        <v>4171.4152831499996</v>
      </c>
      <c r="Z17" s="442">
        <f t="shared" si="12"/>
        <v>4171.4152831499996</v>
      </c>
      <c r="AA17" s="442">
        <f t="shared" si="12"/>
        <v>4171.4152831499996</v>
      </c>
      <c r="AB17" s="442">
        <f t="shared" si="12"/>
        <v>4171.4152831499996</v>
      </c>
      <c r="AC17" s="442">
        <f t="shared" si="12"/>
        <v>4171.4152831499996</v>
      </c>
      <c r="AD17" s="444">
        <f t="shared" si="12"/>
        <v>4171.4152831499996</v>
      </c>
    </row>
    <row r="18" spans="1:30" ht="16" thickBot="1" x14ac:dyDescent="0.25">
      <c r="A18" s="449"/>
      <c r="B18" s="435"/>
      <c r="C18" s="435"/>
      <c r="D18" s="434"/>
      <c r="E18" s="435"/>
      <c r="F18" s="435"/>
      <c r="G18" s="435"/>
      <c r="H18" s="435"/>
      <c r="I18" s="435"/>
      <c r="J18" s="435"/>
      <c r="K18" s="435"/>
      <c r="L18" s="435"/>
      <c r="M18" s="435"/>
      <c r="N18" s="435"/>
      <c r="O18" s="435"/>
      <c r="P18" s="435"/>
      <c r="Q18" s="435"/>
      <c r="R18" s="435"/>
      <c r="S18" s="435"/>
      <c r="T18" s="435"/>
      <c r="U18" s="435"/>
      <c r="V18" s="435"/>
      <c r="W18" s="435"/>
      <c r="X18" s="435"/>
      <c r="Y18" s="435"/>
      <c r="Z18" s="435"/>
      <c r="AA18" s="435"/>
      <c r="AB18" s="435"/>
      <c r="AC18" s="435"/>
      <c r="AD18" s="436"/>
    </row>
    <row r="19" spans="1:30" ht="16" thickBot="1" x14ac:dyDescent="0.25">
      <c r="A19" s="450" t="s">
        <v>272</v>
      </c>
      <c r="B19" s="442"/>
      <c r="C19" s="442"/>
      <c r="D19" s="443" t="s">
        <v>268</v>
      </c>
      <c r="E19" s="442">
        <f>E10-E17</f>
        <v>-2827.2570831499997</v>
      </c>
      <c r="F19" s="442">
        <f>F10-F17</f>
        <v>492.514596850001</v>
      </c>
      <c r="G19" s="442">
        <f t="shared" ref="G19:AD19" si="13">G10-G17</f>
        <v>492.514596850001</v>
      </c>
      <c r="H19" s="442">
        <f t="shared" si="13"/>
        <v>492.514596850001</v>
      </c>
      <c r="I19" s="442">
        <f t="shared" si="13"/>
        <v>492.514596850001</v>
      </c>
      <c r="J19" s="442">
        <f t="shared" si="13"/>
        <v>492.514596850001</v>
      </c>
      <c r="K19" s="442">
        <f t="shared" si="13"/>
        <v>492.514596850001</v>
      </c>
      <c r="L19" s="442">
        <f t="shared" si="13"/>
        <v>531.59459685000093</v>
      </c>
      <c r="M19" s="442">
        <f t="shared" si="13"/>
        <v>531.59459685000093</v>
      </c>
      <c r="N19" s="442">
        <f t="shared" si="13"/>
        <v>531.59459685000093</v>
      </c>
      <c r="O19" s="442">
        <f t="shared" si="13"/>
        <v>531.59459685000093</v>
      </c>
      <c r="P19" s="442">
        <f t="shared" si="13"/>
        <v>531.59459685000093</v>
      </c>
      <c r="Q19" s="442">
        <f t="shared" si="13"/>
        <v>531.59459685000093</v>
      </c>
      <c r="R19" s="442">
        <f t="shared" si="13"/>
        <v>531.59459685000093</v>
      </c>
      <c r="S19" s="442">
        <f t="shared" si="13"/>
        <v>531.59459685000093</v>
      </c>
      <c r="T19" s="442">
        <f t="shared" si="13"/>
        <v>531.59459685000093</v>
      </c>
      <c r="U19" s="442">
        <f t="shared" si="13"/>
        <v>531.59459685000093</v>
      </c>
      <c r="V19" s="442">
        <f t="shared" si="13"/>
        <v>531.59459685000093</v>
      </c>
      <c r="W19" s="442">
        <f t="shared" si="13"/>
        <v>531.59459685000093</v>
      </c>
      <c r="X19" s="442">
        <f t="shared" si="13"/>
        <v>531.59459685000093</v>
      </c>
      <c r="Y19" s="442">
        <f t="shared" si="13"/>
        <v>531.59459685000093</v>
      </c>
      <c r="Z19" s="442">
        <f t="shared" si="13"/>
        <v>531.59459685000093</v>
      </c>
      <c r="AA19" s="442">
        <f t="shared" si="13"/>
        <v>531.59459685000093</v>
      </c>
      <c r="AB19" s="442">
        <f t="shared" si="13"/>
        <v>531.59459685000093</v>
      </c>
      <c r="AC19" s="442">
        <f t="shared" si="13"/>
        <v>531.59459685000093</v>
      </c>
      <c r="AD19" s="444">
        <f t="shared" si="13"/>
        <v>531.59459685000093</v>
      </c>
    </row>
    <row r="20" spans="1:30" x14ac:dyDescent="0.2">
      <c r="A20" s="541" t="s">
        <v>484</v>
      </c>
      <c r="B20" s="479"/>
      <c r="C20" s="479"/>
      <c r="D20" s="479"/>
      <c r="E20" s="573" t="s">
        <v>443</v>
      </c>
      <c r="F20" s="480"/>
      <c r="G20" s="480"/>
      <c r="H20" s="480"/>
      <c r="I20" s="480"/>
      <c r="J20" s="480"/>
      <c r="K20" s="480"/>
      <c r="L20" s="480"/>
      <c r="M20" s="480"/>
      <c r="N20" s="480"/>
      <c r="O20" s="480"/>
      <c r="P20" s="480"/>
      <c r="Q20" s="480"/>
      <c r="R20" s="480"/>
      <c r="S20" s="480"/>
      <c r="T20" s="480"/>
      <c r="U20" s="480"/>
      <c r="V20" s="480"/>
      <c r="W20" s="480"/>
      <c r="Z20" s="553"/>
      <c r="AA20" s="553"/>
      <c r="AB20" s="553"/>
      <c r="AC20" s="553"/>
      <c r="AD20" s="554"/>
    </row>
    <row r="21" spans="1:30" ht="16" thickBot="1" x14ac:dyDescent="0.25">
      <c r="A21" s="455"/>
      <c r="B21" s="456"/>
      <c r="C21" s="456"/>
      <c r="D21" s="457"/>
      <c r="E21" s="458"/>
      <c r="F21" s="458"/>
      <c r="G21" s="458"/>
      <c r="H21" s="458"/>
      <c r="I21" s="458"/>
      <c r="J21" s="458"/>
      <c r="K21" s="458"/>
      <c r="L21" s="458"/>
      <c r="M21" s="458"/>
      <c r="N21" s="458"/>
      <c r="O21" s="458"/>
      <c r="P21" s="458"/>
      <c r="Q21" s="458"/>
      <c r="R21" s="458"/>
      <c r="S21" s="458"/>
      <c r="T21" s="458"/>
      <c r="U21" s="458"/>
      <c r="V21" s="458"/>
      <c r="W21" s="458"/>
      <c r="AD21" s="555"/>
    </row>
    <row r="22" spans="1:30" ht="16" thickBot="1" x14ac:dyDescent="0.25">
      <c r="A22" s="1146" t="s">
        <v>273</v>
      </c>
      <c r="B22" s="1147"/>
      <c r="C22" s="1147"/>
      <c r="D22" s="1148"/>
      <c r="E22" s="459"/>
      <c r="F22" s="460">
        <f>'Loan.Repayment.Sudan'!B10/Model_Assump_Holti_South_S!C72</f>
        <v>-39.081480977395614</v>
      </c>
      <c r="G22" s="460"/>
      <c r="H22" s="754"/>
      <c r="I22" s="460"/>
      <c r="J22" s="460"/>
      <c r="K22" s="460"/>
      <c r="L22" s="460"/>
      <c r="M22" s="460"/>
      <c r="N22" s="460"/>
      <c r="O22" s="460"/>
      <c r="P22" s="460"/>
      <c r="Q22" s="460"/>
      <c r="R22" s="460"/>
      <c r="S22" s="460"/>
      <c r="T22" s="460"/>
      <c r="U22" s="460"/>
      <c r="V22" s="460"/>
      <c r="W22" s="460"/>
      <c r="AD22" s="555"/>
    </row>
    <row r="23" spans="1:30" ht="16" thickBot="1" x14ac:dyDescent="0.25">
      <c r="A23" s="1149" t="s">
        <v>274</v>
      </c>
      <c r="B23" s="1150"/>
      <c r="C23" s="1151"/>
      <c r="D23" s="461">
        <f>'Holti.Sudan.WOP'!D23</f>
        <v>6.0299999999999999E-2</v>
      </c>
      <c r="E23" s="459"/>
      <c r="F23" s="460"/>
      <c r="G23" s="460"/>
      <c r="H23" s="460"/>
      <c r="I23" s="460"/>
      <c r="J23" s="460"/>
      <c r="K23" s="460"/>
      <c r="L23" s="460"/>
      <c r="M23" s="460"/>
      <c r="N23" s="460"/>
      <c r="O23" s="460"/>
      <c r="P23" s="460"/>
      <c r="Q23" s="460"/>
      <c r="R23" s="460"/>
      <c r="S23" s="460"/>
      <c r="T23" s="460"/>
      <c r="U23" s="460"/>
      <c r="V23" s="460"/>
      <c r="W23" s="460"/>
      <c r="AD23" s="555"/>
    </row>
    <row r="24" spans="1:30" ht="16" thickBot="1" x14ac:dyDescent="0.25">
      <c r="A24" s="1143" t="s">
        <v>275</v>
      </c>
      <c r="B24" s="1144"/>
      <c r="C24" s="1144"/>
      <c r="D24" s="1145"/>
      <c r="E24" s="462"/>
      <c r="F24" s="460"/>
      <c r="G24" s="460"/>
      <c r="H24" s="460"/>
      <c r="I24" s="460"/>
      <c r="J24" s="460"/>
      <c r="K24" s="460"/>
      <c r="L24" s="460"/>
      <c r="M24" s="460"/>
      <c r="N24" s="460"/>
      <c r="O24" s="460"/>
      <c r="P24" s="460"/>
      <c r="Q24" s="460"/>
      <c r="R24" s="460"/>
      <c r="S24" s="460"/>
      <c r="T24" s="460"/>
      <c r="U24" s="460"/>
      <c r="V24" s="460"/>
      <c r="W24" s="460"/>
      <c r="AD24" s="555"/>
    </row>
    <row r="25" spans="1:30" x14ac:dyDescent="0.2">
      <c r="A25" s="1131" t="s">
        <v>276</v>
      </c>
      <c r="B25" s="1132"/>
      <c r="C25" s="1133"/>
      <c r="D25" s="651">
        <f>NPV(D23,E19:AD19)</f>
        <v>3543.3267911182365</v>
      </c>
      <c r="E25" s="462" t="s">
        <v>268</v>
      </c>
      <c r="F25" s="460"/>
      <c r="G25" s="460"/>
      <c r="H25" s="460"/>
      <c r="I25" s="460"/>
      <c r="J25" s="460"/>
      <c r="K25" s="460"/>
      <c r="L25" s="460"/>
      <c r="M25" s="460"/>
      <c r="N25" s="460"/>
      <c r="O25" s="460"/>
      <c r="P25" s="460"/>
      <c r="Q25" s="460"/>
      <c r="R25" s="460"/>
      <c r="S25" s="460"/>
      <c r="T25" s="460"/>
      <c r="U25" s="460"/>
      <c r="V25" s="460"/>
      <c r="W25" s="460"/>
      <c r="AD25" s="555"/>
    </row>
    <row r="26" spans="1:30" x14ac:dyDescent="0.2">
      <c r="A26" s="1134" t="s">
        <v>137</v>
      </c>
      <c r="B26" s="1135"/>
      <c r="C26" s="1136"/>
      <c r="D26" s="652">
        <f>IRR(E19:AD19,D23)</f>
        <v>0.17616906954936029</v>
      </c>
      <c r="E26" s="465" t="s">
        <v>177</v>
      </c>
      <c r="F26" s="466"/>
      <c r="G26" s="466"/>
      <c r="H26" s="466"/>
      <c r="I26" s="466"/>
      <c r="J26" s="466"/>
      <c r="K26" s="466"/>
      <c r="L26" s="466"/>
      <c r="M26" s="466"/>
      <c r="N26" s="466"/>
      <c r="O26" s="466"/>
      <c r="P26" s="466"/>
      <c r="Q26" s="466"/>
      <c r="R26" s="466"/>
      <c r="S26" s="466"/>
      <c r="T26" s="466"/>
      <c r="U26" s="466"/>
      <c r="V26" s="466"/>
      <c r="W26" s="466"/>
      <c r="AD26" s="555"/>
    </row>
    <row r="27" spans="1:30" ht="16" thickBot="1" x14ac:dyDescent="0.25">
      <c r="A27" s="1137" t="s">
        <v>277</v>
      </c>
      <c r="B27" s="1138"/>
      <c r="C27" s="1139"/>
      <c r="D27" s="468">
        <f>MIRR(E19:AD19,D23,D23)</f>
        <v>9.6767045070937918E-2</v>
      </c>
      <c r="E27" s="462" t="s">
        <v>177</v>
      </c>
      <c r="F27" s="466"/>
      <c r="G27" s="466"/>
      <c r="H27" s="466"/>
      <c r="I27" s="466"/>
      <c r="J27" s="466"/>
      <c r="K27" s="466"/>
      <c r="L27" s="466"/>
      <c r="M27" s="466"/>
      <c r="N27" s="466"/>
      <c r="O27" s="466"/>
      <c r="P27" s="466"/>
      <c r="Q27" s="466"/>
      <c r="R27" s="466"/>
      <c r="S27" s="466"/>
      <c r="T27" s="466"/>
      <c r="U27" s="466"/>
      <c r="V27" s="466"/>
      <c r="W27" s="466"/>
      <c r="AD27" s="555"/>
    </row>
    <row r="28" spans="1:30" ht="16" thickBot="1" x14ac:dyDescent="0.25">
      <c r="A28" s="484"/>
      <c r="B28" s="485"/>
      <c r="C28" s="485"/>
      <c r="D28" s="470"/>
      <c r="E28" s="486"/>
      <c r="F28" s="486"/>
      <c r="G28" s="486"/>
      <c r="H28" s="486"/>
      <c r="I28" s="486"/>
      <c r="J28" s="486"/>
      <c r="K28" s="486"/>
      <c r="L28" s="486"/>
      <c r="M28" s="486"/>
      <c r="N28" s="486"/>
      <c r="O28" s="486"/>
      <c r="P28" s="486"/>
      <c r="Q28" s="486"/>
      <c r="R28" s="486"/>
      <c r="S28" s="486"/>
      <c r="T28" s="486"/>
      <c r="U28" s="486"/>
      <c r="V28" s="486"/>
      <c r="W28" s="486"/>
      <c r="X28" s="556"/>
      <c r="Y28" s="556"/>
      <c r="Z28" s="556"/>
      <c r="AA28" s="556"/>
      <c r="AB28" s="556"/>
      <c r="AC28" s="556"/>
      <c r="AD28" s="557"/>
    </row>
    <row r="29" spans="1:30" ht="16" thickBot="1" x14ac:dyDescent="0.25">
      <c r="A29" s="1155" t="s">
        <v>510</v>
      </c>
      <c r="B29" s="1156"/>
      <c r="C29" s="1156"/>
      <c r="D29" s="1156"/>
      <c r="E29" s="1156"/>
      <c r="F29" s="1156"/>
      <c r="G29" s="1156"/>
      <c r="H29" s="1156"/>
      <c r="I29" s="1156"/>
      <c r="J29" s="1156"/>
      <c r="K29" s="1156"/>
      <c r="L29" s="1156"/>
      <c r="M29" s="1156"/>
      <c r="N29" s="1156"/>
      <c r="O29" s="1156"/>
      <c r="P29" s="1156"/>
      <c r="Q29" s="1156"/>
      <c r="R29" s="1156"/>
      <c r="S29" s="1156"/>
      <c r="T29" s="1156"/>
      <c r="U29" s="1156"/>
      <c r="V29" s="1156"/>
      <c r="W29" s="1156"/>
      <c r="X29" s="1156"/>
      <c r="Y29" s="1156"/>
      <c r="Z29" s="1156"/>
      <c r="AA29" s="1156"/>
      <c r="AB29" s="1156"/>
      <c r="AC29" s="1156"/>
      <c r="AD29" s="1157"/>
    </row>
    <row r="30" spans="1:30" x14ac:dyDescent="0.2">
      <c r="A30" s="427"/>
      <c r="B30" s="492" t="s">
        <v>439</v>
      </c>
      <c r="C30" s="428" t="str">
        <f>'Hortic. Djib. WOP'!C30</f>
        <v>Unit Price ($)</v>
      </c>
      <c r="D30" s="428" t="s">
        <v>266</v>
      </c>
      <c r="E30" s="428">
        <v>2024</v>
      </c>
      <c r="F30" s="428">
        <v>2025</v>
      </c>
      <c r="G30" s="428">
        <v>2026</v>
      </c>
      <c r="H30" s="428">
        <v>2027</v>
      </c>
      <c r="I30" s="428">
        <v>2028</v>
      </c>
      <c r="J30" s="428">
        <v>2029</v>
      </c>
      <c r="K30" s="428">
        <v>2030</v>
      </c>
      <c r="L30" s="428">
        <v>2031</v>
      </c>
      <c r="M30" s="428">
        <v>2032</v>
      </c>
      <c r="N30" s="428">
        <v>2033</v>
      </c>
      <c r="O30" s="428">
        <v>2034</v>
      </c>
      <c r="P30" s="428">
        <v>2035</v>
      </c>
      <c r="Q30" s="428">
        <v>2036</v>
      </c>
      <c r="R30" s="428">
        <v>2037</v>
      </c>
      <c r="S30" s="428">
        <v>2038</v>
      </c>
      <c r="T30" s="428">
        <v>2039</v>
      </c>
      <c r="U30" s="428">
        <v>2040</v>
      </c>
      <c r="V30" s="428">
        <v>2041</v>
      </c>
      <c r="W30" s="428">
        <v>2042</v>
      </c>
      <c r="X30" s="428">
        <v>2043</v>
      </c>
      <c r="Y30" s="428">
        <v>2044</v>
      </c>
      <c r="Z30" s="428">
        <v>2045</v>
      </c>
      <c r="AA30" s="428">
        <v>2046</v>
      </c>
      <c r="AB30" s="428">
        <v>2047</v>
      </c>
      <c r="AC30" s="428">
        <v>2048</v>
      </c>
      <c r="AD30" s="477">
        <v>2049</v>
      </c>
    </row>
    <row r="31" spans="1:30" x14ac:dyDescent="0.2">
      <c r="A31" s="430" t="s">
        <v>267</v>
      </c>
      <c r="B31" s="451"/>
      <c r="C31" s="451"/>
      <c r="D31" s="711">
        <v>10000</v>
      </c>
      <c r="E31" s="452"/>
      <c r="F31" s="452"/>
      <c r="G31" s="452"/>
      <c r="H31" s="452"/>
      <c r="I31" s="452"/>
      <c r="J31" s="452"/>
      <c r="K31" s="452"/>
      <c r="L31" s="452"/>
      <c r="M31" s="452"/>
      <c r="N31" s="452"/>
      <c r="O31" s="452"/>
      <c r="P31" s="452"/>
      <c r="Q31" s="452"/>
      <c r="R31" s="452"/>
      <c r="S31" s="452"/>
      <c r="T31" s="452"/>
      <c r="U31" s="452"/>
      <c r="V31" s="452"/>
      <c r="W31" s="452"/>
      <c r="X31" s="453"/>
      <c r="Y31" s="453"/>
      <c r="Z31" s="453"/>
      <c r="AA31" s="453"/>
      <c r="AB31" s="453"/>
      <c r="AC31" s="453"/>
      <c r="AD31" s="454"/>
    </row>
    <row r="32" spans="1:30" x14ac:dyDescent="0.2">
      <c r="A32" s="445" t="str">
        <f>A5</f>
        <v>Beans, dry</v>
      </c>
      <c r="B32" s="657"/>
      <c r="C32" s="446"/>
      <c r="D32" s="711">
        <v>10000</v>
      </c>
      <c r="E32" s="446">
        <v>0</v>
      </c>
      <c r="F32" s="763">
        <f>F5*Model_Assump_Holti_South_S!C72/'Holti.Sudan.WP'!D32</f>
        <v>21518.089320000003</v>
      </c>
      <c r="G32" s="536">
        <f>$F$32</f>
        <v>21518.089320000003</v>
      </c>
      <c r="H32" s="536">
        <f t="shared" ref="H32:AD32" si="14">$F$32</f>
        <v>21518.089320000003</v>
      </c>
      <c r="I32" s="536">
        <f t="shared" si="14"/>
        <v>21518.089320000003</v>
      </c>
      <c r="J32" s="536">
        <f t="shared" si="14"/>
        <v>21518.089320000003</v>
      </c>
      <c r="K32" s="536">
        <f t="shared" si="14"/>
        <v>21518.089320000003</v>
      </c>
      <c r="L32" s="536">
        <f t="shared" si="14"/>
        <v>21518.089320000003</v>
      </c>
      <c r="M32" s="536">
        <f t="shared" si="14"/>
        <v>21518.089320000003</v>
      </c>
      <c r="N32" s="536">
        <f t="shared" si="14"/>
        <v>21518.089320000003</v>
      </c>
      <c r="O32" s="536">
        <f t="shared" si="14"/>
        <v>21518.089320000003</v>
      </c>
      <c r="P32" s="536">
        <f t="shared" si="14"/>
        <v>21518.089320000003</v>
      </c>
      <c r="Q32" s="536">
        <f t="shared" si="14"/>
        <v>21518.089320000003</v>
      </c>
      <c r="R32" s="536">
        <f t="shared" si="14"/>
        <v>21518.089320000003</v>
      </c>
      <c r="S32" s="536">
        <f t="shared" si="14"/>
        <v>21518.089320000003</v>
      </c>
      <c r="T32" s="536">
        <f t="shared" si="14"/>
        <v>21518.089320000003</v>
      </c>
      <c r="U32" s="536">
        <f t="shared" si="14"/>
        <v>21518.089320000003</v>
      </c>
      <c r="V32" s="536">
        <f t="shared" si="14"/>
        <v>21518.089320000003</v>
      </c>
      <c r="W32" s="536">
        <f t="shared" si="14"/>
        <v>21518.089320000003</v>
      </c>
      <c r="X32" s="536">
        <f t="shared" si="14"/>
        <v>21518.089320000003</v>
      </c>
      <c r="Y32" s="536">
        <f t="shared" si="14"/>
        <v>21518.089320000003</v>
      </c>
      <c r="Z32" s="536">
        <f t="shared" si="14"/>
        <v>21518.089320000003</v>
      </c>
      <c r="AA32" s="536">
        <f t="shared" si="14"/>
        <v>21518.089320000003</v>
      </c>
      <c r="AB32" s="536">
        <f t="shared" si="14"/>
        <v>21518.089320000003</v>
      </c>
      <c r="AC32" s="536">
        <f t="shared" si="14"/>
        <v>21518.089320000003</v>
      </c>
      <c r="AD32" s="536">
        <f t="shared" si="14"/>
        <v>21518.089320000003</v>
      </c>
    </row>
    <row r="33" spans="1:30" x14ac:dyDescent="0.2">
      <c r="A33" s="445" t="str">
        <f>A6</f>
        <v>Cabbages</v>
      </c>
      <c r="B33" s="657"/>
      <c r="C33" s="446"/>
      <c r="D33" s="711">
        <v>10000</v>
      </c>
      <c r="E33" s="446">
        <v>0</v>
      </c>
      <c r="F33" s="763">
        <f>F6*Model_Assump_Holti_South_S!C72/'Holti.Sudan.WP'!D33</f>
        <v>21455.6073024</v>
      </c>
      <c r="G33" s="536">
        <f>$F$33</f>
        <v>21455.6073024</v>
      </c>
      <c r="H33" s="536">
        <f t="shared" ref="H33:AD33" si="15">$F$33</f>
        <v>21455.6073024</v>
      </c>
      <c r="I33" s="536">
        <f t="shared" si="15"/>
        <v>21455.6073024</v>
      </c>
      <c r="J33" s="536">
        <f t="shared" si="15"/>
        <v>21455.6073024</v>
      </c>
      <c r="K33" s="536">
        <f t="shared" si="15"/>
        <v>21455.6073024</v>
      </c>
      <c r="L33" s="536">
        <f t="shared" si="15"/>
        <v>21455.6073024</v>
      </c>
      <c r="M33" s="536">
        <f t="shared" si="15"/>
        <v>21455.6073024</v>
      </c>
      <c r="N33" s="536">
        <f t="shared" si="15"/>
        <v>21455.6073024</v>
      </c>
      <c r="O33" s="536">
        <f t="shared" si="15"/>
        <v>21455.6073024</v>
      </c>
      <c r="P33" s="536">
        <f t="shared" si="15"/>
        <v>21455.6073024</v>
      </c>
      <c r="Q33" s="536">
        <f t="shared" si="15"/>
        <v>21455.6073024</v>
      </c>
      <c r="R33" s="536">
        <f t="shared" si="15"/>
        <v>21455.6073024</v>
      </c>
      <c r="S33" s="536">
        <f t="shared" si="15"/>
        <v>21455.6073024</v>
      </c>
      <c r="T33" s="536">
        <f t="shared" si="15"/>
        <v>21455.6073024</v>
      </c>
      <c r="U33" s="536">
        <f t="shared" si="15"/>
        <v>21455.6073024</v>
      </c>
      <c r="V33" s="536">
        <f t="shared" si="15"/>
        <v>21455.6073024</v>
      </c>
      <c r="W33" s="536">
        <f t="shared" si="15"/>
        <v>21455.6073024</v>
      </c>
      <c r="X33" s="536">
        <f t="shared" si="15"/>
        <v>21455.6073024</v>
      </c>
      <c r="Y33" s="536">
        <f t="shared" si="15"/>
        <v>21455.6073024</v>
      </c>
      <c r="Z33" s="536">
        <f t="shared" si="15"/>
        <v>21455.6073024</v>
      </c>
      <c r="AA33" s="536">
        <f t="shared" si="15"/>
        <v>21455.6073024</v>
      </c>
      <c r="AB33" s="536">
        <f t="shared" si="15"/>
        <v>21455.6073024</v>
      </c>
      <c r="AC33" s="536">
        <f t="shared" si="15"/>
        <v>21455.6073024</v>
      </c>
      <c r="AD33" s="536">
        <f t="shared" si="15"/>
        <v>21455.6073024</v>
      </c>
    </row>
    <row r="34" spans="1:30" x14ac:dyDescent="0.2">
      <c r="A34" s="445" t="str">
        <f>A7</f>
        <v>Maize (Corn)</v>
      </c>
      <c r="B34" s="657"/>
      <c r="C34" s="446"/>
      <c r="D34" s="711">
        <v>10000</v>
      </c>
      <c r="E34" s="446">
        <v>0</v>
      </c>
      <c r="F34" s="763">
        <f>F7*Model_Assump_Holti_South_S!C72/'Holti.Sudan.WP'!D34</f>
        <v>4192.9347671999994</v>
      </c>
      <c r="G34" s="536">
        <f>$F$34</f>
        <v>4192.9347671999994</v>
      </c>
      <c r="H34" s="536">
        <f t="shared" ref="H34:AD34" si="16">$F$34</f>
        <v>4192.9347671999994</v>
      </c>
      <c r="I34" s="536">
        <f t="shared" si="16"/>
        <v>4192.9347671999994</v>
      </c>
      <c r="J34" s="536">
        <f t="shared" si="16"/>
        <v>4192.9347671999994</v>
      </c>
      <c r="K34" s="536">
        <f t="shared" si="16"/>
        <v>4192.9347671999994</v>
      </c>
      <c r="L34" s="536">
        <f t="shared" si="16"/>
        <v>4192.9347671999994</v>
      </c>
      <c r="M34" s="536">
        <f t="shared" si="16"/>
        <v>4192.9347671999994</v>
      </c>
      <c r="N34" s="536">
        <f t="shared" si="16"/>
        <v>4192.9347671999994</v>
      </c>
      <c r="O34" s="536">
        <f t="shared" si="16"/>
        <v>4192.9347671999994</v>
      </c>
      <c r="P34" s="536">
        <f t="shared" si="16"/>
        <v>4192.9347671999994</v>
      </c>
      <c r="Q34" s="536">
        <f t="shared" si="16"/>
        <v>4192.9347671999994</v>
      </c>
      <c r="R34" s="536">
        <f t="shared" si="16"/>
        <v>4192.9347671999994</v>
      </c>
      <c r="S34" s="536">
        <f t="shared" si="16"/>
        <v>4192.9347671999994</v>
      </c>
      <c r="T34" s="536">
        <f t="shared" si="16"/>
        <v>4192.9347671999994</v>
      </c>
      <c r="U34" s="536">
        <f t="shared" si="16"/>
        <v>4192.9347671999994</v>
      </c>
      <c r="V34" s="536">
        <f t="shared" si="16"/>
        <v>4192.9347671999994</v>
      </c>
      <c r="W34" s="536">
        <f t="shared" si="16"/>
        <v>4192.9347671999994</v>
      </c>
      <c r="X34" s="536">
        <f t="shared" si="16"/>
        <v>4192.9347671999994</v>
      </c>
      <c r="Y34" s="536">
        <f t="shared" si="16"/>
        <v>4192.9347671999994</v>
      </c>
      <c r="Z34" s="536">
        <f t="shared" si="16"/>
        <v>4192.9347671999994</v>
      </c>
      <c r="AA34" s="536">
        <f t="shared" si="16"/>
        <v>4192.9347671999994</v>
      </c>
      <c r="AB34" s="536">
        <f t="shared" si="16"/>
        <v>4192.9347671999994</v>
      </c>
      <c r="AC34" s="536">
        <f t="shared" si="16"/>
        <v>4192.9347671999994</v>
      </c>
      <c r="AD34" s="536">
        <f t="shared" si="16"/>
        <v>4192.9347671999994</v>
      </c>
    </row>
    <row r="35" spans="1:30" x14ac:dyDescent="0.2">
      <c r="A35" s="445" t="str">
        <f>A8</f>
        <v>Tomatoes</v>
      </c>
      <c r="B35" s="657"/>
      <c r="C35" s="446"/>
      <c r="D35" s="711">
        <v>10000</v>
      </c>
      <c r="E35" s="446">
        <v>0</v>
      </c>
      <c r="F35" s="763">
        <f>F8*Model_Assump_Holti_South_S!C72/'Holti.Sudan.WP'!D35</f>
        <v>5218.4831999999997</v>
      </c>
      <c r="G35" s="536">
        <f>$F$35</f>
        <v>5218.4831999999997</v>
      </c>
      <c r="H35" s="536">
        <f t="shared" ref="H35:AD35" si="17">$F$35</f>
        <v>5218.4831999999997</v>
      </c>
      <c r="I35" s="536">
        <f t="shared" si="17"/>
        <v>5218.4831999999997</v>
      </c>
      <c r="J35" s="536">
        <f t="shared" si="17"/>
        <v>5218.4831999999997</v>
      </c>
      <c r="K35" s="536">
        <f t="shared" si="17"/>
        <v>5218.4831999999997</v>
      </c>
      <c r="L35" s="536">
        <f t="shared" si="17"/>
        <v>5218.4831999999997</v>
      </c>
      <c r="M35" s="536">
        <f t="shared" si="17"/>
        <v>5218.4831999999997</v>
      </c>
      <c r="N35" s="536">
        <f t="shared" si="17"/>
        <v>5218.4831999999997</v>
      </c>
      <c r="O35" s="536">
        <f t="shared" si="17"/>
        <v>5218.4831999999997</v>
      </c>
      <c r="P35" s="536">
        <f t="shared" si="17"/>
        <v>5218.4831999999997</v>
      </c>
      <c r="Q35" s="536">
        <f t="shared" si="17"/>
        <v>5218.4831999999997</v>
      </c>
      <c r="R35" s="536">
        <f t="shared" si="17"/>
        <v>5218.4831999999997</v>
      </c>
      <c r="S35" s="536">
        <f t="shared" si="17"/>
        <v>5218.4831999999997</v>
      </c>
      <c r="T35" s="536">
        <f t="shared" si="17"/>
        <v>5218.4831999999997</v>
      </c>
      <c r="U35" s="536">
        <f t="shared" si="17"/>
        <v>5218.4831999999997</v>
      </c>
      <c r="V35" s="536">
        <f t="shared" si="17"/>
        <v>5218.4831999999997</v>
      </c>
      <c r="W35" s="536">
        <f t="shared" si="17"/>
        <v>5218.4831999999997</v>
      </c>
      <c r="X35" s="536">
        <f t="shared" si="17"/>
        <v>5218.4831999999997</v>
      </c>
      <c r="Y35" s="536">
        <f t="shared" si="17"/>
        <v>5218.4831999999997</v>
      </c>
      <c r="Z35" s="536">
        <f t="shared" si="17"/>
        <v>5218.4831999999997</v>
      </c>
      <c r="AA35" s="536">
        <f t="shared" si="17"/>
        <v>5218.4831999999997</v>
      </c>
      <c r="AB35" s="536">
        <f t="shared" si="17"/>
        <v>5218.4831999999997</v>
      </c>
      <c r="AC35" s="536">
        <f t="shared" si="17"/>
        <v>5218.4831999999997</v>
      </c>
      <c r="AD35" s="536">
        <f t="shared" si="17"/>
        <v>5218.4831999999997</v>
      </c>
    </row>
    <row r="36" spans="1:30" ht="16" thickBot="1" x14ac:dyDescent="0.25">
      <c r="A36" s="445" t="str">
        <f>A9</f>
        <v>Lettuce</v>
      </c>
      <c r="B36" s="657"/>
      <c r="C36" s="446"/>
      <c r="D36" s="711">
        <v>10000</v>
      </c>
      <c r="E36" s="438">
        <v>0</v>
      </c>
      <c r="F36" s="763">
        <f>F9*Model_Assump_Holti_South_S!C72/'Holti.Sudan.WP'!D36</f>
        <v>1323.2582399999999</v>
      </c>
      <c r="G36" s="537">
        <f>$F$36</f>
        <v>1323.2582399999999</v>
      </c>
      <c r="H36" s="537">
        <f t="shared" ref="H36:AD36" si="18">$F$36</f>
        <v>1323.2582399999999</v>
      </c>
      <c r="I36" s="537">
        <f t="shared" si="18"/>
        <v>1323.2582399999999</v>
      </c>
      <c r="J36" s="537">
        <f t="shared" si="18"/>
        <v>1323.2582399999999</v>
      </c>
      <c r="K36" s="537">
        <f t="shared" si="18"/>
        <v>1323.2582399999999</v>
      </c>
      <c r="L36" s="537">
        <f t="shared" si="18"/>
        <v>1323.2582399999999</v>
      </c>
      <c r="M36" s="537">
        <f t="shared" si="18"/>
        <v>1323.2582399999999</v>
      </c>
      <c r="N36" s="537">
        <f t="shared" si="18"/>
        <v>1323.2582399999999</v>
      </c>
      <c r="O36" s="537">
        <f t="shared" si="18"/>
        <v>1323.2582399999999</v>
      </c>
      <c r="P36" s="537">
        <f t="shared" si="18"/>
        <v>1323.2582399999999</v>
      </c>
      <c r="Q36" s="537">
        <f t="shared" si="18"/>
        <v>1323.2582399999999</v>
      </c>
      <c r="R36" s="537">
        <f t="shared" si="18"/>
        <v>1323.2582399999999</v>
      </c>
      <c r="S36" s="537">
        <f t="shared" si="18"/>
        <v>1323.2582399999999</v>
      </c>
      <c r="T36" s="537">
        <f t="shared" si="18"/>
        <v>1323.2582399999999</v>
      </c>
      <c r="U36" s="537">
        <f t="shared" si="18"/>
        <v>1323.2582399999999</v>
      </c>
      <c r="V36" s="537">
        <f t="shared" si="18"/>
        <v>1323.2582399999999</v>
      </c>
      <c r="W36" s="537">
        <f t="shared" si="18"/>
        <v>1323.2582399999999</v>
      </c>
      <c r="X36" s="537">
        <f t="shared" si="18"/>
        <v>1323.2582399999999</v>
      </c>
      <c r="Y36" s="537">
        <f t="shared" si="18"/>
        <v>1323.2582399999999</v>
      </c>
      <c r="Z36" s="537">
        <f t="shared" si="18"/>
        <v>1323.2582399999999</v>
      </c>
      <c r="AA36" s="537">
        <f t="shared" si="18"/>
        <v>1323.2582399999999</v>
      </c>
      <c r="AB36" s="537">
        <f t="shared" si="18"/>
        <v>1323.2582399999999</v>
      </c>
      <c r="AC36" s="537">
        <f t="shared" si="18"/>
        <v>1323.2582399999999</v>
      </c>
      <c r="AD36" s="537">
        <f t="shared" si="18"/>
        <v>1323.2582399999999</v>
      </c>
    </row>
    <row r="37" spans="1:30" ht="16" thickBot="1" x14ac:dyDescent="0.25">
      <c r="A37" s="441" t="s">
        <v>269</v>
      </c>
      <c r="B37" s="442"/>
      <c r="C37" s="442"/>
      <c r="D37" s="443" t="s">
        <v>268</v>
      </c>
      <c r="E37" s="442">
        <f t="shared" ref="E37:AD37" si="19">SUM(E32:E36)</f>
        <v>0</v>
      </c>
      <c r="F37" s="442">
        <f t="shared" si="19"/>
        <v>53708.372829600012</v>
      </c>
      <c r="G37" s="442">
        <f t="shared" si="19"/>
        <v>53708.372829600012</v>
      </c>
      <c r="H37" s="442">
        <f t="shared" si="19"/>
        <v>53708.372829600012</v>
      </c>
      <c r="I37" s="442">
        <f t="shared" si="19"/>
        <v>53708.372829600012</v>
      </c>
      <c r="J37" s="442">
        <f t="shared" si="19"/>
        <v>53708.372829600012</v>
      </c>
      <c r="K37" s="442">
        <f t="shared" si="19"/>
        <v>53708.372829600012</v>
      </c>
      <c r="L37" s="442">
        <f t="shared" si="19"/>
        <v>53708.372829600012</v>
      </c>
      <c r="M37" s="442">
        <f t="shared" si="19"/>
        <v>53708.372829600012</v>
      </c>
      <c r="N37" s="442">
        <f t="shared" si="19"/>
        <v>53708.372829600012</v>
      </c>
      <c r="O37" s="442">
        <f t="shared" si="19"/>
        <v>53708.372829600012</v>
      </c>
      <c r="P37" s="442">
        <f t="shared" si="19"/>
        <v>53708.372829600012</v>
      </c>
      <c r="Q37" s="442">
        <f t="shared" si="19"/>
        <v>53708.372829600012</v>
      </c>
      <c r="R37" s="442">
        <f t="shared" si="19"/>
        <v>53708.372829600012</v>
      </c>
      <c r="S37" s="442">
        <f t="shared" si="19"/>
        <v>53708.372829600012</v>
      </c>
      <c r="T37" s="442">
        <f t="shared" si="19"/>
        <v>53708.372829600012</v>
      </c>
      <c r="U37" s="442">
        <f t="shared" si="19"/>
        <v>53708.372829600012</v>
      </c>
      <c r="V37" s="442">
        <f t="shared" si="19"/>
        <v>53708.372829600012</v>
      </c>
      <c r="W37" s="442">
        <f t="shared" si="19"/>
        <v>53708.372829600012</v>
      </c>
      <c r="X37" s="442">
        <f t="shared" si="19"/>
        <v>53708.372829600012</v>
      </c>
      <c r="Y37" s="442">
        <f t="shared" si="19"/>
        <v>53708.372829600012</v>
      </c>
      <c r="Z37" s="442">
        <f t="shared" si="19"/>
        <v>53708.372829600012</v>
      </c>
      <c r="AA37" s="442">
        <f t="shared" si="19"/>
        <v>53708.372829600012</v>
      </c>
      <c r="AB37" s="442">
        <f t="shared" si="19"/>
        <v>53708.372829600012</v>
      </c>
      <c r="AC37" s="442">
        <f t="shared" si="19"/>
        <v>53708.372829600012</v>
      </c>
      <c r="AD37" s="444">
        <f t="shared" si="19"/>
        <v>53708.372829600012</v>
      </c>
    </row>
    <row r="38" spans="1:30" x14ac:dyDescent="0.2">
      <c r="A38" s="430" t="s">
        <v>270</v>
      </c>
      <c r="B38" s="432"/>
      <c r="C38" s="432"/>
      <c r="D38" s="755">
        <v>10000</v>
      </c>
      <c r="E38" s="446"/>
      <c r="F38" s="446"/>
      <c r="G38" s="446"/>
      <c r="H38" s="446"/>
      <c r="I38" s="446"/>
      <c r="J38" s="446"/>
      <c r="K38" s="446"/>
      <c r="L38" s="446"/>
      <c r="M38" s="446"/>
      <c r="N38" s="446"/>
      <c r="O38" s="446"/>
      <c r="P38" s="446"/>
      <c r="Q38" s="446"/>
      <c r="R38" s="446"/>
      <c r="S38" s="446"/>
      <c r="T38" s="446"/>
      <c r="U38" s="446"/>
      <c r="V38" s="446"/>
      <c r="W38" s="446"/>
      <c r="X38" s="446"/>
      <c r="Y38" s="446"/>
      <c r="Z38" s="446"/>
      <c r="AA38" s="446"/>
      <c r="AB38" s="446"/>
      <c r="AC38" s="446"/>
      <c r="AD38" s="759"/>
    </row>
    <row r="39" spans="1:30" x14ac:dyDescent="0.2">
      <c r="A39" s="445" t="str">
        <f>A12</f>
        <v>Cost of Input</v>
      </c>
      <c r="B39" s="446"/>
      <c r="C39" s="446"/>
      <c r="D39" s="711">
        <f>D32</f>
        <v>10000</v>
      </c>
      <c r="E39" s="725">
        <f>E12*Model_Assump_Holti_South_S!C72/'Holti.Sudan.WP'!D39</f>
        <v>25117.901719999998</v>
      </c>
      <c r="F39" s="446">
        <f>$E$39</f>
        <v>25117.901719999998</v>
      </c>
      <c r="G39" s="446">
        <f t="shared" ref="G39:AD39" si="20">$E$39</f>
        <v>25117.901719999998</v>
      </c>
      <c r="H39" s="446">
        <f t="shared" si="20"/>
        <v>25117.901719999998</v>
      </c>
      <c r="I39" s="446">
        <f t="shared" si="20"/>
        <v>25117.901719999998</v>
      </c>
      <c r="J39" s="446">
        <f t="shared" si="20"/>
        <v>25117.901719999998</v>
      </c>
      <c r="K39" s="446">
        <f t="shared" si="20"/>
        <v>25117.901719999998</v>
      </c>
      <c r="L39" s="446">
        <f t="shared" si="20"/>
        <v>25117.901719999998</v>
      </c>
      <c r="M39" s="446">
        <f t="shared" si="20"/>
        <v>25117.901719999998</v>
      </c>
      <c r="N39" s="446">
        <f t="shared" si="20"/>
        <v>25117.901719999998</v>
      </c>
      <c r="O39" s="446">
        <f t="shared" si="20"/>
        <v>25117.901719999998</v>
      </c>
      <c r="P39" s="446">
        <f t="shared" si="20"/>
        <v>25117.901719999998</v>
      </c>
      <c r="Q39" s="446">
        <f t="shared" si="20"/>
        <v>25117.901719999998</v>
      </c>
      <c r="R39" s="446">
        <f t="shared" si="20"/>
        <v>25117.901719999998</v>
      </c>
      <c r="S39" s="446">
        <f t="shared" si="20"/>
        <v>25117.901719999998</v>
      </c>
      <c r="T39" s="446">
        <f t="shared" si="20"/>
        <v>25117.901719999998</v>
      </c>
      <c r="U39" s="446">
        <f t="shared" si="20"/>
        <v>25117.901719999998</v>
      </c>
      <c r="V39" s="446">
        <f t="shared" si="20"/>
        <v>25117.901719999998</v>
      </c>
      <c r="W39" s="446">
        <f t="shared" si="20"/>
        <v>25117.901719999998</v>
      </c>
      <c r="X39" s="446">
        <f t="shared" si="20"/>
        <v>25117.901719999998</v>
      </c>
      <c r="Y39" s="446">
        <f t="shared" si="20"/>
        <v>25117.901719999998</v>
      </c>
      <c r="Z39" s="446">
        <f t="shared" si="20"/>
        <v>25117.901719999998</v>
      </c>
      <c r="AA39" s="446">
        <f t="shared" si="20"/>
        <v>25117.901719999998</v>
      </c>
      <c r="AB39" s="446">
        <f t="shared" si="20"/>
        <v>25117.901719999998</v>
      </c>
      <c r="AC39" s="446">
        <f t="shared" si="20"/>
        <v>25117.901719999998</v>
      </c>
      <c r="AD39" s="446">
        <f t="shared" si="20"/>
        <v>25117.901719999998</v>
      </c>
    </row>
    <row r="40" spans="1:30" x14ac:dyDescent="0.2">
      <c r="A40" s="445" t="str">
        <f>A13</f>
        <v>Labour Input Cost</v>
      </c>
      <c r="B40" s="446"/>
      <c r="C40" s="446"/>
      <c r="D40" s="711">
        <f>D33</f>
        <v>10000</v>
      </c>
      <c r="E40" s="725">
        <f>E13*Model_Assump_Holti_South_S!C72/'Holti.Sudan.WP'!D40</f>
        <v>6152.0805695729996</v>
      </c>
      <c r="F40" s="446">
        <f>$E$40</f>
        <v>6152.0805695729996</v>
      </c>
      <c r="G40" s="446">
        <f t="shared" ref="G40:AD40" si="21">$E$40</f>
        <v>6152.0805695729996</v>
      </c>
      <c r="H40" s="446">
        <f t="shared" si="21"/>
        <v>6152.0805695729996</v>
      </c>
      <c r="I40" s="446">
        <f t="shared" si="21"/>
        <v>6152.0805695729996</v>
      </c>
      <c r="J40" s="446">
        <f t="shared" si="21"/>
        <v>6152.0805695729996</v>
      </c>
      <c r="K40" s="446">
        <f t="shared" si="21"/>
        <v>6152.0805695729996</v>
      </c>
      <c r="L40" s="446">
        <f t="shared" si="21"/>
        <v>6152.0805695729996</v>
      </c>
      <c r="M40" s="446">
        <f t="shared" si="21"/>
        <v>6152.0805695729996</v>
      </c>
      <c r="N40" s="446">
        <f t="shared" si="21"/>
        <v>6152.0805695729996</v>
      </c>
      <c r="O40" s="446">
        <f t="shared" si="21"/>
        <v>6152.0805695729996</v>
      </c>
      <c r="P40" s="446">
        <f t="shared" si="21"/>
        <v>6152.0805695729996</v>
      </c>
      <c r="Q40" s="446">
        <f t="shared" si="21"/>
        <v>6152.0805695729996</v>
      </c>
      <c r="R40" s="446">
        <f t="shared" si="21"/>
        <v>6152.0805695729996</v>
      </c>
      <c r="S40" s="446">
        <f t="shared" si="21"/>
        <v>6152.0805695729996</v>
      </c>
      <c r="T40" s="446">
        <f t="shared" si="21"/>
        <v>6152.0805695729996</v>
      </c>
      <c r="U40" s="446">
        <f t="shared" si="21"/>
        <v>6152.0805695729996</v>
      </c>
      <c r="V40" s="446">
        <f t="shared" si="21"/>
        <v>6152.0805695729996</v>
      </c>
      <c r="W40" s="446">
        <f t="shared" si="21"/>
        <v>6152.0805695729996</v>
      </c>
      <c r="X40" s="446">
        <f t="shared" si="21"/>
        <v>6152.0805695729996</v>
      </c>
      <c r="Y40" s="446">
        <f t="shared" si="21"/>
        <v>6152.0805695729996</v>
      </c>
      <c r="Z40" s="446">
        <f t="shared" si="21"/>
        <v>6152.0805695729996</v>
      </c>
      <c r="AA40" s="446">
        <f t="shared" si="21"/>
        <v>6152.0805695729996</v>
      </c>
      <c r="AB40" s="446">
        <f t="shared" si="21"/>
        <v>6152.0805695729996</v>
      </c>
      <c r="AC40" s="446">
        <f t="shared" si="21"/>
        <v>6152.0805695729996</v>
      </c>
      <c r="AD40" s="446">
        <f t="shared" si="21"/>
        <v>6152.0805695729996</v>
      </c>
    </row>
    <row r="41" spans="1:30" x14ac:dyDescent="0.2">
      <c r="A41" s="445" t="str">
        <f>A14</f>
        <v>Post-harvest Losses (15% of Yield)</v>
      </c>
      <c r="B41" s="446"/>
      <c r="C41" s="446"/>
      <c r="D41" s="711">
        <f>D34</f>
        <v>10000</v>
      </c>
      <c r="E41" s="726">
        <f>E14*Model_Assump_Holti_South_S!C72/'Holti.Sudan.WP'!D41</f>
        <v>0</v>
      </c>
      <c r="F41" s="446">
        <f>F14*Model_Assump_Holti_South_S!C72/'Holti.Sudan.WP'!D41</f>
        <v>15796.580243999997</v>
      </c>
      <c r="G41" s="446">
        <f>$F$41</f>
        <v>15796.580243999997</v>
      </c>
      <c r="H41" s="446">
        <f t="shared" ref="H41:AD41" si="22">$F$41</f>
        <v>15796.580243999997</v>
      </c>
      <c r="I41" s="446">
        <f t="shared" si="22"/>
        <v>15796.580243999997</v>
      </c>
      <c r="J41" s="446">
        <f t="shared" si="22"/>
        <v>15796.580243999997</v>
      </c>
      <c r="K41" s="446">
        <f t="shared" si="22"/>
        <v>15796.580243999997</v>
      </c>
      <c r="L41" s="446">
        <f t="shared" si="22"/>
        <v>15796.580243999997</v>
      </c>
      <c r="M41" s="446">
        <f t="shared" si="22"/>
        <v>15796.580243999997</v>
      </c>
      <c r="N41" s="446">
        <f t="shared" si="22"/>
        <v>15796.580243999997</v>
      </c>
      <c r="O41" s="446">
        <f t="shared" si="22"/>
        <v>15796.580243999997</v>
      </c>
      <c r="P41" s="446">
        <f t="shared" si="22"/>
        <v>15796.580243999997</v>
      </c>
      <c r="Q41" s="446">
        <f t="shared" si="22"/>
        <v>15796.580243999997</v>
      </c>
      <c r="R41" s="446">
        <f t="shared" si="22"/>
        <v>15796.580243999997</v>
      </c>
      <c r="S41" s="446">
        <f t="shared" si="22"/>
        <v>15796.580243999997</v>
      </c>
      <c r="T41" s="446">
        <f t="shared" si="22"/>
        <v>15796.580243999997</v>
      </c>
      <c r="U41" s="446">
        <f t="shared" si="22"/>
        <v>15796.580243999997</v>
      </c>
      <c r="V41" s="446">
        <f t="shared" si="22"/>
        <v>15796.580243999997</v>
      </c>
      <c r="W41" s="446">
        <f t="shared" si="22"/>
        <v>15796.580243999997</v>
      </c>
      <c r="X41" s="446">
        <f t="shared" si="22"/>
        <v>15796.580243999997</v>
      </c>
      <c r="Y41" s="446">
        <f t="shared" si="22"/>
        <v>15796.580243999997</v>
      </c>
      <c r="Z41" s="446">
        <f t="shared" si="22"/>
        <v>15796.580243999997</v>
      </c>
      <c r="AA41" s="446">
        <f t="shared" si="22"/>
        <v>15796.580243999997</v>
      </c>
      <c r="AB41" s="446">
        <f t="shared" si="22"/>
        <v>15796.580243999997</v>
      </c>
      <c r="AC41" s="446">
        <f t="shared" si="22"/>
        <v>15796.580243999997</v>
      </c>
      <c r="AD41" s="446">
        <f t="shared" si="22"/>
        <v>15796.580243999997</v>
      </c>
    </row>
    <row r="42" spans="1:30" x14ac:dyDescent="0.2">
      <c r="A42" s="445" t="str">
        <f>A15</f>
        <v>O&amp;M for DIDS (5% Cost of DIDS)</v>
      </c>
      <c r="B42" s="446"/>
      <c r="C42" s="446"/>
      <c r="D42" s="711">
        <f>D35</f>
        <v>10000</v>
      </c>
      <c r="E42" s="725">
        <f>E15*Model_Assump_Holti_South_S!C72/'Holti.Sudan.WP'!D42</f>
        <v>571</v>
      </c>
      <c r="F42" s="446">
        <f>$E$42</f>
        <v>571</v>
      </c>
      <c r="G42" s="446">
        <f t="shared" ref="G42:AD42" si="23">$E$42</f>
        <v>571</v>
      </c>
      <c r="H42" s="446">
        <f t="shared" si="23"/>
        <v>571</v>
      </c>
      <c r="I42" s="446">
        <f t="shared" si="23"/>
        <v>571</v>
      </c>
      <c r="J42" s="446">
        <f t="shared" si="23"/>
        <v>571</v>
      </c>
      <c r="K42" s="446">
        <f t="shared" si="23"/>
        <v>571</v>
      </c>
      <c r="L42" s="446">
        <f t="shared" si="23"/>
        <v>571</v>
      </c>
      <c r="M42" s="446">
        <f t="shared" si="23"/>
        <v>571</v>
      </c>
      <c r="N42" s="446">
        <f t="shared" si="23"/>
        <v>571</v>
      </c>
      <c r="O42" s="446">
        <f t="shared" si="23"/>
        <v>571</v>
      </c>
      <c r="P42" s="446">
        <f t="shared" si="23"/>
        <v>571</v>
      </c>
      <c r="Q42" s="446">
        <f t="shared" si="23"/>
        <v>571</v>
      </c>
      <c r="R42" s="446">
        <f t="shared" si="23"/>
        <v>571</v>
      </c>
      <c r="S42" s="446">
        <f t="shared" si="23"/>
        <v>571</v>
      </c>
      <c r="T42" s="446">
        <f t="shared" si="23"/>
        <v>571</v>
      </c>
      <c r="U42" s="446">
        <f t="shared" si="23"/>
        <v>571</v>
      </c>
      <c r="V42" s="446">
        <f t="shared" si="23"/>
        <v>571</v>
      </c>
      <c r="W42" s="446">
        <f t="shared" si="23"/>
        <v>571</v>
      </c>
      <c r="X42" s="446">
        <f t="shared" si="23"/>
        <v>571</v>
      </c>
      <c r="Y42" s="446">
        <f t="shared" si="23"/>
        <v>571</v>
      </c>
      <c r="Z42" s="446">
        <f t="shared" si="23"/>
        <v>571</v>
      </c>
      <c r="AA42" s="446">
        <f t="shared" si="23"/>
        <v>571</v>
      </c>
      <c r="AB42" s="446">
        <f t="shared" si="23"/>
        <v>571</v>
      </c>
      <c r="AC42" s="446">
        <f t="shared" si="23"/>
        <v>571</v>
      </c>
      <c r="AD42" s="446">
        <f t="shared" si="23"/>
        <v>571</v>
      </c>
    </row>
    <row r="43" spans="1:30" ht="16" thickBot="1" x14ac:dyDescent="0.25">
      <c r="A43" s="445" t="str">
        <f>A16</f>
        <v>Interest Rate (6% of Input Cost)</v>
      </c>
      <c r="B43" s="438"/>
      <c r="C43" s="706"/>
      <c r="D43" s="711">
        <f>D36</f>
        <v>10000</v>
      </c>
      <c r="E43" s="725">
        <f>E16*Model_Assump_Holti_South_S!C72/'Holti.Sudan.WP'!D43</f>
        <v>446.29360000000003</v>
      </c>
      <c r="F43" s="446">
        <f>$E$43</f>
        <v>446.29360000000003</v>
      </c>
      <c r="G43" s="446">
        <f t="shared" ref="G43:K43" si="24">$E$43</f>
        <v>446.29360000000003</v>
      </c>
      <c r="H43" s="446">
        <f t="shared" si="24"/>
        <v>446.29360000000003</v>
      </c>
      <c r="I43" s="446">
        <f t="shared" si="24"/>
        <v>446.29360000000003</v>
      </c>
      <c r="J43" s="446">
        <f t="shared" si="24"/>
        <v>446.29360000000003</v>
      </c>
      <c r="K43" s="446">
        <f t="shared" si="24"/>
        <v>446.29360000000003</v>
      </c>
      <c r="L43" s="446">
        <v>0</v>
      </c>
      <c r="M43" s="446">
        <v>0</v>
      </c>
      <c r="N43" s="446">
        <v>0</v>
      </c>
      <c r="O43" s="446">
        <v>0</v>
      </c>
      <c r="P43" s="446">
        <v>0</v>
      </c>
      <c r="Q43" s="446">
        <v>0</v>
      </c>
      <c r="R43" s="446">
        <v>0</v>
      </c>
      <c r="S43" s="446">
        <v>0</v>
      </c>
      <c r="T43" s="446">
        <v>0</v>
      </c>
      <c r="U43" s="446">
        <v>0</v>
      </c>
      <c r="V43" s="446">
        <v>0</v>
      </c>
      <c r="W43" s="446">
        <v>0</v>
      </c>
      <c r="X43" s="446">
        <v>0</v>
      </c>
      <c r="Y43" s="446">
        <v>0</v>
      </c>
      <c r="Z43" s="446">
        <v>0</v>
      </c>
      <c r="AA43" s="446">
        <v>0</v>
      </c>
      <c r="AB43" s="446">
        <v>0</v>
      </c>
      <c r="AC43" s="446">
        <v>0</v>
      </c>
      <c r="AD43" s="446">
        <v>0</v>
      </c>
    </row>
    <row r="44" spans="1:30" ht="16" thickBot="1" x14ac:dyDescent="0.25">
      <c r="A44" s="441" t="s">
        <v>271</v>
      </c>
      <c r="B44" s="442"/>
      <c r="C44" s="442"/>
      <c r="D44" s="443" t="s">
        <v>268</v>
      </c>
      <c r="E44" s="442">
        <f t="shared" ref="E44:AD44" si="25">SUM(E39:E43)</f>
        <v>32287.275889572997</v>
      </c>
      <c r="F44" s="442">
        <f t="shared" si="25"/>
        <v>48083.85613357299</v>
      </c>
      <c r="G44" s="442">
        <f t="shared" si="25"/>
        <v>48083.85613357299</v>
      </c>
      <c r="H44" s="442">
        <f t="shared" si="25"/>
        <v>48083.85613357299</v>
      </c>
      <c r="I44" s="442">
        <f t="shared" si="25"/>
        <v>48083.85613357299</v>
      </c>
      <c r="J44" s="442">
        <f t="shared" si="25"/>
        <v>48083.85613357299</v>
      </c>
      <c r="K44" s="442">
        <f t="shared" si="25"/>
        <v>48083.85613357299</v>
      </c>
      <c r="L44" s="442">
        <f t="shared" si="25"/>
        <v>47637.562533572993</v>
      </c>
      <c r="M44" s="442">
        <f t="shared" si="25"/>
        <v>47637.562533572993</v>
      </c>
      <c r="N44" s="442">
        <f t="shared" si="25"/>
        <v>47637.562533572993</v>
      </c>
      <c r="O44" s="442">
        <f t="shared" si="25"/>
        <v>47637.562533572993</v>
      </c>
      <c r="P44" s="442">
        <f t="shared" si="25"/>
        <v>47637.562533572993</v>
      </c>
      <c r="Q44" s="442">
        <f t="shared" si="25"/>
        <v>47637.562533572993</v>
      </c>
      <c r="R44" s="442">
        <f t="shared" si="25"/>
        <v>47637.562533572993</v>
      </c>
      <c r="S44" s="442">
        <f t="shared" si="25"/>
        <v>47637.562533572993</v>
      </c>
      <c r="T44" s="442">
        <f t="shared" si="25"/>
        <v>47637.562533572993</v>
      </c>
      <c r="U44" s="442">
        <f t="shared" si="25"/>
        <v>47637.562533572993</v>
      </c>
      <c r="V44" s="442">
        <f t="shared" si="25"/>
        <v>47637.562533572993</v>
      </c>
      <c r="W44" s="442">
        <f t="shared" si="25"/>
        <v>47637.562533572993</v>
      </c>
      <c r="X44" s="442">
        <f t="shared" si="25"/>
        <v>47637.562533572993</v>
      </c>
      <c r="Y44" s="442">
        <f t="shared" si="25"/>
        <v>47637.562533572993</v>
      </c>
      <c r="Z44" s="442">
        <f t="shared" si="25"/>
        <v>47637.562533572993</v>
      </c>
      <c r="AA44" s="442">
        <f t="shared" si="25"/>
        <v>47637.562533572993</v>
      </c>
      <c r="AB44" s="442">
        <f t="shared" si="25"/>
        <v>47637.562533572993</v>
      </c>
      <c r="AC44" s="442">
        <f t="shared" si="25"/>
        <v>47637.562533572993</v>
      </c>
      <c r="AD44" s="442">
        <f t="shared" si="25"/>
        <v>47637.562533572993</v>
      </c>
    </row>
    <row r="45" spans="1:30" ht="16" thickBot="1" x14ac:dyDescent="0.25">
      <c r="A45" s="449"/>
      <c r="B45" s="435"/>
      <c r="C45" s="435"/>
      <c r="D45" s="434"/>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602"/>
    </row>
    <row r="46" spans="1:30" ht="16" thickBot="1" x14ac:dyDescent="0.25">
      <c r="A46" s="450" t="s">
        <v>272</v>
      </c>
      <c r="B46" s="442"/>
      <c r="C46" s="442"/>
      <c r="D46" s="443" t="s">
        <v>268</v>
      </c>
      <c r="E46" s="442">
        <f>E37-E44</f>
        <v>-32287.275889572997</v>
      </c>
      <c r="F46" s="442">
        <f t="shared" ref="F46:AD46" si="26">F37-F44</f>
        <v>5624.5166960270217</v>
      </c>
      <c r="G46" s="442">
        <f t="shared" si="26"/>
        <v>5624.5166960270217</v>
      </c>
      <c r="H46" s="442">
        <f t="shared" si="26"/>
        <v>5624.5166960270217</v>
      </c>
      <c r="I46" s="442">
        <f t="shared" si="26"/>
        <v>5624.5166960270217</v>
      </c>
      <c r="J46" s="442">
        <f t="shared" si="26"/>
        <v>5624.5166960270217</v>
      </c>
      <c r="K46" s="442">
        <f t="shared" si="26"/>
        <v>5624.5166960270217</v>
      </c>
      <c r="L46" s="442">
        <f t="shared" si="26"/>
        <v>6070.8102960270189</v>
      </c>
      <c r="M46" s="442">
        <f t="shared" si="26"/>
        <v>6070.8102960270189</v>
      </c>
      <c r="N46" s="442">
        <f t="shared" si="26"/>
        <v>6070.8102960270189</v>
      </c>
      <c r="O46" s="442">
        <f t="shared" si="26"/>
        <v>6070.8102960270189</v>
      </c>
      <c r="P46" s="442">
        <f t="shared" si="26"/>
        <v>6070.8102960270189</v>
      </c>
      <c r="Q46" s="442">
        <f t="shared" si="26"/>
        <v>6070.8102960270189</v>
      </c>
      <c r="R46" s="442">
        <f t="shared" si="26"/>
        <v>6070.8102960270189</v>
      </c>
      <c r="S46" s="442">
        <f t="shared" si="26"/>
        <v>6070.8102960270189</v>
      </c>
      <c r="T46" s="442">
        <f t="shared" si="26"/>
        <v>6070.8102960270189</v>
      </c>
      <c r="U46" s="442">
        <f t="shared" si="26"/>
        <v>6070.8102960270189</v>
      </c>
      <c r="V46" s="442">
        <f t="shared" si="26"/>
        <v>6070.8102960270189</v>
      </c>
      <c r="W46" s="442">
        <f t="shared" si="26"/>
        <v>6070.8102960270189</v>
      </c>
      <c r="X46" s="442">
        <f t="shared" si="26"/>
        <v>6070.8102960270189</v>
      </c>
      <c r="Y46" s="442">
        <f t="shared" si="26"/>
        <v>6070.8102960270189</v>
      </c>
      <c r="Z46" s="442">
        <f t="shared" si="26"/>
        <v>6070.8102960270189</v>
      </c>
      <c r="AA46" s="442">
        <f t="shared" si="26"/>
        <v>6070.8102960270189</v>
      </c>
      <c r="AB46" s="442">
        <f t="shared" si="26"/>
        <v>6070.8102960270189</v>
      </c>
      <c r="AC46" s="442">
        <f t="shared" si="26"/>
        <v>6070.8102960270189</v>
      </c>
      <c r="AD46" s="444">
        <f t="shared" si="26"/>
        <v>6070.8102960270189</v>
      </c>
    </row>
    <row r="47" spans="1:30" x14ac:dyDescent="0.2">
      <c r="A47" s="478"/>
      <c r="B47" s="479"/>
      <c r="C47" s="479"/>
      <c r="D47" s="479"/>
      <c r="E47" s="480"/>
      <c r="F47" s="480"/>
      <c r="G47" s="480"/>
      <c r="H47" s="480"/>
      <c r="I47" s="480"/>
      <c r="J47" s="480"/>
      <c r="K47" s="480"/>
      <c r="L47" s="480"/>
      <c r="M47" s="480"/>
      <c r="N47" s="480"/>
      <c r="O47" s="480"/>
      <c r="P47" s="480"/>
      <c r="Q47" s="480"/>
      <c r="R47" s="480"/>
      <c r="S47" s="480"/>
      <c r="T47" s="480"/>
      <c r="U47" s="480"/>
      <c r="V47" s="480"/>
      <c r="W47" s="480"/>
      <c r="Z47" s="553"/>
      <c r="AA47" s="553"/>
      <c r="AB47" s="553"/>
      <c r="AC47" s="553"/>
      <c r="AD47" s="554"/>
    </row>
    <row r="48" spans="1:30" ht="16" thickBot="1" x14ac:dyDescent="0.25">
      <c r="A48" s="455"/>
      <c r="B48" s="456"/>
      <c r="C48" s="456"/>
      <c r="D48" s="457"/>
      <c r="E48" s="458"/>
      <c r="F48" s="458"/>
      <c r="G48" s="458"/>
      <c r="H48" s="458"/>
      <c r="I48" s="458"/>
      <c r="J48" s="458"/>
      <c r="K48" s="458"/>
      <c r="L48" s="458"/>
      <c r="M48" s="458"/>
      <c r="N48" s="458"/>
      <c r="O48" s="458"/>
      <c r="P48" s="458"/>
      <c r="Q48" s="458"/>
      <c r="R48" s="458"/>
      <c r="S48" s="458"/>
      <c r="T48" s="458"/>
      <c r="U48" s="458"/>
      <c r="V48" s="458"/>
      <c r="W48" s="458"/>
      <c r="AD48" s="555"/>
    </row>
    <row r="49" spans="1:30" ht="16" thickBot="1" x14ac:dyDescent="0.25">
      <c r="A49" s="1146" t="s">
        <v>285</v>
      </c>
      <c r="B49" s="1147"/>
      <c r="C49" s="1147"/>
      <c r="D49" s="1148"/>
      <c r="E49" s="459"/>
      <c r="F49" s="460"/>
      <c r="G49" s="460"/>
      <c r="H49" s="460"/>
      <c r="I49" s="460"/>
      <c r="J49" s="460"/>
      <c r="K49" s="460"/>
      <c r="L49" s="460"/>
      <c r="M49" s="460"/>
      <c r="N49" s="460"/>
      <c r="O49" s="460"/>
      <c r="P49" s="460"/>
      <c r="Q49" s="460"/>
      <c r="R49" s="460"/>
      <c r="S49" s="460"/>
      <c r="T49" s="460"/>
      <c r="U49" s="460"/>
      <c r="V49" s="460"/>
      <c r="W49" s="460"/>
      <c r="AD49" s="555"/>
    </row>
    <row r="50" spans="1:30" ht="16" thickBot="1" x14ac:dyDescent="0.25">
      <c r="A50" s="1149" t="s">
        <v>274</v>
      </c>
      <c r="B50" s="1150"/>
      <c r="C50" s="1151"/>
      <c r="D50" s="461">
        <f>D23</f>
        <v>6.0299999999999999E-2</v>
      </c>
      <c r="E50" s="459"/>
      <c r="F50" s="460"/>
      <c r="G50" s="460"/>
      <c r="H50" s="460"/>
      <c r="I50" s="460"/>
      <c r="J50" s="460"/>
      <c r="K50" s="460"/>
      <c r="L50" s="460"/>
      <c r="M50" s="460"/>
      <c r="N50" s="460"/>
      <c r="O50" s="460"/>
      <c r="P50" s="460"/>
      <c r="Q50" s="460"/>
      <c r="R50" s="460"/>
      <c r="S50" s="460"/>
      <c r="T50" s="460"/>
      <c r="U50" s="460"/>
      <c r="V50" s="460"/>
      <c r="W50" s="460"/>
      <c r="AD50" s="555"/>
    </row>
    <row r="51" spans="1:30" ht="16" thickBot="1" x14ac:dyDescent="0.25">
      <c r="A51" s="1143" t="s">
        <v>275</v>
      </c>
      <c r="B51" s="1144"/>
      <c r="C51" s="1144"/>
      <c r="D51" s="1145"/>
      <c r="E51" s="462"/>
      <c r="F51" s="460"/>
      <c r="G51" s="460"/>
      <c r="H51" s="460"/>
      <c r="I51" s="460"/>
      <c r="J51" s="460"/>
      <c r="K51" s="460"/>
      <c r="L51" s="460"/>
      <c r="M51" s="460"/>
      <c r="N51" s="460"/>
      <c r="O51" s="460"/>
      <c r="P51" s="460"/>
      <c r="Q51" s="460"/>
      <c r="R51" s="460"/>
      <c r="S51" s="460"/>
      <c r="T51" s="460"/>
      <c r="U51" s="460"/>
      <c r="V51" s="460"/>
      <c r="W51" s="460"/>
      <c r="AD51" s="555"/>
    </row>
    <row r="52" spans="1:30" x14ac:dyDescent="0.2">
      <c r="A52" s="1131" t="s">
        <v>286</v>
      </c>
      <c r="B52" s="1132"/>
      <c r="C52" s="1133"/>
      <c r="D52" s="463">
        <f>NPV(D50,E46:AD46)</f>
        <v>40464.791954570377</v>
      </c>
      <c r="E52" s="630" t="s">
        <v>479</v>
      </c>
      <c r="F52" s="460"/>
      <c r="G52" s="460"/>
      <c r="H52" s="460"/>
      <c r="I52" s="460"/>
      <c r="J52" s="460"/>
      <c r="K52" s="460"/>
      <c r="L52" s="460"/>
      <c r="M52" s="460"/>
      <c r="N52" s="460"/>
      <c r="O52" s="460"/>
      <c r="P52" s="460"/>
      <c r="Q52" s="460"/>
      <c r="R52" s="460"/>
      <c r="S52" s="460"/>
      <c r="T52" s="460"/>
      <c r="U52" s="460"/>
      <c r="V52" s="460"/>
      <c r="W52" s="460"/>
      <c r="AD52" s="555"/>
    </row>
    <row r="53" spans="1:30" x14ac:dyDescent="0.2">
      <c r="A53" s="1134" t="s">
        <v>158</v>
      </c>
      <c r="B53" s="1135"/>
      <c r="C53" s="1136"/>
      <c r="D53" s="464">
        <f>IRR(E46:AD46,D50)</f>
        <v>0.17616906955148748</v>
      </c>
      <c r="E53" s="465" t="s">
        <v>177</v>
      </c>
      <c r="F53" s="466"/>
      <c r="G53" s="466"/>
      <c r="H53" s="466"/>
      <c r="I53" s="466"/>
      <c r="J53" s="466"/>
      <c r="K53" s="466"/>
      <c r="L53" s="466"/>
      <c r="M53" s="466"/>
      <c r="N53" s="466"/>
      <c r="O53" s="466"/>
      <c r="P53" s="466"/>
      <c r="Q53" s="466"/>
      <c r="R53" s="466"/>
      <c r="S53" s="466"/>
      <c r="T53" s="466"/>
      <c r="U53" s="466"/>
      <c r="V53" s="466"/>
      <c r="W53" s="466"/>
      <c r="AD53" s="555"/>
    </row>
    <row r="54" spans="1:30" ht="16" thickBot="1" x14ac:dyDescent="0.25">
      <c r="A54" s="1137" t="s">
        <v>287</v>
      </c>
      <c r="B54" s="1138"/>
      <c r="C54" s="1139"/>
      <c r="D54" s="468">
        <f>MIRR(E46:AD46,D50,D50)</f>
        <v>9.6767045070937918E-2</v>
      </c>
      <c r="E54" s="462" t="s">
        <v>177</v>
      </c>
      <c r="F54" s="466"/>
      <c r="G54" s="466"/>
      <c r="H54" s="466"/>
      <c r="I54" s="466"/>
      <c r="J54" s="466"/>
      <c r="K54" s="466"/>
      <c r="L54" s="466"/>
      <c r="M54" s="466"/>
      <c r="N54" s="466"/>
      <c r="O54" s="466"/>
      <c r="P54" s="466"/>
      <c r="Q54" s="466"/>
      <c r="R54" s="466"/>
      <c r="S54" s="466"/>
      <c r="T54" s="466"/>
      <c r="U54" s="466"/>
      <c r="V54" s="466"/>
      <c r="W54" s="466"/>
      <c r="AD54" s="555"/>
    </row>
    <row r="55" spans="1:30" ht="16" thickBot="1" x14ac:dyDescent="0.25">
      <c r="A55" s="488"/>
      <c r="B55" s="471"/>
      <c r="C55" s="471"/>
      <c r="D55" s="471"/>
      <c r="E55" s="471"/>
      <c r="F55" s="471"/>
      <c r="G55" s="471"/>
      <c r="H55" s="471"/>
      <c r="I55" s="471"/>
      <c r="J55" s="471"/>
      <c r="K55" s="471"/>
      <c r="L55" s="471"/>
      <c r="M55" s="471"/>
      <c r="N55" s="471"/>
      <c r="O55" s="471"/>
      <c r="P55" s="471"/>
      <c r="Q55" s="471"/>
      <c r="R55" s="471"/>
      <c r="S55" s="471"/>
      <c r="T55" s="471"/>
      <c r="U55" s="471"/>
      <c r="V55" s="471"/>
      <c r="W55" s="471"/>
      <c r="X55" s="472"/>
      <c r="Y55" s="558"/>
      <c r="Z55" s="559"/>
      <c r="AA55" s="559"/>
      <c r="AB55" s="559"/>
      <c r="AC55" s="559"/>
      <c r="AD55" s="560"/>
    </row>
    <row r="56" spans="1:30" ht="16" thickBot="1" x14ac:dyDescent="0.25">
      <c r="A56" s="1155" t="s">
        <v>279</v>
      </c>
      <c r="B56" s="1156"/>
      <c r="C56" s="1156"/>
      <c r="D56" s="1156"/>
      <c r="E56" s="1156"/>
      <c r="F56" s="1156"/>
      <c r="G56" s="1156"/>
      <c r="H56" s="1156"/>
      <c r="I56" s="1156"/>
      <c r="J56" s="1156"/>
      <c r="K56" s="1156"/>
      <c r="L56" s="1156"/>
      <c r="M56" s="1156"/>
      <c r="N56" s="1156"/>
      <c r="O56" s="1156"/>
      <c r="P56" s="1156"/>
      <c r="Q56" s="1156"/>
      <c r="R56" s="1156"/>
      <c r="S56" s="1156"/>
      <c r="T56" s="1156"/>
      <c r="U56" s="1156"/>
      <c r="V56" s="1156"/>
      <c r="W56" s="1156"/>
      <c r="X56" s="1156"/>
      <c r="Y56" s="1156"/>
      <c r="Z56" s="1156"/>
      <c r="AA56" s="1156"/>
      <c r="AB56" s="1156"/>
      <c r="AC56" s="1156"/>
      <c r="AD56" s="1157"/>
    </row>
    <row r="57" spans="1:30" ht="16" thickBot="1" x14ac:dyDescent="0.25">
      <c r="A57" s="1155" t="s">
        <v>447</v>
      </c>
      <c r="B57" s="1156"/>
      <c r="C57" s="1156"/>
      <c r="D57" s="1156"/>
      <c r="E57" s="1156"/>
      <c r="F57" s="1156"/>
      <c r="G57" s="1156"/>
      <c r="H57" s="1156"/>
      <c r="I57" s="1156"/>
      <c r="J57" s="1156"/>
      <c r="K57" s="1156"/>
      <c r="L57" s="1156"/>
      <c r="M57" s="1156"/>
      <c r="N57" s="1156"/>
      <c r="O57" s="1156"/>
      <c r="P57" s="1156"/>
      <c r="Q57" s="1156"/>
      <c r="R57" s="1156"/>
      <c r="S57" s="1156"/>
      <c r="T57" s="1156"/>
      <c r="U57" s="1156"/>
      <c r="V57" s="1156"/>
      <c r="W57" s="1156"/>
      <c r="X57" s="1156"/>
      <c r="Y57" s="1156"/>
      <c r="Z57" s="1156"/>
      <c r="AA57" s="1156"/>
      <c r="AB57" s="1156"/>
      <c r="AC57" s="1156"/>
      <c r="AD57" s="1157"/>
    </row>
    <row r="58" spans="1:30" x14ac:dyDescent="0.2">
      <c r="A58" s="427"/>
      <c r="B58" s="428" t="str">
        <f>B3</f>
        <v>Qtty WP</v>
      </c>
      <c r="C58" s="428" t="str">
        <f>C3</f>
        <v>Unit Price ($)</v>
      </c>
      <c r="D58" s="428" t="s">
        <v>266</v>
      </c>
      <c r="E58" s="428">
        <v>2024</v>
      </c>
      <c r="F58" s="428">
        <v>2025</v>
      </c>
      <c r="G58" s="428">
        <v>2026</v>
      </c>
      <c r="H58" s="428">
        <v>2027</v>
      </c>
      <c r="I58" s="428">
        <v>2028</v>
      </c>
      <c r="J58" s="428">
        <v>2029</v>
      </c>
      <c r="K58" s="428">
        <v>2030</v>
      </c>
      <c r="L58" s="428">
        <v>2031</v>
      </c>
      <c r="M58" s="428">
        <v>2032</v>
      </c>
      <c r="N58" s="428">
        <v>2033</v>
      </c>
      <c r="O58" s="428">
        <v>2034</v>
      </c>
      <c r="P58" s="428">
        <v>2035</v>
      </c>
      <c r="Q58" s="428">
        <v>2036</v>
      </c>
      <c r="R58" s="428">
        <v>2037</v>
      </c>
      <c r="S58" s="428">
        <v>2038</v>
      </c>
      <c r="T58" s="428">
        <v>2039</v>
      </c>
      <c r="U58" s="428">
        <v>2040</v>
      </c>
      <c r="V58" s="428">
        <v>2041</v>
      </c>
      <c r="W58" s="428">
        <v>2042</v>
      </c>
      <c r="X58" s="428">
        <v>2043</v>
      </c>
      <c r="Y58" s="428">
        <v>2044</v>
      </c>
      <c r="Z58" s="428">
        <v>2045</v>
      </c>
      <c r="AA58" s="428">
        <v>2046</v>
      </c>
      <c r="AB58" s="428">
        <v>2047</v>
      </c>
      <c r="AC58" s="428">
        <v>2048</v>
      </c>
      <c r="AD58" s="477">
        <v>2049</v>
      </c>
    </row>
    <row r="59" spans="1:30" x14ac:dyDescent="0.2">
      <c r="A59" s="430" t="s">
        <v>280</v>
      </c>
      <c r="B59" s="451"/>
      <c r="C59" s="451"/>
      <c r="D59" s="429"/>
      <c r="E59" s="452"/>
      <c r="F59" s="452"/>
      <c r="G59" s="452"/>
      <c r="H59" s="452"/>
      <c r="I59" s="452"/>
      <c r="J59" s="452"/>
      <c r="K59" s="452"/>
      <c r="L59" s="452"/>
      <c r="M59" s="452"/>
      <c r="N59" s="452"/>
      <c r="O59" s="452"/>
      <c r="P59" s="452"/>
      <c r="Q59" s="452"/>
      <c r="R59" s="452"/>
      <c r="S59" s="452"/>
      <c r="T59" s="452"/>
      <c r="U59" s="452"/>
      <c r="V59" s="452"/>
      <c r="W59" s="452"/>
      <c r="X59" s="453"/>
      <c r="Y59" s="453"/>
      <c r="Z59" s="453"/>
      <c r="AA59" s="453"/>
      <c r="AB59" s="453"/>
      <c r="AC59" s="453"/>
      <c r="AD59" s="454"/>
    </row>
    <row r="60" spans="1:30" x14ac:dyDescent="0.2">
      <c r="A60" s="445" t="str">
        <f>A32</f>
        <v>Beans, dry</v>
      </c>
      <c r="B60" s="702">
        <f>Model_Assump_Holti_South_S!R13</f>
        <v>2638.4686963991576</v>
      </c>
      <c r="C60" s="446">
        <f>Model_Assump_Holti_South_S!P13</f>
        <v>0.59161756173484992</v>
      </c>
      <c r="D60" s="447" t="s">
        <v>268</v>
      </c>
      <c r="E60" s="446">
        <v>0</v>
      </c>
      <c r="F60" s="446">
        <f>$B$60*$C$60</f>
        <v>1560.9644168773975</v>
      </c>
      <c r="G60" s="446">
        <f>$B$60*$C$60</f>
        <v>1560.9644168773975</v>
      </c>
      <c r="H60" s="446">
        <f t="shared" ref="H60:AD60" si="27">$B$60*$C$60</f>
        <v>1560.9644168773975</v>
      </c>
      <c r="I60" s="446">
        <f t="shared" si="27"/>
        <v>1560.9644168773975</v>
      </c>
      <c r="J60" s="446">
        <f t="shared" si="27"/>
        <v>1560.9644168773975</v>
      </c>
      <c r="K60" s="446">
        <f t="shared" si="27"/>
        <v>1560.9644168773975</v>
      </c>
      <c r="L60" s="446">
        <f t="shared" si="27"/>
        <v>1560.9644168773975</v>
      </c>
      <c r="M60" s="446">
        <f t="shared" si="27"/>
        <v>1560.9644168773975</v>
      </c>
      <c r="N60" s="446">
        <f t="shared" si="27"/>
        <v>1560.9644168773975</v>
      </c>
      <c r="O60" s="446">
        <f t="shared" si="27"/>
        <v>1560.9644168773975</v>
      </c>
      <c r="P60" s="446">
        <f t="shared" si="27"/>
        <v>1560.9644168773975</v>
      </c>
      <c r="Q60" s="446">
        <f t="shared" si="27"/>
        <v>1560.9644168773975</v>
      </c>
      <c r="R60" s="446">
        <f t="shared" si="27"/>
        <v>1560.9644168773975</v>
      </c>
      <c r="S60" s="446">
        <f t="shared" si="27"/>
        <v>1560.9644168773975</v>
      </c>
      <c r="T60" s="446">
        <f t="shared" si="27"/>
        <v>1560.9644168773975</v>
      </c>
      <c r="U60" s="446">
        <f t="shared" si="27"/>
        <v>1560.9644168773975</v>
      </c>
      <c r="V60" s="446">
        <f t="shared" si="27"/>
        <v>1560.9644168773975</v>
      </c>
      <c r="W60" s="446">
        <f t="shared" si="27"/>
        <v>1560.9644168773975</v>
      </c>
      <c r="X60" s="446">
        <f t="shared" si="27"/>
        <v>1560.9644168773975</v>
      </c>
      <c r="Y60" s="446">
        <f t="shared" si="27"/>
        <v>1560.9644168773975</v>
      </c>
      <c r="Z60" s="446">
        <f t="shared" si="27"/>
        <v>1560.9644168773975</v>
      </c>
      <c r="AA60" s="446">
        <f t="shared" si="27"/>
        <v>1560.9644168773975</v>
      </c>
      <c r="AB60" s="446">
        <f t="shared" si="27"/>
        <v>1560.9644168773975</v>
      </c>
      <c r="AC60" s="446">
        <f t="shared" si="27"/>
        <v>1560.9644168773975</v>
      </c>
      <c r="AD60" s="448">
        <f t="shared" si="27"/>
        <v>1560.9644168773975</v>
      </c>
    </row>
    <row r="61" spans="1:30" x14ac:dyDescent="0.2">
      <c r="A61" s="445" t="str">
        <f>A33</f>
        <v>Cabbages</v>
      </c>
      <c r="B61" s="702">
        <f>Model_Assump_Holti_South_S!R14</f>
        <v>2342.4997236996314</v>
      </c>
      <c r="C61" s="446">
        <f>Model_Assump_Holti_South_S!P14</f>
        <v>0.66443203087144675</v>
      </c>
      <c r="D61" s="447" t="s">
        <v>268</v>
      </c>
      <c r="E61" s="446">
        <v>0</v>
      </c>
      <c r="F61" s="446">
        <f>$B$61*$C$61</f>
        <v>1556.431848733549</v>
      </c>
      <c r="G61" s="446">
        <f>$B$61*$C$61</f>
        <v>1556.431848733549</v>
      </c>
      <c r="H61" s="446">
        <f t="shared" ref="H61:AD61" si="28">$B$61*$C$61</f>
        <v>1556.431848733549</v>
      </c>
      <c r="I61" s="446">
        <f t="shared" si="28"/>
        <v>1556.431848733549</v>
      </c>
      <c r="J61" s="446">
        <f t="shared" si="28"/>
        <v>1556.431848733549</v>
      </c>
      <c r="K61" s="446">
        <f t="shared" si="28"/>
        <v>1556.431848733549</v>
      </c>
      <c r="L61" s="446">
        <f t="shared" si="28"/>
        <v>1556.431848733549</v>
      </c>
      <c r="M61" s="446">
        <f t="shared" si="28"/>
        <v>1556.431848733549</v>
      </c>
      <c r="N61" s="446">
        <f t="shared" si="28"/>
        <v>1556.431848733549</v>
      </c>
      <c r="O61" s="446">
        <f t="shared" si="28"/>
        <v>1556.431848733549</v>
      </c>
      <c r="P61" s="446">
        <f t="shared" si="28"/>
        <v>1556.431848733549</v>
      </c>
      <c r="Q61" s="446">
        <f t="shared" si="28"/>
        <v>1556.431848733549</v>
      </c>
      <c r="R61" s="446">
        <f t="shared" si="28"/>
        <v>1556.431848733549</v>
      </c>
      <c r="S61" s="446">
        <f t="shared" si="28"/>
        <v>1556.431848733549</v>
      </c>
      <c r="T61" s="446">
        <f t="shared" si="28"/>
        <v>1556.431848733549</v>
      </c>
      <c r="U61" s="446">
        <f t="shared" si="28"/>
        <v>1556.431848733549</v>
      </c>
      <c r="V61" s="446">
        <f t="shared" si="28"/>
        <v>1556.431848733549</v>
      </c>
      <c r="W61" s="446">
        <f t="shared" si="28"/>
        <v>1556.431848733549</v>
      </c>
      <c r="X61" s="446">
        <f t="shared" si="28"/>
        <v>1556.431848733549</v>
      </c>
      <c r="Y61" s="446">
        <f t="shared" si="28"/>
        <v>1556.431848733549</v>
      </c>
      <c r="Z61" s="446">
        <f t="shared" si="28"/>
        <v>1556.431848733549</v>
      </c>
      <c r="AA61" s="446">
        <f t="shared" si="28"/>
        <v>1556.431848733549</v>
      </c>
      <c r="AB61" s="446">
        <f t="shared" si="28"/>
        <v>1556.431848733549</v>
      </c>
      <c r="AC61" s="446">
        <f t="shared" si="28"/>
        <v>1556.431848733549</v>
      </c>
      <c r="AD61" s="448">
        <f t="shared" si="28"/>
        <v>1556.431848733549</v>
      </c>
    </row>
    <row r="62" spans="1:30" x14ac:dyDescent="0.2">
      <c r="A62" s="445" t="str">
        <f>A34</f>
        <v>Maize (Corn)</v>
      </c>
      <c r="B62" s="702">
        <f>Model_Assump_Holti_South_S!R15</f>
        <v>655.25376703677875</v>
      </c>
      <c r="C62" s="446">
        <f>Model_Assump_Holti_South_S!P15</f>
        <v>0.46419224074580528</v>
      </c>
      <c r="D62" s="447" t="s">
        <v>268</v>
      </c>
      <c r="E62" s="446">
        <v>0</v>
      </c>
      <c r="F62" s="446">
        <f>$B$62*$C$62</f>
        <v>304.16371437793219</v>
      </c>
      <c r="G62" s="446">
        <f>$B$62*$C$62</f>
        <v>304.16371437793219</v>
      </c>
      <c r="H62" s="446">
        <f t="shared" ref="H62:AD62" si="29">$B$62*$C$62</f>
        <v>304.16371437793219</v>
      </c>
      <c r="I62" s="446">
        <f t="shared" si="29"/>
        <v>304.16371437793219</v>
      </c>
      <c r="J62" s="446">
        <f t="shared" si="29"/>
        <v>304.16371437793219</v>
      </c>
      <c r="K62" s="446">
        <f t="shared" si="29"/>
        <v>304.16371437793219</v>
      </c>
      <c r="L62" s="446">
        <f t="shared" si="29"/>
        <v>304.16371437793219</v>
      </c>
      <c r="M62" s="446">
        <f t="shared" si="29"/>
        <v>304.16371437793219</v>
      </c>
      <c r="N62" s="446">
        <f t="shared" si="29"/>
        <v>304.16371437793219</v>
      </c>
      <c r="O62" s="446">
        <f t="shared" si="29"/>
        <v>304.16371437793219</v>
      </c>
      <c r="P62" s="446">
        <f t="shared" si="29"/>
        <v>304.16371437793219</v>
      </c>
      <c r="Q62" s="446">
        <f t="shared" si="29"/>
        <v>304.16371437793219</v>
      </c>
      <c r="R62" s="446">
        <f t="shared" si="29"/>
        <v>304.16371437793219</v>
      </c>
      <c r="S62" s="446">
        <f t="shared" si="29"/>
        <v>304.16371437793219</v>
      </c>
      <c r="T62" s="446">
        <f t="shared" si="29"/>
        <v>304.16371437793219</v>
      </c>
      <c r="U62" s="446">
        <f t="shared" si="29"/>
        <v>304.16371437793219</v>
      </c>
      <c r="V62" s="446">
        <f t="shared" si="29"/>
        <v>304.16371437793219</v>
      </c>
      <c r="W62" s="446">
        <f t="shared" si="29"/>
        <v>304.16371437793219</v>
      </c>
      <c r="X62" s="446">
        <f t="shared" si="29"/>
        <v>304.16371437793219</v>
      </c>
      <c r="Y62" s="446">
        <f t="shared" si="29"/>
        <v>304.16371437793219</v>
      </c>
      <c r="Z62" s="446">
        <f t="shared" si="29"/>
        <v>304.16371437793219</v>
      </c>
      <c r="AA62" s="446">
        <f t="shared" si="29"/>
        <v>304.16371437793219</v>
      </c>
      <c r="AB62" s="446">
        <f t="shared" si="29"/>
        <v>304.16371437793219</v>
      </c>
      <c r="AC62" s="446">
        <f t="shared" si="29"/>
        <v>304.16371437793219</v>
      </c>
      <c r="AD62" s="448">
        <f t="shared" si="29"/>
        <v>304.16371437793219</v>
      </c>
    </row>
    <row r="63" spans="1:30" x14ac:dyDescent="0.2">
      <c r="A63" s="445" t="str">
        <f>A35</f>
        <v>Tomatoes</v>
      </c>
      <c r="B63" s="702">
        <f>Model_Assump_Holti_South_S!R16</f>
        <v>594.16606815463069</v>
      </c>
      <c r="C63" s="446">
        <f>Model_Assump_Holti_South_S!P16</f>
        <v>0.63712660494522289</v>
      </c>
      <c r="D63" s="447" t="s">
        <v>268</v>
      </c>
      <c r="E63" s="446">
        <v>0</v>
      </c>
      <c r="F63" s="446">
        <f>$B$63*$C$63</f>
        <v>378.55900977701174</v>
      </c>
      <c r="G63" s="446">
        <f>$B$63*$C$63</f>
        <v>378.55900977701174</v>
      </c>
      <c r="H63" s="446">
        <f t="shared" ref="H63:AD63" si="30">$B$63*$C$63</f>
        <v>378.55900977701174</v>
      </c>
      <c r="I63" s="446">
        <f t="shared" si="30"/>
        <v>378.55900977701174</v>
      </c>
      <c r="J63" s="446">
        <f t="shared" si="30"/>
        <v>378.55900977701174</v>
      </c>
      <c r="K63" s="446">
        <f t="shared" si="30"/>
        <v>378.55900977701174</v>
      </c>
      <c r="L63" s="446">
        <f t="shared" si="30"/>
        <v>378.55900977701174</v>
      </c>
      <c r="M63" s="446">
        <f t="shared" si="30"/>
        <v>378.55900977701174</v>
      </c>
      <c r="N63" s="446">
        <f t="shared" si="30"/>
        <v>378.55900977701174</v>
      </c>
      <c r="O63" s="446">
        <f t="shared" si="30"/>
        <v>378.55900977701174</v>
      </c>
      <c r="P63" s="446">
        <f t="shared" si="30"/>
        <v>378.55900977701174</v>
      </c>
      <c r="Q63" s="446">
        <f t="shared" si="30"/>
        <v>378.55900977701174</v>
      </c>
      <c r="R63" s="446">
        <f t="shared" si="30"/>
        <v>378.55900977701174</v>
      </c>
      <c r="S63" s="446">
        <f t="shared" si="30"/>
        <v>378.55900977701174</v>
      </c>
      <c r="T63" s="446">
        <f t="shared" si="30"/>
        <v>378.55900977701174</v>
      </c>
      <c r="U63" s="446">
        <f t="shared" si="30"/>
        <v>378.55900977701174</v>
      </c>
      <c r="V63" s="446">
        <f t="shared" si="30"/>
        <v>378.55900977701174</v>
      </c>
      <c r="W63" s="446">
        <f t="shared" si="30"/>
        <v>378.55900977701174</v>
      </c>
      <c r="X63" s="446">
        <f t="shared" si="30"/>
        <v>378.55900977701174</v>
      </c>
      <c r="Y63" s="446">
        <f t="shared" si="30"/>
        <v>378.55900977701174</v>
      </c>
      <c r="Z63" s="446">
        <f t="shared" si="30"/>
        <v>378.55900977701174</v>
      </c>
      <c r="AA63" s="446">
        <f t="shared" si="30"/>
        <v>378.55900977701174</v>
      </c>
      <c r="AB63" s="446">
        <f t="shared" si="30"/>
        <v>378.55900977701174</v>
      </c>
      <c r="AC63" s="446">
        <f t="shared" si="30"/>
        <v>378.55900977701174</v>
      </c>
      <c r="AD63" s="448">
        <f t="shared" si="30"/>
        <v>378.55900977701174</v>
      </c>
    </row>
    <row r="64" spans="1:30" x14ac:dyDescent="0.2">
      <c r="A64" s="445" t="str">
        <f>A36</f>
        <v>Lettuce</v>
      </c>
      <c r="B64" s="702">
        <f>Model_Assump_Holti_South_S!R17</f>
        <v>148.54151703865767</v>
      </c>
      <c r="C64" s="446">
        <f>Model_Assump_Holti_South_S!P17</f>
        <v>0.64622841358729755</v>
      </c>
      <c r="D64" s="447" t="s">
        <v>268</v>
      </c>
      <c r="E64" s="446">
        <v>0</v>
      </c>
      <c r="F64" s="446">
        <f>$B$64*$C$64</f>
        <v>95.991748907742277</v>
      </c>
      <c r="G64" s="446">
        <f>$B$64*$C$64</f>
        <v>95.991748907742277</v>
      </c>
      <c r="H64" s="446">
        <f t="shared" ref="H64:AD64" si="31">$B$64*$C$64</f>
        <v>95.991748907742277</v>
      </c>
      <c r="I64" s="446">
        <f t="shared" si="31"/>
        <v>95.991748907742277</v>
      </c>
      <c r="J64" s="446">
        <f t="shared" si="31"/>
        <v>95.991748907742277</v>
      </c>
      <c r="K64" s="446">
        <f t="shared" si="31"/>
        <v>95.991748907742277</v>
      </c>
      <c r="L64" s="446">
        <f t="shared" si="31"/>
        <v>95.991748907742277</v>
      </c>
      <c r="M64" s="446">
        <f t="shared" si="31"/>
        <v>95.991748907742277</v>
      </c>
      <c r="N64" s="446">
        <f t="shared" si="31"/>
        <v>95.991748907742277</v>
      </c>
      <c r="O64" s="446">
        <f t="shared" si="31"/>
        <v>95.991748907742277</v>
      </c>
      <c r="P64" s="446">
        <f t="shared" si="31"/>
        <v>95.991748907742277</v>
      </c>
      <c r="Q64" s="446">
        <f t="shared" si="31"/>
        <v>95.991748907742277</v>
      </c>
      <c r="R64" s="446">
        <f t="shared" si="31"/>
        <v>95.991748907742277</v>
      </c>
      <c r="S64" s="446">
        <f t="shared" si="31"/>
        <v>95.991748907742277</v>
      </c>
      <c r="T64" s="446">
        <f t="shared" si="31"/>
        <v>95.991748907742277</v>
      </c>
      <c r="U64" s="446">
        <f t="shared" si="31"/>
        <v>95.991748907742277</v>
      </c>
      <c r="V64" s="446">
        <f t="shared" si="31"/>
        <v>95.991748907742277</v>
      </c>
      <c r="W64" s="446">
        <f t="shared" si="31"/>
        <v>95.991748907742277</v>
      </c>
      <c r="X64" s="446">
        <f t="shared" si="31"/>
        <v>95.991748907742277</v>
      </c>
      <c r="Y64" s="446">
        <f t="shared" si="31"/>
        <v>95.991748907742277</v>
      </c>
      <c r="Z64" s="446">
        <f t="shared" si="31"/>
        <v>95.991748907742277</v>
      </c>
      <c r="AA64" s="446">
        <f t="shared" si="31"/>
        <v>95.991748907742277</v>
      </c>
      <c r="AB64" s="446">
        <f t="shared" si="31"/>
        <v>95.991748907742277</v>
      </c>
      <c r="AC64" s="446">
        <f t="shared" si="31"/>
        <v>95.991748907742277</v>
      </c>
      <c r="AD64" s="448">
        <f t="shared" si="31"/>
        <v>95.991748907742277</v>
      </c>
    </row>
    <row r="65" spans="1:30" ht="16" thickBot="1" x14ac:dyDescent="0.25">
      <c r="A65" s="574" t="s">
        <v>444</v>
      </c>
      <c r="B65" s="702">
        <v>1</v>
      </c>
      <c r="C65" s="575"/>
      <c r="D65" s="447" t="s">
        <v>503</v>
      </c>
      <c r="E65" s="446">
        <v>0</v>
      </c>
      <c r="F65" s="575">
        <f>Model_Assump_Holti_Ethiopia!D86</f>
        <v>79</v>
      </c>
      <c r="G65" s="575">
        <f>Model_Assump_Holti_Ethiopia!E86</f>
        <v>81</v>
      </c>
      <c r="H65" s="575">
        <f>Model_Assump_Holti_Ethiopia!F86</f>
        <v>83.5</v>
      </c>
      <c r="I65" s="575">
        <f>Model_Assump_Holti_Ethiopia!G86</f>
        <v>85</v>
      </c>
      <c r="J65" s="575">
        <f>Model_Assump_Holti_Ethiopia!H86</f>
        <v>87</v>
      </c>
      <c r="K65" s="575">
        <f>Model_Assump_Holti_Ethiopia!I86</f>
        <v>88.5</v>
      </c>
      <c r="L65" s="575">
        <f>Model_Assump_Holti_Ethiopia!J86</f>
        <v>90.5</v>
      </c>
      <c r="M65" s="575">
        <f>Model_Assump_Holti_Ethiopia!K86</f>
        <v>92.5</v>
      </c>
      <c r="N65" s="575">
        <f>Model_Assump_Holti_Ethiopia!L86</f>
        <v>94.5</v>
      </c>
      <c r="O65" s="575">
        <f>Model_Assump_Holti_Ethiopia!M86</f>
        <v>97</v>
      </c>
      <c r="P65" s="575">
        <f>Model_Assump_Holti_Ethiopia!N86</f>
        <v>99</v>
      </c>
      <c r="Q65" s="575">
        <f>Model_Assump_Holti_Ethiopia!O86</f>
        <v>101</v>
      </c>
      <c r="R65" s="575">
        <f>Model_Assump_Holti_Ethiopia!P86</f>
        <v>103.5</v>
      </c>
      <c r="S65" s="575">
        <f>Model_Assump_Holti_Ethiopia!Q86</f>
        <v>106.5</v>
      </c>
      <c r="T65" s="575">
        <f>Model_Assump_Holti_Ethiopia!R86</f>
        <v>108</v>
      </c>
      <c r="U65" s="575">
        <f>Model_Assump_Holti_Ethiopia!S86</f>
        <v>111</v>
      </c>
      <c r="V65" s="575">
        <f>Model_Assump_Holti_Ethiopia!T86</f>
        <v>113.5</v>
      </c>
      <c r="W65" s="575">
        <f>Model_Assump_Holti_Ethiopia!U86</f>
        <v>116</v>
      </c>
      <c r="X65" s="575">
        <f>Model_Assump_Holti_Ethiopia!V86</f>
        <v>118.5</v>
      </c>
      <c r="Y65" s="575">
        <f>X65</f>
        <v>118.5</v>
      </c>
      <c r="Z65" s="575">
        <f>Y65</f>
        <v>118.5</v>
      </c>
      <c r="AA65" s="575">
        <f t="shared" ref="AA65:AD65" si="32">Z65</f>
        <v>118.5</v>
      </c>
      <c r="AB65" s="575">
        <f t="shared" si="32"/>
        <v>118.5</v>
      </c>
      <c r="AC65" s="575">
        <f t="shared" si="32"/>
        <v>118.5</v>
      </c>
      <c r="AD65" s="575">
        <f t="shared" si="32"/>
        <v>118.5</v>
      </c>
    </row>
    <row r="66" spans="1:30" ht="16" thickBot="1" x14ac:dyDescent="0.25">
      <c r="A66" s="441" t="s">
        <v>281</v>
      </c>
      <c r="B66" s="442"/>
      <c r="C66" s="442"/>
      <c r="D66" s="443" t="s">
        <v>268</v>
      </c>
      <c r="E66" s="442">
        <f>SUM(E60:E65)</f>
        <v>0</v>
      </c>
      <c r="F66" s="442">
        <f>SUM(F60:F65)</f>
        <v>3975.110738673633</v>
      </c>
      <c r="G66" s="442">
        <f t="shared" ref="G66:AD66" si="33">SUM(G60:G65)</f>
        <v>3977.110738673633</v>
      </c>
      <c r="H66" s="442">
        <f t="shared" si="33"/>
        <v>3979.610738673633</v>
      </c>
      <c r="I66" s="442">
        <f t="shared" si="33"/>
        <v>3981.110738673633</v>
      </c>
      <c r="J66" s="442">
        <f t="shared" si="33"/>
        <v>3983.110738673633</v>
      </c>
      <c r="K66" s="442">
        <f t="shared" si="33"/>
        <v>3984.610738673633</v>
      </c>
      <c r="L66" s="442">
        <f t="shared" si="33"/>
        <v>3986.610738673633</v>
      </c>
      <c r="M66" s="442">
        <f t="shared" si="33"/>
        <v>3988.610738673633</v>
      </c>
      <c r="N66" s="442">
        <f t="shared" si="33"/>
        <v>3990.610738673633</v>
      </c>
      <c r="O66" s="442">
        <f t="shared" si="33"/>
        <v>3993.110738673633</v>
      </c>
      <c r="P66" s="442">
        <f t="shared" si="33"/>
        <v>3995.110738673633</v>
      </c>
      <c r="Q66" s="442">
        <f t="shared" si="33"/>
        <v>3997.110738673633</v>
      </c>
      <c r="R66" s="442">
        <f t="shared" si="33"/>
        <v>3999.610738673633</v>
      </c>
      <c r="S66" s="442">
        <f t="shared" si="33"/>
        <v>4002.610738673633</v>
      </c>
      <c r="T66" s="442">
        <f t="shared" si="33"/>
        <v>4004.110738673633</v>
      </c>
      <c r="U66" s="442">
        <f t="shared" si="33"/>
        <v>4007.110738673633</v>
      </c>
      <c r="V66" s="442">
        <f t="shared" si="33"/>
        <v>4009.610738673633</v>
      </c>
      <c r="W66" s="442">
        <f t="shared" si="33"/>
        <v>4012.110738673633</v>
      </c>
      <c r="X66" s="442">
        <f t="shared" si="33"/>
        <v>4014.610738673633</v>
      </c>
      <c r="Y66" s="442">
        <f t="shared" si="33"/>
        <v>4014.610738673633</v>
      </c>
      <c r="Z66" s="442">
        <f t="shared" si="33"/>
        <v>4014.610738673633</v>
      </c>
      <c r="AA66" s="442">
        <f t="shared" si="33"/>
        <v>4014.610738673633</v>
      </c>
      <c r="AB66" s="442">
        <f t="shared" si="33"/>
        <v>4014.610738673633</v>
      </c>
      <c r="AC66" s="442">
        <f t="shared" si="33"/>
        <v>4014.610738673633</v>
      </c>
      <c r="AD66" s="442">
        <f t="shared" si="33"/>
        <v>4014.610738673633</v>
      </c>
    </row>
    <row r="67" spans="1:30" x14ac:dyDescent="0.2">
      <c r="A67" s="430" t="s">
        <v>282</v>
      </c>
      <c r="B67" s="432"/>
      <c r="C67" s="432"/>
      <c r="D67" s="428"/>
      <c r="E67" s="446"/>
      <c r="F67" s="446"/>
      <c r="G67" s="446"/>
      <c r="H67" s="446"/>
      <c r="I67" s="446"/>
      <c r="J67" s="446"/>
      <c r="K67" s="446"/>
      <c r="L67" s="446"/>
      <c r="M67" s="446"/>
      <c r="N67" s="446"/>
      <c r="O67" s="446"/>
      <c r="P67" s="446"/>
      <c r="Q67" s="446"/>
      <c r="R67" s="446"/>
      <c r="S67" s="446"/>
      <c r="T67" s="446"/>
      <c r="U67" s="446"/>
      <c r="V67" s="446"/>
      <c r="W67" s="446"/>
      <c r="X67" s="446"/>
      <c r="Y67" s="446"/>
      <c r="Z67" s="446"/>
      <c r="AA67" s="446"/>
      <c r="AB67" s="446"/>
      <c r="AC67" s="446"/>
      <c r="AD67" s="448"/>
    </row>
    <row r="68" spans="1:30" x14ac:dyDescent="0.2">
      <c r="A68" s="445" t="str">
        <f>A39</f>
        <v>Cost of Input</v>
      </c>
      <c r="B68" s="446"/>
      <c r="C68" s="446">
        <f>Model_Assump_Holti_South_S!R50</f>
        <v>1951.5796353132953</v>
      </c>
      <c r="D68" s="447" t="str">
        <f>D60</f>
        <v>USD</v>
      </c>
      <c r="E68" s="446">
        <f>$C$68</f>
        <v>1951.5796353132953</v>
      </c>
      <c r="F68" s="446">
        <f>$C$68</f>
        <v>1951.5796353132953</v>
      </c>
      <c r="G68" s="446">
        <f t="shared" ref="G68:AD68" si="34">$C$68</f>
        <v>1951.5796353132953</v>
      </c>
      <c r="H68" s="446">
        <f t="shared" si="34"/>
        <v>1951.5796353132953</v>
      </c>
      <c r="I68" s="446">
        <f t="shared" si="34"/>
        <v>1951.5796353132953</v>
      </c>
      <c r="J68" s="446">
        <f t="shared" si="34"/>
        <v>1951.5796353132953</v>
      </c>
      <c r="K68" s="446">
        <f t="shared" si="34"/>
        <v>1951.5796353132953</v>
      </c>
      <c r="L68" s="446">
        <f t="shared" si="34"/>
        <v>1951.5796353132953</v>
      </c>
      <c r="M68" s="446">
        <f t="shared" si="34"/>
        <v>1951.5796353132953</v>
      </c>
      <c r="N68" s="446">
        <f t="shared" si="34"/>
        <v>1951.5796353132953</v>
      </c>
      <c r="O68" s="446">
        <f t="shared" si="34"/>
        <v>1951.5796353132953</v>
      </c>
      <c r="P68" s="446">
        <f t="shared" si="34"/>
        <v>1951.5796353132953</v>
      </c>
      <c r="Q68" s="446">
        <f t="shared" si="34"/>
        <v>1951.5796353132953</v>
      </c>
      <c r="R68" s="446">
        <f t="shared" si="34"/>
        <v>1951.5796353132953</v>
      </c>
      <c r="S68" s="446">
        <f t="shared" si="34"/>
        <v>1951.5796353132953</v>
      </c>
      <c r="T68" s="446">
        <f t="shared" si="34"/>
        <v>1951.5796353132953</v>
      </c>
      <c r="U68" s="446">
        <f t="shared" si="34"/>
        <v>1951.5796353132953</v>
      </c>
      <c r="V68" s="446">
        <f t="shared" si="34"/>
        <v>1951.5796353132953</v>
      </c>
      <c r="W68" s="446">
        <f t="shared" si="34"/>
        <v>1951.5796353132953</v>
      </c>
      <c r="X68" s="446">
        <f t="shared" si="34"/>
        <v>1951.5796353132953</v>
      </c>
      <c r="Y68" s="446">
        <f t="shared" si="34"/>
        <v>1951.5796353132953</v>
      </c>
      <c r="Z68" s="446">
        <f t="shared" si="34"/>
        <v>1951.5796353132953</v>
      </c>
      <c r="AA68" s="446">
        <f t="shared" si="34"/>
        <v>1951.5796353132953</v>
      </c>
      <c r="AB68" s="446">
        <f t="shared" si="34"/>
        <v>1951.5796353132953</v>
      </c>
      <c r="AC68" s="446">
        <f t="shared" si="34"/>
        <v>1951.5796353132953</v>
      </c>
      <c r="AD68" s="446">
        <f t="shared" si="34"/>
        <v>1951.5796353132953</v>
      </c>
    </row>
    <row r="69" spans="1:30" x14ac:dyDescent="0.2">
      <c r="A69" s="445" t="str">
        <f>A40</f>
        <v>Labour Input Cost</v>
      </c>
      <c r="B69" s="446"/>
      <c r="C69" s="446">
        <f>Model_Assump_Holti_South_S!R51</f>
        <v>401.9311090133117</v>
      </c>
      <c r="D69" s="447" t="str">
        <f t="shared" ref="D69:D72" si="35">D61</f>
        <v>USD</v>
      </c>
      <c r="E69" s="446">
        <f>$C$69</f>
        <v>401.9311090133117</v>
      </c>
      <c r="F69" s="446">
        <f>$C$69</f>
        <v>401.9311090133117</v>
      </c>
      <c r="G69" s="446">
        <f t="shared" ref="G69:AD69" si="36">$C$69</f>
        <v>401.9311090133117</v>
      </c>
      <c r="H69" s="446">
        <f t="shared" si="36"/>
        <v>401.9311090133117</v>
      </c>
      <c r="I69" s="446">
        <f t="shared" si="36"/>
        <v>401.9311090133117</v>
      </c>
      <c r="J69" s="446">
        <f t="shared" si="36"/>
        <v>401.9311090133117</v>
      </c>
      <c r="K69" s="446">
        <f t="shared" si="36"/>
        <v>401.9311090133117</v>
      </c>
      <c r="L69" s="446">
        <f t="shared" si="36"/>
        <v>401.9311090133117</v>
      </c>
      <c r="M69" s="446">
        <f t="shared" si="36"/>
        <v>401.9311090133117</v>
      </c>
      <c r="N69" s="446">
        <f t="shared" si="36"/>
        <v>401.9311090133117</v>
      </c>
      <c r="O69" s="446">
        <f t="shared" si="36"/>
        <v>401.9311090133117</v>
      </c>
      <c r="P69" s="446">
        <f t="shared" si="36"/>
        <v>401.9311090133117</v>
      </c>
      <c r="Q69" s="446">
        <f t="shared" si="36"/>
        <v>401.9311090133117</v>
      </c>
      <c r="R69" s="446">
        <f t="shared" si="36"/>
        <v>401.9311090133117</v>
      </c>
      <c r="S69" s="446">
        <f t="shared" si="36"/>
        <v>401.9311090133117</v>
      </c>
      <c r="T69" s="446">
        <f t="shared" si="36"/>
        <v>401.9311090133117</v>
      </c>
      <c r="U69" s="446">
        <f t="shared" si="36"/>
        <v>401.9311090133117</v>
      </c>
      <c r="V69" s="446">
        <f t="shared" si="36"/>
        <v>401.9311090133117</v>
      </c>
      <c r="W69" s="446">
        <f t="shared" si="36"/>
        <v>401.9311090133117</v>
      </c>
      <c r="X69" s="446">
        <f t="shared" si="36"/>
        <v>401.9311090133117</v>
      </c>
      <c r="Y69" s="446">
        <f t="shared" si="36"/>
        <v>401.9311090133117</v>
      </c>
      <c r="Z69" s="446">
        <f t="shared" si="36"/>
        <v>401.9311090133117</v>
      </c>
      <c r="AA69" s="446">
        <f t="shared" si="36"/>
        <v>401.9311090133117</v>
      </c>
      <c r="AB69" s="446">
        <f t="shared" si="36"/>
        <v>401.9311090133117</v>
      </c>
      <c r="AC69" s="446">
        <f t="shared" si="36"/>
        <v>401.9311090133117</v>
      </c>
      <c r="AD69" s="446">
        <f t="shared" si="36"/>
        <v>401.9311090133117</v>
      </c>
    </row>
    <row r="70" spans="1:30" x14ac:dyDescent="0.2">
      <c r="A70" s="445" t="str">
        <f>A41</f>
        <v>Post-harvest Losses (15% of Yield)</v>
      </c>
      <c r="B70" s="446"/>
      <c r="C70" s="446">
        <f>Model_Assump_Holti_South_S!W18</f>
        <v>1168.8332216020899</v>
      </c>
      <c r="D70" s="447" t="str">
        <f t="shared" si="35"/>
        <v>USD</v>
      </c>
      <c r="E70" s="656">
        <v>0</v>
      </c>
      <c r="F70" s="446">
        <f>$C$70</f>
        <v>1168.8332216020899</v>
      </c>
      <c r="G70" s="446">
        <f t="shared" ref="G70:AD70" si="37">$C$70</f>
        <v>1168.8332216020899</v>
      </c>
      <c r="H70" s="446">
        <f t="shared" si="37"/>
        <v>1168.8332216020899</v>
      </c>
      <c r="I70" s="446">
        <f t="shared" si="37"/>
        <v>1168.8332216020899</v>
      </c>
      <c r="J70" s="446">
        <f t="shared" si="37"/>
        <v>1168.8332216020899</v>
      </c>
      <c r="K70" s="446">
        <f t="shared" si="37"/>
        <v>1168.8332216020899</v>
      </c>
      <c r="L70" s="446">
        <f t="shared" si="37"/>
        <v>1168.8332216020899</v>
      </c>
      <c r="M70" s="446">
        <f t="shared" si="37"/>
        <v>1168.8332216020899</v>
      </c>
      <c r="N70" s="446">
        <f t="shared" si="37"/>
        <v>1168.8332216020899</v>
      </c>
      <c r="O70" s="446">
        <f t="shared" si="37"/>
        <v>1168.8332216020899</v>
      </c>
      <c r="P70" s="446">
        <f t="shared" si="37"/>
        <v>1168.8332216020899</v>
      </c>
      <c r="Q70" s="446">
        <f t="shared" si="37"/>
        <v>1168.8332216020899</v>
      </c>
      <c r="R70" s="446">
        <f t="shared" si="37"/>
        <v>1168.8332216020899</v>
      </c>
      <c r="S70" s="446">
        <f t="shared" si="37"/>
        <v>1168.8332216020899</v>
      </c>
      <c r="T70" s="446">
        <f t="shared" si="37"/>
        <v>1168.8332216020899</v>
      </c>
      <c r="U70" s="446">
        <f t="shared" si="37"/>
        <v>1168.8332216020899</v>
      </c>
      <c r="V70" s="446">
        <f t="shared" si="37"/>
        <v>1168.8332216020899</v>
      </c>
      <c r="W70" s="446">
        <f t="shared" si="37"/>
        <v>1168.8332216020899</v>
      </c>
      <c r="X70" s="446">
        <f t="shared" si="37"/>
        <v>1168.8332216020899</v>
      </c>
      <c r="Y70" s="446">
        <f t="shared" si="37"/>
        <v>1168.8332216020899</v>
      </c>
      <c r="Z70" s="446">
        <f t="shared" si="37"/>
        <v>1168.8332216020899</v>
      </c>
      <c r="AA70" s="446">
        <f t="shared" si="37"/>
        <v>1168.8332216020899</v>
      </c>
      <c r="AB70" s="446">
        <f t="shared" si="37"/>
        <v>1168.8332216020899</v>
      </c>
      <c r="AC70" s="446">
        <f t="shared" si="37"/>
        <v>1168.8332216020899</v>
      </c>
      <c r="AD70" s="446">
        <f t="shared" si="37"/>
        <v>1168.8332216020899</v>
      </c>
    </row>
    <row r="71" spans="1:30" x14ac:dyDescent="0.2">
      <c r="A71" s="445" t="str">
        <f>A42</f>
        <v>O&amp;M for DIDS (5% Cost of DIDS)</v>
      </c>
      <c r="B71" s="446"/>
      <c r="C71" s="446">
        <f>Model_Assump_Holti_South_S!R52</f>
        <v>45.509043210373072</v>
      </c>
      <c r="D71" s="447" t="str">
        <f t="shared" si="35"/>
        <v>USD</v>
      </c>
      <c r="E71" s="446">
        <f>$C$71</f>
        <v>45.509043210373072</v>
      </c>
      <c r="F71" s="446">
        <f>$C$71</f>
        <v>45.509043210373072</v>
      </c>
      <c r="G71" s="446">
        <f t="shared" ref="G71:AD71" si="38">$C$71</f>
        <v>45.509043210373072</v>
      </c>
      <c r="H71" s="446">
        <f t="shared" si="38"/>
        <v>45.509043210373072</v>
      </c>
      <c r="I71" s="446">
        <f t="shared" si="38"/>
        <v>45.509043210373072</v>
      </c>
      <c r="J71" s="446">
        <f t="shared" si="38"/>
        <v>45.509043210373072</v>
      </c>
      <c r="K71" s="446">
        <f t="shared" si="38"/>
        <v>45.509043210373072</v>
      </c>
      <c r="L71" s="446">
        <f t="shared" si="38"/>
        <v>45.509043210373072</v>
      </c>
      <c r="M71" s="446">
        <f t="shared" si="38"/>
        <v>45.509043210373072</v>
      </c>
      <c r="N71" s="446">
        <f t="shared" si="38"/>
        <v>45.509043210373072</v>
      </c>
      <c r="O71" s="446">
        <f t="shared" si="38"/>
        <v>45.509043210373072</v>
      </c>
      <c r="P71" s="446">
        <f t="shared" si="38"/>
        <v>45.509043210373072</v>
      </c>
      <c r="Q71" s="446">
        <f t="shared" si="38"/>
        <v>45.509043210373072</v>
      </c>
      <c r="R71" s="446">
        <f t="shared" si="38"/>
        <v>45.509043210373072</v>
      </c>
      <c r="S71" s="446">
        <f t="shared" si="38"/>
        <v>45.509043210373072</v>
      </c>
      <c r="T71" s="446">
        <f t="shared" si="38"/>
        <v>45.509043210373072</v>
      </c>
      <c r="U71" s="446">
        <f t="shared" si="38"/>
        <v>45.509043210373072</v>
      </c>
      <c r="V71" s="446">
        <f t="shared" si="38"/>
        <v>45.509043210373072</v>
      </c>
      <c r="W71" s="446">
        <f t="shared" si="38"/>
        <v>45.509043210373072</v>
      </c>
      <c r="X71" s="446">
        <f t="shared" si="38"/>
        <v>45.509043210373072</v>
      </c>
      <c r="Y71" s="446">
        <f t="shared" si="38"/>
        <v>45.509043210373072</v>
      </c>
      <c r="Z71" s="446">
        <f t="shared" si="38"/>
        <v>45.509043210373072</v>
      </c>
      <c r="AA71" s="446">
        <f t="shared" si="38"/>
        <v>45.509043210373072</v>
      </c>
      <c r="AB71" s="446">
        <f t="shared" si="38"/>
        <v>45.509043210373072</v>
      </c>
      <c r="AC71" s="446">
        <f t="shared" si="38"/>
        <v>45.509043210373072</v>
      </c>
      <c r="AD71" s="446">
        <f t="shared" si="38"/>
        <v>45.509043210373072</v>
      </c>
    </row>
    <row r="72" spans="1:30" ht="16" thickBot="1" x14ac:dyDescent="0.25">
      <c r="A72" s="445" t="str">
        <f>Model_Assump_Holti_Kenya!B53</f>
        <v>Interest Rate (10.5% of Input Cost)</v>
      </c>
      <c r="B72" s="438"/>
      <c r="C72" s="701">
        <f>E16</f>
        <v>39.08</v>
      </c>
      <c r="D72" s="447" t="str">
        <f t="shared" si="35"/>
        <v>USD</v>
      </c>
      <c r="E72" s="701">
        <f>$C$72</f>
        <v>39.08</v>
      </c>
      <c r="F72" s="701">
        <f>$C$72</f>
        <v>39.08</v>
      </c>
      <c r="G72" s="701">
        <f t="shared" ref="G72:K72" si="39">$C$72</f>
        <v>39.08</v>
      </c>
      <c r="H72" s="701">
        <f t="shared" si="39"/>
        <v>39.08</v>
      </c>
      <c r="I72" s="701">
        <f t="shared" si="39"/>
        <v>39.08</v>
      </c>
      <c r="J72" s="701">
        <f t="shared" si="39"/>
        <v>39.08</v>
      </c>
      <c r="K72" s="701">
        <f t="shared" si="39"/>
        <v>39.08</v>
      </c>
      <c r="L72" s="701">
        <v>0</v>
      </c>
      <c r="M72" s="701">
        <v>0</v>
      </c>
      <c r="N72" s="701">
        <v>0</v>
      </c>
      <c r="O72" s="701">
        <v>0</v>
      </c>
      <c r="P72" s="701">
        <v>0</v>
      </c>
      <c r="Q72" s="701">
        <v>0</v>
      </c>
      <c r="R72" s="701">
        <v>0</v>
      </c>
      <c r="S72" s="701">
        <v>0</v>
      </c>
      <c r="T72" s="701">
        <v>0</v>
      </c>
      <c r="U72" s="701">
        <v>0</v>
      </c>
      <c r="V72" s="701">
        <v>0</v>
      </c>
      <c r="W72" s="701">
        <v>0</v>
      </c>
      <c r="X72" s="701">
        <v>0</v>
      </c>
      <c r="Y72" s="701">
        <v>0</v>
      </c>
      <c r="Z72" s="701">
        <v>0</v>
      </c>
      <c r="AA72" s="701">
        <v>0</v>
      </c>
      <c r="AB72" s="701">
        <v>0</v>
      </c>
      <c r="AC72" s="701">
        <v>0</v>
      </c>
      <c r="AD72" s="701">
        <v>0</v>
      </c>
    </row>
    <row r="73" spans="1:30" ht="16" thickBot="1" x14ac:dyDescent="0.25">
      <c r="A73" s="441" t="s">
        <v>283</v>
      </c>
      <c r="B73" s="442"/>
      <c r="C73" s="442"/>
      <c r="D73" s="443" t="s">
        <v>268</v>
      </c>
      <c r="E73" s="442">
        <f t="shared" ref="E73:AD73" si="40">SUM(E68:E72)</f>
        <v>2438.0997875369799</v>
      </c>
      <c r="F73" s="442">
        <f t="shared" si="40"/>
        <v>3606.9330091390698</v>
      </c>
      <c r="G73" s="442">
        <f t="shared" si="40"/>
        <v>3606.9330091390698</v>
      </c>
      <c r="H73" s="442">
        <f t="shared" si="40"/>
        <v>3606.9330091390698</v>
      </c>
      <c r="I73" s="442">
        <f t="shared" si="40"/>
        <v>3606.9330091390698</v>
      </c>
      <c r="J73" s="442">
        <f t="shared" si="40"/>
        <v>3606.9330091390698</v>
      </c>
      <c r="K73" s="442">
        <f t="shared" si="40"/>
        <v>3606.9330091390698</v>
      </c>
      <c r="L73" s="442">
        <f t="shared" si="40"/>
        <v>3567.8530091390699</v>
      </c>
      <c r="M73" s="442">
        <f t="shared" si="40"/>
        <v>3567.8530091390699</v>
      </c>
      <c r="N73" s="442">
        <f t="shared" si="40"/>
        <v>3567.8530091390699</v>
      </c>
      <c r="O73" s="442">
        <f t="shared" si="40"/>
        <v>3567.8530091390699</v>
      </c>
      <c r="P73" s="442">
        <f t="shared" si="40"/>
        <v>3567.8530091390699</v>
      </c>
      <c r="Q73" s="442">
        <f t="shared" si="40"/>
        <v>3567.8530091390699</v>
      </c>
      <c r="R73" s="442">
        <f t="shared" si="40"/>
        <v>3567.8530091390699</v>
      </c>
      <c r="S73" s="442">
        <f t="shared" si="40"/>
        <v>3567.8530091390699</v>
      </c>
      <c r="T73" s="442">
        <f t="shared" si="40"/>
        <v>3567.8530091390699</v>
      </c>
      <c r="U73" s="442">
        <f t="shared" si="40"/>
        <v>3567.8530091390699</v>
      </c>
      <c r="V73" s="442">
        <f t="shared" si="40"/>
        <v>3567.8530091390699</v>
      </c>
      <c r="W73" s="442">
        <f t="shared" si="40"/>
        <v>3567.8530091390699</v>
      </c>
      <c r="X73" s="442">
        <f t="shared" si="40"/>
        <v>3567.8530091390699</v>
      </c>
      <c r="Y73" s="442">
        <f t="shared" si="40"/>
        <v>3567.8530091390699</v>
      </c>
      <c r="Z73" s="442">
        <f t="shared" si="40"/>
        <v>3567.8530091390699</v>
      </c>
      <c r="AA73" s="442">
        <f t="shared" si="40"/>
        <v>3567.8530091390699</v>
      </c>
      <c r="AB73" s="442">
        <f t="shared" si="40"/>
        <v>3567.8530091390699</v>
      </c>
      <c r="AC73" s="442">
        <f t="shared" si="40"/>
        <v>3567.8530091390699</v>
      </c>
      <c r="AD73" s="444">
        <f t="shared" si="40"/>
        <v>3567.8530091390699</v>
      </c>
    </row>
    <row r="74" spans="1:30" ht="16" thickBot="1" x14ac:dyDescent="0.25">
      <c r="A74" s="449"/>
      <c r="B74" s="435"/>
      <c r="C74" s="435"/>
      <c r="D74" s="434"/>
      <c r="E74" s="435"/>
      <c r="F74" s="435"/>
      <c r="G74" s="435"/>
      <c r="H74" s="435"/>
      <c r="I74" s="435"/>
      <c r="J74" s="435"/>
      <c r="K74" s="435"/>
      <c r="L74" s="435"/>
      <c r="M74" s="435"/>
      <c r="N74" s="435"/>
      <c r="O74" s="435"/>
      <c r="P74" s="435"/>
      <c r="Q74" s="435"/>
      <c r="R74" s="435"/>
      <c r="S74" s="435"/>
      <c r="T74" s="435"/>
      <c r="U74" s="435"/>
      <c r="V74" s="435"/>
      <c r="W74" s="435"/>
      <c r="X74" s="435"/>
      <c r="Y74" s="435"/>
      <c r="Z74" s="435"/>
      <c r="AA74" s="435"/>
      <c r="AB74" s="435"/>
      <c r="AC74" s="435"/>
      <c r="AD74" s="436"/>
    </row>
    <row r="75" spans="1:30" ht="16" thickBot="1" x14ac:dyDescent="0.25">
      <c r="A75" s="450" t="s">
        <v>284</v>
      </c>
      <c r="B75" s="442"/>
      <c r="C75" s="442"/>
      <c r="D75" s="443" t="s">
        <v>268</v>
      </c>
      <c r="E75" s="442">
        <f>E66-E73</f>
        <v>-2438.0997875369799</v>
      </c>
      <c r="F75" s="442">
        <f>F66-F73</f>
        <v>368.17772953456324</v>
      </c>
      <c r="G75" s="442">
        <f t="shared" ref="G75:AD75" si="41">G66-G73</f>
        <v>370.17772953456324</v>
      </c>
      <c r="H75" s="442">
        <f t="shared" si="41"/>
        <v>372.67772953456324</v>
      </c>
      <c r="I75" s="442">
        <f t="shared" si="41"/>
        <v>374.17772953456324</v>
      </c>
      <c r="J75" s="442">
        <f t="shared" si="41"/>
        <v>376.17772953456324</v>
      </c>
      <c r="K75" s="442">
        <f t="shared" si="41"/>
        <v>377.67772953456324</v>
      </c>
      <c r="L75" s="442">
        <f t="shared" si="41"/>
        <v>418.75772953456317</v>
      </c>
      <c r="M75" s="442">
        <f t="shared" si="41"/>
        <v>420.75772953456317</v>
      </c>
      <c r="N75" s="442">
        <f t="shared" si="41"/>
        <v>422.75772953456317</v>
      </c>
      <c r="O75" s="442">
        <f t="shared" si="41"/>
        <v>425.25772953456317</v>
      </c>
      <c r="P75" s="442">
        <f t="shared" si="41"/>
        <v>427.25772953456317</v>
      </c>
      <c r="Q75" s="442">
        <f t="shared" si="41"/>
        <v>429.25772953456317</v>
      </c>
      <c r="R75" s="442">
        <f t="shared" si="41"/>
        <v>431.75772953456317</v>
      </c>
      <c r="S75" s="442">
        <f t="shared" si="41"/>
        <v>434.75772953456317</v>
      </c>
      <c r="T75" s="442">
        <f t="shared" si="41"/>
        <v>436.25772953456317</v>
      </c>
      <c r="U75" s="442">
        <f t="shared" si="41"/>
        <v>439.25772953456317</v>
      </c>
      <c r="V75" s="442">
        <f t="shared" si="41"/>
        <v>441.75772953456317</v>
      </c>
      <c r="W75" s="442">
        <f t="shared" si="41"/>
        <v>444.25772953456317</v>
      </c>
      <c r="X75" s="442">
        <f t="shared" si="41"/>
        <v>446.75772953456317</v>
      </c>
      <c r="Y75" s="442">
        <f t="shared" si="41"/>
        <v>446.75772953456317</v>
      </c>
      <c r="Z75" s="442">
        <f t="shared" si="41"/>
        <v>446.75772953456317</v>
      </c>
      <c r="AA75" s="442">
        <f t="shared" si="41"/>
        <v>446.75772953456317</v>
      </c>
      <c r="AB75" s="442">
        <f t="shared" si="41"/>
        <v>446.75772953456317</v>
      </c>
      <c r="AC75" s="442">
        <f t="shared" si="41"/>
        <v>446.75772953456317</v>
      </c>
      <c r="AD75" s="444">
        <f t="shared" si="41"/>
        <v>446.75772953456317</v>
      </c>
    </row>
    <row r="76" spans="1:30" x14ac:dyDescent="0.2">
      <c r="A76" s="478"/>
      <c r="B76" s="479"/>
      <c r="C76" s="479"/>
      <c r="D76" s="479"/>
      <c r="E76" s="480"/>
      <c r="F76" s="480"/>
      <c r="G76" s="480"/>
      <c r="H76" s="480"/>
      <c r="I76" s="480"/>
      <c r="J76" s="480"/>
      <c r="K76" s="480"/>
      <c r="L76" s="480"/>
      <c r="M76" s="480"/>
      <c r="N76" s="480"/>
      <c r="O76" s="480"/>
      <c r="P76" s="480"/>
      <c r="Q76" s="480"/>
      <c r="R76" s="480"/>
      <c r="S76" s="480"/>
      <c r="T76" s="480"/>
      <c r="U76" s="480"/>
      <c r="V76" s="480"/>
      <c r="W76" s="480"/>
      <c r="Z76" s="553"/>
      <c r="AA76" s="553"/>
      <c r="AB76" s="553"/>
      <c r="AC76" s="553"/>
      <c r="AD76" s="554"/>
    </row>
    <row r="77" spans="1:30" ht="16" thickBot="1" x14ac:dyDescent="0.25">
      <c r="A77" s="455"/>
      <c r="B77" s="456"/>
      <c r="C77" s="456"/>
      <c r="D77" s="457"/>
      <c r="E77" s="458"/>
      <c r="F77" s="458"/>
      <c r="G77" s="458"/>
      <c r="H77" s="458"/>
      <c r="I77" s="458"/>
      <c r="J77" s="458"/>
      <c r="K77" s="458"/>
      <c r="L77" s="458"/>
      <c r="M77" s="458"/>
      <c r="N77" s="458"/>
      <c r="O77" s="458"/>
      <c r="P77" s="458"/>
      <c r="Q77" s="458"/>
      <c r="R77" s="458"/>
      <c r="S77" s="458"/>
      <c r="T77" s="458"/>
      <c r="U77" s="458"/>
      <c r="V77" s="458"/>
      <c r="W77" s="458"/>
      <c r="AD77" s="555"/>
    </row>
    <row r="78" spans="1:30" ht="16" thickBot="1" x14ac:dyDescent="0.25">
      <c r="A78" s="1146" t="s">
        <v>288</v>
      </c>
      <c r="B78" s="1147"/>
      <c r="C78" s="1147"/>
      <c r="D78" s="1148"/>
      <c r="E78" s="459"/>
      <c r="F78" s="460"/>
      <c r="G78" s="460"/>
      <c r="H78" s="460"/>
      <c r="I78" s="460"/>
      <c r="J78" s="460"/>
      <c r="K78" s="460"/>
      <c r="L78" s="460"/>
      <c r="M78" s="460"/>
      <c r="N78" s="460"/>
      <c r="O78" s="460"/>
      <c r="P78" s="460"/>
      <c r="Q78" s="460"/>
      <c r="R78" s="460"/>
      <c r="S78" s="460"/>
      <c r="T78" s="460"/>
      <c r="U78" s="460"/>
      <c r="V78" s="460"/>
      <c r="W78" s="460"/>
      <c r="AD78" s="555"/>
    </row>
    <row r="79" spans="1:30" ht="16" thickBot="1" x14ac:dyDescent="0.25">
      <c r="A79" s="1149" t="s">
        <v>274</v>
      </c>
      <c r="B79" s="1150"/>
      <c r="C79" s="1151"/>
      <c r="D79" s="461">
        <f>Dashboard!G7</f>
        <v>0.12</v>
      </c>
      <c r="E79" s="459"/>
      <c r="F79" s="460"/>
      <c r="G79" s="460"/>
      <c r="H79" s="460"/>
      <c r="I79" s="460"/>
      <c r="J79" s="460"/>
      <c r="K79" s="460"/>
      <c r="L79" s="460"/>
      <c r="M79" s="460"/>
      <c r="N79" s="460"/>
      <c r="O79" s="460"/>
      <c r="P79" s="460"/>
      <c r="Q79" s="460"/>
      <c r="R79" s="460"/>
      <c r="S79" s="460"/>
      <c r="T79" s="460"/>
      <c r="U79" s="460"/>
      <c r="V79" s="460"/>
      <c r="W79" s="460"/>
      <c r="AD79" s="555"/>
    </row>
    <row r="80" spans="1:30" ht="16" thickBot="1" x14ac:dyDescent="0.25">
      <c r="A80" s="1143" t="s">
        <v>275</v>
      </c>
      <c r="B80" s="1144"/>
      <c r="C80" s="1144"/>
      <c r="D80" s="1145"/>
      <c r="E80" s="462"/>
      <c r="F80" s="460"/>
      <c r="G80" s="460"/>
      <c r="H80" s="460"/>
      <c r="I80" s="460"/>
      <c r="J80" s="460"/>
      <c r="K80" s="460"/>
      <c r="L80" s="460"/>
      <c r="M80" s="460"/>
      <c r="N80" s="460"/>
      <c r="O80" s="460"/>
      <c r="P80" s="460"/>
      <c r="Q80" s="460"/>
      <c r="R80" s="460"/>
      <c r="S80" s="460"/>
      <c r="T80" s="460"/>
      <c r="U80" s="460"/>
      <c r="V80" s="460"/>
      <c r="W80" s="460"/>
      <c r="AD80" s="555"/>
    </row>
    <row r="81" spans="1:30" x14ac:dyDescent="0.2">
      <c r="A81" s="1131" t="s">
        <v>286</v>
      </c>
      <c r="B81" s="1132"/>
      <c r="C81" s="1133"/>
      <c r="D81" s="463">
        <f>NPV(D79,E75:AD75)</f>
        <v>626.64487960530084</v>
      </c>
      <c r="E81" s="462" t="s">
        <v>268</v>
      </c>
      <c r="F81" s="460"/>
      <c r="G81" s="460"/>
      <c r="H81" s="460"/>
      <c r="I81" s="460"/>
      <c r="J81" s="460"/>
      <c r="K81" s="460"/>
      <c r="L81" s="460"/>
      <c r="M81" s="460"/>
      <c r="N81" s="460"/>
      <c r="O81" s="460"/>
      <c r="P81" s="460"/>
      <c r="Q81" s="460"/>
      <c r="R81" s="460"/>
      <c r="S81" s="460"/>
      <c r="T81" s="460"/>
      <c r="U81" s="460"/>
      <c r="V81" s="460"/>
      <c r="W81" s="460"/>
      <c r="AD81" s="555"/>
    </row>
    <row r="82" spans="1:30" x14ac:dyDescent="0.2">
      <c r="A82" s="1134" t="s">
        <v>158</v>
      </c>
      <c r="B82" s="1135"/>
      <c r="C82" s="1136"/>
      <c r="D82" s="464">
        <f>IRR(E75:AD75,D79)</f>
        <v>0.15793962215501112</v>
      </c>
      <c r="E82" s="465" t="s">
        <v>177</v>
      </c>
      <c r="F82" s="466"/>
      <c r="G82" s="466"/>
      <c r="H82" s="466"/>
      <c r="I82" s="466"/>
      <c r="J82" s="466"/>
      <c r="K82" s="466"/>
      <c r="L82" s="466"/>
      <c r="M82" s="466"/>
      <c r="N82" s="466"/>
      <c r="O82" s="466"/>
      <c r="P82" s="466"/>
      <c r="Q82" s="466"/>
      <c r="R82" s="466"/>
      <c r="S82" s="466"/>
      <c r="T82" s="466"/>
      <c r="U82" s="466"/>
      <c r="V82" s="466"/>
      <c r="W82" s="466"/>
      <c r="AD82" s="555"/>
    </row>
    <row r="83" spans="1:30" ht="16" thickBot="1" x14ac:dyDescent="0.25">
      <c r="A83" s="1137" t="s">
        <v>287</v>
      </c>
      <c r="B83" s="1138"/>
      <c r="C83" s="1139"/>
      <c r="D83" s="468">
        <f>MIRR(E75:AD75,D79,D79)</f>
        <v>0.13139128460566218</v>
      </c>
      <c r="E83" s="462" t="s">
        <v>177</v>
      </c>
      <c r="F83" s="466"/>
      <c r="G83" s="466"/>
      <c r="H83" s="466"/>
      <c r="I83" s="466"/>
      <c r="J83" s="466"/>
      <c r="K83" s="466"/>
      <c r="L83" s="466"/>
      <c r="M83" s="466"/>
      <c r="N83" s="466"/>
      <c r="O83" s="466"/>
      <c r="P83" s="466"/>
      <c r="Q83" s="466"/>
      <c r="R83" s="466"/>
      <c r="S83" s="466"/>
      <c r="T83" s="466"/>
      <c r="U83" s="466"/>
      <c r="V83" s="466"/>
      <c r="W83" s="466"/>
      <c r="AD83" s="555"/>
    </row>
    <row r="84" spans="1:30" ht="16" thickBot="1" x14ac:dyDescent="0.25">
      <c r="A84" s="484"/>
      <c r="B84" s="485"/>
      <c r="C84" s="485"/>
      <c r="D84" s="470"/>
      <c r="E84" s="486"/>
      <c r="F84" s="486"/>
      <c r="G84" s="486"/>
      <c r="H84" s="486"/>
      <c r="I84" s="486"/>
      <c r="J84" s="486"/>
      <c r="K84" s="486"/>
      <c r="L84" s="486"/>
      <c r="M84" s="486"/>
      <c r="N84" s="486"/>
      <c r="O84" s="486"/>
      <c r="P84" s="486"/>
      <c r="Q84" s="486"/>
      <c r="R84" s="486"/>
      <c r="S84" s="486"/>
      <c r="T84" s="486"/>
      <c r="U84" s="486"/>
      <c r="V84" s="486"/>
      <c r="W84" s="486"/>
      <c r="X84" s="556"/>
      <c r="Y84" s="556"/>
      <c r="Z84" s="556"/>
      <c r="AA84" s="556"/>
      <c r="AB84" s="556"/>
      <c r="AC84" s="556"/>
      <c r="AD84" s="557"/>
    </row>
    <row r="85" spans="1:30" ht="16" thickBot="1" x14ac:dyDescent="0.25">
      <c r="A85" s="490"/>
      <c r="B85" s="460"/>
      <c r="C85" s="460"/>
      <c r="D85" s="460"/>
      <c r="E85" s="460"/>
      <c r="F85" s="460"/>
      <c r="G85" s="466"/>
      <c r="H85" s="466"/>
      <c r="I85" s="466"/>
      <c r="J85" s="466"/>
      <c r="K85" s="466"/>
      <c r="L85" s="466"/>
      <c r="M85" s="466"/>
      <c r="N85" s="466"/>
      <c r="O85" s="466"/>
      <c r="P85" s="466"/>
      <c r="Q85" s="466"/>
      <c r="R85" s="466"/>
      <c r="S85" s="466"/>
      <c r="T85" s="466"/>
      <c r="U85" s="466"/>
      <c r="V85" s="466"/>
      <c r="W85" s="466"/>
      <c r="X85" s="467"/>
      <c r="Y85" s="561"/>
      <c r="AD85" s="555"/>
    </row>
    <row r="86" spans="1:30" ht="16" thickBot="1" x14ac:dyDescent="0.25">
      <c r="A86" s="1155" t="s">
        <v>440</v>
      </c>
      <c r="B86" s="1156"/>
      <c r="C86" s="1156"/>
      <c r="D86" s="1156"/>
      <c r="E86" s="1156"/>
      <c r="F86" s="1156"/>
      <c r="G86" s="1156"/>
      <c r="H86" s="1156"/>
      <c r="I86" s="1156"/>
      <c r="J86" s="1156"/>
      <c r="K86" s="1156"/>
      <c r="L86" s="1156"/>
      <c r="M86" s="1156"/>
      <c r="N86" s="1156"/>
      <c r="O86" s="1156"/>
      <c r="P86" s="1156"/>
      <c r="Q86" s="1156"/>
      <c r="R86" s="1156"/>
      <c r="S86" s="1156"/>
      <c r="T86" s="1156"/>
      <c r="U86" s="1156"/>
      <c r="V86" s="1156"/>
      <c r="W86" s="1156"/>
      <c r="X86" s="1156"/>
      <c r="Y86" s="1156"/>
      <c r="Z86" s="1156"/>
      <c r="AA86" s="1156"/>
      <c r="AB86" s="1156"/>
      <c r="AC86" s="1156"/>
      <c r="AD86" s="1157"/>
    </row>
    <row r="87" spans="1:30" x14ac:dyDescent="0.2">
      <c r="A87" s="427"/>
      <c r="B87" s="492" t="s">
        <v>439</v>
      </c>
      <c r="C87" s="428" t="str">
        <f>C58</f>
        <v>Unit Price ($)</v>
      </c>
      <c r="D87" s="428" t="s">
        <v>266</v>
      </c>
      <c r="E87" s="428">
        <v>2024</v>
      </c>
      <c r="F87" s="428">
        <v>2025</v>
      </c>
      <c r="G87" s="428">
        <v>2026</v>
      </c>
      <c r="H87" s="428">
        <v>2027</v>
      </c>
      <c r="I87" s="428">
        <v>2028</v>
      </c>
      <c r="J87" s="428">
        <v>2029</v>
      </c>
      <c r="K87" s="428">
        <v>2030</v>
      </c>
      <c r="L87" s="428">
        <v>2031</v>
      </c>
      <c r="M87" s="428">
        <v>2032</v>
      </c>
      <c r="N87" s="428">
        <v>2033</v>
      </c>
      <c r="O87" s="428">
        <v>2034</v>
      </c>
      <c r="P87" s="428">
        <v>2035</v>
      </c>
      <c r="Q87" s="428">
        <v>2036</v>
      </c>
      <c r="R87" s="428">
        <v>2037</v>
      </c>
      <c r="S87" s="428">
        <v>2038</v>
      </c>
      <c r="T87" s="428">
        <v>2039</v>
      </c>
      <c r="U87" s="428">
        <v>2040</v>
      </c>
      <c r="V87" s="428">
        <v>2041</v>
      </c>
      <c r="W87" s="428">
        <v>2042</v>
      </c>
      <c r="X87" s="428">
        <v>2043</v>
      </c>
      <c r="Y87" s="428">
        <v>2044</v>
      </c>
      <c r="Z87" s="428">
        <v>2045</v>
      </c>
      <c r="AA87" s="428">
        <v>2046</v>
      </c>
      <c r="AB87" s="428">
        <v>2047</v>
      </c>
      <c r="AC87" s="428">
        <v>2048</v>
      </c>
      <c r="AD87" s="477">
        <v>2049</v>
      </c>
    </row>
    <row r="88" spans="1:30" x14ac:dyDescent="0.2">
      <c r="A88" s="430" t="s">
        <v>280</v>
      </c>
      <c r="B88" s="451"/>
      <c r="C88" s="446"/>
      <c r="D88" s="429" t="s">
        <v>268</v>
      </c>
      <c r="E88" s="452"/>
      <c r="F88" s="452"/>
      <c r="G88" s="452"/>
      <c r="H88" s="452"/>
      <c r="I88" s="452"/>
      <c r="J88" s="452"/>
      <c r="K88" s="452"/>
      <c r="L88" s="452"/>
      <c r="M88" s="452"/>
      <c r="N88" s="452"/>
      <c r="O88" s="452"/>
      <c r="P88" s="452"/>
      <c r="Q88" s="452"/>
      <c r="R88" s="452"/>
      <c r="S88" s="452"/>
      <c r="T88" s="452"/>
      <c r="U88" s="452"/>
      <c r="V88" s="452"/>
      <c r="W88" s="452"/>
      <c r="X88" s="453"/>
      <c r="Y88" s="453"/>
      <c r="Z88" s="453"/>
      <c r="AA88" s="453"/>
      <c r="AB88" s="453"/>
      <c r="AC88" s="453"/>
      <c r="AD88" s="454"/>
    </row>
    <row r="89" spans="1:30" x14ac:dyDescent="0.2">
      <c r="A89" s="445" t="str">
        <f t="shared" ref="A89:A94" si="42">A60</f>
        <v>Beans, dry</v>
      </c>
      <c r="B89" s="656"/>
      <c r="C89" s="446"/>
      <c r="D89" s="711">
        <v>10000</v>
      </c>
      <c r="E89" s="726">
        <v>0</v>
      </c>
      <c r="F89" s="726">
        <f>F60*Model_Assump_Holti_South_S!C72/D89</f>
        <v>17826.213640739879</v>
      </c>
      <c r="G89" s="446">
        <f>$F$89</f>
        <v>17826.213640739879</v>
      </c>
      <c r="H89" s="446">
        <f t="shared" ref="H89:AD89" si="43">$F$89</f>
        <v>17826.213640739879</v>
      </c>
      <c r="I89" s="446">
        <f t="shared" si="43"/>
        <v>17826.213640739879</v>
      </c>
      <c r="J89" s="446">
        <f t="shared" si="43"/>
        <v>17826.213640739879</v>
      </c>
      <c r="K89" s="446">
        <f t="shared" si="43"/>
        <v>17826.213640739879</v>
      </c>
      <c r="L89" s="446">
        <f t="shared" si="43"/>
        <v>17826.213640739879</v>
      </c>
      <c r="M89" s="446">
        <f t="shared" si="43"/>
        <v>17826.213640739879</v>
      </c>
      <c r="N89" s="446">
        <f t="shared" si="43"/>
        <v>17826.213640739879</v>
      </c>
      <c r="O89" s="446">
        <f t="shared" si="43"/>
        <v>17826.213640739879</v>
      </c>
      <c r="P89" s="446">
        <f t="shared" si="43"/>
        <v>17826.213640739879</v>
      </c>
      <c r="Q89" s="446">
        <f t="shared" si="43"/>
        <v>17826.213640739879</v>
      </c>
      <c r="R89" s="446">
        <f t="shared" si="43"/>
        <v>17826.213640739879</v>
      </c>
      <c r="S89" s="446">
        <f t="shared" si="43"/>
        <v>17826.213640739879</v>
      </c>
      <c r="T89" s="446">
        <f t="shared" si="43"/>
        <v>17826.213640739879</v>
      </c>
      <c r="U89" s="446">
        <f t="shared" si="43"/>
        <v>17826.213640739879</v>
      </c>
      <c r="V89" s="446">
        <f t="shared" si="43"/>
        <v>17826.213640739879</v>
      </c>
      <c r="W89" s="446">
        <f t="shared" si="43"/>
        <v>17826.213640739879</v>
      </c>
      <c r="X89" s="446">
        <f t="shared" si="43"/>
        <v>17826.213640739879</v>
      </c>
      <c r="Y89" s="446">
        <f t="shared" si="43"/>
        <v>17826.213640739879</v>
      </c>
      <c r="Z89" s="446">
        <f t="shared" si="43"/>
        <v>17826.213640739879</v>
      </c>
      <c r="AA89" s="446">
        <f t="shared" si="43"/>
        <v>17826.213640739879</v>
      </c>
      <c r="AB89" s="446">
        <f t="shared" si="43"/>
        <v>17826.213640739879</v>
      </c>
      <c r="AC89" s="446">
        <f t="shared" si="43"/>
        <v>17826.213640739879</v>
      </c>
      <c r="AD89" s="446">
        <f t="shared" si="43"/>
        <v>17826.213640739879</v>
      </c>
    </row>
    <row r="90" spans="1:30" x14ac:dyDescent="0.2">
      <c r="A90" s="445" t="str">
        <f t="shared" si="42"/>
        <v>Cabbages</v>
      </c>
      <c r="B90" s="656"/>
      <c r="C90" s="446"/>
      <c r="D90" s="711">
        <v>10000</v>
      </c>
      <c r="E90" s="726">
        <v>0</v>
      </c>
      <c r="F90" s="726">
        <f>F61*Model_Assump_Holti_South_S!C72/D90</f>
        <v>17774.451712537131</v>
      </c>
      <c r="G90" s="446">
        <f>$F$90</f>
        <v>17774.451712537131</v>
      </c>
      <c r="H90" s="446">
        <f t="shared" ref="H90:AD90" si="44">$F$90</f>
        <v>17774.451712537131</v>
      </c>
      <c r="I90" s="446">
        <f t="shared" si="44"/>
        <v>17774.451712537131</v>
      </c>
      <c r="J90" s="446">
        <f t="shared" si="44"/>
        <v>17774.451712537131</v>
      </c>
      <c r="K90" s="446">
        <f t="shared" si="44"/>
        <v>17774.451712537131</v>
      </c>
      <c r="L90" s="446">
        <f t="shared" si="44"/>
        <v>17774.451712537131</v>
      </c>
      <c r="M90" s="446">
        <f t="shared" si="44"/>
        <v>17774.451712537131</v>
      </c>
      <c r="N90" s="446">
        <f t="shared" si="44"/>
        <v>17774.451712537131</v>
      </c>
      <c r="O90" s="446">
        <f t="shared" si="44"/>
        <v>17774.451712537131</v>
      </c>
      <c r="P90" s="446">
        <f t="shared" si="44"/>
        <v>17774.451712537131</v>
      </c>
      <c r="Q90" s="446">
        <f t="shared" si="44"/>
        <v>17774.451712537131</v>
      </c>
      <c r="R90" s="446">
        <f t="shared" si="44"/>
        <v>17774.451712537131</v>
      </c>
      <c r="S90" s="446">
        <f t="shared" si="44"/>
        <v>17774.451712537131</v>
      </c>
      <c r="T90" s="446">
        <f t="shared" si="44"/>
        <v>17774.451712537131</v>
      </c>
      <c r="U90" s="446">
        <f t="shared" si="44"/>
        <v>17774.451712537131</v>
      </c>
      <c r="V90" s="446">
        <f t="shared" si="44"/>
        <v>17774.451712537131</v>
      </c>
      <c r="W90" s="446">
        <f t="shared" si="44"/>
        <v>17774.451712537131</v>
      </c>
      <c r="X90" s="446">
        <f t="shared" si="44"/>
        <v>17774.451712537131</v>
      </c>
      <c r="Y90" s="446">
        <f t="shared" si="44"/>
        <v>17774.451712537131</v>
      </c>
      <c r="Z90" s="446">
        <f t="shared" si="44"/>
        <v>17774.451712537131</v>
      </c>
      <c r="AA90" s="446">
        <f t="shared" si="44"/>
        <v>17774.451712537131</v>
      </c>
      <c r="AB90" s="446">
        <f t="shared" si="44"/>
        <v>17774.451712537131</v>
      </c>
      <c r="AC90" s="446">
        <f t="shared" si="44"/>
        <v>17774.451712537131</v>
      </c>
      <c r="AD90" s="446">
        <f t="shared" si="44"/>
        <v>17774.451712537131</v>
      </c>
    </row>
    <row r="91" spans="1:30" x14ac:dyDescent="0.2">
      <c r="A91" s="445" t="str">
        <f t="shared" si="42"/>
        <v>Maize (Corn)</v>
      </c>
      <c r="B91" s="656"/>
      <c r="C91" s="446"/>
      <c r="D91" s="711">
        <v>10000</v>
      </c>
      <c r="E91" s="726">
        <v>0</v>
      </c>
      <c r="F91" s="726">
        <f>F62*Model_Assump_Holti_South_S!C72/D91</f>
        <v>3473.5496181959861</v>
      </c>
      <c r="G91" s="446">
        <f>$F$91</f>
        <v>3473.5496181959861</v>
      </c>
      <c r="H91" s="446">
        <f t="shared" ref="H91:AD91" si="45">$F$91</f>
        <v>3473.5496181959861</v>
      </c>
      <c r="I91" s="446">
        <f t="shared" si="45"/>
        <v>3473.5496181959861</v>
      </c>
      <c r="J91" s="446">
        <f t="shared" si="45"/>
        <v>3473.5496181959861</v>
      </c>
      <c r="K91" s="446">
        <f t="shared" si="45"/>
        <v>3473.5496181959861</v>
      </c>
      <c r="L91" s="446">
        <f t="shared" si="45"/>
        <v>3473.5496181959861</v>
      </c>
      <c r="M91" s="446">
        <f t="shared" si="45"/>
        <v>3473.5496181959861</v>
      </c>
      <c r="N91" s="446">
        <f t="shared" si="45"/>
        <v>3473.5496181959861</v>
      </c>
      <c r="O91" s="446">
        <f t="shared" si="45"/>
        <v>3473.5496181959861</v>
      </c>
      <c r="P91" s="446">
        <f t="shared" si="45"/>
        <v>3473.5496181959861</v>
      </c>
      <c r="Q91" s="446">
        <f t="shared" si="45"/>
        <v>3473.5496181959861</v>
      </c>
      <c r="R91" s="446">
        <f t="shared" si="45"/>
        <v>3473.5496181959861</v>
      </c>
      <c r="S91" s="446">
        <f t="shared" si="45"/>
        <v>3473.5496181959861</v>
      </c>
      <c r="T91" s="446">
        <f t="shared" si="45"/>
        <v>3473.5496181959861</v>
      </c>
      <c r="U91" s="446">
        <f t="shared" si="45"/>
        <v>3473.5496181959861</v>
      </c>
      <c r="V91" s="446">
        <f t="shared" si="45"/>
        <v>3473.5496181959861</v>
      </c>
      <c r="W91" s="446">
        <f t="shared" si="45"/>
        <v>3473.5496181959861</v>
      </c>
      <c r="X91" s="446">
        <f t="shared" si="45"/>
        <v>3473.5496181959861</v>
      </c>
      <c r="Y91" s="446">
        <f t="shared" si="45"/>
        <v>3473.5496181959861</v>
      </c>
      <c r="Z91" s="446">
        <f t="shared" si="45"/>
        <v>3473.5496181959861</v>
      </c>
      <c r="AA91" s="446">
        <f t="shared" si="45"/>
        <v>3473.5496181959861</v>
      </c>
      <c r="AB91" s="446">
        <f t="shared" si="45"/>
        <v>3473.5496181959861</v>
      </c>
      <c r="AC91" s="446">
        <f t="shared" si="45"/>
        <v>3473.5496181959861</v>
      </c>
      <c r="AD91" s="446">
        <f t="shared" si="45"/>
        <v>3473.5496181959861</v>
      </c>
    </row>
    <row r="92" spans="1:30" x14ac:dyDescent="0.2">
      <c r="A92" s="445" t="str">
        <f t="shared" si="42"/>
        <v>Tomatoes</v>
      </c>
      <c r="B92" s="656"/>
      <c r="C92" s="446"/>
      <c r="D92" s="711">
        <v>10000</v>
      </c>
      <c r="E92" s="726">
        <v>0</v>
      </c>
      <c r="F92" s="726">
        <f>F63*Model_Assump_Holti_South_S!C72/D92</f>
        <v>4323.1438916534744</v>
      </c>
      <c r="G92" s="446">
        <f>$F$92</f>
        <v>4323.1438916534744</v>
      </c>
      <c r="H92" s="446">
        <f t="shared" ref="H92:AD92" si="46">$F$92</f>
        <v>4323.1438916534744</v>
      </c>
      <c r="I92" s="446">
        <f t="shared" si="46"/>
        <v>4323.1438916534744</v>
      </c>
      <c r="J92" s="446">
        <f t="shared" si="46"/>
        <v>4323.1438916534744</v>
      </c>
      <c r="K92" s="446">
        <f t="shared" si="46"/>
        <v>4323.1438916534744</v>
      </c>
      <c r="L92" s="446">
        <f t="shared" si="46"/>
        <v>4323.1438916534744</v>
      </c>
      <c r="M92" s="446">
        <f t="shared" si="46"/>
        <v>4323.1438916534744</v>
      </c>
      <c r="N92" s="446">
        <f t="shared" si="46"/>
        <v>4323.1438916534744</v>
      </c>
      <c r="O92" s="446">
        <f t="shared" si="46"/>
        <v>4323.1438916534744</v>
      </c>
      <c r="P92" s="446">
        <f t="shared" si="46"/>
        <v>4323.1438916534744</v>
      </c>
      <c r="Q92" s="446">
        <f t="shared" si="46"/>
        <v>4323.1438916534744</v>
      </c>
      <c r="R92" s="446">
        <f t="shared" si="46"/>
        <v>4323.1438916534744</v>
      </c>
      <c r="S92" s="446">
        <f t="shared" si="46"/>
        <v>4323.1438916534744</v>
      </c>
      <c r="T92" s="446">
        <f t="shared" si="46"/>
        <v>4323.1438916534744</v>
      </c>
      <c r="U92" s="446">
        <f t="shared" si="46"/>
        <v>4323.1438916534744</v>
      </c>
      <c r="V92" s="446">
        <f t="shared" si="46"/>
        <v>4323.1438916534744</v>
      </c>
      <c r="W92" s="446">
        <f t="shared" si="46"/>
        <v>4323.1438916534744</v>
      </c>
      <c r="X92" s="446">
        <f t="shared" si="46"/>
        <v>4323.1438916534744</v>
      </c>
      <c r="Y92" s="446">
        <f t="shared" si="46"/>
        <v>4323.1438916534744</v>
      </c>
      <c r="Z92" s="446">
        <f t="shared" si="46"/>
        <v>4323.1438916534744</v>
      </c>
      <c r="AA92" s="446">
        <f t="shared" si="46"/>
        <v>4323.1438916534744</v>
      </c>
      <c r="AB92" s="446">
        <f t="shared" si="46"/>
        <v>4323.1438916534744</v>
      </c>
      <c r="AC92" s="446">
        <f t="shared" si="46"/>
        <v>4323.1438916534744</v>
      </c>
      <c r="AD92" s="446">
        <f t="shared" si="46"/>
        <v>4323.1438916534744</v>
      </c>
    </row>
    <row r="93" spans="1:30" x14ac:dyDescent="0.2">
      <c r="A93" s="445" t="str">
        <f t="shared" si="42"/>
        <v>Lettuce</v>
      </c>
      <c r="B93" s="656"/>
      <c r="C93" s="446"/>
      <c r="D93" s="711">
        <v>10000</v>
      </c>
      <c r="E93" s="726">
        <v>0</v>
      </c>
      <c r="F93" s="726">
        <f>F64*Model_Assump_Holti_South_S!C72/D93</f>
        <v>1096.2257725264167</v>
      </c>
      <c r="G93" s="446">
        <f>$F$93</f>
        <v>1096.2257725264167</v>
      </c>
      <c r="H93" s="446">
        <f t="shared" ref="H93:AD93" si="47">$F$93</f>
        <v>1096.2257725264167</v>
      </c>
      <c r="I93" s="446">
        <f t="shared" si="47"/>
        <v>1096.2257725264167</v>
      </c>
      <c r="J93" s="446">
        <f t="shared" si="47"/>
        <v>1096.2257725264167</v>
      </c>
      <c r="K93" s="446">
        <f t="shared" si="47"/>
        <v>1096.2257725264167</v>
      </c>
      <c r="L93" s="446">
        <f t="shared" si="47"/>
        <v>1096.2257725264167</v>
      </c>
      <c r="M93" s="446">
        <f t="shared" si="47"/>
        <v>1096.2257725264167</v>
      </c>
      <c r="N93" s="446">
        <f t="shared" si="47"/>
        <v>1096.2257725264167</v>
      </c>
      <c r="O93" s="446">
        <f t="shared" si="47"/>
        <v>1096.2257725264167</v>
      </c>
      <c r="P93" s="446">
        <f t="shared" si="47"/>
        <v>1096.2257725264167</v>
      </c>
      <c r="Q93" s="446">
        <f t="shared" si="47"/>
        <v>1096.2257725264167</v>
      </c>
      <c r="R93" s="446">
        <f t="shared" si="47"/>
        <v>1096.2257725264167</v>
      </c>
      <c r="S93" s="446">
        <f t="shared" si="47"/>
        <v>1096.2257725264167</v>
      </c>
      <c r="T93" s="446">
        <f t="shared" si="47"/>
        <v>1096.2257725264167</v>
      </c>
      <c r="U93" s="446">
        <f t="shared" si="47"/>
        <v>1096.2257725264167</v>
      </c>
      <c r="V93" s="446">
        <f t="shared" si="47"/>
        <v>1096.2257725264167</v>
      </c>
      <c r="W93" s="446">
        <f t="shared" si="47"/>
        <v>1096.2257725264167</v>
      </c>
      <c r="X93" s="446">
        <f t="shared" si="47"/>
        <v>1096.2257725264167</v>
      </c>
      <c r="Y93" s="446">
        <f t="shared" si="47"/>
        <v>1096.2257725264167</v>
      </c>
      <c r="Z93" s="446">
        <f t="shared" si="47"/>
        <v>1096.2257725264167</v>
      </c>
      <c r="AA93" s="446">
        <f t="shared" si="47"/>
        <v>1096.2257725264167</v>
      </c>
      <c r="AB93" s="446">
        <f t="shared" si="47"/>
        <v>1096.2257725264167</v>
      </c>
      <c r="AC93" s="446">
        <f t="shared" si="47"/>
        <v>1096.2257725264167</v>
      </c>
      <c r="AD93" s="446">
        <f t="shared" si="47"/>
        <v>1096.2257725264167</v>
      </c>
    </row>
    <row r="94" spans="1:30" ht="16" thickBot="1" x14ac:dyDescent="0.25">
      <c r="A94" s="574" t="str">
        <f t="shared" si="42"/>
        <v>Carbon Co-benefit</v>
      </c>
      <c r="B94" s="670"/>
      <c r="C94" s="575"/>
      <c r="D94" s="711">
        <v>10000</v>
      </c>
      <c r="E94" s="726">
        <v>0</v>
      </c>
      <c r="F94" s="726">
        <f>Model_Assump_Holti_South_S!D85</f>
        <v>902.18</v>
      </c>
      <c r="G94" s="726">
        <f>Model_Assump_Holti_South_S!E85</f>
        <v>925.02</v>
      </c>
      <c r="H94" s="726">
        <f>Model_Assump_Holti_South_S!F85</f>
        <v>953.57</v>
      </c>
      <c r="I94" s="726">
        <f>Model_Assump_Holti_South_S!G85</f>
        <v>970.7</v>
      </c>
      <c r="J94" s="726">
        <f>Model_Assump_Holti_South_S!H85</f>
        <v>993.54</v>
      </c>
      <c r="K94" s="726">
        <f>Model_Assump_Holti_South_S!I85</f>
        <v>1010.67</v>
      </c>
      <c r="L94" s="726">
        <f>Model_Assump_Holti_South_S!J85</f>
        <v>1033.51</v>
      </c>
      <c r="M94" s="726">
        <f>Model_Assump_Holti_South_S!K85</f>
        <v>1056.3499999999999</v>
      </c>
      <c r="N94" s="726">
        <f>Model_Assump_Holti_South_S!L85</f>
        <v>1079.19</v>
      </c>
      <c r="O94" s="726">
        <f>Model_Assump_Holti_South_S!M85</f>
        <v>1107.74</v>
      </c>
      <c r="P94" s="726">
        <f>Model_Assump_Holti_South_S!N85</f>
        <v>1130.58</v>
      </c>
      <c r="Q94" s="726">
        <f>Model_Assump_Holti_South_S!O85</f>
        <v>1153.42</v>
      </c>
      <c r="R94" s="726">
        <f>Model_Assump_Holti_South_S!P85</f>
        <v>1181.97</v>
      </c>
      <c r="S94" s="726">
        <f>Model_Assump_Holti_South_S!Q85</f>
        <v>1216.23</v>
      </c>
      <c r="T94" s="726">
        <f>Model_Assump_Holti_South_S!R85</f>
        <v>1233.3599999999999</v>
      </c>
      <c r="U94" s="726">
        <f>Model_Assump_Holti_South_S!S85</f>
        <v>1267.6199999999999</v>
      </c>
      <c r="V94" s="726">
        <f>Model_Assump_Holti_South_S!T85</f>
        <v>1296.17</v>
      </c>
      <c r="W94" s="726">
        <f>Model_Assump_Holti_South_S!T85</f>
        <v>1296.17</v>
      </c>
      <c r="X94" s="726">
        <f>Model_Assump_Holti_South_S!U85</f>
        <v>1324.72</v>
      </c>
      <c r="Y94" s="726">
        <f>Model_Assump_Holti_South_S!V85</f>
        <v>1353.27</v>
      </c>
      <c r="Z94" s="726">
        <f>Y94</f>
        <v>1353.27</v>
      </c>
      <c r="AA94" s="726">
        <f t="shared" ref="AA94:AD94" si="48">Z94</f>
        <v>1353.27</v>
      </c>
      <c r="AB94" s="726">
        <f t="shared" si="48"/>
        <v>1353.27</v>
      </c>
      <c r="AC94" s="726">
        <f t="shared" si="48"/>
        <v>1353.27</v>
      </c>
      <c r="AD94" s="726">
        <f t="shared" si="48"/>
        <v>1353.27</v>
      </c>
    </row>
    <row r="95" spans="1:30" ht="16" thickBot="1" x14ac:dyDescent="0.25">
      <c r="A95" s="441" t="s">
        <v>281</v>
      </c>
      <c r="B95" s="442"/>
      <c r="C95" s="442"/>
      <c r="D95" s="443" t="s">
        <v>268</v>
      </c>
      <c r="E95" s="728">
        <f>SUM(E89:E94)</f>
        <v>0</v>
      </c>
      <c r="F95" s="728">
        <f>SUM(F89:F94)</f>
        <v>45395.764635652893</v>
      </c>
      <c r="G95" s="728">
        <f t="shared" ref="G95:AD95" si="49">SUM(G89:G94)</f>
        <v>45418.60463565289</v>
      </c>
      <c r="H95" s="728">
        <f t="shared" si="49"/>
        <v>45447.154635652892</v>
      </c>
      <c r="I95" s="728">
        <f t="shared" si="49"/>
        <v>45464.28463565289</v>
      </c>
      <c r="J95" s="728">
        <f t="shared" si="49"/>
        <v>45487.124635652894</v>
      </c>
      <c r="K95" s="728">
        <f t="shared" si="49"/>
        <v>45504.254635652891</v>
      </c>
      <c r="L95" s="728">
        <f t="shared" si="49"/>
        <v>45527.094635652895</v>
      </c>
      <c r="M95" s="728">
        <f t="shared" si="49"/>
        <v>45549.934635652891</v>
      </c>
      <c r="N95" s="728">
        <f t="shared" si="49"/>
        <v>45572.774635652895</v>
      </c>
      <c r="O95" s="728">
        <f t="shared" si="49"/>
        <v>45601.324635652891</v>
      </c>
      <c r="P95" s="728">
        <f t="shared" si="49"/>
        <v>45624.164635652895</v>
      </c>
      <c r="Q95" s="728">
        <f t="shared" si="49"/>
        <v>45647.004635652891</v>
      </c>
      <c r="R95" s="728">
        <f t="shared" si="49"/>
        <v>45675.554635652894</v>
      </c>
      <c r="S95" s="728">
        <f t="shared" si="49"/>
        <v>45709.814635652896</v>
      </c>
      <c r="T95" s="728">
        <f t="shared" si="49"/>
        <v>45726.944635652893</v>
      </c>
      <c r="U95" s="728">
        <f t="shared" si="49"/>
        <v>45761.204635652895</v>
      </c>
      <c r="V95" s="728">
        <f t="shared" si="49"/>
        <v>45789.754635652891</v>
      </c>
      <c r="W95" s="728">
        <f t="shared" si="49"/>
        <v>45789.754635652891</v>
      </c>
      <c r="X95" s="728">
        <f t="shared" si="49"/>
        <v>45818.304635652894</v>
      </c>
      <c r="Y95" s="728">
        <f t="shared" si="49"/>
        <v>45846.85463565289</v>
      </c>
      <c r="Z95" s="728">
        <f t="shared" si="49"/>
        <v>45846.85463565289</v>
      </c>
      <c r="AA95" s="728">
        <f t="shared" si="49"/>
        <v>45846.85463565289</v>
      </c>
      <c r="AB95" s="728">
        <f t="shared" si="49"/>
        <v>45846.85463565289</v>
      </c>
      <c r="AC95" s="728">
        <f t="shared" si="49"/>
        <v>45846.85463565289</v>
      </c>
      <c r="AD95" s="728">
        <f t="shared" si="49"/>
        <v>45846.85463565289</v>
      </c>
    </row>
    <row r="96" spans="1:30" x14ac:dyDescent="0.2">
      <c r="A96" s="430" t="s">
        <v>282</v>
      </c>
      <c r="B96" s="432"/>
      <c r="C96" s="432"/>
      <c r="D96" s="755">
        <v>10000</v>
      </c>
      <c r="E96" s="446"/>
      <c r="F96" s="446"/>
      <c r="G96" s="446"/>
      <c r="H96" s="446"/>
      <c r="I96" s="446"/>
      <c r="J96" s="446"/>
      <c r="K96" s="446"/>
      <c r="L96" s="446"/>
      <c r="M96" s="446"/>
      <c r="N96" s="446"/>
      <c r="O96" s="446"/>
      <c r="P96" s="446"/>
      <c r="Q96" s="446"/>
      <c r="R96" s="446"/>
      <c r="S96" s="446"/>
      <c r="T96" s="446"/>
      <c r="U96" s="446"/>
      <c r="V96" s="446"/>
      <c r="W96" s="446"/>
      <c r="X96" s="446"/>
      <c r="Y96" s="446"/>
      <c r="Z96" s="446"/>
      <c r="AA96" s="446"/>
      <c r="AB96" s="446"/>
      <c r="AC96" s="446"/>
      <c r="AD96" s="448"/>
    </row>
    <row r="97" spans="1:30" x14ac:dyDescent="0.2">
      <c r="A97" s="445" t="str">
        <f>A68</f>
        <v>Cost of Input</v>
      </c>
      <c r="B97" s="446"/>
      <c r="C97" s="446">
        <f>C68*Model_Assump_Holti_South_S!C72/'Holti.Sudan.WP'!D97</f>
        <v>22287.039435277831</v>
      </c>
      <c r="D97" s="711">
        <f>D89</f>
        <v>10000</v>
      </c>
      <c r="E97" s="726">
        <f>$C$97</f>
        <v>22287.039435277831</v>
      </c>
      <c r="F97" s="726">
        <f>$E$97</f>
        <v>22287.039435277831</v>
      </c>
      <c r="G97" s="726">
        <f t="shared" ref="G97:AD97" si="50">$E$97</f>
        <v>22287.039435277831</v>
      </c>
      <c r="H97" s="726">
        <f t="shared" si="50"/>
        <v>22287.039435277831</v>
      </c>
      <c r="I97" s="726">
        <f t="shared" si="50"/>
        <v>22287.039435277831</v>
      </c>
      <c r="J97" s="726">
        <f t="shared" si="50"/>
        <v>22287.039435277831</v>
      </c>
      <c r="K97" s="726">
        <f t="shared" si="50"/>
        <v>22287.039435277831</v>
      </c>
      <c r="L97" s="726">
        <f t="shared" si="50"/>
        <v>22287.039435277831</v>
      </c>
      <c r="M97" s="726">
        <f t="shared" si="50"/>
        <v>22287.039435277831</v>
      </c>
      <c r="N97" s="726">
        <f t="shared" si="50"/>
        <v>22287.039435277831</v>
      </c>
      <c r="O97" s="726">
        <f t="shared" si="50"/>
        <v>22287.039435277831</v>
      </c>
      <c r="P97" s="726">
        <f t="shared" si="50"/>
        <v>22287.039435277831</v>
      </c>
      <c r="Q97" s="726">
        <f t="shared" si="50"/>
        <v>22287.039435277831</v>
      </c>
      <c r="R97" s="726">
        <f t="shared" si="50"/>
        <v>22287.039435277831</v>
      </c>
      <c r="S97" s="726">
        <f t="shared" si="50"/>
        <v>22287.039435277831</v>
      </c>
      <c r="T97" s="726">
        <f t="shared" si="50"/>
        <v>22287.039435277831</v>
      </c>
      <c r="U97" s="726">
        <f t="shared" si="50"/>
        <v>22287.039435277831</v>
      </c>
      <c r="V97" s="726">
        <f t="shared" si="50"/>
        <v>22287.039435277831</v>
      </c>
      <c r="W97" s="726">
        <f t="shared" si="50"/>
        <v>22287.039435277831</v>
      </c>
      <c r="X97" s="726">
        <f t="shared" si="50"/>
        <v>22287.039435277831</v>
      </c>
      <c r="Y97" s="726">
        <f t="shared" si="50"/>
        <v>22287.039435277831</v>
      </c>
      <c r="Z97" s="726">
        <f t="shared" si="50"/>
        <v>22287.039435277831</v>
      </c>
      <c r="AA97" s="726">
        <f t="shared" si="50"/>
        <v>22287.039435277831</v>
      </c>
      <c r="AB97" s="726">
        <f t="shared" si="50"/>
        <v>22287.039435277831</v>
      </c>
      <c r="AC97" s="726">
        <f t="shared" si="50"/>
        <v>22287.039435277831</v>
      </c>
      <c r="AD97" s="726">
        <f t="shared" si="50"/>
        <v>22287.039435277831</v>
      </c>
    </row>
    <row r="98" spans="1:30" x14ac:dyDescent="0.2">
      <c r="A98" s="445" t="str">
        <f t="shared" ref="A98:A101" si="51">A69</f>
        <v>Labour Input Cost</v>
      </c>
      <c r="B98" s="446"/>
      <c r="C98" s="446">
        <f>C69*Model_Assump_Holti_South_S!C72/'Holti.Sudan.WP'!D98</f>
        <v>4590.0532649320194</v>
      </c>
      <c r="D98" s="711">
        <f>D90</f>
        <v>10000</v>
      </c>
      <c r="E98" s="726">
        <f>$C$98</f>
        <v>4590.0532649320194</v>
      </c>
      <c r="F98" s="726">
        <f>$E$98</f>
        <v>4590.0532649320194</v>
      </c>
      <c r="G98" s="726">
        <f t="shared" ref="G98:AD98" si="52">$E$98</f>
        <v>4590.0532649320194</v>
      </c>
      <c r="H98" s="726">
        <f t="shared" si="52"/>
        <v>4590.0532649320194</v>
      </c>
      <c r="I98" s="726">
        <f t="shared" si="52"/>
        <v>4590.0532649320194</v>
      </c>
      <c r="J98" s="726">
        <f t="shared" si="52"/>
        <v>4590.0532649320194</v>
      </c>
      <c r="K98" s="726">
        <f t="shared" si="52"/>
        <v>4590.0532649320194</v>
      </c>
      <c r="L98" s="726">
        <f t="shared" si="52"/>
        <v>4590.0532649320194</v>
      </c>
      <c r="M98" s="726">
        <f t="shared" si="52"/>
        <v>4590.0532649320194</v>
      </c>
      <c r="N98" s="726">
        <f t="shared" si="52"/>
        <v>4590.0532649320194</v>
      </c>
      <c r="O98" s="726">
        <f t="shared" si="52"/>
        <v>4590.0532649320194</v>
      </c>
      <c r="P98" s="726">
        <f t="shared" si="52"/>
        <v>4590.0532649320194</v>
      </c>
      <c r="Q98" s="726">
        <f t="shared" si="52"/>
        <v>4590.0532649320194</v>
      </c>
      <c r="R98" s="726">
        <f t="shared" si="52"/>
        <v>4590.0532649320194</v>
      </c>
      <c r="S98" s="726">
        <f t="shared" si="52"/>
        <v>4590.0532649320194</v>
      </c>
      <c r="T98" s="726">
        <f t="shared" si="52"/>
        <v>4590.0532649320194</v>
      </c>
      <c r="U98" s="726">
        <f t="shared" si="52"/>
        <v>4590.0532649320194</v>
      </c>
      <c r="V98" s="726">
        <f t="shared" si="52"/>
        <v>4590.0532649320194</v>
      </c>
      <c r="W98" s="726">
        <f t="shared" si="52"/>
        <v>4590.0532649320194</v>
      </c>
      <c r="X98" s="726">
        <f t="shared" si="52"/>
        <v>4590.0532649320194</v>
      </c>
      <c r="Y98" s="726">
        <f t="shared" si="52"/>
        <v>4590.0532649320194</v>
      </c>
      <c r="Z98" s="726">
        <f t="shared" si="52"/>
        <v>4590.0532649320194</v>
      </c>
      <c r="AA98" s="726">
        <f t="shared" si="52"/>
        <v>4590.0532649320194</v>
      </c>
      <c r="AB98" s="726">
        <f t="shared" si="52"/>
        <v>4590.0532649320194</v>
      </c>
      <c r="AC98" s="726">
        <f t="shared" si="52"/>
        <v>4590.0532649320194</v>
      </c>
      <c r="AD98" s="726">
        <f t="shared" si="52"/>
        <v>4590.0532649320194</v>
      </c>
    </row>
    <row r="99" spans="1:30" x14ac:dyDescent="0.2">
      <c r="A99" s="445" t="str">
        <f t="shared" si="51"/>
        <v>Post-harvest Losses (15% of Yield)</v>
      </c>
      <c r="B99" s="446"/>
      <c r="C99" s="446">
        <f>C70*Model_Assump_Holti_South_S!C72/'Holti.Sudan.WP'!D99</f>
        <v>13348.075390695867</v>
      </c>
      <c r="D99" s="711">
        <f>D91</f>
        <v>10000</v>
      </c>
      <c r="E99" s="726">
        <v>0</v>
      </c>
      <c r="F99" s="726">
        <f>C99</f>
        <v>13348.075390695867</v>
      </c>
      <c r="G99" s="726">
        <f>$F$99</f>
        <v>13348.075390695867</v>
      </c>
      <c r="H99" s="726">
        <f t="shared" ref="H99:AD99" si="53">$F$99</f>
        <v>13348.075390695867</v>
      </c>
      <c r="I99" s="726">
        <f t="shared" si="53"/>
        <v>13348.075390695867</v>
      </c>
      <c r="J99" s="726">
        <f t="shared" si="53"/>
        <v>13348.075390695867</v>
      </c>
      <c r="K99" s="726">
        <f t="shared" si="53"/>
        <v>13348.075390695867</v>
      </c>
      <c r="L99" s="726">
        <f t="shared" si="53"/>
        <v>13348.075390695867</v>
      </c>
      <c r="M99" s="726">
        <f t="shared" si="53"/>
        <v>13348.075390695867</v>
      </c>
      <c r="N99" s="726">
        <f t="shared" si="53"/>
        <v>13348.075390695867</v>
      </c>
      <c r="O99" s="726">
        <f t="shared" si="53"/>
        <v>13348.075390695867</v>
      </c>
      <c r="P99" s="726">
        <f t="shared" si="53"/>
        <v>13348.075390695867</v>
      </c>
      <c r="Q99" s="726">
        <f t="shared" si="53"/>
        <v>13348.075390695867</v>
      </c>
      <c r="R99" s="726">
        <f t="shared" si="53"/>
        <v>13348.075390695867</v>
      </c>
      <c r="S99" s="726">
        <f t="shared" si="53"/>
        <v>13348.075390695867</v>
      </c>
      <c r="T99" s="726">
        <f t="shared" si="53"/>
        <v>13348.075390695867</v>
      </c>
      <c r="U99" s="726">
        <f t="shared" si="53"/>
        <v>13348.075390695867</v>
      </c>
      <c r="V99" s="726">
        <f t="shared" si="53"/>
        <v>13348.075390695867</v>
      </c>
      <c r="W99" s="726">
        <f t="shared" si="53"/>
        <v>13348.075390695867</v>
      </c>
      <c r="X99" s="726">
        <f t="shared" si="53"/>
        <v>13348.075390695867</v>
      </c>
      <c r="Y99" s="726">
        <f t="shared" si="53"/>
        <v>13348.075390695867</v>
      </c>
      <c r="Z99" s="726">
        <f t="shared" si="53"/>
        <v>13348.075390695867</v>
      </c>
      <c r="AA99" s="726">
        <f t="shared" si="53"/>
        <v>13348.075390695867</v>
      </c>
      <c r="AB99" s="726">
        <f t="shared" si="53"/>
        <v>13348.075390695867</v>
      </c>
      <c r="AC99" s="726">
        <f t="shared" si="53"/>
        <v>13348.075390695867</v>
      </c>
      <c r="AD99" s="726">
        <f t="shared" si="53"/>
        <v>13348.075390695867</v>
      </c>
    </row>
    <row r="100" spans="1:30" x14ac:dyDescent="0.2">
      <c r="A100" s="445" t="str">
        <f t="shared" si="51"/>
        <v>O&amp;M for DIDS (5% Cost of DIDS)</v>
      </c>
      <c r="B100" s="446"/>
      <c r="C100" s="446">
        <f>C71*Model_Assump_Holti_South_S!C72/'Holti.Sudan.WP'!D100</f>
        <v>519.71327346246051</v>
      </c>
      <c r="D100" s="711">
        <f>D92</f>
        <v>10000</v>
      </c>
      <c r="E100" s="726">
        <f>$C$100</f>
        <v>519.71327346246051</v>
      </c>
      <c r="F100" s="726">
        <f>$E$100</f>
        <v>519.71327346246051</v>
      </c>
      <c r="G100" s="726">
        <f>$E$100</f>
        <v>519.71327346246051</v>
      </c>
      <c r="H100" s="726">
        <f t="shared" ref="H100:AD100" si="54">$E$100</f>
        <v>519.71327346246051</v>
      </c>
      <c r="I100" s="726">
        <f t="shared" si="54"/>
        <v>519.71327346246051</v>
      </c>
      <c r="J100" s="726">
        <f t="shared" si="54"/>
        <v>519.71327346246051</v>
      </c>
      <c r="K100" s="726">
        <f t="shared" si="54"/>
        <v>519.71327346246051</v>
      </c>
      <c r="L100" s="726">
        <f t="shared" si="54"/>
        <v>519.71327346246051</v>
      </c>
      <c r="M100" s="726">
        <f t="shared" si="54"/>
        <v>519.71327346246051</v>
      </c>
      <c r="N100" s="726">
        <f t="shared" si="54"/>
        <v>519.71327346246051</v>
      </c>
      <c r="O100" s="726">
        <f t="shared" si="54"/>
        <v>519.71327346246051</v>
      </c>
      <c r="P100" s="726">
        <f t="shared" si="54"/>
        <v>519.71327346246051</v>
      </c>
      <c r="Q100" s="726">
        <f t="shared" si="54"/>
        <v>519.71327346246051</v>
      </c>
      <c r="R100" s="726">
        <f t="shared" si="54"/>
        <v>519.71327346246051</v>
      </c>
      <c r="S100" s="726">
        <f t="shared" si="54"/>
        <v>519.71327346246051</v>
      </c>
      <c r="T100" s="726">
        <f t="shared" si="54"/>
        <v>519.71327346246051</v>
      </c>
      <c r="U100" s="726">
        <f t="shared" si="54"/>
        <v>519.71327346246051</v>
      </c>
      <c r="V100" s="726">
        <f t="shared" si="54"/>
        <v>519.71327346246051</v>
      </c>
      <c r="W100" s="726">
        <f t="shared" si="54"/>
        <v>519.71327346246051</v>
      </c>
      <c r="X100" s="726">
        <f t="shared" si="54"/>
        <v>519.71327346246051</v>
      </c>
      <c r="Y100" s="726">
        <f t="shared" si="54"/>
        <v>519.71327346246051</v>
      </c>
      <c r="Z100" s="726">
        <f t="shared" si="54"/>
        <v>519.71327346246051</v>
      </c>
      <c r="AA100" s="726">
        <f t="shared" si="54"/>
        <v>519.71327346246051</v>
      </c>
      <c r="AB100" s="726">
        <f t="shared" si="54"/>
        <v>519.71327346246051</v>
      </c>
      <c r="AC100" s="726">
        <f t="shared" si="54"/>
        <v>519.71327346246051</v>
      </c>
      <c r="AD100" s="726">
        <f t="shared" si="54"/>
        <v>519.71327346246051</v>
      </c>
    </row>
    <row r="101" spans="1:30" ht="16" thickBot="1" x14ac:dyDescent="0.25">
      <c r="A101" s="445" t="str">
        <f t="shared" si="51"/>
        <v>Interest Rate (10.5% of Input Cost)</v>
      </c>
      <c r="B101" s="438"/>
      <c r="C101" s="706">
        <f>C72*Model_Assump_Holti_South_S!C72/'Holti.Sudan.WP'!D101</f>
        <v>446.29360000000003</v>
      </c>
      <c r="D101" s="711">
        <f>D93</f>
        <v>10000</v>
      </c>
      <c r="E101" s="732">
        <f>$C$101</f>
        <v>446.29360000000003</v>
      </c>
      <c r="F101" s="727">
        <f>$E$101</f>
        <v>446.29360000000003</v>
      </c>
      <c r="G101" s="727">
        <f>$E$101</f>
        <v>446.29360000000003</v>
      </c>
      <c r="H101" s="727">
        <f t="shared" ref="H101:K101" si="55">$E$101</f>
        <v>446.29360000000003</v>
      </c>
      <c r="I101" s="727">
        <f t="shared" si="55"/>
        <v>446.29360000000003</v>
      </c>
      <c r="J101" s="727">
        <f t="shared" si="55"/>
        <v>446.29360000000003</v>
      </c>
      <c r="K101" s="727">
        <f t="shared" si="55"/>
        <v>446.29360000000003</v>
      </c>
      <c r="L101" s="727">
        <v>0</v>
      </c>
      <c r="M101" s="727">
        <v>0</v>
      </c>
      <c r="N101" s="727">
        <v>0</v>
      </c>
      <c r="O101" s="727">
        <v>0</v>
      </c>
      <c r="P101" s="727">
        <v>0</v>
      </c>
      <c r="Q101" s="727">
        <v>0</v>
      </c>
      <c r="R101" s="727">
        <v>0</v>
      </c>
      <c r="S101" s="727">
        <v>0</v>
      </c>
      <c r="T101" s="727">
        <v>0</v>
      </c>
      <c r="U101" s="727">
        <v>0</v>
      </c>
      <c r="V101" s="727">
        <v>0</v>
      </c>
      <c r="W101" s="727">
        <v>0</v>
      </c>
      <c r="X101" s="727">
        <v>0</v>
      </c>
      <c r="Y101" s="727">
        <v>0</v>
      </c>
      <c r="Z101" s="727">
        <v>0</v>
      </c>
      <c r="AA101" s="727">
        <v>0</v>
      </c>
      <c r="AB101" s="727">
        <v>0</v>
      </c>
      <c r="AC101" s="727">
        <v>0</v>
      </c>
      <c r="AD101" s="727">
        <v>0</v>
      </c>
    </row>
    <row r="102" spans="1:30" ht="16" thickBot="1" x14ac:dyDescent="0.25">
      <c r="A102" s="441" t="s">
        <v>283</v>
      </c>
      <c r="B102" s="442"/>
      <c r="C102" s="442"/>
      <c r="D102" s="708" t="s">
        <v>268</v>
      </c>
      <c r="E102" s="734">
        <f t="shared" ref="E102:AD102" si="56">SUM(E97:E101)</f>
        <v>27843.099573672313</v>
      </c>
      <c r="F102" s="729">
        <f t="shared" si="56"/>
        <v>41191.174964368176</v>
      </c>
      <c r="G102" s="729">
        <f t="shared" si="56"/>
        <v>41191.174964368176</v>
      </c>
      <c r="H102" s="729">
        <f t="shared" si="56"/>
        <v>41191.174964368176</v>
      </c>
      <c r="I102" s="729">
        <f t="shared" si="56"/>
        <v>41191.174964368176</v>
      </c>
      <c r="J102" s="729">
        <f t="shared" si="56"/>
        <v>41191.174964368176</v>
      </c>
      <c r="K102" s="729">
        <f t="shared" si="56"/>
        <v>41191.174964368176</v>
      </c>
      <c r="L102" s="729">
        <f t="shared" si="56"/>
        <v>40744.881364368179</v>
      </c>
      <c r="M102" s="729">
        <f t="shared" si="56"/>
        <v>40744.881364368179</v>
      </c>
      <c r="N102" s="729">
        <f t="shared" si="56"/>
        <v>40744.881364368179</v>
      </c>
      <c r="O102" s="729">
        <f t="shared" si="56"/>
        <v>40744.881364368179</v>
      </c>
      <c r="P102" s="729">
        <f t="shared" si="56"/>
        <v>40744.881364368179</v>
      </c>
      <c r="Q102" s="729">
        <f t="shared" si="56"/>
        <v>40744.881364368179</v>
      </c>
      <c r="R102" s="729">
        <f t="shared" si="56"/>
        <v>40744.881364368179</v>
      </c>
      <c r="S102" s="729">
        <f t="shared" si="56"/>
        <v>40744.881364368179</v>
      </c>
      <c r="T102" s="729">
        <f t="shared" si="56"/>
        <v>40744.881364368179</v>
      </c>
      <c r="U102" s="729">
        <f t="shared" si="56"/>
        <v>40744.881364368179</v>
      </c>
      <c r="V102" s="729">
        <f t="shared" si="56"/>
        <v>40744.881364368179</v>
      </c>
      <c r="W102" s="729">
        <f t="shared" si="56"/>
        <v>40744.881364368179</v>
      </c>
      <c r="X102" s="729">
        <f t="shared" si="56"/>
        <v>40744.881364368179</v>
      </c>
      <c r="Y102" s="729">
        <f t="shared" si="56"/>
        <v>40744.881364368179</v>
      </c>
      <c r="Z102" s="729">
        <f t="shared" si="56"/>
        <v>40744.881364368179</v>
      </c>
      <c r="AA102" s="729">
        <f t="shared" si="56"/>
        <v>40744.881364368179</v>
      </c>
      <c r="AB102" s="729">
        <f t="shared" si="56"/>
        <v>40744.881364368179</v>
      </c>
      <c r="AC102" s="729">
        <f t="shared" si="56"/>
        <v>40744.881364368179</v>
      </c>
      <c r="AD102" s="730">
        <f t="shared" si="56"/>
        <v>40744.881364368179</v>
      </c>
    </row>
    <row r="103" spans="1:30" ht="16" thickBot="1" x14ac:dyDescent="0.25">
      <c r="A103" s="449"/>
      <c r="B103" s="435"/>
      <c r="C103" s="435"/>
      <c r="D103" s="434"/>
      <c r="E103" s="435"/>
      <c r="F103" s="435"/>
      <c r="G103" s="435"/>
      <c r="H103" s="435"/>
      <c r="I103" s="435"/>
      <c r="J103" s="435"/>
      <c r="K103" s="435"/>
      <c r="L103" s="435"/>
      <c r="M103" s="435"/>
      <c r="N103" s="435"/>
      <c r="O103" s="435"/>
      <c r="P103" s="435"/>
      <c r="Q103" s="435"/>
      <c r="R103" s="435"/>
      <c r="S103" s="435"/>
      <c r="T103" s="435"/>
      <c r="U103" s="435"/>
      <c r="V103" s="435"/>
      <c r="W103" s="435"/>
      <c r="X103" s="435"/>
      <c r="Y103" s="435"/>
      <c r="Z103" s="435"/>
      <c r="AA103" s="435"/>
      <c r="AB103" s="435"/>
      <c r="AC103" s="435"/>
      <c r="AD103" s="436"/>
    </row>
    <row r="104" spans="1:30" ht="16" thickBot="1" x14ac:dyDescent="0.25">
      <c r="A104" s="450" t="s">
        <v>284</v>
      </c>
      <c r="B104" s="442"/>
      <c r="C104" s="442"/>
      <c r="D104" s="443" t="s">
        <v>268</v>
      </c>
      <c r="E104" s="728">
        <f>E95-E102</f>
        <v>-27843.099573672313</v>
      </c>
      <c r="F104" s="442">
        <f t="shared" ref="F104:AD104" si="57">F95-F102</f>
        <v>4204.589671284717</v>
      </c>
      <c r="G104" s="442">
        <f t="shared" si="57"/>
        <v>4227.4296712847135</v>
      </c>
      <c r="H104" s="442">
        <f t="shared" si="57"/>
        <v>4255.9796712847165</v>
      </c>
      <c r="I104" s="442">
        <f t="shared" si="57"/>
        <v>4273.1096712847138</v>
      </c>
      <c r="J104" s="442">
        <f t="shared" si="57"/>
        <v>4295.9496712847176</v>
      </c>
      <c r="K104" s="442">
        <f t="shared" si="57"/>
        <v>4313.079671284715</v>
      </c>
      <c r="L104" s="442">
        <f t="shared" si="57"/>
        <v>4782.213271284716</v>
      </c>
      <c r="M104" s="442">
        <f t="shared" si="57"/>
        <v>4805.0532712847125</v>
      </c>
      <c r="N104" s="442">
        <f t="shared" si="57"/>
        <v>4827.8932712847163</v>
      </c>
      <c r="O104" s="442">
        <f t="shared" si="57"/>
        <v>4856.443271284712</v>
      </c>
      <c r="P104" s="442">
        <f t="shared" si="57"/>
        <v>4879.2832712847157</v>
      </c>
      <c r="Q104" s="442">
        <f t="shared" si="57"/>
        <v>4902.1232712847122</v>
      </c>
      <c r="R104" s="442">
        <f t="shared" si="57"/>
        <v>4930.6732712847152</v>
      </c>
      <c r="S104" s="442">
        <f t="shared" si="57"/>
        <v>4964.9332712847172</v>
      </c>
      <c r="T104" s="442">
        <f t="shared" si="57"/>
        <v>4982.0632712847146</v>
      </c>
      <c r="U104" s="442">
        <f t="shared" si="57"/>
        <v>5016.3232712847166</v>
      </c>
      <c r="V104" s="442">
        <f t="shared" si="57"/>
        <v>5044.8732712847122</v>
      </c>
      <c r="W104" s="442">
        <f t="shared" si="57"/>
        <v>5044.8732712847122</v>
      </c>
      <c r="X104" s="442">
        <f t="shared" si="57"/>
        <v>5073.4232712847152</v>
      </c>
      <c r="Y104" s="442">
        <f t="shared" si="57"/>
        <v>5101.9732712847108</v>
      </c>
      <c r="Z104" s="442">
        <f t="shared" si="57"/>
        <v>5101.9732712847108</v>
      </c>
      <c r="AA104" s="442">
        <f t="shared" si="57"/>
        <v>5101.9732712847108</v>
      </c>
      <c r="AB104" s="442">
        <f t="shared" si="57"/>
        <v>5101.9732712847108</v>
      </c>
      <c r="AC104" s="442">
        <f t="shared" si="57"/>
        <v>5101.9732712847108</v>
      </c>
      <c r="AD104" s="442">
        <f t="shared" si="57"/>
        <v>5101.9732712847108</v>
      </c>
    </row>
    <row r="105" spans="1:30" x14ac:dyDescent="0.2">
      <c r="A105" s="478"/>
      <c r="B105" s="479"/>
      <c r="C105" s="479"/>
      <c r="D105" s="479"/>
      <c r="E105" s="480"/>
      <c r="F105" s="480"/>
      <c r="G105" s="480"/>
      <c r="H105" s="480"/>
      <c r="I105" s="480"/>
      <c r="J105" s="480"/>
      <c r="K105" s="480"/>
      <c r="L105" s="480"/>
      <c r="M105" s="480"/>
      <c r="N105" s="480"/>
      <c r="O105" s="480"/>
      <c r="P105" s="480"/>
      <c r="Q105" s="480"/>
      <c r="R105" s="480"/>
      <c r="S105" s="480"/>
      <c r="T105" s="480"/>
      <c r="U105" s="480"/>
      <c r="V105" s="480"/>
      <c r="W105" s="480"/>
      <c r="Z105" s="553"/>
      <c r="AA105" s="553"/>
      <c r="AB105" s="553"/>
      <c r="AC105" s="553"/>
      <c r="AD105" s="554"/>
    </row>
    <row r="106" spans="1:30" ht="16" thickBot="1" x14ac:dyDescent="0.25">
      <c r="A106" s="455"/>
      <c r="B106" s="456"/>
      <c r="C106" s="456"/>
      <c r="D106" s="457"/>
      <c r="E106" s="458"/>
      <c r="F106" s="458"/>
      <c r="G106" s="458"/>
      <c r="H106" s="458"/>
      <c r="I106" s="458"/>
      <c r="J106" s="458"/>
      <c r="K106" s="458"/>
      <c r="L106" s="458"/>
      <c r="M106" s="458"/>
      <c r="N106" s="458"/>
      <c r="O106" s="458"/>
      <c r="P106" s="458"/>
      <c r="Q106" s="458"/>
      <c r="R106" s="458"/>
      <c r="S106" s="458"/>
      <c r="T106" s="458"/>
      <c r="U106" s="458"/>
      <c r="V106" s="458"/>
      <c r="W106" s="458"/>
      <c r="AD106" s="555"/>
    </row>
    <row r="107" spans="1:30" ht="16" thickBot="1" x14ac:dyDescent="0.25">
      <c r="A107" s="1146" t="s">
        <v>288</v>
      </c>
      <c r="B107" s="1147"/>
      <c r="C107" s="1147"/>
      <c r="D107" s="1148"/>
      <c r="E107" s="459"/>
      <c r="F107" s="460"/>
      <c r="G107" s="460"/>
      <c r="H107" s="460"/>
      <c r="I107" s="460"/>
      <c r="J107" s="460"/>
      <c r="K107" s="460"/>
      <c r="L107" s="460"/>
      <c r="M107" s="460"/>
      <c r="N107" s="460"/>
      <c r="O107" s="460"/>
      <c r="P107" s="460"/>
      <c r="Q107" s="460"/>
      <c r="R107" s="460"/>
      <c r="S107" s="460"/>
      <c r="T107" s="460"/>
      <c r="U107" s="460"/>
      <c r="V107" s="460"/>
      <c r="W107" s="460"/>
      <c r="AD107" s="555"/>
    </row>
    <row r="108" spans="1:30" ht="16" thickBot="1" x14ac:dyDescent="0.25">
      <c r="A108" s="1149" t="s">
        <v>274</v>
      </c>
      <c r="B108" s="1150"/>
      <c r="C108" s="1151"/>
      <c r="D108" s="461">
        <f>D79</f>
        <v>0.12</v>
      </c>
      <c r="E108" s="459"/>
      <c r="F108" s="460"/>
      <c r="G108" s="460"/>
      <c r="H108" s="460"/>
      <c r="I108" s="460"/>
      <c r="J108" s="460"/>
      <c r="K108" s="460"/>
      <c r="L108" s="460"/>
      <c r="M108" s="460"/>
      <c r="N108" s="460"/>
      <c r="O108" s="460"/>
      <c r="P108" s="460"/>
      <c r="Q108" s="460"/>
      <c r="R108" s="460"/>
      <c r="S108" s="460"/>
      <c r="T108" s="460"/>
      <c r="U108" s="460"/>
      <c r="V108" s="460"/>
      <c r="W108" s="460"/>
      <c r="AD108" s="555"/>
    </row>
    <row r="109" spans="1:30" ht="16" thickBot="1" x14ac:dyDescent="0.25">
      <c r="A109" s="1143" t="s">
        <v>275</v>
      </c>
      <c r="B109" s="1144"/>
      <c r="C109" s="1144"/>
      <c r="D109" s="1145"/>
      <c r="E109" s="462"/>
      <c r="F109" s="460"/>
      <c r="G109" s="460"/>
      <c r="H109" s="460"/>
      <c r="I109" s="460"/>
      <c r="J109" s="460"/>
      <c r="K109" s="460"/>
      <c r="L109" s="460"/>
      <c r="M109" s="460"/>
      <c r="N109" s="460"/>
      <c r="O109" s="460"/>
      <c r="P109" s="460"/>
      <c r="Q109" s="460"/>
      <c r="R109" s="460"/>
      <c r="S109" s="460"/>
      <c r="T109" s="460"/>
      <c r="U109" s="460"/>
      <c r="V109" s="460"/>
      <c r="W109" s="460"/>
      <c r="AD109" s="555"/>
    </row>
    <row r="110" spans="1:30" x14ac:dyDescent="0.2">
      <c r="A110" s="1131" t="s">
        <v>286</v>
      </c>
      <c r="B110" s="1132"/>
      <c r="C110" s="1133"/>
      <c r="D110" s="463">
        <f>NPV(D108,E104:AD104)</f>
        <v>7150.0099904692834</v>
      </c>
      <c r="E110" s="630" t="s">
        <v>479</v>
      </c>
      <c r="F110" s="460"/>
      <c r="G110" s="460"/>
      <c r="H110" s="460"/>
      <c r="I110" s="460"/>
      <c r="J110" s="460"/>
      <c r="K110" s="460"/>
      <c r="L110" s="460"/>
      <c r="M110" s="460"/>
      <c r="N110" s="460"/>
      <c r="O110" s="460"/>
      <c r="P110" s="460"/>
      <c r="Q110" s="460"/>
      <c r="R110" s="460"/>
      <c r="S110" s="460"/>
      <c r="T110" s="460"/>
      <c r="U110" s="460"/>
      <c r="V110" s="460"/>
      <c r="W110" s="460"/>
      <c r="AD110" s="555"/>
    </row>
    <row r="111" spans="1:30" x14ac:dyDescent="0.2">
      <c r="A111" s="1134" t="s">
        <v>158</v>
      </c>
      <c r="B111" s="1135"/>
      <c r="C111" s="1136"/>
      <c r="D111" s="464">
        <f>IRR(E104:AD104,D108)</f>
        <v>0.15791717279775352</v>
      </c>
      <c r="E111" s="465" t="s">
        <v>177</v>
      </c>
      <c r="F111" s="466"/>
      <c r="G111" s="466"/>
      <c r="H111" s="466"/>
      <c r="I111" s="466"/>
      <c r="J111" s="466"/>
      <c r="K111" s="466"/>
      <c r="L111" s="466"/>
      <c r="M111" s="466"/>
      <c r="N111" s="466"/>
      <c r="O111" s="466"/>
      <c r="P111" s="466"/>
      <c r="Q111" s="466"/>
      <c r="R111" s="466"/>
      <c r="S111" s="466"/>
      <c r="T111" s="466"/>
      <c r="U111" s="466"/>
      <c r="V111" s="466"/>
      <c r="W111" s="466"/>
      <c r="AD111" s="555"/>
    </row>
    <row r="112" spans="1:30" ht="16" thickBot="1" x14ac:dyDescent="0.25">
      <c r="A112" s="1137" t="s">
        <v>287</v>
      </c>
      <c r="B112" s="1138"/>
      <c r="C112" s="1139"/>
      <c r="D112" s="468">
        <f>MIRR(E104:AD104,D108,D108)</f>
        <v>0.13138241456760058</v>
      </c>
      <c r="E112" s="462" t="s">
        <v>177</v>
      </c>
      <c r="F112" s="466"/>
      <c r="G112" s="466"/>
      <c r="H112" s="466"/>
      <c r="I112" s="466"/>
      <c r="J112" s="466"/>
      <c r="K112" s="466"/>
      <c r="L112" s="466"/>
      <c r="M112" s="466"/>
      <c r="N112" s="466"/>
      <c r="O112" s="466"/>
      <c r="P112" s="466"/>
      <c r="Q112" s="466"/>
      <c r="R112" s="466"/>
      <c r="S112" s="466"/>
      <c r="T112" s="466"/>
      <c r="U112" s="466"/>
      <c r="V112" s="466"/>
      <c r="W112" s="466"/>
      <c r="AD112" s="555"/>
    </row>
    <row r="113" spans="1:30" ht="16" thickBot="1" x14ac:dyDescent="0.25">
      <c r="A113" s="484"/>
      <c r="B113" s="485"/>
      <c r="C113" s="485"/>
      <c r="D113" s="470"/>
      <c r="E113" s="486"/>
      <c r="F113" s="486"/>
      <c r="G113" s="486"/>
      <c r="H113" s="486"/>
      <c r="I113" s="486"/>
      <c r="J113" s="486"/>
      <c r="K113" s="486"/>
      <c r="L113" s="486"/>
      <c r="M113" s="486"/>
      <c r="N113" s="486"/>
      <c r="O113" s="486"/>
      <c r="P113" s="486"/>
      <c r="Q113" s="486"/>
      <c r="R113" s="486"/>
      <c r="S113" s="486"/>
      <c r="T113" s="486"/>
      <c r="U113" s="486"/>
      <c r="V113" s="486"/>
      <c r="W113" s="486"/>
      <c r="X113" s="556"/>
      <c r="Y113" s="556"/>
      <c r="Z113" s="556"/>
      <c r="AA113" s="556"/>
      <c r="AB113" s="556"/>
      <c r="AC113" s="556"/>
      <c r="AD113" s="557"/>
    </row>
    <row r="114" spans="1:30" x14ac:dyDescent="0.2">
      <c r="A114" s="626"/>
      <c r="B114" s="626"/>
      <c r="C114" s="626"/>
      <c r="D114" s="626"/>
      <c r="E114" s="626"/>
      <c r="F114" s="626"/>
      <c r="G114" s="626"/>
      <c r="H114" s="626"/>
      <c r="I114" s="626"/>
      <c r="J114" s="626"/>
      <c r="K114" s="626"/>
      <c r="L114" s="626"/>
      <c r="M114" s="626"/>
      <c r="N114" s="626"/>
      <c r="O114" s="626"/>
      <c r="P114" s="626"/>
      <c r="Q114" s="626"/>
      <c r="R114" s="626"/>
      <c r="S114" s="626"/>
      <c r="T114" s="626"/>
      <c r="U114" s="626"/>
      <c r="V114" s="626"/>
      <c r="W114" s="626"/>
      <c r="X114" s="626"/>
      <c r="Y114" s="626"/>
      <c r="Z114" s="626"/>
      <c r="AA114" s="626"/>
      <c r="AB114" s="626"/>
      <c r="AC114" s="626"/>
      <c r="AD114" s="626"/>
    </row>
  </sheetData>
  <mergeCells count="30">
    <mergeCell ref="A25:C25"/>
    <mergeCell ref="A1:AD1"/>
    <mergeCell ref="A2:X2"/>
    <mergeCell ref="A22:D22"/>
    <mergeCell ref="A23:C23"/>
    <mergeCell ref="A24:D24"/>
    <mergeCell ref="A78:D78"/>
    <mergeCell ref="A26:C26"/>
    <mergeCell ref="A27:C27"/>
    <mergeCell ref="A29:AD29"/>
    <mergeCell ref="A49:D49"/>
    <mergeCell ref="A50:C50"/>
    <mergeCell ref="A51:D51"/>
    <mergeCell ref="A52:C52"/>
    <mergeCell ref="A53:C53"/>
    <mergeCell ref="A54:C54"/>
    <mergeCell ref="A56:AD56"/>
    <mergeCell ref="A57:AD57"/>
    <mergeCell ref="A112:C112"/>
    <mergeCell ref="A79:C79"/>
    <mergeCell ref="A80:D80"/>
    <mergeCell ref="A81:C81"/>
    <mergeCell ref="A82:C82"/>
    <mergeCell ref="A83:C83"/>
    <mergeCell ref="A86:AD86"/>
    <mergeCell ref="A107:D107"/>
    <mergeCell ref="A108:C108"/>
    <mergeCell ref="A109:D109"/>
    <mergeCell ref="A110:C110"/>
    <mergeCell ref="A111:C111"/>
  </mergeCells>
  <hyperlinks>
    <hyperlink ref="E20" r:id="rId1" xr:uid="{C0CD9B86-AA0C-4024-8819-CE298FEFB850}"/>
  </hyperlink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439E9C-968D-4580-9BD8-4C25B53ED6D4}">
  <sheetPr>
    <tabColor rgb="FFD14FFF"/>
  </sheetPr>
  <dimension ref="A1:AD180"/>
  <sheetViews>
    <sheetView topLeftCell="A135" workbookViewId="0">
      <selection activeCell="G81" sqref="G81"/>
    </sheetView>
  </sheetViews>
  <sheetFormatPr baseColWidth="10" defaultColWidth="8.83203125" defaultRowHeight="15" x14ac:dyDescent="0.2"/>
  <cols>
    <col min="1" max="1" width="41" style="1" customWidth="1"/>
    <col min="2" max="2" width="17.5" style="1" bestFit="1" customWidth="1"/>
    <col min="3" max="3" width="15.5" style="1" bestFit="1" customWidth="1"/>
    <col min="4" max="4" width="15.5" style="1" customWidth="1"/>
    <col min="5" max="6" width="12.5" style="1" bestFit="1" customWidth="1"/>
    <col min="7" max="7" width="12.5" style="1" customWidth="1"/>
    <col min="8" max="30" width="12.5" style="1" bestFit="1" customWidth="1"/>
  </cols>
  <sheetData>
    <row r="1" spans="1:30" ht="17" thickBot="1" x14ac:dyDescent="0.25">
      <c r="A1" s="563" t="s">
        <v>514</v>
      </c>
      <c r="B1" s="564"/>
      <c r="C1" s="564"/>
      <c r="D1" s="564"/>
      <c r="E1" s="564"/>
      <c r="F1" s="564"/>
      <c r="G1" s="564"/>
      <c r="H1" s="564"/>
      <c r="I1" s="564"/>
      <c r="J1" s="564"/>
      <c r="K1" s="564"/>
      <c r="L1" s="564"/>
      <c r="M1" s="564"/>
      <c r="N1" s="564"/>
      <c r="O1" s="564"/>
      <c r="P1" s="564"/>
      <c r="Q1" s="564"/>
      <c r="R1" s="564"/>
      <c r="S1" s="564"/>
      <c r="T1" s="564"/>
      <c r="U1" s="564"/>
      <c r="V1" s="564"/>
      <c r="W1" s="564"/>
      <c r="X1" s="564"/>
      <c r="Y1" s="564"/>
      <c r="Z1" s="564"/>
      <c r="AA1" s="564"/>
      <c r="AB1" s="564"/>
      <c r="AC1" s="564"/>
      <c r="AD1" s="565"/>
    </row>
    <row r="2" spans="1:30" ht="17" thickBot="1" x14ac:dyDescent="0.25">
      <c r="A2" s="1152" t="s">
        <v>264</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1153"/>
      <c r="Z2" s="1153"/>
      <c r="AA2" s="1153"/>
      <c r="AB2" s="1153"/>
      <c r="AC2" s="1153"/>
      <c r="AD2" s="1154"/>
    </row>
    <row r="3" spans="1:30" ht="17" thickBot="1" x14ac:dyDescent="0.25">
      <c r="A3" s="1152" t="s">
        <v>265</v>
      </c>
      <c r="B3" s="1153"/>
      <c r="C3" s="1153"/>
      <c r="D3" s="1153"/>
      <c r="E3" s="1153"/>
      <c r="F3" s="1153"/>
      <c r="G3" s="1153"/>
      <c r="H3" s="1153"/>
      <c r="I3" s="1153"/>
      <c r="J3" s="1153"/>
      <c r="K3" s="1153"/>
      <c r="L3" s="1153"/>
      <c r="M3" s="1153"/>
      <c r="N3" s="1153"/>
      <c r="O3" s="1153"/>
      <c r="P3" s="1153"/>
      <c r="Q3" s="1153"/>
      <c r="R3" s="1153"/>
      <c r="S3" s="1153"/>
      <c r="T3" s="1153"/>
      <c r="U3" s="1153"/>
      <c r="V3" s="1153"/>
      <c r="W3" s="1153"/>
      <c r="X3" s="1153"/>
      <c r="Y3" s="474"/>
      <c r="Z3" s="475"/>
      <c r="AA3" s="475"/>
      <c r="AB3" s="475"/>
      <c r="AC3" s="475"/>
      <c r="AD3" s="476"/>
    </row>
    <row r="4" spans="1:30" x14ac:dyDescent="0.2">
      <c r="A4" s="427"/>
      <c r="B4" s="492" t="str">
        <f>'Hortic. Djib. WOP'!B3</f>
        <v>Qtty WOP</v>
      </c>
      <c r="C4" s="428" t="str">
        <f>'Hortic. Djib. WOP'!C3</f>
        <v>Unit Price ($)</v>
      </c>
      <c r="D4" s="428" t="s">
        <v>266</v>
      </c>
      <c r="E4" s="428">
        <v>2024</v>
      </c>
      <c r="F4" s="428">
        <v>2025</v>
      </c>
      <c r="G4" s="428">
        <v>2026</v>
      </c>
      <c r="H4" s="428">
        <v>2027</v>
      </c>
      <c r="I4" s="428">
        <v>2028</v>
      </c>
      <c r="J4" s="428">
        <v>2029</v>
      </c>
      <c r="K4" s="428">
        <v>2030</v>
      </c>
      <c r="L4" s="428">
        <v>2031</v>
      </c>
      <c r="M4" s="428">
        <v>2032</v>
      </c>
      <c r="N4" s="428">
        <v>2033</v>
      </c>
      <c r="O4" s="428">
        <v>2034</v>
      </c>
      <c r="P4" s="428">
        <v>2035</v>
      </c>
      <c r="Q4" s="428">
        <v>2036</v>
      </c>
      <c r="R4" s="428">
        <v>2037</v>
      </c>
      <c r="S4" s="428">
        <v>2038</v>
      </c>
      <c r="T4" s="428">
        <v>2039</v>
      </c>
      <c r="U4" s="428">
        <v>2040</v>
      </c>
      <c r="V4" s="428">
        <v>2041</v>
      </c>
      <c r="W4" s="428">
        <v>2042</v>
      </c>
      <c r="X4" s="428">
        <v>2043</v>
      </c>
      <c r="Y4" s="428">
        <v>2044</v>
      </c>
      <c r="Z4" s="428">
        <v>2045</v>
      </c>
      <c r="AA4" s="428">
        <v>2046</v>
      </c>
      <c r="AB4" s="428">
        <v>2047</v>
      </c>
      <c r="AC4" s="428">
        <v>2048</v>
      </c>
      <c r="AD4" s="477">
        <v>2049</v>
      </c>
    </row>
    <row r="5" spans="1:30" x14ac:dyDescent="0.2">
      <c r="A5" s="430" t="s">
        <v>267</v>
      </c>
      <c r="B5" s="446"/>
      <c r="C5" s="446"/>
      <c r="D5" s="446"/>
      <c r="E5" s="446"/>
      <c r="F5" s="446"/>
      <c r="G5" s="446"/>
      <c r="H5" s="446"/>
      <c r="I5" s="446"/>
      <c r="J5" s="446"/>
      <c r="K5" s="446"/>
      <c r="L5" s="446"/>
      <c r="M5" s="446"/>
      <c r="N5" s="446"/>
      <c r="O5" s="446"/>
      <c r="P5" s="446"/>
      <c r="Q5" s="446"/>
      <c r="R5" s="446"/>
      <c r="S5" s="446"/>
      <c r="T5" s="446"/>
      <c r="U5" s="446"/>
      <c r="V5" s="446"/>
      <c r="W5" s="446"/>
      <c r="X5" s="446"/>
      <c r="Y5" s="446"/>
      <c r="Z5" s="446"/>
      <c r="AA5" s="446"/>
      <c r="AB5" s="446"/>
      <c r="AC5" s="446"/>
      <c r="AD5" s="446"/>
    </row>
    <row r="6" spans="1:30" x14ac:dyDescent="0.2">
      <c r="A6" s="445" t="str">
        <f>'Hortic. Djib. WOP'!A5</f>
        <v>Beans, dry</v>
      </c>
      <c r="B6" s="446">
        <f>'Holti.Sudan.WOP'!B5</f>
        <v>2842</v>
      </c>
      <c r="C6" s="446">
        <f>'Holti.Sudan.WOP'!C5</f>
        <v>0.65</v>
      </c>
      <c r="D6" s="446" t="str">
        <f>'Hortic. Djib. WOP'!D5</f>
        <v>USD</v>
      </c>
      <c r="E6" s="446">
        <f>'Hortic. Djib. WOP'!E5</f>
        <v>0</v>
      </c>
      <c r="F6" s="446">
        <f>$B$6*$C$6</f>
        <v>1847.3</v>
      </c>
      <c r="G6" s="446">
        <f t="shared" ref="G6:AD6" si="0">$B$6*$C$6</f>
        <v>1847.3</v>
      </c>
      <c r="H6" s="446">
        <f t="shared" si="0"/>
        <v>1847.3</v>
      </c>
      <c r="I6" s="446">
        <f t="shared" si="0"/>
        <v>1847.3</v>
      </c>
      <c r="J6" s="446">
        <f t="shared" si="0"/>
        <v>1847.3</v>
      </c>
      <c r="K6" s="446">
        <f t="shared" si="0"/>
        <v>1847.3</v>
      </c>
      <c r="L6" s="446">
        <f t="shared" si="0"/>
        <v>1847.3</v>
      </c>
      <c r="M6" s="446">
        <f t="shared" si="0"/>
        <v>1847.3</v>
      </c>
      <c r="N6" s="446">
        <f t="shared" si="0"/>
        <v>1847.3</v>
      </c>
      <c r="O6" s="446">
        <f t="shared" si="0"/>
        <v>1847.3</v>
      </c>
      <c r="P6" s="446">
        <f t="shared" si="0"/>
        <v>1847.3</v>
      </c>
      <c r="Q6" s="446">
        <f t="shared" si="0"/>
        <v>1847.3</v>
      </c>
      <c r="R6" s="446">
        <f t="shared" si="0"/>
        <v>1847.3</v>
      </c>
      <c r="S6" s="446">
        <f t="shared" si="0"/>
        <v>1847.3</v>
      </c>
      <c r="T6" s="446">
        <f t="shared" si="0"/>
        <v>1847.3</v>
      </c>
      <c r="U6" s="446">
        <f t="shared" si="0"/>
        <v>1847.3</v>
      </c>
      <c r="V6" s="446">
        <f t="shared" si="0"/>
        <v>1847.3</v>
      </c>
      <c r="W6" s="446">
        <f t="shared" si="0"/>
        <v>1847.3</v>
      </c>
      <c r="X6" s="446">
        <f t="shared" si="0"/>
        <v>1847.3</v>
      </c>
      <c r="Y6" s="446">
        <f t="shared" si="0"/>
        <v>1847.3</v>
      </c>
      <c r="Z6" s="446">
        <f t="shared" si="0"/>
        <v>1847.3</v>
      </c>
      <c r="AA6" s="446">
        <f t="shared" si="0"/>
        <v>1847.3</v>
      </c>
      <c r="AB6" s="446">
        <f t="shared" si="0"/>
        <v>1847.3</v>
      </c>
      <c r="AC6" s="446">
        <f t="shared" si="0"/>
        <v>1847.3</v>
      </c>
      <c r="AD6" s="446">
        <f t="shared" si="0"/>
        <v>1847.3</v>
      </c>
    </row>
    <row r="7" spans="1:30" x14ac:dyDescent="0.2">
      <c r="A7" s="445" t="str">
        <f>'Hortic. Djib. WOP'!A6</f>
        <v>Cabbages</v>
      </c>
      <c r="B7" s="446">
        <f>'Holti.Sudan.WOP'!B6</f>
        <v>2523.1999999999998</v>
      </c>
      <c r="C7" s="446">
        <f>'Holti.Sudan.WOP'!C6</f>
        <v>0.73</v>
      </c>
      <c r="D7" s="446" t="str">
        <f>'Hortic. Djib. WOP'!D6</f>
        <v>USD</v>
      </c>
      <c r="E7" s="446">
        <f>'Hortic. Djib. WOP'!E6</f>
        <v>0</v>
      </c>
      <c r="F7" s="446">
        <f>$B$7*$C$7</f>
        <v>1841.9359999999999</v>
      </c>
      <c r="G7" s="446">
        <f t="shared" ref="G7:AD7" si="1">$B$7*$C$7</f>
        <v>1841.9359999999999</v>
      </c>
      <c r="H7" s="446">
        <f t="shared" si="1"/>
        <v>1841.9359999999999</v>
      </c>
      <c r="I7" s="446">
        <f t="shared" si="1"/>
        <v>1841.9359999999999</v>
      </c>
      <c r="J7" s="446">
        <f t="shared" si="1"/>
        <v>1841.9359999999999</v>
      </c>
      <c r="K7" s="446">
        <f t="shared" si="1"/>
        <v>1841.9359999999999</v>
      </c>
      <c r="L7" s="446">
        <f t="shared" si="1"/>
        <v>1841.9359999999999</v>
      </c>
      <c r="M7" s="446">
        <f t="shared" si="1"/>
        <v>1841.9359999999999</v>
      </c>
      <c r="N7" s="446">
        <f t="shared" si="1"/>
        <v>1841.9359999999999</v>
      </c>
      <c r="O7" s="446">
        <f t="shared" si="1"/>
        <v>1841.9359999999999</v>
      </c>
      <c r="P7" s="446">
        <f t="shared" si="1"/>
        <v>1841.9359999999999</v>
      </c>
      <c r="Q7" s="446">
        <f t="shared" si="1"/>
        <v>1841.9359999999999</v>
      </c>
      <c r="R7" s="446">
        <f t="shared" si="1"/>
        <v>1841.9359999999999</v>
      </c>
      <c r="S7" s="446">
        <f t="shared" si="1"/>
        <v>1841.9359999999999</v>
      </c>
      <c r="T7" s="446">
        <f t="shared" si="1"/>
        <v>1841.9359999999999</v>
      </c>
      <c r="U7" s="446">
        <f t="shared" si="1"/>
        <v>1841.9359999999999</v>
      </c>
      <c r="V7" s="446">
        <f t="shared" si="1"/>
        <v>1841.9359999999999</v>
      </c>
      <c r="W7" s="446">
        <f t="shared" si="1"/>
        <v>1841.9359999999999</v>
      </c>
      <c r="X7" s="446">
        <f t="shared" si="1"/>
        <v>1841.9359999999999</v>
      </c>
      <c r="Y7" s="446">
        <f t="shared" si="1"/>
        <v>1841.9359999999999</v>
      </c>
      <c r="Z7" s="446">
        <f t="shared" si="1"/>
        <v>1841.9359999999999</v>
      </c>
      <c r="AA7" s="446">
        <f t="shared" si="1"/>
        <v>1841.9359999999999</v>
      </c>
      <c r="AB7" s="446">
        <f t="shared" si="1"/>
        <v>1841.9359999999999</v>
      </c>
      <c r="AC7" s="446">
        <f t="shared" si="1"/>
        <v>1841.9359999999999</v>
      </c>
      <c r="AD7" s="446">
        <f t="shared" si="1"/>
        <v>1841.9359999999999</v>
      </c>
    </row>
    <row r="8" spans="1:30" x14ac:dyDescent="0.2">
      <c r="A8" s="445" t="str">
        <f>'Hortic. Djib. WOP'!A7</f>
        <v>Maize (Corn)</v>
      </c>
      <c r="B8" s="446">
        <f>'Holti.Sudan.WOP'!B7</f>
        <v>705.8</v>
      </c>
      <c r="C8" s="446">
        <f>'Holti.Sudan.WOP'!C7</f>
        <v>0.51</v>
      </c>
      <c r="D8" s="446" t="str">
        <f>'Hortic. Djib. WOP'!D7</f>
        <v>USD</v>
      </c>
      <c r="E8" s="446">
        <f>'Hortic. Djib. WOP'!E7</f>
        <v>0</v>
      </c>
      <c r="F8" s="446">
        <f>$B$8*$C$8</f>
        <v>359.95799999999997</v>
      </c>
      <c r="G8" s="446">
        <f t="shared" ref="G8:AD8" si="2">$B$8*$C$8</f>
        <v>359.95799999999997</v>
      </c>
      <c r="H8" s="446">
        <f t="shared" si="2"/>
        <v>359.95799999999997</v>
      </c>
      <c r="I8" s="446">
        <f t="shared" si="2"/>
        <v>359.95799999999997</v>
      </c>
      <c r="J8" s="446">
        <f t="shared" si="2"/>
        <v>359.95799999999997</v>
      </c>
      <c r="K8" s="446">
        <f t="shared" si="2"/>
        <v>359.95799999999997</v>
      </c>
      <c r="L8" s="446">
        <f t="shared" si="2"/>
        <v>359.95799999999997</v>
      </c>
      <c r="M8" s="446">
        <f t="shared" si="2"/>
        <v>359.95799999999997</v>
      </c>
      <c r="N8" s="446">
        <f t="shared" si="2"/>
        <v>359.95799999999997</v>
      </c>
      <c r="O8" s="446">
        <f t="shared" si="2"/>
        <v>359.95799999999997</v>
      </c>
      <c r="P8" s="446">
        <f t="shared" si="2"/>
        <v>359.95799999999997</v>
      </c>
      <c r="Q8" s="446">
        <f t="shared" si="2"/>
        <v>359.95799999999997</v>
      </c>
      <c r="R8" s="446">
        <f t="shared" si="2"/>
        <v>359.95799999999997</v>
      </c>
      <c r="S8" s="446">
        <f t="shared" si="2"/>
        <v>359.95799999999997</v>
      </c>
      <c r="T8" s="446">
        <f t="shared" si="2"/>
        <v>359.95799999999997</v>
      </c>
      <c r="U8" s="446">
        <f t="shared" si="2"/>
        <v>359.95799999999997</v>
      </c>
      <c r="V8" s="446">
        <f t="shared" si="2"/>
        <v>359.95799999999997</v>
      </c>
      <c r="W8" s="446">
        <f t="shared" si="2"/>
        <v>359.95799999999997</v>
      </c>
      <c r="X8" s="446">
        <f t="shared" si="2"/>
        <v>359.95799999999997</v>
      </c>
      <c r="Y8" s="446">
        <f t="shared" si="2"/>
        <v>359.95799999999997</v>
      </c>
      <c r="Z8" s="446">
        <f t="shared" si="2"/>
        <v>359.95799999999997</v>
      </c>
      <c r="AA8" s="446">
        <f t="shared" si="2"/>
        <v>359.95799999999997</v>
      </c>
      <c r="AB8" s="446">
        <f t="shared" si="2"/>
        <v>359.95799999999997</v>
      </c>
      <c r="AC8" s="446">
        <f t="shared" si="2"/>
        <v>359.95799999999997</v>
      </c>
      <c r="AD8" s="446">
        <f t="shared" si="2"/>
        <v>359.95799999999997</v>
      </c>
    </row>
    <row r="9" spans="1:30" x14ac:dyDescent="0.2">
      <c r="A9" s="445" t="str">
        <f>'Hortic. Djib. WOP'!A8</f>
        <v>Tomatoes</v>
      </c>
      <c r="B9" s="446">
        <f>'Holti.Sudan.WOP'!B8</f>
        <v>640</v>
      </c>
      <c r="C9" s="446">
        <f>'Holti.Sudan.WOP'!C8</f>
        <v>0.7</v>
      </c>
      <c r="D9" s="446" t="str">
        <f>'Hortic. Djib. WOP'!D8</f>
        <v>USD</v>
      </c>
      <c r="E9" s="446">
        <f>'Hortic. Djib. WOP'!E8</f>
        <v>0</v>
      </c>
      <c r="F9" s="446">
        <f>$B$9*$C$9</f>
        <v>448</v>
      </c>
      <c r="G9" s="446">
        <f t="shared" ref="G9:AD9" si="3">$B$9*$C$9</f>
        <v>448</v>
      </c>
      <c r="H9" s="446">
        <f t="shared" si="3"/>
        <v>448</v>
      </c>
      <c r="I9" s="446">
        <f t="shared" si="3"/>
        <v>448</v>
      </c>
      <c r="J9" s="446">
        <f t="shared" si="3"/>
        <v>448</v>
      </c>
      <c r="K9" s="446">
        <f t="shared" si="3"/>
        <v>448</v>
      </c>
      <c r="L9" s="446">
        <f t="shared" si="3"/>
        <v>448</v>
      </c>
      <c r="M9" s="446">
        <f t="shared" si="3"/>
        <v>448</v>
      </c>
      <c r="N9" s="446">
        <f t="shared" si="3"/>
        <v>448</v>
      </c>
      <c r="O9" s="446">
        <f t="shared" si="3"/>
        <v>448</v>
      </c>
      <c r="P9" s="446">
        <f t="shared" si="3"/>
        <v>448</v>
      </c>
      <c r="Q9" s="446">
        <f t="shared" si="3"/>
        <v>448</v>
      </c>
      <c r="R9" s="446">
        <f t="shared" si="3"/>
        <v>448</v>
      </c>
      <c r="S9" s="446">
        <f t="shared" si="3"/>
        <v>448</v>
      </c>
      <c r="T9" s="446">
        <f t="shared" si="3"/>
        <v>448</v>
      </c>
      <c r="U9" s="446">
        <f t="shared" si="3"/>
        <v>448</v>
      </c>
      <c r="V9" s="446">
        <f t="shared" si="3"/>
        <v>448</v>
      </c>
      <c r="W9" s="446">
        <f t="shared" si="3"/>
        <v>448</v>
      </c>
      <c r="X9" s="446">
        <f t="shared" si="3"/>
        <v>448</v>
      </c>
      <c r="Y9" s="446">
        <f t="shared" si="3"/>
        <v>448</v>
      </c>
      <c r="Z9" s="446">
        <f t="shared" si="3"/>
        <v>448</v>
      </c>
      <c r="AA9" s="446">
        <f t="shared" si="3"/>
        <v>448</v>
      </c>
      <c r="AB9" s="446">
        <f t="shared" si="3"/>
        <v>448</v>
      </c>
      <c r="AC9" s="446">
        <f t="shared" si="3"/>
        <v>448</v>
      </c>
      <c r="AD9" s="446">
        <f t="shared" si="3"/>
        <v>448</v>
      </c>
    </row>
    <row r="10" spans="1:30" ht="16" thickBot="1" x14ac:dyDescent="0.25">
      <c r="A10" s="445" t="str">
        <f>'Hortic. Djib. WOP'!A9</f>
        <v>Lettuce</v>
      </c>
      <c r="B10" s="446">
        <f>'Holti.Sudan.WOP'!B9</f>
        <v>160</v>
      </c>
      <c r="C10" s="446">
        <f>'Holti.Sudan.WOP'!C9</f>
        <v>0.71</v>
      </c>
      <c r="D10" s="446" t="str">
        <f>'Hortic. Djib. WOP'!D9</f>
        <v>USD</v>
      </c>
      <c r="E10" s="446">
        <f>'Hortic. Djib. WOP'!E9</f>
        <v>0</v>
      </c>
      <c r="F10" s="446">
        <f>$B$10*$C$10</f>
        <v>113.6</v>
      </c>
      <c r="G10" s="446">
        <f t="shared" ref="G10:AD10" si="4">$B$10*$C$10</f>
        <v>113.6</v>
      </c>
      <c r="H10" s="446">
        <f t="shared" si="4"/>
        <v>113.6</v>
      </c>
      <c r="I10" s="446">
        <f t="shared" si="4"/>
        <v>113.6</v>
      </c>
      <c r="J10" s="446">
        <f t="shared" si="4"/>
        <v>113.6</v>
      </c>
      <c r="K10" s="446">
        <f t="shared" si="4"/>
        <v>113.6</v>
      </c>
      <c r="L10" s="446">
        <f t="shared" si="4"/>
        <v>113.6</v>
      </c>
      <c r="M10" s="446">
        <f t="shared" si="4"/>
        <v>113.6</v>
      </c>
      <c r="N10" s="446">
        <f t="shared" si="4"/>
        <v>113.6</v>
      </c>
      <c r="O10" s="446">
        <f t="shared" si="4"/>
        <v>113.6</v>
      </c>
      <c r="P10" s="446">
        <f t="shared" si="4"/>
        <v>113.6</v>
      </c>
      <c r="Q10" s="446">
        <f t="shared" si="4"/>
        <v>113.6</v>
      </c>
      <c r="R10" s="446">
        <f t="shared" si="4"/>
        <v>113.6</v>
      </c>
      <c r="S10" s="446">
        <f t="shared" si="4"/>
        <v>113.6</v>
      </c>
      <c r="T10" s="446">
        <f t="shared" si="4"/>
        <v>113.6</v>
      </c>
      <c r="U10" s="446">
        <f t="shared" si="4"/>
        <v>113.6</v>
      </c>
      <c r="V10" s="446">
        <f t="shared" si="4"/>
        <v>113.6</v>
      </c>
      <c r="W10" s="446">
        <f t="shared" si="4"/>
        <v>113.6</v>
      </c>
      <c r="X10" s="446">
        <f t="shared" si="4"/>
        <v>113.6</v>
      </c>
      <c r="Y10" s="446">
        <f t="shared" si="4"/>
        <v>113.6</v>
      </c>
      <c r="Z10" s="446">
        <f t="shared" si="4"/>
        <v>113.6</v>
      </c>
      <c r="AA10" s="446">
        <f t="shared" si="4"/>
        <v>113.6</v>
      </c>
      <c r="AB10" s="446">
        <f t="shared" si="4"/>
        <v>113.6</v>
      </c>
      <c r="AC10" s="446">
        <f t="shared" si="4"/>
        <v>113.6</v>
      </c>
      <c r="AD10" s="446">
        <f t="shared" si="4"/>
        <v>113.6</v>
      </c>
    </row>
    <row r="11" spans="1:30" ht="16" thickBot="1" x14ac:dyDescent="0.25">
      <c r="A11" s="441" t="s">
        <v>269</v>
      </c>
      <c r="B11" s="442"/>
      <c r="C11" s="442"/>
      <c r="D11" s="443" t="s">
        <v>268</v>
      </c>
      <c r="E11" s="442">
        <f t="shared" ref="E11:AD11" si="5">SUM(E6:E10)</f>
        <v>0</v>
      </c>
      <c r="F11" s="442">
        <f t="shared" si="5"/>
        <v>4610.7939999999999</v>
      </c>
      <c r="G11" s="442">
        <f t="shared" si="5"/>
        <v>4610.7939999999999</v>
      </c>
      <c r="H11" s="442">
        <f t="shared" si="5"/>
        <v>4610.7939999999999</v>
      </c>
      <c r="I11" s="442">
        <f t="shared" si="5"/>
        <v>4610.7939999999999</v>
      </c>
      <c r="J11" s="442">
        <f t="shared" si="5"/>
        <v>4610.7939999999999</v>
      </c>
      <c r="K11" s="442">
        <f t="shared" si="5"/>
        <v>4610.7939999999999</v>
      </c>
      <c r="L11" s="442">
        <f t="shared" si="5"/>
        <v>4610.7939999999999</v>
      </c>
      <c r="M11" s="442">
        <f t="shared" si="5"/>
        <v>4610.7939999999999</v>
      </c>
      <c r="N11" s="442">
        <f t="shared" si="5"/>
        <v>4610.7939999999999</v>
      </c>
      <c r="O11" s="442">
        <f t="shared" si="5"/>
        <v>4610.7939999999999</v>
      </c>
      <c r="P11" s="442">
        <f t="shared" si="5"/>
        <v>4610.7939999999999</v>
      </c>
      <c r="Q11" s="442">
        <f t="shared" si="5"/>
        <v>4610.7939999999999</v>
      </c>
      <c r="R11" s="442">
        <f t="shared" si="5"/>
        <v>4610.7939999999999</v>
      </c>
      <c r="S11" s="442">
        <f t="shared" si="5"/>
        <v>4610.7939999999999</v>
      </c>
      <c r="T11" s="442">
        <f t="shared" si="5"/>
        <v>4610.7939999999999</v>
      </c>
      <c r="U11" s="442">
        <f t="shared" si="5"/>
        <v>4610.7939999999999</v>
      </c>
      <c r="V11" s="442">
        <f t="shared" si="5"/>
        <v>4610.7939999999999</v>
      </c>
      <c r="W11" s="442">
        <f t="shared" si="5"/>
        <v>4610.7939999999999</v>
      </c>
      <c r="X11" s="442">
        <f t="shared" si="5"/>
        <v>4610.7939999999999</v>
      </c>
      <c r="Y11" s="442">
        <f t="shared" si="5"/>
        <v>4610.7939999999999</v>
      </c>
      <c r="Z11" s="442">
        <f t="shared" si="5"/>
        <v>4610.7939999999999</v>
      </c>
      <c r="AA11" s="442">
        <f t="shared" si="5"/>
        <v>4610.7939999999999</v>
      </c>
      <c r="AB11" s="442">
        <f t="shared" si="5"/>
        <v>4610.7939999999999</v>
      </c>
      <c r="AC11" s="442">
        <f t="shared" si="5"/>
        <v>4610.7939999999999</v>
      </c>
      <c r="AD11" s="444">
        <f t="shared" si="5"/>
        <v>4610.7939999999999</v>
      </c>
    </row>
    <row r="12" spans="1:30" x14ac:dyDescent="0.2">
      <c r="A12" s="430" t="s">
        <v>270</v>
      </c>
      <c r="B12" s="432"/>
      <c r="C12" s="432"/>
      <c r="D12" s="428"/>
      <c r="E12" s="446"/>
      <c r="F12" s="446"/>
      <c r="G12" s="446"/>
      <c r="H12" s="446"/>
      <c r="I12" s="446"/>
      <c r="J12" s="446"/>
      <c r="K12" s="446"/>
      <c r="L12" s="446"/>
      <c r="M12" s="446"/>
      <c r="N12" s="446"/>
      <c r="O12" s="446"/>
      <c r="P12" s="446"/>
      <c r="Q12" s="446"/>
      <c r="R12" s="446"/>
      <c r="S12" s="446"/>
      <c r="T12" s="446"/>
      <c r="U12" s="446"/>
      <c r="V12" s="446"/>
      <c r="W12" s="446"/>
      <c r="X12" s="446"/>
      <c r="Y12" s="446"/>
      <c r="Z12" s="446"/>
      <c r="AA12" s="446"/>
      <c r="AB12" s="446"/>
      <c r="AC12" s="446"/>
      <c r="AD12" s="446"/>
    </row>
    <row r="13" spans="1:30" x14ac:dyDescent="0.2">
      <c r="A13" s="445" t="str">
        <f>'Hortic. Djib. WOP'!A12</f>
        <v>Cost of Input</v>
      </c>
      <c r="B13" s="446"/>
      <c r="C13" s="446">
        <f>'Holti.Sudan.WOP'!C12</f>
        <v>2057.52655</v>
      </c>
      <c r="D13" s="446" t="str">
        <f>'Hortic. Djib. WOP'!D12</f>
        <v>USD</v>
      </c>
      <c r="E13" s="446">
        <f>$C$13</f>
        <v>2057.52655</v>
      </c>
      <c r="F13" s="446">
        <f t="shared" ref="F13:AD13" si="6">$C$13</f>
        <v>2057.52655</v>
      </c>
      <c r="G13" s="446">
        <f t="shared" si="6"/>
        <v>2057.52655</v>
      </c>
      <c r="H13" s="446">
        <f t="shared" si="6"/>
        <v>2057.52655</v>
      </c>
      <c r="I13" s="446">
        <f t="shared" si="6"/>
        <v>2057.52655</v>
      </c>
      <c r="J13" s="446">
        <f t="shared" si="6"/>
        <v>2057.52655</v>
      </c>
      <c r="K13" s="446">
        <f t="shared" si="6"/>
        <v>2057.52655</v>
      </c>
      <c r="L13" s="446">
        <f t="shared" si="6"/>
        <v>2057.52655</v>
      </c>
      <c r="M13" s="446">
        <f t="shared" si="6"/>
        <v>2057.52655</v>
      </c>
      <c r="N13" s="446">
        <f t="shared" si="6"/>
        <v>2057.52655</v>
      </c>
      <c r="O13" s="446">
        <f t="shared" si="6"/>
        <v>2057.52655</v>
      </c>
      <c r="P13" s="446">
        <f t="shared" si="6"/>
        <v>2057.52655</v>
      </c>
      <c r="Q13" s="446">
        <f t="shared" si="6"/>
        <v>2057.52655</v>
      </c>
      <c r="R13" s="446">
        <f t="shared" si="6"/>
        <v>2057.52655</v>
      </c>
      <c r="S13" s="446">
        <f t="shared" si="6"/>
        <v>2057.52655</v>
      </c>
      <c r="T13" s="446">
        <f t="shared" si="6"/>
        <v>2057.52655</v>
      </c>
      <c r="U13" s="446">
        <f t="shared" si="6"/>
        <v>2057.52655</v>
      </c>
      <c r="V13" s="446">
        <f t="shared" si="6"/>
        <v>2057.52655</v>
      </c>
      <c r="W13" s="446">
        <f t="shared" si="6"/>
        <v>2057.52655</v>
      </c>
      <c r="X13" s="446">
        <f t="shared" si="6"/>
        <v>2057.52655</v>
      </c>
      <c r="Y13" s="446">
        <f t="shared" si="6"/>
        <v>2057.52655</v>
      </c>
      <c r="Z13" s="446">
        <f t="shared" si="6"/>
        <v>2057.52655</v>
      </c>
      <c r="AA13" s="446">
        <f t="shared" si="6"/>
        <v>2057.52655</v>
      </c>
      <c r="AB13" s="446">
        <f t="shared" si="6"/>
        <v>2057.52655</v>
      </c>
      <c r="AC13" s="446">
        <f t="shared" si="6"/>
        <v>2057.52655</v>
      </c>
      <c r="AD13" s="446">
        <f t="shared" si="6"/>
        <v>2057.52655</v>
      </c>
    </row>
    <row r="14" spans="1:30" x14ac:dyDescent="0.2">
      <c r="A14" s="445" t="str">
        <f>'Hortic. Djib. WOP'!A13</f>
        <v>Labour Input Cost</v>
      </c>
      <c r="B14" s="446"/>
      <c r="C14" s="446">
        <f>'Holti.Sudan.WOP'!C13</f>
        <v>441.72315017999995</v>
      </c>
      <c r="D14" s="446" t="str">
        <f>'Hortic. Djib. WOP'!D13</f>
        <v>USD</v>
      </c>
      <c r="E14" s="446">
        <f>$C$14</f>
        <v>441.72315017999995</v>
      </c>
      <c r="F14" s="446">
        <f t="shared" ref="F14:AD14" si="7">$C$14</f>
        <v>441.72315017999995</v>
      </c>
      <c r="G14" s="446">
        <f t="shared" si="7"/>
        <v>441.72315017999995</v>
      </c>
      <c r="H14" s="446">
        <f t="shared" si="7"/>
        <v>441.72315017999995</v>
      </c>
      <c r="I14" s="446">
        <f t="shared" si="7"/>
        <v>441.72315017999995</v>
      </c>
      <c r="J14" s="446">
        <f t="shared" si="7"/>
        <v>441.72315017999995</v>
      </c>
      <c r="K14" s="446">
        <f t="shared" si="7"/>
        <v>441.72315017999995</v>
      </c>
      <c r="L14" s="446">
        <f t="shared" si="7"/>
        <v>441.72315017999995</v>
      </c>
      <c r="M14" s="446">
        <f t="shared" si="7"/>
        <v>441.72315017999995</v>
      </c>
      <c r="N14" s="446">
        <f t="shared" si="7"/>
        <v>441.72315017999995</v>
      </c>
      <c r="O14" s="446">
        <f t="shared" si="7"/>
        <v>441.72315017999995</v>
      </c>
      <c r="P14" s="446">
        <f t="shared" si="7"/>
        <v>441.72315017999995</v>
      </c>
      <c r="Q14" s="446">
        <f t="shared" si="7"/>
        <v>441.72315017999995</v>
      </c>
      <c r="R14" s="446">
        <f t="shared" si="7"/>
        <v>441.72315017999995</v>
      </c>
      <c r="S14" s="446">
        <f t="shared" si="7"/>
        <v>441.72315017999995</v>
      </c>
      <c r="T14" s="446">
        <f t="shared" si="7"/>
        <v>441.72315017999995</v>
      </c>
      <c r="U14" s="446">
        <f t="shared" si="7"/>
        <v>441.72315017999995</v>
      </c>
      <c r="V14" s="446">
        <f t="shared" si="7"/>
        <v>441.72315017999995</v>
      </c>
      <c r="W14" s="446">
        <f t="shared" si="7"/>
        <v>441.72315017999995</v>
      </c>
      <c r="X14" s="446">
        <f t="shared" si="7"/>
        <v>441.72315017999995</v>
      </c>
      <c r="Y14" s="446">
        <f t="shared" si="7"/>
        <v>441.72315017999995</v>
      </c>
      <c r="Z14" s="446">
        <f t="shared" si="7"/>
        <v>441.72315017999995</v>
      </c>
      <c r="AA14" s="446">
        <f t="shared" si="7"/>
        <v>441.72315017999995</v>
      </c>
      <c r="AB14" s="446">
        <f t="shared" si="7"/>
        <v>441.72315017999995</v>
      </c>
      <c r="AC14" s="446">
        <f t="shared" si="7"/>
        <v>441.72315017999995</v>
      </c>
      <c r="AD14" s="446">
        <f t="shared" si="7"/>
        <v>441.72315017999995</v>
      </c>
    </row>
    <row r="15" spans="1:30" x14ac:dyDescent="0.2">
      <c r="A15" s="445" t="str">
        <f>Model_Assump_Holti_Ethiopia!B46</f>
        <v>PHL</v>
      </c>
      <c r="B15" s="446"/>
      <c r="C15" s="446">
        <f>'Holti.Sudan.WOP'!C14</f>
        <v>1613.7778999999998</v>
      </c>
      <c r="D15" s="446" t="str">
        <f>'Hortic. Djib. WOP'!D14</f>
        <v>USD</v>
      </c>
      <c r="E15" s="446">
        <v>0</v>
      </c>
      <c r="F15" s="446">
        <f>$C$15</f>
        <v>1613.7778999999998</v>
      </c>
      <c r="G15" s="446">
        <f t="shared" ref="G15:AD15" si="8">$C$15</f>
        <v>1613.7778999999998</v>
      </c>
      <c r="H15" s="446">
        <f t="shared" si="8"/>
        <v>1613.7778999999998</v>
      </c>
      <c r="I15" s="446">
        <f t="shared" si="8"/>
        <v>1613.7778999999998</v>
      </c>
      <c r="J15" s="446">
        <f t="shared" si="8"/>
        <v>1613.7778999999998</v>
      </c>
      <c r="K15" s="446">
        <f t="shared" si="8"/>
        <v>1613.7778999999998</v>
      </c>
      <c r="L15" s="446">
        <f t="shared" si="8"/>
        <v>1613.7778999999998</v>
      </c>
      <c r="M15" s="446">
        <f t="shared" si="8"/>
        <v>1613.7778999999998</v>
      </c>
      <c r="N15" s="446">
        <f t="shared" si="8"/>
        <v>1613.7778999999998</v>
      </c>
      <c r="O15" s="446">
        <f t="shared" si="8"/>
        <v>1613.7778999999998</v>
      </c>
      <c r="P15" s="446">
        <f t="shared" si="8"/>
        <v>1613.7778999999998</v>
      </c>
      <c r="Q15" s="446">
        <f t="shared" si="8"/>
        <v>1613.7778999999998</v>
      </c>
      <c r="R15" s="446">
        <f t="shared" si="8"/>
        <v>1613.7778999999998</v>
      </c>
      <c r="S15" s="446">
        <f t="shared" si="8"/>
        <v>1613.7778999999998</v>
      </c>
      <c r="T15" s="446">
        <f t="shared" si="8"/>
        <v>1613.7778999999998</v>
      </c>
      <c r="U15" s="446">
        <f t="shared" si="8"/>
        <v>1613.7778999999998</v>
      </c>
      <c r="V15" s="446">
        <f t="shared" si="8"/>
        <v>1613.7778999999998</v>
      </c>
      <c r="W15" s="446">
        <f t="shared" si="8"/>
        <v>1613.7778999999998</v>
      </c>
      <c r="X15" s="446">
        <f t="shared" si="8"/>
        <v>1613.7778999999998</v>
      </c>
      <c r="Y15" s="446">
        <f t="shared" si="8"/>
        <v>1613.7778999999998</v>
      </c>
      <c r="Z15" s="446">
        <f t="shared" si="8"/>
        <v>1613.7778999999998</v>
      </c>
      <c r="AA15" s="446">
        <f t="shared" si="8"/>
        <v>1613.7778999999998</v>
      </c>
      <c r="AB15" s="446">
        <f t="shared" si="8"/>
        <v>1613.7778999999998</v>
      </c>
      <c r="AC15" s="446">
        <f t="shared" si="8"/>
        <v>1613.7778999999998</v>
      </c>
      <c r="AD15" s="446">
        <f t="shared" si="8"/>
        <v>1613.7778999999998</v>
      </c>
    </row>
    <row r="16" spans="1:30" x14ac:dyDescent="0.2">
      <c r="A16" s="445" t="str">
        <f>'Hortic. Djib. WOP'!A15</f>
        <v>O&amp;M for DIDS (5% Cost of DIDS)</v>
      </c>
      <c r="B16" s="446"/>
      <c r="C16" s="446">
        <f>'Holti.Sudan.WOP'!C15</f>
        <v>50</v>
      </c>
      <c r="D16" s="446" t="str">
        <f>'Hortic. Djib. WOP'!D15</f>
        <v>USD</v>
      </c>
      <c r="E16" s="446">
        <f>$C$16</f>
        <v>50</v>
      </c>
      <c r="F16" s="446">
        <f>$C$16</f>
        <v>50</v>
      </c>
      <c r="G16" s="446">
        <f t="shared" ref="G16:AD16" si="9">$C$16</f>
        <v>50</v>
      </c>
      <c r="H16" s="446">
        <f t="shared" si="9"/>
        <v>50</v>
      </c>
      <c r="I16" s="446">
        <f t="shared" si="9"/>
        <v>50</v>
      </c>
      <c r="J16" s="446">
        <f t="shared" si="9"/>
        <v>50</v>
      </c>
      <c r="K16" s="446">
        <f t="shared" si="9"/>
        <v>50</v>
      </c>
      <c r="L16" s="446">
        <f t="shared" si="9"/>
        <v>50</v>
      </c>
      <c r="M16" s="446">
        <f t="shared" si="9"/>
        <v>50</v>
      </c>
      <c r="N16" s="446">
        <f t="shared" si="9"/>
        <v>50</v>
      </c>
      <c r="O16" s="446">
        <f t="shared" si="9"/>
        <v>50</v>
      </c>
      <c r="P16" s="446">
        <f t="shared" si="9"/>
        <v>50</v>
      </c>
      <c r="Q16" s="446">
        <f t="shared" si="9"/>
        <v>50</v>
      </c>
      <c r="R16" s="446">
        <f t="shared" si="9"/>
        <v>50</v>
      </c>
      <c r="S16" s="446">
        <f t="shared" si="9"/>
        <v>50</v>
      </c>
      <c r="T16" s="446">
        <f t="shared" si="9"/>
        <v>50</v>
      </c>
      <c r="U16" s="446">
        <f t="shared" si="9"/>
        <v>50</v>
      </c>
      <c r="V16" s="446">
        <f t="shared" si="9"/>
        <v>50</v>
      </c>
      <c r="W16" s="446">
        <f t="shared" si="9"/>
        <v>50</v>
      </c>
      <c r="X16" s="446">
        <f t="shared" si="9"/>
        <v>50</v>
      </c>
      <c r="Y16" s="446">
        <f t="shared" si="9"/>
        <v>50</v>
      </c>
      <c r="Z16" s="446">
        <f t="shared" si="9"/>
        <v>50</v>
      </c>
      <c r="AA16" s="446">
        <f t="shared" si="9"/>
        <v>50</v>
      </c>
      <c r="AB16" s="446">
        <f t="shared" si="9"/>
        <v>50</v>
      </c>
      <c r="AC16" s="446">
        <f t="shared" si="9"/>
        <v>50</v>
      </c>
      <c r="AD16" s="446">
        <f t="shared" si="9"/>
        <v>50</v>
      </c>
    </row>
    <row r="17" spans="1:30" ht="16" thickBot="1" x14ac:dyDescent="0.25">
      <c r="A17" s="445" t="str">
        <f>'Holti.Ethiopia.WOP'!A16</f>
        <v>Interest Rate (8% of Input Cost)</v>
      </c>
      <c r="B17" s="438"/>
      <c r="C17" s="446">
        <f>'Holti.Sudan.WOP'!C16</f>
        <v>246.90318600000001</v>
      </c>
      <c r="D17" s="446" t="str">
        <f>'Hortic. Djib. WOP'!D16</f>
        <v>USD</v>
      </c>
      <c r="E17" s="446">
        <f>$C$17</f>
        <v>246.90318600000001</v>
      </c>
      <c r="F17" s="446">
        <f>$C$17</f>
        <v>246.90318600000001</v>
      </c>
      <c r="G17" s="446">
        <f t="shared" ref="G17:K17" si="10">$C$17</f>
        <v>246.90318600000001</v>
      </c>
      <c r="H17" s="446">
        <f t="shared" si="10"/>
        <v>246.90318600000001</v>
      </c>
      <c r="I17" s="446">
        <f t="shared" si="10"/>
        <v>246.90318600000001</v>
      </c>
      <c r="J17" s="446">
        <f t="shared" si="10"/>
        <v>246.90318600000001</v>
      </c>
      <c r="K17" s="446">
        <f t="shared" si="10"/>
        <v>246.90318600000001</v>
      </c>
      <c r="L17" s="446">
        <v>0</v>
      </c>
      <c r="M17" s="446">
        <v>0</v>
      </c>
      <c r="N17" s="446">
        <v>0</v>
      </c>
      <c r="O17" s="446">
        <v>0</v>
      </c>
      <c r="P17" s="446">
        <v>0</v>
      </c>
      <c r="Q17" s="446">
        <v>0</v>
      </c>
      <c r="R17" s="446">
        <v>0</v>
      </c>
      <c r="S17" s="446">
        <v>0</v>
      </c>
      <c r="T17" s="446">
        <v>0</v>
      </c>
      <c r="U17" s="446">
        <v>0</v>
      </c>
      <c r="V17" s="446">
        <v>0</v>
      </c>
      <c r="W17" s="446">
        <v>0</v>
      </c>
      <c r="X17" s="446">
        <v>0</v>
      </c>
      <c r="Y17" s="446">
        <v>0</v>
      </c>
      <c r="Z17" s="446">
        <v>0</v>
      </c>
      <c r="AA17" s="446">
        <v>0</v>
      </c>
      <c r="AB17" s="446">
        <v>0</v>
      </c>
      <c r="AC17" s="446">
        <v>0</v>
      </c>
      <c r="AD17" s="446">
        <v>0</v>
      </c>
    </row>
    <row r="18" spans="1:30" ht="16" thickBot="1" x14ac:dyDescent="0.25">
      <c r="A18" s="441" t="s">
        <v>271</v>
      </c>
      <c r="B18" s="442"/>
      <c r="C18" s="442"/>
      <c r="D18" s="443" t="s">
        <v>268</v>
      </c>
      <c r="E18" s="442">
        <f t="shared" ref="E18:AD18" si="11">SUM(E13:E17)</f>
        <v>2796.1528861800002</v>
      </c>
      <c r="F18" s="442">
        <f t="shared" si="11"/>
        <v>4409.9307861800007</v>
      </c>
      <c r="G18" s="442">
        <f t="shared" si="11"/>
        <v>4409.9307861800007</v>
      </c>
      <c r="H18" s="442">
        <f t="shared" si="11"/>
        <v>4409.9307861800007</v>
      </c>
      <c r="I18" s="442">
        <f t="shared" si="11"/>
        <v>4409.9307861800007</v>
      </c>
      <c r="J18" s="442">
        <f t="shared" si="11"/>
        <v>4409.9307861800007</v>
      </c>
      <c r="K18" s="442">
        <f t="shared" si="11"/>
        <v>4409.9307861800007</v>
      </c>
      <c r="L18" s="442">
        <f t="shared" si="11"/>
        <v>4163.0276001800003</v>
      </c>
      <c r="M18" s="442">
        <f t="shared" si="11"/>
        <v>4163.0276001800003</v>
      </c>
      <c r="N18" s="442">
        <f t="shared" si="11"/>
        <v>4163.0276001800003</v>
      </c>
      <c r="O18" s="442">
        <f t="shared" si="11"/>
        <v>4163.0276001800003</v>
      </c>
      <c r="P18" s="442">
        <f t="shared" si="11"/>
        <v>4163.0276001800003</v>
      </c>
      <c r="Q18" s="442">
        <f t="shared" si="11"/>
        <v>4163.0276001800003</v>
      </c>
      <c r="R18" s="442">
        <f t="shared" si="11"/>
        <v>4163.0276001800003</v>
      </c>
      <c r="S18" s="442">
        <f t="shared" si="11"/>
        <v>4163.0276001800003</v>
      </c>
      <c r="T18" s="442">
        <f t="shared" si="11"/>
        <v>4163.0276001800003</v>
      </c>
      <c r="U18" s="442">
        <f t="shared" si="11"/>
        <v>4163.0276001800003</v>
      </c>
      <c r="V18" s="442">
        <f t="shared" si="11"/>
        <v>4163.0276001800003</v>
      </c>
      <c r="W18" s="442">
        <f t="shared" si="11"/>
        <v>4163.0276001800003</v>
      </c>
      <c r="X18" s="442">
        <f t="shared" si="11"/>
        <v>4163.0276001800003</v>
      </c>
      <c r="Y18" s="442">
        <f t="shared" si="11"/>
        <v>4163.0276001800003</v>
      </c>
      <c r="Z18" s="442">
        <f t="shared" si="11"/>
        <v>4163.0276001800003</v>
      </c>
      <c r="AA18" s="442">
        <f t="shared" si="11"/>
        <v>4163.0276001800003</v>
      </c>
      <c r="AB18" s="442">
        <f t="shared" si="11"/>
        <v>4163.0276001800003</v>
      </c>
      <c r="AC18" s="442">
        <f t="shared" si="11"/>
        <v>4163.0276001800003</v>
      </c>
      <c r="AD18" s="444">
        <f t="shared" si="11"/>
        <v>4163.0276001800003</v>
      </c>
    </row>
    <row r="19" spans="1:30" ht="16" thickBot="1" x14ac:dyDescent="0.25">
      <c r="A19" s="449"/>
      <c r="B19" s="435"/>
      <c r="C19" s="435"/>
      <c r="D19" s="434"/>
      <c r="E19" s="435"/>
      <c r="F19" s="435"/>
      <c r="G19" s="435"/>
      <c r="H19" s="435"/>
      <c r="I19" s="435"/>
      <c r="J19" s="435"/>
      <c r="K19" s="435"/>
      <c r="L19" s="435"/>
      <c r="M19" s="435"/>
      <c r="N19" s="435"/>
      <c r="O19" s="435"/>
      <c r="P19" s="435"/>
      <c r="Q19" s="435"/>
      <c r="R19" s="435"/>
      <c r="S19" s="435"/>
      <c r="T19" s="435"/>
      <c r="U19" s="435"/>
      <c r="V19" s="435"/>
      <c r="W19" s="435"/>
      <c r="X19" s="435"/>
      <c r="Y19" s="435"/>
      <c r="Z19" s="435"/>
      <c r="AA19" s="435"/>
      <c r="AB19" s="435"/>
      <c r="AC19" s="435"/>
      <c r="AD19" s="436"/>
    </row>
    <row r="20" spans="1:30" ht="16" thickBot="1" x14ac:dyDescent="0.25">
      <c r="A20" s="450" t="s">
        <v>272</v>
      </c>
      <c r="B20" s="442"/>
      <c r="C20" s="442"/>
      <c r="D20" s="443" t="s">
        <v>268</v>
      </c>
      <c r="E20" s="442">
        <f>E11-E18</f>
        <v>-2796.1528861800002</v>
      </c>
      <c r="F20" s="442">
        <f>F11-F18</f>
        <v>200.86321381999915</v>
      </c>
      <c r="G20" s="442">
        <f t="shared" ref="G20:AD20" si="12">G11-G18</f>
        <v>200.86321381999915</v>
      </c>
      <c r="H20" s="442">
        <f t="shared" si="12"/>
        <v>200.86321381999915</v>
      </c>
      <c r="I20" s="442">
        <f t="shared" si="12"/>
        <v>200.86321381999915</v>
      </c>
      <c r="J20" s="442">
        <f t="shared" si="12"/>
        <v>200.86321381999915</v>
      </c>
      <c r="K20" s="442">
        <f t="shared" si="12"/>
        <v>200.86321381999915</v>
      </c>
      <c r="L20" s="442">
        <f t="shared" si="12"/>
        <v>447.76639981999961</v>
      </c>
      <c r="M20" s="442">
        <f t="shared" si="12"/>
        <v>447.76639981999961</v>
      </c>
      <c r="N20" s="442">
        <f t="shared" si="12"/>
        <v>447.76639981999961</v>
      </c>
      <c r="O20" s="442">
        <f t="shared" si="12"/>
        <v>447.76639981999961</v>
      </c>
      <c r="P20" s="442">
        <f t="shared" si="12"/>
        <v>447.76639981999961</v>
      </c>
      <c r="Q20" s="442">
        <f t="shared" si="12"/>
        <v>447.76639981999961</v>
      </c>
      <c r="R20" s="442">
        <f t="shared" si="12"/>
        <v>447.76639981999961</v>
      </c>
      <c r="S20" s="442">
        <f t="shared" si="12"/>
        <v>447.76639981999961</v>
      </c>
      <c r="T20" s="442">
        <f t="shared" si="12"/>
        <v>447.76639981999961</v>
      </c>
      <c r="U20" s="442">
        <f t="shared" si="12"/>
        <v>447.76639981999961</v>
      </c>
      <c r="V20" s="442">
        <f t="shared" si="12"/>
        <v>447.76639981999961</v>
      </c>
      <c r="W20" s="442">
        <f t="shared" si="12"/>
        <v>447.76639981999961</v>
      </c>
      <c r="X20" s="442">
        <f t="shared" si="12"/>
        <v>447.76639981999961</v>
      </c>
      <c r="Y20" s="442">
        <f t="shared" si="12"/>
        <v>447.76639981999961</v>
      </c>
      <c r="Z20" s="442">
        <f t="shared" si="12"/>
        <v>447.76639981999961</v>
      </c>
      <c r="AA20" s="442">
        <f t="shared" si="12"/>
        <v>447.76639981999961</v>
      </c>
      <c r="AB20" s="442">
        <f t="shared" si="12"/>
        <v>447.76639981999961</v>
      </c>
      <c r="AC20" s="442">
        <f t="shared" si="12"/>
        <v>447.76639981999961</v>
      </c>
      <c r="AD20" s="442">
        <f t="shared" si="12"/>
        <v>447.76639981999961</v>
      </c>
    </row>
    <row r="21" spans="1:30" x14ac:dyDescent="0.2">
      <c r="A21" s="478"/>
      <c r="B21" s="479"/>
      <c r="C21" s="479"/>
      <c r="D21" s="479"/>
      <c r="E21" s="480"/>
      <c r="F21" s="480"/>
      <c r="G21" s="480"/>
      <c r="H21" s="480"/>
      <c r="I21" s="480"/>
      <c r="J21" s="480"/>
      <c r="K21" s="480"/>
      <c r="L21" s="480"/>
      <c r="M21" s="480"/>
      <c r="N21" s="480"/>
      <c r="O21" s="480"/>
      <c r="P21" s="480"/>
      <c r="Q21" s="480"/>
      <c r="R21" s="480"/>
      <c r="S21" s="480"/>
      <c r="T21" s="480"/>
      <c r="U21" s="480"/>
      <c r="V21" s="480"/>
      <c r="W21" s="480"/>
      <c r="Z21" s="481"/>
      <c r="AA21" s="481"/>
      <c r="AB21" s="481"/>
      <c r="AC21" s="481"/>
      <c r="AD21" s="482"/>
    </row>
    <row r="22" spans="1:30" ht="16" thickBot="1" x14ac:dyDescent="0.25">
      <c r="A22" s="455"/>
      <c r="B22" s="456"/>
      <c r="C22" s="456"/>
      <c r="D22" s="457"/>
      <c r="E22" s="458"/>
      <c r="F22" s="458"/>
      <c r="G22" s="458"/>
      <c r="H22" s="458"/>
      <c r="I22" s="458"/>
      <c r="J22" s="458"/>
      <c r="K22" s="458"/>
      <c r="L22" s="458"/>
      <c r="M22" s="458"/>
      <c r="N22" s="458"/>
      <c r="O22" s="458"/>
      <c r="P22" s="458"/>
      <c r="Q22" s="458"/>
      <c r="R22" s="458"/>
      <c r="S22" s="458"/>
      <c r="T22" s="458"/>
      <c r="U22" s="458"/>
      <c r="V22" s="458"/>
      <c r="W22" s="458"/>
      <c r="AD22" s="483"/>
    </row>
    <row r="23" spans="1:30" ht="16" thickBot="1" x14ac:dyDescent="0.25">
      <c r="A23" s="1146" t="s">
        <v>273</v>
      </c>
      <c r="B23" s="1147"/>
      <c r="C23" s="1147"/>
      <c r="D23" s="1148"/>
      <c r="E23" s="459"/>
      <c r="F23" s="460"/>
      <c r="G23" s="460"/>
      <c r="H23" s="460"/>
      <c r="I23" s="460"/>
      <c r="J23" s="460"/>
      <c r="K23" s="460"/>
      <c r="L23" s="460"/>
      <c r="M23" s="460"/>
      <c r="N23" s="460"/>
      <c r="O23" s="460"/>
      <c r="P23" s="460"/>
      <c r="Q23" s="460"/>
      <c r="R23" s="460"/>
      <c r="S23" s="460"/>
      <c r="T23" s="460"/>
      <c r="U23" s="460"/>
      <c r="V23" s="460"/>
      <c r="W23" s="460"/>
      <c r="AD23" s="483"/>
    </row>
    <row r="24" spans="1:30" ht="16" thickBot="1" x14ac:dyDescent="0.25">
      <c r="A24" s="1149" t="s">
        <v>274</v>
      </c>
      <c r="B24" s="1150"/>
      <c r="C24" s="1151"/>
      <c r="D24" s="461">
        <f>'Holti.Sudan.WOP'!D23</f>
        <v>6.0299999999999999E-2</v>
      </c>
      <c r="E24" s="459"/>
      <c r="F24" s="460"/>
      <c r="G24" s="460"/>
      <c r="H24" s="460"/>
      <c r="I24" s="460"/>
      <c r="J24" s="460"/>
      <c r="K24" s="460"/>
      <c r="L24" s="460"/>
      <c r="M24" s="460"/>
      <c r="N24" s="460"/>
      <c r="O24" s="460"/>
      <c r="P24" s="460"/>
      <c r="Q24" s="460"/>
      <c r="R24" s="460"/>
      <c r="S24" s="460"/>
      <c r="T24" s="460"/>
      <c r="U24" s="460"/>
      <c r="V24" s="460"/>
      <c r="W24" s="460"/>
      <c r="AD24" s="483"/>
    </row>
    <row r="25" spans="1:30" ht="16" thickBot="1" x14ac:dyDescent="0.25">
      <c r="A25" s="1143" t="s">
        <v>275</v>
      </c>
      <c r="B25" s="1144"/>
      <c r="C25" s="1144"/>
      <c r="D25" s="1145"/>
      <c r="E25" s="462"/>
      <c r="F25" s="460"/>
      <c r="G25" s="460"/>
      <c r="H25" s="460"/>
      <c r="I25" s="460"/>
      <c r="J25" s="460"/>
      <c r="K25" s="460"/>
      <c r="L25" s="460"/>
      <c r="M25" s="460"/>
      <c r="N25" s="460"/>
      <c r="O25" s="460"/>
      <c r="P25" s="460"/>
      <c r="Q25" s="460"/>
      <c r="R25" s="460"/>
      <c r="S25" s="460"/>
      <c r="T25" s="460"/>
      <c r="U25" s="460"/>
      <c r="V25" s="460"/>
      <c r="W25" s="460"/>
      <c r="AD25" s="483"/>
    </row>
    <row r="26" spans="1:30" x14ac:dyDescent="0.2">
      <c r="A26" s="1131" t="s">
        <v>276</v>
      </c>
      <c r="B26" s="1132"/>
      <c r="C26" s="1133"/>
      <c r="D26" s="463">
        <f>NPV(D24,E20:AD20)</f>
        <v>1601.9658365423427</v>
      </c>
      <c r="E26" s="462" t="s">
        <v>268</v>
      </c>
      <c r="F26" s="460"/>
      <c r="G26" s="460"/>
      <c r="H26" s="460"/>
      <c r="I26" s="460"/>
      <c r="J26" s="460"/>
      <c r="K26" s="460"/>
      <c r="L26" s="460"/>
      <c r="M26" s="460"/>
      <c r="N26" s="460"/>
      <c r="O26" s="460"/>
      <c r="P26" s="460"/>
      <c r="Q26" s="460"/>
      <c r="R26" s="460"/>
      <c r="S26" s="460"/>
      <c r="T26" s="460"/>
      <c r="U26" s="460"/>
      <c r="V26" s="460"/>
      <c r="W26" s="460"/>
      <c r="AD26" s="483"/>
    </row>
    <row r="27" spans="1:30" x14ac:dyDescent="0.2">
      <c r="A27" s="1134" t="s">
        <v>137</v>
      </c>
      <c r="B27" s="1135"/>
      <c r="C27" s="1136"/>
      <c r="D27" s="464">
        <f>IRR(E20:AD20,D24)</f>
        <v>0.10721038244723902</v>
      </c>
      <c r="E27" s="465" t="s">
        <v>177</v>
      </c>
      <c r="F27" s="466"/>
      <c r="G27" s="466"/>
      <c r="H27" s="466"/>
      <c r="I27" s="466"/>
      <c r="J27" s="466"/>
      <c r="K27" s="466"/>
      <c r="L27" s="466"/>
      <c r="M27" s="466"/>
      <c r="N27" s="466"/>
      <c r="O27" s="466"/>
      <c r="P27" s="466"/>
      <c r="Q27" s="466"/>
      <c r="R27" s="466"/>
      <c r="S27" s="466"/>
      <c r="T27" s="466"/>
      <c r="U27" s="466"/>
      <c r="V27" s="466"/>
      <c r="W27" s="466"/>
      <c r="AD27" s="483"/>
    </row>
    <row r="28" spans="1:30" ht="16" thickBot="1" x14ac:dyDescent="0.25">
      <c r="A28" s="1137" t="s">
        <v>277</v>
      </c>
      <c r="B28" s="1138"/>
      <c r="C28" s="1139"/>
      <c r="D28" s="468">
        <f>MIRR(E20:AD20,D24,D24)</f>
        <v>8.0623530337756488E-2</v>
      </c>
      <c r="E28" s="462" t="s">
        <v>177</v>
      </c>
      <c r="F28" s="466"/>
      <c r="G28" s="466"/>
      <c r="H28" s="466"/>
      <c r="I28" s="466"/>
      <c r="J28" s="466"/>
      <c r="K28" s="466"/>
      <c r="L28" s="466"/>
      <c r="M28" s="466"/>
      <c r="N28" s="466"/>
      <c r="O28" s="466"/>
      <c r="P28" s="466"/>
      <c r="Q28" s="466"/>
      <c r="R28" s="466"/>
      <c r="S28" s="466"/>
      <c r="T28" s="466"/>
      <c r="U28" s="466"/>
      <c r="V28" s="466"/>
      <c r="W28" s="466"/>
      <c r="AD28" s="483"/>
    </row>
    <row r="29" spans="1:30" ht="16" thickBot="1" x14ac:dyDescent="0.25">
      <c r="A29" s="484"/>
      <c r="B29" s="485"/>
      <c r="C29" s="485"/>
      <c r="D29" s="470"/>
      <c r="E29" s="486"/>
      <c r="F29" s="486"/>
      <c r="G29" s="486"/>
      <c r="H29" s="486"/>
      <c r="I29" s="486"/>
      <c r="J29" s="486"/>
      <c r="K29" s="486"/>
      <c r="L29" s="486"/>
      <c r="M29" s="486"/>
      <c r="N29" s="486"/>
      <c r="O29" s="486"/>
      <c r="P29" s="486"/>
      <c r="Q29" s="486"/>
      <c r="R29" s="486"/>
      <c r="S29" s="486"/>
      <c r="T29" s="486"/>
      <c r="U29" s="486"/>
      <c r="V29" s="486"/>
      <c r="W29" s="486"/>
      <c r="X29" s="408"/>
      <c r="Y29" s="408"/>
      <c r="Z29" s="408"/>
      <c r="AA29" s="408"/>
      <c r="AB29" s="408"/>
      <c r="AC29" s="408"/>
      <c r="AD29" s="487"/>
    </row>
    <row r="30" spans="1:30" ht="19" thickBot="1" x14ac:dyDescent="0.25">
      <c r="A30" s="1140" t="s">
        <v>289</v>
      </c>
      <c r="B30" s="1141"/>
      <c r="C30" s="1141"/>
      <c r="D30" s="1141"/>
      <c r="E30" s="1141"/>
      <c r="F30" s="1141"/>
      <c r="G30" s="1141"/>
      <c r="H30" s="1141"/>
      <c r="I30" s="1141"/>
      <c r="J30" s="1141"/>
      <c r="K30" s="1141"/>
      <c r="L30" s="1141"/>
      <c r="M30" s="1141"/>
      <c r="N30" s="1141"/>
      <c r="O30" s="1141"/>
      <c r="P30" s="1141"/>
      <c r="Q30" s="1141"/>
      <c r="R30" s="1141"/>
      <c r="S30" s="1141"/>
      <c r="T30" s="1141"/>
      <c r="U30" s="1141"/>
      <c r="V30" s="1141"/>
      <c r="W30" s="1141"/>
      <c r="X30" s="1141"/>
      <c r="Y30" s="1141"/>
      <c r="Z30" s="1141"/>
      <c r="AA30" s="1141"/>
      <c r="AB30" s="1141"/>
      <c r="AC30" s="1141"/>
      <c r="AD30" s="1142"/>
    </row>
    <row r="31" spans="1:30" ht="17" thickBot="1" x14ac:dyDescent="0.25">
      <c r="A31" s="1152" t="s">
        <v>291</v>
      </c>
      <c r="B31" s="1153"/>
      <c r="C31" s="1153"/>
      <c r="D31" s="1153"/>
      <c r="E31" s="1153"/>
      <c r="F31" s="1153"/>
      <c r="G31" s="1153"/>
      <c r="H31" s="1153"/>
      <c r="I31" s="1153"/>
      <c r="J31" s="1153"/>
      <c r="K31" s="1153"/>
      <c r="L31" s="1153"/>
      <c r="M31" s="1153"/>
      <c r="N31" s="1153"/>
      <c r="O31" s="1153"/>
      <c r="P31" s="1153"/>
      <c r="Q31" s="1153"/>
      <c r="R31" s="1153"/>
      <c r="S31" s="1153"/>
      <c r="T31" s="1153"/>
      <c r="U31" s="1153"/>
      <c r="V31" s="1153"/>
      <c r="W31" s="1153"/>
      <c r="X31" s="1153"/>
      <c r="Y31" s="474"/>
      <c r="Z31" s="475"/>
      <c r="AA31" s="475"/>
      <c r="AB31" s="475"/>
      <c r="AC31" s="475"/>
      <c r="AD31" s="476"/>
    </row>
    <row r="32" spans="1:30" x14ac:dyDescent="0.2">
      <c r="A32" s="427"/>
      <c r="B32" s="535" t="str">
        <f>'Hortic. Djib. WP'!B3</f>
        <v>Qtty WP</v>
      </c>
      <c r="C32" s="535" t="str">
        <f>'Hortic. Djib. WOP'!C30</f>
        <v>Unit Price ($)</v>
      </c>
      <c r="D32" s="428" t="s">
        <v>266</v>
      </c>
      <c r="E32" s="428">
        <v>2024</v>
      </c>
      <c r="F32" s="428">
        <v>2025</v>
      </c>
      <c r="G32" s="428">
        <v>2026</v>
      </c>
      <c r="H32" s="428">
        <v>2027</v>
      </c>
      <c r="I32" s="428">
        <v>2028</v>
      </c>
      <c r="J32" s="428">
        <v>2029</v>
      </c>
      <c r="K32" s="428">
        <v>2030</v>
      </c>
      <c r="L32" s="428">
        <v>2031</v>
      </c>
      <c r="M32" s="428">
        <v>2032</v>
      </c>
      <c r="N32" s="428">
        <v>2033</v>
      </c>
      <c r="O32" s="428">
        <v>2034</v>
      </c>
      <c r="P32" s="428">
        <v>2035</v>
      </c>
      <c r="Q32" s="428">
        <v>2036</v>
      </c>
      <c r="R32" s="428">
        <v>2037</v>
      </c>
      <c r="S32" s="428">
        <v>2038</v>
      </c>
      <c r="T32" s="428">
        <v>2039</v>
      </c>
      <c r="U32" s="428">
        <v>2040</v>
      </c>
      <c r="V32" s="428">
        <v>2041</v>
      </c>
      <c r="W32" s="428">
        <v>2042</v>
      </c>
      <c r="X32" s="428">
        <v>2043</v>
      </c>
      <c r="Y32" s="428">
        <v>2044</v>
      </c>
      <c r="Z32" s="428">
        <v>2045</v>
      </c>
      <c r="AA32" s="428">
        <v>2046</v>
      </c>
      <c r="AB32" s="428">
        <v>2047</v>
      </c>
      <c r="AC32" s="428">
        <v>2048</v>
      </c>
      <c r="AD32" s="477">
        <v>2049</v>
      </c>
    </row>
    <row r="33" spans="1:30" x14ac:dyDescent="0.2">
      <c r="A33" s="430" t="s">
        <v>267</v>
      </c>
      <c r="B33" s="451"/>
      <c r="C33" s="451"/>
      <c r="D33" s="429"/>
      <c r="E33" s="452"/>
      <c r="F33" s="452"/>
      <c r="G33" s="452"/>
      <c r="H33" s="452"/>
      <c r="I33" s="452"/>
      <c r="J33" s="452"/>
      <c r="K33" s="452"/>
      <c r="L33" s="452"/>
      <c r="M33" s="452"/>
      <c r="N33" s="452"/>
      <c r="O33" s="452"/>
      <c r="P33" s="452"/>
      <c r="Q33" s="452"/>
      <c r="R33" s="452"/>
      <c r="S33" s="452"/>
      <c r="T33" s="452"/>
      <c r="U33" s="452"/>
      <c r="V33" s="452"/>
      <c r="W33" s="452"/>
      <c r="X33" s="453"/>
      <c r="Y33" s="453"/>
      <c r="Z33" s="453"/>
      <c r="AA33" s="453"/>
      <c r="AB33" s="453"/>
      <c r="AC33" s="453"/>
      <c r="AD33" s="454"/>
    </row>
    <row r="34" spans="1:30" x14ac:dyDescent="0.2">
      <c r="A34" s="445" t="str">
        <f>'Hortic. Djib. WP'!A5</f>
        <v>Beans, dry</v>
      </c>
      <c r="B34" s="446">
        <f>'Holti.Sudan.WP'!B5</f>
        <v>2898.84</v>
      </c>
      <c r="C34" s="446">
        <f>'Holti.Sudan.WP'!C5</f>
        <v>0.65</v>
      </c>
      <c r="D34" s="446" t="str">
        <f>'Hortic. Djib. WP'!D5</f>
        <v>USD</v>
      </c>
      <c r="E34" s="446">
        <f>'Hortic. Djib. WP'!E5</f>
        <v>0</v>
      </c>
      <c r="F34" s="446">
        <f>$B$34*$C$34</f>
        <v>1884.2460000000001</v>
      </c>
      <c r="G34" s="446">
        <f t="shared" ref="G34:AD34" si="13">$B$34*$C$34</f>
        <v>1884.2460000000001</v>
      </c>
      <c r="H34" s="446">
        <f t="shared" si="13"/>
        <v>1884.2460000000001</v>
      </c>
      <c r="I34" s="446">
        <f t="shared" si="13"/>
        <v>1884.2460000000001</v>
      </c>
      <c r="J34" s="446">
        <f t="shared" si="13"/>
        <v>1884.2460000000001</v>
      </c>
      <c r="K34" s="446">
        <f t="shared" si="13"/>
        <v>1884.2460000000001</v>
      </c>
      <c r="L34" s="446">
        <f t="shared" si="13"/>
        <v>1884.2460000000001</v>
      </c>
      <c r="M34" s="446">
        <f t="shared" si="13"/>
        <v>1884.2460000000001</v>
      </c>
      <c r="N34" s="446">
        <f t="shared" si="13"/>
        <v>1884.2460000000001</v>
      </c>
      <c r="O34" s="446">
        <f t="shared" si="13"/>
        <v>1884.2460000000001</v>
      </c>
      <c r="P34" s="446">
        <f t="shared" si="13"/>
        <v>1884.2460000000001</v>
      </c>
      <c r="Q34" s="446">
        <f t="shared" si="13"/>
        <v>1884.2460000000001</v>
      </c>
      <c r="R34" s="446">
        <f t="shared" si="13"/>
        <v>1884.2460000000001</v>
      </c>
      <c r="S34" s="446">
        <f t="shared" si="13"/>
        <v>1884.2460000000001</v>
      </c>
      <c r="T34" s="446">
        <f t="shared" si="13"/>
        <v>1884.2460000000001</v>
      </c>
      <c r="U34" s="446">
        <f t="shared" si="13"/>
        <v>1884.2460000000001</v>
      </c>
      <c r="V34" s="446">
        <f t="shared" si="13"/>
        <v>1884.2460000000001</v>
      </c>
      <c r="W34" s="446">
        <f t="shared" si="13"/>
        <v>1884.2460000000001</v>
      </c>
      <c r="X34" s="446">
        <f t="shared" si="13"/>
        <v>1884.2460000000001</v>
      </c>
      <c r="Y34" s="446">
        <f t="shared" si="13"/>
        <v>1884.2460000000001</v>
      </c>
      <c r="Z34" s="446">
        <f t="shared" si="13"/>
        <v>1884.2460000000001</v>
      </c>
      <c r="AA34" s="446">
        <f t="shared" si="13"/>
        <v>1884.2460000000001</v>
      </c>
      <c r="AB34" s="446">
        <f t="shared" si="13"/>
        <v>1884.2460000000001</v>
      </c>
      <c r="AC34" s="446">
        <f t="shared" si="13"/>
        <v>1884.2460000000001</v>
      </c>
      <c r="AD34" s="446">
        <f t="shared" si="13"/>
        <v>1884.2460000000001</v>
      </c>
    </row>
    <row r="35" spans="1:30" x14ac:dyDescent="0.2">
      <c r="A35" s="445" t="str">
        <f>'Hortic. Djib. WP'!A6</f>
        <v>Cabbages</v>
      </c>
      <c r="B35" s="446">
        <f>'Holti.Sudan.WP'!B6</f>
        <v>2573.6639999999998</v>
      </c>
      <c r="C35" s="446">
        <f>'Holti.Sudan.WP'!C6</f>
        <v>0.73</v>
      </c>
      <c r="D35" s="446" t="str">
        <f>'Hortic. Djib. WP'!D6</f>
        <v>USD</v>
      </c>
      <c r="E35" s="446">
        <f>'Hortic. Djib. WP'!E6</f>
        <v>0</v>
      </c>
      <c r="F35" s="446">
        <f>$B$35*$C$35</f>
        <v>1878.7747199999999</v>
      </c>
      <c r="G35" s="446">
        <f t="shared" ref="G35:AD35" si="14">$B$35*$C$35</f>
        <v>1878.7747199999999</v>
      </c>
      <c r="H35" s="446">
        <f t="shared" si="14"/>
        <v>1878.7747199999999</v>
      </c>
      <c r="I35" s="446">
        <f t="shared" si="14"/>
        <v>1878.7747199999999</v>
      </c>
      <c r="J35" s="446">
        <f t="shared" si="14"/>
        <v>1878.7747199999999</v>
      </c>
      <c r="K35" s="446">
        <f t="shared" si="14"/>
        <v>1878.7747199999999</v>
      </c>
      <c r="L35" s="446">
        <f t="shared" si="14"/>
        <v>1878.7747199999999</v>
      </c>
      <c r="M35" s="446">
        <f t="shared" si="14"/>
        <v>1878.7747199999999</v>
      </c>
      <c r="N35" s="446">
        <f t="shared" si="14"/>
        <v>1878.7747199999999</v>
      </c>
      <c r="O35" s="446">
        <f t="shared" si="14"/>
        <v>1878.7747199999999</v>
      </c>
      <c r="P35" s="446">
        <f t="shared" si="14"/>
        <v>1878.7747199999999</v>
      </c>
      <c r="Q35" s="446">
        <f t="shared" si="14"/>
        <v>1878.7747199999999</v>
      </c>
      <c r="R35" s="446">
        <f t="shared" si="14"/>
        <v>1878.7747199999999</v>
      </c>
      <c r="S35" s="446">
        <f t="shared" si="14"/>
        <v>1878.7747199999999</v>
      </c>
      <c r="T35" s="446">
        <f t="shared" si="14"/>
        <v>1878.7747199999999</v>
      </c>
      <c r="U35" s="446">
        <f t="shared" si="14"/>
        <v>1878.7747199999999</v>
      </c>
      <c r="V35" s="446">
        <f t="shared" si="14"/>
        <v>1878.7747199999999</v>
      </c>
      <c r="W35" s="446">
        <f t="shared" si="14"/>
        <v>1878.7747199999999</v>
      </c>
      <c r="X35" s="446">
        <f t="shared" si="14"/>
        <v>1878.7747199999999</v>
      </c>
      <c r="Y35" s="446">
        <f t="shared" si="14"/>
        <v>1878.7747199999999</v>
      </c>
      <c r="Z35" s="446">
        <f t="shared" si="14"/>
        <v>1878.7747199999999</v>
      </c>
      <c r="AA35" s="446">
        <f t="shared" si="14"/>
        <v>1878.7747199999999</v>
      </c>
      <c r="AB35" s="446">
        <f t="shared" si="14"/>
        <v>1878.7747199999999</v>
      </c>
      <c r="AC35" s="446">
        <f t="shared" si="14"/>
        <v>1878.7747199999999</v>
      </c>
      <c r="AD35" s="446">
        <f t="shared" si="14"/>
        <v>1878.7747199999999</v>
      </c>
    </row>
    <row r="36" spans="1:30" x14ac:dyDescent="0.2">
      <c r="A36" s="445" t="str">
        <f>'Hortic. Djib. WP'!A7</f>
        <v>Maize (Corn)</v>
      </c>
      <c r="B36" s="446">
        <f>'Holti.Sudan.WP'!B7</f>
        <v>719.91599999999994</v>
      </c>
      <c r="C36" s="446">
        <f>'Holti.Sudan.WP'!C7</f>
        <v>0.51</v>
      </c>
      <c r="D36" s="446" t="str">
        <f>'Hortic. Djib. WP'!D7</f>
        <v>USD</v>
      </c>
      <c r="E36" s="446">
        <f>'Hortic. Djib. WP'!E7</f>
        <v>0</v>
      </c>
      <c r="F36" s="446">
        <f>$B$36*$C$36</f>
        <v>367.15715999999998</v>
      </c>
      <c r="G36" s="446">
        <f t="shared" ref="G36:AD36" si="15">$B$36*$C$36</f>
        <v>367.15715999999998</v>
      </c>
      <c r="H36" s="446">
        <f t="shared" si="15"/>
        <v>367.15715999999998</v>
      </c>
      <c r="I36" s="446">
        <f t="shared" si="15"/>
        <v>367.15715999999998</v>
      </c>
      <c r="J36" s="446">
        <f t="shared" si="15"/>
        <v>367.15715999999998</v>
      </c>
      <c r="K36" s="446">
        <f t="shared" si="15"/>
        <v>367.15715999999998</v>
      </c>
      <c r="L36" s="446">
        <f t="shared" si="15"/>
        <v>367.15715999999998</v>
      </c>
      <c r="M36" s="446">
        <f t="shared" si="15"/>
        <v>367.15715999999998</v>
      </c>
      <c r="N36" s="446">
        <f t="shared" si="15"/>
        <v>367.15715999999998</v>
      </c>
      <c r="O36" s="446">
        <f t="shared" si="15"/>
        <v>367.15715999999998</v>
      </c>
      <c r="P36" s="446">
        <f t="shared" si="15"/>
        <v>367.15715999999998</v>
      </c>
      <c r="Q36" s="446">
        <f t="shared" si="15"/>
        <v>367.15715999999998</v>
      </c>
      <c r="R36" s="446">
        <f t="shared" si="15"/>
        <v>367.15715999999998</v>
      </c>
      <c r="S36" s="446">
        <f t="shared" si="15"/>
        <v>367.15715999999998</v>
      </c>
      <c r="T36" s="446">
        <f t="shared" si="15"/>
        <v>367.15715999999998</v>
      </c>
      <c r="U36" s="446">
        <f t="shared" si="15"/>
        <v>367.15715999999998</v>
      </c>
      <c r="V36" s="446">
        <f t="shared" si="15"/>
        <v>367.15715999999998</v>
      </c>
      <c r="W36" s="446">
        <f t="shared" si="15"/>
        <v>367.15715999999998</v>
      </c>
      <c r="X36" s="446">
        <f t="shared" si="15"/>
        <v>367.15715999999998</v>
      </c>
      <c r="Y36" s="446">
        <f t="shared" si="15"/>
        <v>367.15715999999998</v>
      </c>
      <c r="Z36" s="446">
        <f t="shared" si="15"/>
        <v>367.15715999999998</v>
      </c>
      <c r="AA36" s="446">
        <f t="shared" si="15"/>
        <v>367.15715999999998</v>
      </c>
      <c r="AB36" s="446">
        <f t="shared" si="15"/>
        <v>367.15715999999998</v>
      </c>
      <c r="AC36" s="446">
        <f t="shared" si="15"/>
        <v>367.15715999999998</v>
      </c>
      <c r="AD36" s="446">
        <f t="shared" si="15"/>
        <v>367.15715999999998</v>
      </c>
    </row>
    <row r="37" spans="1:30" x14ac:dyDescent="0.2">
      <c r="A37" s="445" t="str">
        <f>'Hortic. Djib. WP'!A8</f>
        <v>Tomatoes</v>
      </c>
      <c r="B37" s="446">
        <f>'Holti.Sudan.WP'!B8</f>
        <v>652.79999999999995</v>
      </c>
      <c r="C37" s="446">
        <f>'Holti.Sudan.WP'!C8</f>
        <v>0.7</v>
      </c>
      <c r="D37" s="446" t="str">
        <f>'Hortic. Djib. WP'!D8</f>
        <v>USD</v>
      </c>
      <c r="E37" s="446">
        <f>'Hortic. Djib. WP'!E8</f>
        <v>0</v>
      </c>
      <c r="F37" s="446">
        <f>$B$37*$C$37</f>
        <v>456.95999999999992</v>
      </c>
      <c r="G37" s="446">
        <f t="shared" ref="G37:AD37" si="16">$B$37*$C$37</f>
        <v>456.95999999999992</v>
      </c>
      <c r="H37" s="446">
        <f t="shared" si="16"/>
        <v>456.95999999999992</v>
      </c>
      <c r="I37" s="446">
        <f t="shared" si="16"/>
        <v>456.95999999999992</v>
      </c>
      <c r="J37" s="446">
        <f t="shared" si="16"/>
        <v>456.95999999999992</v>
      </c>
      <c r="K37" s="446">
        <f t="shared" si="16"/>
        <v>456.95999999999992</v>
      </c>
      <c r="L37" s="446">
        <f t="shared" si="16"/>
        <v>456.95999999999992</v>
      </c>
      <c r="M37" s="446">
        <f t="shared" si="16"/>
        <v>456.95999999999992</v>
      </c>
      <c r="N37" s="446">
        <f t="shared" si="16"/>
        <v>456.95999999999992</v>
      </c>
      <c r="O37" s="446">
        <f t="shared" si="16"/>
        <v>456.95999999999992</v>
      </c>
      <c r="P37" s="446">
        <f t="shared" si="16"/>
        <v>456.95999999999992</v>
      </c>
      <c r="Q37" s="446">
        <f t="shared" si="16"/>
        <v>456.95999999999992</v>
      </c>
      <c r="R37" s="446">
        <f t="shared" si="16"/>
        <v>456.95999999999992</v>
      </c>
      <c r="S37" s="446">
        <f t="shared" si="16"/>
        <v>456.95999999999992</v>
      </c>
      <c r="T37" s="446">
        <f t="shared" si="16"/>
        <v>456.95999999999992</v>
      </c>
      <c r="U37" s="446">
        <f t="shared" si="16"/>
        <v>456.95999999999992</v>
      </c>
      <c r="V37" s="446">
        <f t="shared" si="16"/>
        <v>456.95999999999992</v>
      </c>
      <c r="W37" s="446">
        <f t="shared" si="16"/>
        <v>456.95999999999992</v>
      </c>
      <c r="X37" s="446">
        <f t="shared" si="16"/>
        <v>456.95999999999992</v>
      </c>
      <c r="Y37" s="446">
        <f t="shared" si="16"/>
        <v>456.95999999999992</v>
      </c>
      <c r="Z37" s="446">
        <f t="shared" si="16"/>
        <v>456.95999999999992</v>
      </c>
      <c r="AA37" s="446">
        <f t="shared" si="16"/>
        <v>456.95999999999992</v>
      </c>
      <c r="AB37" s="446">
        <f t="shared" si="16"/>
        <v>456.95999999999992</v>
      </c>
      <c r="AC37" s="446">
        <f t="shared" si="16"/>
        <v>456.95999999999992</v>
      </c>
      <c r="AD37" s="446">
        <f t="shared" si="16"/>
        <v>456.95999999999992</v>
      </c>
    </row>
    <row r="38" spans="1:30" ht="16" thickBot="1" x14ac:dyDescent="0.25">
      <c r="A38" s="437" t="str">
        <f>'Hortic. Djib. WP'!A9</f>
        <v>Lettuce</v>
      </c>
      <c r="B38" s="446">
        <f>'Holti.Sudan.WP'!B9</f>
        <v>163.19999999999999</v>
      </c>
      <c r="C38" s="446">
        <f>'Holti.Sudan.WP'!C9</f>
        <v>0.71</v>
      </c>
      <c r="D38" s="438" t="str">
        <f>'Hortic. Djib. WP'!D9</f>
        <v>USD</v>
      </c>
      <c r="E38" s="438">
        <f>'Hortic. Djib. WP'!E9</f>
        <v>0</v>
      </c>
      <c r="F38" s="446">
        <f>$B$38*$C$38</f>
        <v>115.87199999999999</v>
      </c>
      <c r="G38" s="446">
        <f t="shared" ref="G38:AD38" si="17">$B$38*$C$38</f>
        <v>115.87199999999999</v>
      </c>
      <c r="H38" s="446">
        <f t="shared" si="17"/>
        <v>115.87199999999999</v>
      </c>
      <c r="I38" s="446">
        <f t="shared" si="17"/>
        <v>115.87199999999999</v>
      </c>
      <c r="J38" s="446">
        <f t="shared" si="17"/>
        <v>115.87199999999999</v>
      </c>
      <c r="K38" s="446">
        <f t="shared" si="17"/>
        <v>115.87199999999999</v>
      </c>
      <c r="L38" s="446">
        <f t="shared" si="17"/>
        <v>115.87199999999999</v>
      </c>
      <c r="M38" s="446">
        <f t="shared" si="17"/>
        <v>115.87199999999999</v>
      </c>
      <c r="N38" s="446">
        <f t="shared" si="17"/>
        <v>115.87199999999999</v>
      </c>
      <c r="O38" s="446">
        <f t="shared" si="17"/>
        <v>115.87199999999999</v>
      </c>
      <c r="P38" s="446">
        <f t="shared" si="17"/>
        <v>115.87199999999999</v>
      </c>
      <c r="Q38" s="446">
        <f t="shared" si="17"/>
        <v>115.87199999999999</v>
      </c>
      <c r="R38" s="446">
        <f t="shared" si="17"/>
        <v>115.87199999999999</v>
      </c>
      <c r="S38" s="446">
        <f t="shared" si="17"/>
        <v>115.87199999999999</v>
      </c>
      <c r="T38" s="446">
        <f t="shared" si="17"/>
        <v>115.87199999999999</v>
      </c>
      <c r="U38" s="446">
        <f t="shared" si="17"/>
        <v>115.87199999999999</v>
      </c>
      <c r="V38" s="446">
        <f t="shared" si="17"/>
        <v>115.87199999999999</v>
      </c>
      <c r="W38" s="446">
        <f t="shared" si="17"/>
        <v>115.87199999999999</v>
      </c>
      <c r="X38" s="446">
        <f t="shared" si="17"/>
        <v>115.87199999999999</v>
      </c>
      <c r="Y38" s="446">
        <f t="shared" si="17"/>
        <v>115.87199999999999</v>
      </c>
      <c r="Z38" s="446">
        <f t="shared" si="17"/>
        <v>115.87199999999999</v>
      </c>
      <c r="AA38" s="446">
        <f t="shared" si="17"/>
        <v>115.87199999999999</v>
      </c>
      <c r="AB38" s="446">
        <f t="shared" si="17"/>
        <v>115.87199999999999</v>
      </c>
      <c r="AC38" s="446">
        <f t="shared" si="17"/>
        <v>115.87199999999999</v>
      </c>
      <c r="AD38" s="446">
        <f t="shared" si="17"/>
        <v>115.87199999999999</v>
      </c>
    </row>
    <row r="39" spans="1:30" ht="16" thickBot="1" x14ac:dyDescent="0.25">
      <c r="A39" s="441" t="s">
        <v>269</v>
      </c>
      <c r="B39" s="442"/>
      <c r="C39" s="632"/>
      <c r="D39" s="443" t="s">
        <v>268</v>
      </c>
      <c r="E39" s="442">
        <f t="shared" ref="E39:AD39" si="18">SUM(E34:E38)</f>
        <v>0</v>
      </c>
      <c r="F39" s="442">
        <f t="shared" si="18"/>
        <v>4703.0098800000005</v>
      </c>
      <c r="G39" s="442">
        <f t="shared" si="18"/>
        <v>4703.0098800000005</v>
      </c>
      <c r="H39" s="442">
        <f t="shared" si="18"/>
        <v>4703.0098800000005</v>
      </c>
      <c r="I39" s="442">
        <f t="shared" si="18"/>
        <v>4703.0098800000005</v>
      </c>
      <c r="J39" s="442">
        <f t="shared" si="18"/>
        <v>4703.0098800000005</v>
      </c>
      <c r="K39" s="442">
        <f t="shared" si="18"/>
        <v>4703.0098800000005</v>
      </c>
      <c r="L39" s="442">
        <f t="shared" si="18"/>
        <v>4703.0098800000005</v>
      </c>
      <c r="M39" s="442">
        <f t="shared" si="18"/>
        <v>4703.0098800000005</v>
      </c>
      <c r="N39" s="442">
        <f t="shared" si="18"/>
        <v>4703.0098800000005</v>
      </c>
      <c r="O39" s="442">
        <f t="shared" si="18"/>
        <v>4703.0098800000005</v>
      </c>
      <c r="P39" s="442">
        <f t="shared" si="18"/>
        <v>4703.0098800000005</v>
      </c>
      <c r="Q39" s="442">
        <f t="shared" si="18"/>
        <v>4703.0098800000005</v>
      </c>
      <c r="R39" s="442">
        <f t="shared" si="18"/>
        <v>4703.0098800000005</v>
      </c>
      <c r="S39" s="442">
        <f t="shared" si="18"/>
        <v>4703.0098800000005</v>
      </c>
      <c r="T39" s="442">
        <f t="shared" si="18"/>
        <v>4703.0098800000005</v>
      </c>
      <c r="U39" s="442">
        <f t="shared" si="18"/>
        <v>4703.0098800000005</v>
      </c>
      <c r="V39" s="442">
        <f t="shared" si="18"/>
        <v>4703.0098800000005</v>
      </c>
      <c r="W39" s="442">
        <f t="shared" si="18"/>
        <v>4703.0098800000005</v>
      </c>
      <c r="X39" s="442">
        <f t="shared" si="18"/>
        <v>4703.0098800000005</v>
      </c>
      <c r="Y39" s="442">
        <f t="shared" si="18"/>
        <v>4703.0098800000005</v>
      </c>
      <c r="Z39" s="442">
        <f t="shared" si="18"/>
        <v>4703.0098800000005</v>
      </c>
      <c r="AA39" s="442">
        <f t="shared" si="18"/>
        <v>4703.0098800000005</v>
      </c>
      <c r="AB39" s="442">
        <f t="shared" si="18"/>
        <v>4703.0098800000005</v>
      </c>
      <c r="AC39" s="442">
        <f t="shared" si="18"/>
        <v>4703.0098800000005</v>
      </c>
      <c r="AD39" s="444">
        <f t="shared" si="18"/>
        <v>4703.0098800000005</v>
      </c>
    </row>
    <row r="40" spans="1:30" x14ac:dyDescent="0.2">
      <c r="A40" s="427" t="s">
        <v>270</v>
      </c>
      <c r="B40" s="432"/>
      <c r="C40" s="433"/>
      <c r="D40" s="428"/>
      <c r="E40" s="433"/>
      <c r="F40" s="433"/>
      <c r="G40" s="433"/>
      <c r="H40" s="433"/>
      <c r="I40" s="433"/>
      <c r="J40" s="433"/>
      <c r="K40" s="433"/>
      <c r="L40" s="433"/>
      <c r="M40" s="433"/>
      <c r="N40" s="433"/>
      <c r="O40" s="433"/>
      <c r="P40" s="433"/>
      <c r="Q40" s="433"/>
      <c r="R40" s="433"/>
      <c r="S40" s="433"/>
      <c r="T40" s="433"/>
      <c r="U40" s="433"/>
      <c r="V40" s="433"/>
      <c r="W40" s="433"/>
      <c r="X40" s="433"/>
      <c r="Y40" s="433"/>
      <c r="Z40" s="433"/>
      <c r="AA40" s="433"/>
      <c r="AB40" s="433"/>
      <c r="AC40" s="433"/>
      <c r="AD40" s="631"/>
    </row>
    <row r="41" spans="1:30" x14ac:dyDescent="0.2">
      <c r="A41" s="445" t="str">
        <f>'Hortic. Djib. WOP'!A39</f>
        <v>Cost of Input</v>
      </c>
      <c r="B41" s="446"/>
      <c r="C41" s="446">
        <f>'Holti.Sudan.WP'!C12</f>
        <v>2199.4659999999999</v>
      </c>
      <c r="D41" s="446" t="str">
        <f>'Hortic. Djib. WP'!D12</f>
        <v>USD</v>
      </c>
      <c r="E41" s="446">
        <f>$C$41</f>
        <v>2199.4659999999999</v>
      </c>
      <c r="F41" s="446">
        <f t="shared" ref="F41:AD41" si="19">$C$41</f>
        <v>2199.4659999999999</v>
      </c>
      <c r="G41" s="446">
        <f t="shared" si="19"/>
        <v>2199.4659999999999</v>
      </c>
      <c r="H41" s="446">
        <f t="shared" si="19"/>
        <v>2199.4659999999999</v>
      </c>
      <c r="I41" s="446">
        <f t="shared" si="19"/>
        <v>2199.4659999999999</v>
      </c>
      <c r="J41" s="446">
        <f t="shared" si="19"/>
        <v>2199.4659999999999</v>
      </c>
      <c r="K41" s="446">
        <f t="shared" si="19"/>
        <v>2199.4659999999999</v>
      </c>
      <c r="L41" s="446">
        <f t="shared" si="19"/>
        <v>2199.4659999999999</v>
      </c>
      <c r="M41" s="446">
        <f t="shared" si="19"/>
        <v>2199.4659999999999</v>
      </c>
      <c r="N41" s="446">
        <f t="shared" si="19"/>
        <v>2199.4659999999999</v>
      </c>
      <c r="O41" s="446">
        <f t="shared" si="19"/>
        <v>2199.4659999999999</v>
      </c>
      <c r="P41" s="446">
        <f t="shared" si="19"/>
        <v>2199.4659999999999</v>
      </c>
      <c r="Q41" s="446">
        <f t="shared" si="19"/>
        <v>2199.4659999999999</v>
      </c>
      <c r="R41" s="446">
        <f t="shared" si="19"/>
        <v>2199.4659999999999</v>
      </c>
      <c r="S41" s="446">
        <f t="shared" si="19"/>
        <v>2199.4659999999999</v>
      </c>
      <c r="T41" s="446">
        <f t="shared" si="19"/>
        <v>2199.4659999999999</v>
      </c>
      <c r="U41" s="446">
        <f t="shared" si="19"/>
        <v>2199.4659999999999</v>
      </c>
      <c r="V41" s="446">
        <f t="shared" si="19"/>
        <v>2199.4659999999999</v>
      </c>
      <c r="W41" s="446">
        <f t="shared" si="19"/>
        <v>2199.4659999999999</v>
      </c>
      <c r="X41" s="446">
        <f t="shared" si="19"/>
        <v>2199.4659999999999</v>
      </c>
      <c r="Y41" s="446">
        <f t="shared" si="19"/>
        <v>2199.4659999999999</v>
      </c>
      <c r="Z41" s="446">
        <f t="shared" si="19"/>
        <v>2199.4659999999999</v>
      </c>
      <c r="AA41" s="446">
        <f t="shared" si="19"/>
        <v>2199.4659999999999</v>
      </c>
      <c r="AB41" s="446">
        <f t="shared" si="19"/>
        <v>2199.4659999999999</v>
      </c>
      <c r="AC41" s="446">
        <f t="shared" si="19"/>
        <v>2199.4659999999999</v>
      </c>
      <c r="AD41" s="446">
        <f t="shared" si="19"/>
        <v>2199.4659999999999</v>
      </c>
    </row>
    <row r="42" spans="1:30" x14ac:dyDescent="0.2">
      <c r="A42" s="445" t="str">
        <f>'Hortic. Djib. WOP'!A40</f>
        <v>Labour Input Cost</v>
      </c>
      <c r="B42" s="446"/>
      <c r="C42" s="446">
        <f>'Holti.Sudan.WP'!C13</f>
        <v>538.71108314999992</v>
      </c>
      <c r="D42" s="446" t="str">
        <f>'Hortic. Djib. WP'!D13</f>
        <v>USD</v>
      </c>
      <c r="E42" s="446">
        <f>$C$42</f>
        <v>538.71108314999992</v>
      </c>
      <c r="F42" s="446">
        <f t="shared" ref="F42:AD42" si="20">$C$42</f>
        <v>538.71108314999992</v>
      </c>
      <c r="G42" s="446">
        <f t="shared" si="20"/>
        <v>538.71108314999992</v>
      </c>
      <c r="H42" s="446">
        <f t="shared" si="20"/>
        <v>538.71108314999992</v>
      </c>
      <c r="I42" s="446">
        <f t="shared" si="20"/>
        <v>538.71108314999992</v>
      </c>
      <c r="J42" s="446">
        <f t="shared" si="20"/>
        <v>538.71108314999992</v>
      </c>
      <c r="K42" s="446">
        <f t="shared" si="20"/>
        <v>538.71108314999992</v>
      </c>
      <c r="L42" s="446">
        <f t="shared" si="20"/>
        <v>538.71108314999992</v>
      </c>
      <c r="M42" s="446">
        <f t="shared" si="20"/>
        <v>538.71108314999992</v>
      </c>
      <c r="N42" s="446">
        <f t="shared" si="20"/>
        <v>538.71108314999992</v>
      </c>
      <c r="O42" s="446">
        <f t="shared" si="20"/>
        <v>538.71108314999992</v>
      </c>
      <c r="P42" s="446">
        <f t="shared" si="20"/>
        <v>538.71108314999992</v>
      </c>
      <c r="Q42" s="446">
        <f t="shared" si="20"/>
        <v>538.71108314999992</v>
      </c>
      <c r="R42" s="446">
        <f t="shared" si="20"/>
        <v>538.71108314999992</v>
      </c>
      <c r="S42" s="446">
        <f t="shared" si="20"/>
        <v>538.71108314999992</v>
      </c>
      <c r="T42" s="446">
        <f t="shared" si="20"/>
        <v>538.71108314999992</v>
      </c>
      <c r="U42" s="446">
        <f t="shared" si="20"/>
        <v>538.71108314999992</v>
      </c>
      <c r="V42" s="446">
        <f t="shared" si="20"/>
        <v>538.71108314999992</v>
      </c>
      <c r="W42" s="446">
        <f t="shared" si="20"/>
        <v>538.71108314999992</v>
      </c>
      <c r="X42" s="446">
        <f t="shared" si="20"/>
        <v>538.71108314999992</v>
      </c>
      <c r="Y42" s="446">
        <f t="shared" si="20"/>
        <v>538.71108314999992</v>
      </c>
      <c r="Z42" s="446">
        <f t="shared" si="20"/>
        <v>538.71108314999992</v>
      </c>
      <c r="AA42" s="446">
        <f t="shared" si="20"/>
        <v>538.71108314999992</v>
      </c>
      <c r="AB42" s="446">
        <f t="shared" si="20"/>
        <v>538.71108314999992</v>
      </c>
      <c r="AC42" s="446">
        <f t="shared" si="20"/>
        <v>538.71108314999992</v>
      </c>
      <c r="AD42" s="446">
        <f t="shared" si="20"/>
        <v>538.71108314999992</v>
      </c>
    </row>
    <row r="43" spans="1:30" x14ac:dyDescent="0.2">
      <c r="A43" s="445" t="s">
        <v>511</v>
      </c>
      <c r="B43" s="446"/>
      <c r="C43" s="446">
        <f>'Holti.Sudan.WP'!C14</f>
        <v>1383.2381999999998</v>
      </c>
      <c r="D43" s="446" t="str">
        <f>'Hortic. Djib. WP'!D14</f>
        <v>USD</v>
      </c>
      <c r="E43" s="637">
        <v>0</v>
      </c>
      <c r="F43" s="446">
        <f>$C$43</f>
        <v>1383.2381999999998</v>
      </c>
      <c r="G43" s="446">
        <f t="shared" ref="G43:AD43" si="21">$C$43</f>
        <v>1383.2381999999998</v>
      </c>
      <c r="H43" s="446">
        <f t="shared" si="21"/>
        <v>1383.2381999999998</v>
      </c>
      <c r="I43" s="446">
        <f t="shared" si="21"/>
        <v>1383.2381999999998</v>
      </c>
      <c r="J43" s="446">
        <f t="shared" si="21"/>
        <v>1383.2381999999998</v>
      </c>
      <c r="K43" s="446">
        <f t="shared" si="21"/>
        <v>1383.2381999999998</v>
      </c>
      <c r="L43" s="446">
        <f t="shared" si="21"/>
        <v>1383.2381999999998</v>
      </c>
      <c r="M43" s="446">
        <f t="shared" si="21"/>
        <v>1383.2381999999998</v>
      </c>
      <c r="N43" s="446">
        <f t="shared" si="21"/>
        <v>1383.2381999999998</v>
      </c>
      <c r="O43" s="446">
        <f t="shared" si="21"/>
        <v>1383.2381999999998</v>
      </c>
      <c r="P43" s="446">
        <f t="shared" si="21"/>
        <v>1383.2381999999998</v>
      </c>
      <c r="Q43" s="446">
        <f t="shared" si="21"/>
        <v>1383.2381999999998</v>
      </c>
      <c r="R43" s="446">
        <f t="shared" si="21"/>
        <v>1383.2381999999998</v>
      </c>
      <c r="S43" s="446">
        <f t="shared" si="21"/>
        <v>1383.2381999999998</v>
      </c>
      <c r="T43" s="446">
        <f t="shared" si="21"/>
        <v>1383.2381999999998</v>
      </c>
      <c r="U43" s="446">
        <f t="shared" si="21"/>
        <v>1383.2381999999998</v>
      </c>
      <c r="V43" s="446">
        <f t="shared" si="21"/>
        <v>1383.2381999999998</v>
      </c>
      <c r="W43" s="446">
        <f t="shared" si="21"/>
        <v>1383.2381999999998</v>
      </c>
      <c r="X43" s="446">
        <f t="shared" si="21"/>
        <v>1383.2381999999998</v>
      </c>
      <c r="Y43" s="446">
        <f t="shared" si="21"/>
        <v>1383.2381999999998</v>
      </c>
      <c r="Z43" s="446">
        <f t="shared" si="21"/>
        <v>1383.2381999999998</v>
      </c>
      <c r="AA43" s="446">
        <f t="shared" si="21"/>
        <v>1383.2381999999998</v>
      </c>
      <c r="AB43" s="446">
        <f t="shared" si="21"/>
        <v>1383.2381999999998</v>
      </c>
      <c r="AC43" s="446">
        <f t="shared" si="21"/>
        <v>1383.2381999999998</v>
      </c>
      <c r="AD43" s="446">
        <f t="shared" si="21"/>
        <v>1383.2381999999998</v>
      </c>
    </row>
    <row r="44" spans="1:30" x14ac:dyDescent="0.2">
      <c r="A44" s="445" t="str">
        <f>'Hortic. Djib. WOP'!A42</f>
        <v>O&amp;M for DIDS (5% Cost of DIDS)</v>
      </c>
      <c r="B44" s="446"/>
      <c r="C44" s="446">
        <f>'Holti.Sudan.WP'!C15</f>
        <v>50</v>
      </c>
      <c r="D44" s="446" t="str">
        <f>'Hortic. Djib. WP'!D15</f>
        <v>USD</v>
      </c>
      <c r="E44" s="705">
        <f>$C$44</f>
        <v>50</v>
      </c>
      <c r="F44" s="446">
        <f>$C$44</f>
        <v>50</v>
      </c>
      <c r="G44" s="446">
        <f t="shared" ref="G44:AD44" si="22">$C$44</f>
        <v>50</v>
      </c>
      <c r="H44" s="446">
        <f t="shared" si="22"/>
        <v>50</v>
      </c>
      <c r="I44" s="446">
        <f t="shared" si="22"/>
        <v>50</v>
      </c>
      <c r="J44" s="446">
        <f t="shared" si="22"/>
        <v>50</v>
      </c>
      <c r="K44" s="446">
        <f t="shared" si="22"/>
        <v>50</v>
      </c>
      <c r="L44" s="446">
        <f t="shared" si="22"/>
        <v>50</v>
      </c>
      <c r="M44" s="446">
        <f t="shared" si="22"/>
        <v>50</v>
      </c>
      <c r="N44" s="446">
        <f t="shared" si="22"/>
        <v>50</v>
      </c>
      <c r="O44" s="446">
        <f t="shared" si="22"/>
        <v>50</v>
      </c>
      <c r="P44" s="446">
        <f t="shared" si="22"/>
        <v>50</v>
      </c>
      <c r="Q44" s="446">
        <f t="shared" si="22"/>
        <v>50</v>
      </c>
      <c r="R44" s="446">
        <f t="shared" si="22"/>
        <v>50</v>
      </c>
      <c r="S44" s="446">
        <f t="shared" si="22"/>
        <v>50</v>
      </c>
      <c r="T44" s="446">
        <f t="shared" si="22"/>
        <v>50</v>
      </c>
      <c r="U44" s="446">
        <f t="shared" si="22"/>
        <v>50</v>
      </c>
      <c r="V44" s="446">
        <f t="shared" si="22"/>
        <v>50</v>
      </c>
      <c r="W44" s="446">
        <f t="shared" si="22"/>
        <v>50</v>
      </c>
      <c r="X44" s="446">
        <f t="shared" si="22"/>
        <v>50</v>
      </c>
      <c r="Y44" s="446">
        <f t="shared" si="22"/>
        <v>50</v>
      </c>
      <c r="Z44" s="446">
        <f t="shared" si="22"/>
        <v>50</v>
      </c>
      <c r="AA44" s="446">
        <f t="shared" si="22"/>
        <v>50</v>
      </c>
      <c r="AB44" s="446">
        <f t="shared" si="22"/>
        <v>50</v>
      </c>
      <c r="AC44" s="446">
        <f t="shared" si="22"/>
        <v>50</v>
      </c>
      <c r="AD44" s="446">
        <f t="shared" si="22"/>
        <v>50</v>
      </c>
    </row>
    <row r="45" spans="1:30" ht="16" thickBot="1" x14ac:dyDescent="0.25">
      <c r="A45" s="445" t="str">
        <f>'Holti.Ethiopia.WP'!A16</f>
        <v>Annual payment (GCF loan facility)</v>
      </c>
      <c r="B45" s="438"/>
      <c r="C45" s="446">
        <f>'Holti.Sudan.WP'!C16</f>
        <v>39.08</v>
      </c>
      <c r="D45" s="446" t="str">
        <f>'Hortic. Djib. WP'!D16</f>
        <v>USD</v>
      </c>
      <c r="E45" s="704">
        <f>$C$45</f>
        <v>39.08</v>
      </c>
      <c r="F45" s="706">
        <f>$C$45</f>
        <v>39.08</v>
      </c>
      <c r="G45" s="706">
        <f t="shared" ref="G45:K45" si="23">$C$45</f>
        <v>39.08</v>
      </c>
      <c r="H45" s="706">
        <f t="shared" si="23"/>
        <v>39.08</v>
      </c>
      <c r="I45" s="706">
        <f t="shared" si="23"/>
        <v>39.08</v>
      </c>
      <c r="J45" s="706">
        <f t="shared" si="23"/>
        <v>39.08</v>
      </c>
      <c r="K45" s="706">
        <f t="shared" si="23"/>
        <v>39.08</v>
      </c>
      <c r="L45" s="706">
        <v>0</v>
      </c>
      <c r="M45" s="706">
        <v>0</v>
      </c>
      <c r="N45" s="706">
        <v>0</v>
      </c>
      <c r="O45" s="706">
        <v>0</v>
      </c>
      <c r="P45" s="706">
        <v>0</v>
      </c>
      <c r="Q45" s="706">
        <v>0</v>
      </c>
      <c r="R45" s="706">
        <v>0</v>
      </c>
      <c r="S45" s="706">
        <v>0</v>
      </c>
      <c r="T45" s="706">
        <v>0</v>
      </c>
      <c r="U45" s="706">
        <v>0</v>
      </c>
      <c r="V45" s="706">
        <v>0</v>
      </c>
      <c r="W45" s="706">
        <v>0</v>
      </c>
      <c r="X45" s="706">
        <v>0</v>
      </c>
      <c r="Y45" s="706">
        <v>0</v>
      </c>
      <c r="Z45" s="706">
        <v>0</v>
      </c>
      <c r="AA45" s="706">
        <v>0</v>
      </c>
      <c r="AB45" s="706">
        <v>0</v>
      </c>
      <c r="AC45" s="706">
        <v>0</v>
      </c>
      <c r="AD45" s="706">
        <v>0</v>
      </c>
    </row>
    <row r="46" spans="1:30" ht="16" thickBot="1" x14ac:dyDescent="0.25">
      <c r="A46" s="441" t="s">
        <v>271</v>
      </c>
      <c r="B46" s="442"/>
      <c r="C46" s="442"/>
      <c r="D46" s="443" t="s">
        <v>268</v>
      </c>
      <c r="E46" s="442">
        <f t="shared" ref="E46:AD46" si="24">SUM(E41:E45)</f>
        <v>2827.2570831499997</v>
      </c>
      <c r="F46" s="442">
        <f t="shared" si="24"/>
        <v>4210.4952831499995</v>
      </c>
      <c r="G46" s="442">
        <f t="shared" si="24"/>
        <v>4210.4952831499995</v>
      </c>
      <c r="H46" s="442">
        <f t="shared" si="24"/>
        <v>4210.4952831499995</v>
      </c>
      <c r="I46" s="442">
        <f t="shared" si="24"/>
        <v>4210.4952831499995</v>
      </c>
      <c r="J46" s="442">
        <f t="shared" si="24"/>
        <v>4210.4952831499995</v>
      </c>
      <c r="K46" s="442">
        <f t="shared" si="24"/>
        <v>4210.4952831499995</v>
      </c>
      <c r="L46" s="442">
        <f t="shared" si="24"/>
        <v>4171.4152831499996</v>
      </c>
      <c r="M46" s="442">
        <f t="shared" si="24"/>
        <v>4171.4152831499996</v>
      </c>
      <c r="N46" s="442">
        <f t="shared" si="24"/>
        <v>4171.4152831499996</v>
      </c>
      <c r="O46" s="442">
        <f t="shared" si="24"/>
        <v>4171.4152831499996</v>
      </c>
      <c r="P46" s="442">
        <f t="shared" si="24"/>
        <v>4171.4152831499996</v>
      </c>
      <c r="Q46" s="442">
        <f t="shared" si="24"/>
        <v>4171.4152831499996</v>
      </c>
      <c r="R46" s="442">
        <f t="shared" si="24"/>
        <v>4171.4152831499996</v>
      </c>
      <c r="S46" s="442">
        <f t="shared" si="24"/>
        <v>4171.4152831499996</v>
      </c>
      <c r="T46" s="442">
        <f t="shared" si="24"/>
        <v>4171.4152831499996</v>
      </c>
      <c r="U46" s="442">
        <f t="shared" si="24"/>
        <v>4171.4152831499996</v>
      </c>
      <c r="V46" s="442">
        <f t="shared" si="24"/>
        <v>4171.4152831499996</v>
      </c>
      <c r="W46" s="442">
        <f t="shared" si="24"/>
        <v>4171.4152831499996</v>
      </c>
      <c r="X46" s="442">
        <f t="shared" si="24"/>
        <v>4171.4152831499996</v>
      </c>
      <c r="Y46" s="442">
        <f t="shared" si="24"/>
        <v>4171.4152831499996</v>
      </c>
      <c r="Z46" s="442">
        <f t="shared" si="24"/>
        <v>4171.4152831499996</v>
      </c>
      <c r="AA46" s="442">
        <f t="shared" si="24"/>
        <v>4171.4152831499996</v>
      </c>
      <c r="AB46" s="442">
        <f t="shared" si="24"/>
        <v>4171.4152831499996</v>
      </c>
      <c r="AC46" s="442">
        <f t="shared" si="24"/>
        <v>4171.4152831499996</v>
      </c>
      <c r="AD46" s="444">
        <f t="shared" si="24"/>
        <v>4171.4152831499996</v>
      </c>
    </row>
    <row r="47" spans="1:30" ht="16" thickBot="1" x14ac:dyDescent="0.25">
      <c r="A47" s="449"/>
      <c r="B47" s="435"/>
      <c r="C47" s="435"/>
      <c r="D47" s="434"/>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5"/>
      <c r="AC47" s="435"/>
      <c r="AD47" s="436"/>
    </row>
    <row r="48" spans="1:30" ht="16" thickBot="1" x14ac:dyDescent="0.25">
      <c r="A48" s="450" t="s">
        <v>272</v>
      </c>
      <c r="B48" s="442"/>
      <c r="C48" s="442"/>
      <c r="D48" s="443" t="s">
        <v>268</v>
      </c>
      <c r="E48" s="442">
        <f>E39-E46</f>
        <v>-2827.2570831499997</v>
      </c>
      <c r="F48" s="442">
        <f>F39-F46</f>
        <v>492.514596850001</v>
      </c>
      <c r="G48" s="442">
        <f t="shared" ref="G48:AD48" si="25">G39-G46</f>
        <v>492.514596850001</v>
      </c>
      <c r="H48" s="442">
        <f t="shared" si="25"/>
        <v>492.514596850001</v>
      </c>
      <c r="I48" s="442">
        <f t="shared" si="25"/>
        <v>492.514596850001</v>
      </c>
      <c r="J48" s="442">
        <f t="shared" si="25"/>
        <v>492.514596850001</v>
      </c>
      <c r="K48" s="442">
        <f t="shared" si="25"/>
        <v>492.514596850001</v>
      </c>
      <c r="L48" s="442">
        <f t="shared" si="25"/>
        <v>531.59459685000093</v>
      </c>
      <c r="M48" s="442">
        <f t="shared" si="25"/>
        <v>531.59459685000093</v>
      </c>
      <c r="N48" s="442">
        <f t="shared" si="25"/>
        <v>531.59459685000093</v>
      </c>
      <c r="O48" s="442">
        <f t="shared" si="25"/>
        <v>531.59459685000093</v>
      </c>
      <c r="P48" s="442">
        <f t="shared" si="25"/>
        <v>531.59459685000093</v>
      </c>
      <c r="Q48" s="442">
        <f t="shared" si="25"/>
        <v>531.59459685000093</v>
      </c>
      <c r="R48" s="442">
        <f t="shared" si="25"/>
        <v>531.59459685000093</v>
      </c>
      <c r="S48" s="442">
        <f t="shared" si="25"/>
        <v>531.59459685000093</v>
      </c>
      <c r="T48" s="442">
        <f t="shared" si="25"/>
        <v>531.59459685000093</v>
      </c>
      <c r="U48" s="442">
        <f t="shared" si="25"/>
        <v>531.59459685000093</v>
      </c>
      <c r="V48" s="442">
        <f t="shared" si="25"/>
        <v>531.59459685000093</v>
      </c>
      <c r="W48" s="442">
        <f t="shared" si="25"/>
        <v>531.59459685000093</v>
      </c>
      <c r="X48" s="442">
        <f t="shared" si="25"/>
        <v>531.59459685000093</v>
      </c>
      <c r="Y48" s="442">
        <f t="shared" si="25"/>
        <v>531.59459685000093</v>
      </c>
      <c r="Z48" s="442">
        <f t="shared" si="25"/>
        <v>531.59459685000093</v>
      </c>
      <c r="AA48" s="442">
        <f t="shared" si="25"/>
        <v>531.59459685000093</v>
      </c>
      <c r="AB48" s="442">
        <f t="shared" si="25"/>
        <v>531.59459685000093</v>
      </c>
      <c r="AC48" s="442">
        <f t="shared" si="25"/>
        <v>531.59459685000093</v>
      </c>
      <c r="AD48" s="442">
        <f t="shared" si="25"/>
        <v>531.59459685000093</v>
      </c>
    </row>
    <row r="49" spans="1:30" x14ac:dyDescent="0.2">
      <c r="A49" s="478"/>
      <c r="B49" s="479"/>
      <c r="C49" s="479"/>
      <c r="D49" s="479"/>
      <c r="E49" s="480"/>
      <c r="F49" s="480"/>
      <c r="G49" s="480"/>
      <c r="H49" s="480"/>
      <c r="I49" s="480"/>
      <c r="J49" s="480"/>
      <c r="K49" s="480"/>
      <c r="L49" s="480"/>
      <c r="M49" s="480"/>
      <c r="N49" s="480"/>
      <c r="O49" s="480"/>
      <c r="P49" s="480"/>
      <c r="Q49" s="480"/>
      <c r="R49" s="480"/>
      <c r="S49" s="480"/>
      <c r="T49" s="480"/>
      <c r="U49" s="480"/>
      <c r="V49" s="480"/>
      <c r="W49" s="480"/>
      <c r="Z49" s="481"/>
      <c r="AA49" s="481"/>
      <c r="AB49" s="481"/>
      <c r="AC49" s="481"/>
      <c r="AD49" s="482"/>
    </row>
    <row r="50" spans="1:30" ht="16" thickBot="1" x14ac:dyDescent="0.25">
      <c r="A50" s="455"/>
      <c r="B50" s="456"/>
      <c r="C50" s="456"/>
      <c r="D50" s="457"/>
      <c r="E50" s="458"/>
      <c r="F50" s="458"/>
      <c r="G50" s="458"/>
      <c r="H50" s="458"/>
      <c r="I50" s="458"/>
      <c r="J50" s="458"/>
      <c r="K50" s="458"/>
      <c r="L50" s="458"/>
      <c r="M50" s="458"/>
      <c r="N50" s="458"/>
      <c r="O50" s="458"/>
      <c r="P50" s="458"/>
      <c r="Q50" s="458"/>
      <c r="R50" s="458"/>
      <c r="S50" s="458"/>
      <c r="T50" s="458"/>
      <c r="U50" s="458"/>
      <c r="V50" s="458"/>
      <c r="W50" s="458"/>
      <c r="AD50" s="483"/>
    </row>
    <row r="51" spans="1:30" ht="16" thickBot="1" x14ac:dyDescent="0.25">
      <c r="A51" s="1146" t="s">
        <v>273</v>
      </c>
      <c r="B51" s="1147"/>
      <c r="C51" s="1147"/>
      <c r="D51" s="1148"/>
      <c r="E51" s="459"/>
      <c r="F51" s="460"/>
      <c r="G51" s="460"/>
      <c r="H51" s="460"/>
      <c r="I51" s="460"/>
      <c r="J51" s="460"/>
      <c r="K51" s="460"/>
      <c r="L51" s="460"/>
      <c r="M51" s="460"/>
      <c r="N51" s="460"/>
      <c r="O51" s="460"/>
      <c r="P51" s="460"/>
      <c r="Q51" s="460"/>
      <c r="R51" s="460"/>
      <c r="S51" s="460"/>
      <c r="T51" s="460"/>
      <c r="U51" s="460"/>
      <c r="V51" s="460"/>
      <c r="W51" s="460"/>
      <c r="AD51" s="483"/>
    </row>
    <row r="52" spans="1:30" ht="16" thickBot="1" x14ac:dyDescent="0.25">
      <c r="A52" s="1149" t="s">
        <v>274</v>
      </c>
      <c r="B52" s="1150"/>
      <c r="C52" s="1151"/>
      <c r="D52" s="461">
        <f>D24</f>
        <v>6.0299999999999999E-2</v>
      </c>
      <c r="E52" s="459"/>
      <c r="F52" s="460"/>
      <c r="G52" s="460"/>
      <c r="H52" s="460"/>
      <c r="I52" s="460"/>
      <c r="J52" s="460"/>
      <c r="K52" s="460"/>
      <c r="L52" s="460"/>
      <c r="M52" s="460"/>
      <c r="N52" s="460"/>
      <c r="O52" s="460"/>
      <c r="P52" s="460"/>
      <c r="Q52" s="460"/>
      <c r="R52" s="460"/>
      <c r="S52" s="460"/>
      <c r="T52" s="460"/>
      <c r="U52" s="460"/>
      <c r="V52" s="460"/>
      <c r="W52" s="460"/>
      <c r="AD52" s="483"/>
    </row>
    <row r="53" spans="1:30" ht="16" thickBot="1" x14ac:dyDescent="0.25">
      <c r="A53" s="1143" t="s">
        <v>275</v>
      </c>
      <c r="B53" s="1144"/>
      <c r="C53" s="1144"/>
      <c r="D53" s="1145"/>
      <c r="E53" s="462"/>
      <c r="F53" s="460"/>
      <c r="G53" s="460"/>
      <c r="H53" s="460"/>
      <c r="I53" s="460"/>
      <c r="J53" s="460"/>
      <c r="K53" s="460"/>
      <c r="L53" s="460"/>
      <c r="M53" s="460"/>
      <c r="N53" s="460"/>
      <c r="O53" s="460"/>
      <c r="P53" s="460"/>
      <c r="Q53" s="460"/>
      <c r="R53" s="460"/>
      <c r="S53" s="460"/>
      <c r="T53" s="460"/>
      <c r="U53" s="460"/>
      <c r="V53" s="460"/>
      <c r="W53" s="460"/>
      <c r="AD53" s="483"/>
    </row>
    <row r="54" spans="1:30" x14ac:dyDescent="0.2">
      <c r="A54" s="1131" t="s">
        <v>276</v>
      </c>
      <c r="B54" s="1132"/>
      <c r="C54" s="1133"/>
      <c r="D54" s="463">
        <f>NPV(D52,E48:AD48)</f>
        <v>3543.3267911182365</v>
      </c>
      <c r="E54" s="462" t="s">
        <v>268</v>
      </c>
      <c r="F54" s="460"/>
      <c r="G54" s="460"/>
      <c r="H54" s="460"/>
      <c r="I54" s="460"/>
      <c r="J54" s="460"/>
      <c r="K54" s="460"/>
      <c r="L54" s="460"/>
      <c r="M54" s="460"/>
      <c r="N54" s="460"/>
      <c r="O54" s="460"/>
      <c r="P54" s="460"/>
      <c r="Q54" s="460"/>
      <c r="R54" s="460"/>
      <c r="S54" s="460"/>
      <c r="T54" s="460"/>
      <c r="U54" s="460"/>
      <c r="V54" s="460"/>
      <c r="W54" s="460"/>
      <c r="AD54" s="483"/>
    </row>
    <row r="55" spans="1:30" x14ac:dyDescent="0.2">
      <c r="A55" s="1134" t="s">
        <v>137</v>
      </c>
      <c r="B55" s="1135"/>
      <c r="C55" s="1136"/>
      <c r="D55" s="464">
        <f>IRR(E48:AD48,D52)</f>
        <v>0.17616906954936029</v>
      </c>
      <c r="E55" s="465" t="s">
        <v>177</v>
      </c>
      <c r="F55" s="466"/>
      <c r="G55" s="466"/>
      <c r="H55" s="466"/>
      <c r="I55" s="466"/>
      <c r="J55" s="466"/>
      <c r="K55" s="466"/>
      <c r="L55" s="466"/>
      <c r="M55" s="466"/>
      <c r="N55" s="466"/>
      <c r="O55" s="466"/>
      <c r="P55" s="466"/>
      <c r="Q55" s="466"/>
      <c r="R55" s="466"/>
      <c r="S55" s="466"/>
      <c r="T55" s="466"/>
      <c r="U55" s="466"/>
      <c r="V55" s="466"/>
      <c r="W55" s="466"/>
      <c r="AD55" s="483"/>
    </row>
    <row r="56" spans="1:30" ht="16" thickBot="1" x14ac:dyDescent="0.25">
      <c r="A56" s="1137" t="s">
        <v>277</v>
      </c>
      <c r="B56" s="1138"/>
      <c r="C56" s="1139"/>
      <c r="D56" s="468">
        <f>MIRR(E48:AD48,D52,D52)</f>
        <v>9.6767045070937918E-2</v>
      </c>
      <c r="E56" s="462" t="s">
        <v>177</v>
      </c>
      <c r="F56" s="466"/>
      <c r="G56" s="466"/>
      <c r="H56" s="466"/>
      <c r="I56" s="466"/>
      <c r="J56" s="466"/>
      <c r="K56" s="466"/>
      <c r="L56" s="466"/>
      <c r="M56" s="466"/>
      <c r="N56" s="466"/>
      <c r="O56" s="466"/>
      <c r="P56" s="466"/>
      <c r="Q56" s="466"/>
      <c r="R56" s="466"/>
      <c r="S56" s="466"/>
      <c r="T56" s="466"/>
      <c r="U56" s="466"/>
      <c r="V56" s="466"/>
      <c r="W56" s="466"/>
      <c r="AD56" s="483"/>
    </row>
    <row r="57" spans="1:30" ht="16" thickBot="1" x14ac:dyDescent="0.25">
      <c r="A57" s="484"/>
      <c r="B57" s="485"/>
      <c r="C57" s="485"/>
      <c r="D57" s="470"/>
      <c r="E57" s="486"/>
      <c r="F57" s="486"/>
      <c r="G57" s="486"/>
      <c r="H57" s="486"/>
      <c r="I57" s="486"/>
      <c r="J57" s="486"/>
      <c r="K57" s="486"/>
      <c r="L57" s="486"/>
      <c r="M57" s="486"/>
      <c r="N57" s="486"/>
      <c r="O57" s="486"/>
      <c r="P57" s="486"/>
      <c r="Q57" s="486"/>
      <c r="R57" s="486"/>
      <c r="S57" s="486"/>
      <c r="T57" s="486"/>
      <c r="U57" s="486"/>
      <c r="V57" s="486"/>
      <c r="W57" s="486"/>
      <c r="X57" s="408"/>
      <c r="Y57" s="408"/>
      <c r="Z57" s="408"/>
      <c r="AA57" s="408"/>
      <c r="AB57" s="408"/>
      <c r="AC57" s="408"/>
      <c r="AD57" s="487"/>
    </row>
    <row r="58" spans="1:30" ht="19" thickBot="1" x14ac:dyDescent="0.25">
      <c r="A58" s="1140" t="s">
        <v>441</v>
      </c>
      <c r="B58" s="1141"/>
      <c r="C58" s="1141"/>
      <c r="D58" s="1141"/>
      <c r="E58" s="1141"/>
      <c r="F58" s="1141"/>
      <c r="G58" s="1141"/>
      <c r="H58" s="1141"/>
      <c r="I58" s="1141"/>
      <c r="J58" s="1141"/>
      <c r="K58" s="1141"/>
      <c r="L58" s="1141"/>
      <c r="M58" s="1141"/>
      <c r="N58" s="1141"/>
      <c r="O58" s="1141"/>
      <c r="P58" s="1141"/>
      <c r="Q58" s="1141"/>
      <c r="R58" s="1141"/>
      <c r="S58" s="1141"/>
      <c r="T58" s="1141"/>
      <c r="U58" s="1141"/>
      <c r="V58" s="1141"/>
      <c r="W58" s="1141"/>
      <c r="X58" s="1141"/>
      <c r="Y58" s="1141"/>
      <c r="Z58" s="1141"/>
      <c r="AA58" s="1141"/>
      <c r="AB58" s="1141"/>
      <c r="AC58" s="1141"/>
      <c r="AD58" s="1142"/>
    </row>
    <row r="59" spans="1:30" ht="19" thickBot="1" x14ac:dyDescent="0.25">
      <c r="A59" s="1140"/>
      <c r="B59" s="1141"/>
      <c r="C59" s="1141"/>
      <c r="D59" s="1141"/>
      <c r="E59" s="1141"/>
      <c r="F59" s="1141"/>
      <c r="G59" s="1141"/>
      <c r="H59" s="1141"/>
      <c r="I59" s="1141"/>
      <c r="J59" s="1141"/>
      <c r="K59" s="1141"/>
      <c r="L59" s="1141"/>
      <c r="M59" s="1141"/>
      <c r="N59" s="1141"/>
      <c r="O59" s="1141"/>
      <c r="P59" s="1141"/>
      <c r="Q59" s="1141"/>
      <c r="R59" s="1141"/>
      <c r="S59" s="1141"/>
      <c r="T59" s="1141"/>
      <c r="U59" s="1141"/>
      <c r="V59" s="1141"/>
      <c r="W59" s="1141"/>
      <c r="X59" s="1141"/>
      <c r="Y59" s="1141"/>
      <c r="Z59" s="1141"/>
      <c r="AA59" s="1141"/>
      <c r="AB59" s="1141"/>
      <c r="AC59" s="1141"/>
      <c r="AD59" s="1142"/>
    </row>
    <row r="60" spans="1:30" ht="17" thickBot="1" x14ac:dyDescent="0.25">
      <c r="A60" s="1152" t="s">
        <v>293</v>
      </c>
      <c r="B60" s="1153"/>
      <c r="C60" s="1153"/>
      <c r="D60" s="1153"/>
      <c r="E60" s="1153"/>
      <c r="F60" s="1153"/>
      <c r="G60" s="1153"/>
      <c r="H60" s="1153"/>
      <c r="I60" s="1153"/>
      <c r="J60" s="1153"/>
      <c r="K60" s="1153"/>
      <c r="L60" s="1153"/>
      <c r="M60" s="1153"/>
      <c r="N60" s="1153"/>
      <c r="O60" s="1153"/>
      <c r="P60" s="1153"/>
      <c r="Q60" s="1153"/>
      <c r="R60" s="1153"/>
      <c r="S60" s="1153"/>
      <c r="T60" s="1153"/>
      <c r="U60" s="1153"/>
      <c r="V60" s="1153"/>
      <c r="W60" s="1153"/>
      <c r="X60" s="1153"/>
      <c r="Y60" s="474"/>
      <c r="Z60" s="475"/>
      <c r="AA60" s="475"/>
      <c r="AB60" s="475"/>
      <c r="AC60" s="475"/>
      <c r="AD60" s="476"/>
    </row>
    <row r="61" spans="1:30" x14ac:dyDescent="0.2">
      <c r="A61" s="430"/>
      <c r="B61" s="492" t="str">
        <f>B32</f>
        <v>Qtty WP</v>
      </c>
      <c r="C61" s="492" t="str">
        <f>C32</f>
        <v>Unit Price ($)</v>
      </c>
      <c r="D61" s="428" t="s">
        <v>266</v>
      </c>
      <c r="E61" s="428">
        <v>2024</v>
      </c>
      <c r="F61" s="428">
        <v>2025</v>
      </c>
      <c r="G61" s="428">
        <v>2026</v>
      </c>
      <c r="H61" s="428">
        <v>2027</v>
      </c>
      <c r="I61" s="428">
        <v>2028</v>
      </c>
      <c r="J61" s="428">
        <v>2029</v>
      </c>
      <c r="K61" s="428">
        <v>2030</v>
      </c>
      <c r="L61" s="428">
        <v>2031</v>
      </c>
      <c r="M61" s="428">
        <v>2032</v>
      </c>
      <c r="N61" s="428">
        <v>2033</v>
      </c>
      <c r="O61" s="428">
        <v>2034</v>
      </c>
      <c r="P61" s="428">
        <v>2035</v>
      </c>
      <c r="Q61" s="428">
        <v>2036</v>
      </c>
      <c r="R61" s="428">
        <v>2037</v>
      </c>
      <c r="S61" s="428">
        <v>2038</v>
      </c>
      <c r="T61" s="428">
        <v>2039</v>
      </c>
      <c r="U61" s="428">
        <v>2040</v>
      </c>
      <c r="V61" s="428">
        <v>2041</v>
      </c>
      <c r="W61" s="428">
        <v>2042</v>
      </c>
      <c r="X61" s="428">
        <v>2043</v>
      </c>
      <c r="Y61" s="428">
        <v>2044</v>
      </c>
      <c r="Z61" s="428">
        <v>2045</v>
      </c>
      <c r="AA61" s="428">
        <v>2046</v>
      </c>
      <c r="AB61" s="428">
        <v>2047</v>
      </c>
      <c r="AC61" s="428">
        <v>2048</v>
      </c>
      <c r="AD61" s="477">
        <v>2049</v>
      </c>
    </row>
    <row r="62" spans="1:30" x14ac:dyDescent="0.2">
      <c r="A62" s="430" t="s">
        <v>267</v>
      </c>
      <c r="B62" s="446"/>
      <c r="C62" s="446"/>
      <c r="D62" s="429"/>
      <c r="E62" s="452"/>
      <c r="F62" s="452"/>
      <c r="G62" s="452"/>
      <c r="H62" s="452"/>
      <c r="I62" s="452"/>
      <c r="J62" s="452"/>
      <c r="K62" s="452"/>
      <c r="L62" s="452"/>
      <c r="M62" s="452"/>
      <c r="N62" s="452"/>
      <c r="O62" s="452"/>
      <c r="P62" s="452"/>
      <c r="Q62" s="452"/>
      <c r="R62" s="452"/>
      <c r="S62" s="452"/>
      <c r="T62" s="452"/>
      <c r="U62" s="452"/>
      <c r="V62" s="452"/>
      <c r="W62" s="452"/>
      <c r="X62" s="453"/>
      <c r="Y62" s="453"/>
      <c r="Z62" s="453"/>
      <c r="AA62" s="453"/>
      <c r="AB62" s="453"/>
      <c r="AC62" s="453"/>
      <c r="AD62" s="454"/>
    </row>
    <row r="63" spans="1:30" x14ac:dyDescent="0.2">
      <c r="A63" s="445" t="str">
        <f>A34</f>
        <v>Beans, dry</v>
      </c>
      <c r="B63" s="446"/>
      <c r="C63" s="446"/>
      <c r="D63" s="447" t="s">
        <v>268</v>
      </c>
      <c r="E63" s="446">
        <f t="shared" ref="E63:AD67" si="26">E34-E6</f>
        <v>0</v>
      </c>
      <c r="F63" s="446">
        <f>F34-F6</f>
        <v>36.94600000000014</v>
      </c>
      <c r="G63" s="446">
        <f t="shared" si="26"/>
        <v>36.94600000000014</v>
      </c>
      <c r="H63" s="446">
        <f t="shared" si="26"/>
        <v>36.94600000000014</v>
      </c>
      <c r="I63" s="446">
        <f t="shared" si="26"/>
        <v>36.94600000000014</v>
      </c>
      <c r="J63" s="446">
        <f t="shared" si="26"/>
        <v>36.94600000000014</v>
      </c>
      <c r="K63" s="446">
        <f t="shared" si="26"/>
        <v>36.94600000000014</v>
      </c>
      <c r="L63" s="446">
        <f t="shared" si="26"/>
        <v>36.94600000000014</v>
      </c>
      <c r="M63" s="446">
        <f t="shared" si="26"/>
        <v>36.94600000000014</v>
      </c>
      <c r="N63" s="446">
        <f t="shared" si="26"/>
        <v>36.94600000000014</v>
      </c>
      <c r="O63" s="446">
        <f t="shared" si="26"/>
        <v>36.94600000000014</v>
      </c>
      <c r="P63" s="446">
        <f t="shared" si="26"/>
        <v>36.94600000000014</v>
      </c>
      <c r="Q63" s="446">
        <f t="shared" si="26"/>
        <v>36.94600000000014</v>
      </c>
      <c r="R63" s="446">
        <f t="shared" si="26"/>
        <v>36.94600000000014</v>
      </c>
      <c r="S63" s="446">
        <f t="shared" si="26"/>
        <v>36.94600000000014</v>
      </c>
      <c r="T63" s="446">
        <f t="shared" si="26"/>
        <v>36.94600000000014</v>
      </c>
      <c r="U63" s="446">
        <f t="shared" si="26"/>
        <v>36.94600000000014</v>
      </c>
      <c r="V63" s="446">
        <f t="shared" si="26"/>
        <v>36.94600000000014</v>
      </c>
      <c r="W63" s="446">
        <f t="shared" si="26"/>
        <v>36.94600000000014</v>
      </c>
      <c r="X63" s="446">
        <f t="shared" si="26"/>
        <v>36.94600000000014</v>
      </c>
      <c r="Y63" s="446">
        <f t="shared" si="26"/>
        <v>36.94600000000014</v>
      </c>
      <c r="Z63" s="446">
        <f t="shared" si="26"/>
        <v>36.94600000000014</v>
      </c>
      <c r="AA63" s="446">
        <f t="shared" si="26"/>
        <v>36.94600000000014</v>
      </c>
      <c r="AB63" s="446">
        <f t="shared" si="26"/>
        <v>36.94600000000014</v>
      </c>
      <c r="AC63" s="446">
        <f t="shared" si="26"/>
        <v>36.94600000000014</v>
      </c>
      <c r="AD63" s="446">
        <f t="shared" si="26"/>
        <v>36.94600000000014</v>
      </c>
    </row>
    <row r="64" spans="1:30" x14ac:dyDescent="0.2">
      <c r="A64" s="445" t="str">
        <f>A35</f>
        <v>Cabbages</v>
      </c>
      <c r="B64" s="446"/>
      <c r="C64" s="446"/>
      <c r="D64" s="447" t="s">
        <v>268</v>
      </c>
      <c r="E64" s="446">
        <f t="shared" si="26"/>
        <v>0</v>
      </c>
      <c r="F64" s="446">
        <f>F35-F7</f>
        <v>36.838719999999967</v>
      </c>
      <c r="G64" s="446">
        <f t="shared" si="26"/>
        <v>36.838719999999967</v>
      </c>
      <c r="H64" s="446">
        <f t="shared" si="26"/>
        <v>36.838719999999967</v>
      </c>
      <c r="I64" s="446">
        <f t="shared" si="26"/>
        <v>36.838719999999967</v>
      </c>
      <c r="J64" s="446">
        <f t="shared" si="26"/>
        <v>36.838719999999967</v>
      </c>
      <c r="K64" s="446">
        <f t="shared" si="26"/>
        <v>36.838719999999967</v>
      </c>
      <c r="L64" s="446">
        <f t="shared" si="26"/>
        <v>36.838719999999967</v>
      </c>
      <c r="M64" s="446">
        <f t="shared" si="26"/>
        <v>36.838719999999967</v>
      </c>
      <c r="N64" s="446">
        <f t="shared" si="26"/>
        <v>36.838719999999967</v>
      </c>
      <c r="O64" s="446">
        <f t="shared" si="26"/>
        <v>36.838719999999967</v>
      </c>
      <c r="P64" s="446">
        <f t="shared" si="26"/>
        <v>36.838719999999967</v>
      </c>
      <c r="Q64" s="446">
        <f t="shared" si="26"/>
        <v>36.838719999999967</v>
      </c>
      <c r="R64" s="446">
        <f t="shared" si="26"/>
        <v>36.838719999999967</v>
      </c>
      <c r="S64" s="446">
        <f t="shared" si="26"/>
        <v>36.838719999999967</v>
      </c>
      <c r="T64" s="446">
        <f t="shared" si="26"/>
        <v>36.838719999999967</v>
      </c>
      <c r="U64" s="446">
        <f t="shared" si="26"/>
        <v>36.838719999999967</v>
      </c>
      <c r="V64" s="446">
        <f t="shared" si="26"/>
        <v>36.838719999999967</v>
      </c>
      <c r="W64" s="446">
        <f t="shared" si="26"/>
        <v>36.838719999999967</v>
      </c>
      <c r="X64" s="446">
        <f t="shared" si="26"/>
        <v>36.838719999999967</v>
      </c>
      <c r="Y64" s="446">
        <f t="shared" si="26"/>
        <v>36.838719999999967</v>
      </c>
      <c r="Z64" s="446">
        <f t="shared" si="26"/>
        <v>36.838719999999967</v>
      </c>
      <c r="AA64" s="446">
        <f t="shared" si="26"/>
        <v>36.838719999999967</v>
      </c>
      <c r="AB64" s="446">
        <f t="shared" si="26"/>
        <v>36.838719999999967</v>
      </c>
      <c r="AC64" s="446">
        <f t="shared" si="26"/>
        <v>36.838719999999967</v>
      </c>
      <c r="AD64" s="446">
        <f t="shared" si="26"/>
        <v>36.838719999999967</v>
      </c>
    </row>
    <row r="65" spans="1:30" x14ac:dyDescent="0.2">
      <c r="A65" s="445" t="str">
        <f>A36</f>
        <v>Maize (Corn)</v>
      </c>
      <c r="B65" s="446"/>
      <c r="C65" s="446"/>
      <c r="D65" s="447" t="s">
        <v>268</v>
      </c>
      <c r="E65" s="446">
        <f t="shared" si="26"/>
        <v>0</v>
      </c>
      <c r="F65" s="446">
        <f t="shared" si="26"/>
        <v>7.1991600000000062</v>
      </c>
      <c r="G65" s="446">
        <f t="shared" si="26"/>
        <v>7.1991600000000062</v>
      </c>
      <c r="H65" s="446">
        <f t="shared" si="26"/>
        <v>7.1991600000000062</v>
      </c>
      <c r="I65" s="446">
        <f t="shared" si="26"/>
        <v>7.1991600000000062</v>
      </c>
      <c r="J65" s="446">
        <f t="shared" si="26"/>
        <v>7.1991600000000062</v>
      </c>
      <c r="K65" s="446">
        <f t="shared" si="26"/>
        <v>7.1991600000000062</v>
      </c>
      <c r="L65" s="446">
        <f t="shared" si="26"/>
        <v>7.1991600000000062</v>
      </c>
      <c r="M65" s="446">
        <f t="shared" si="26"/>
        <v>7.1991600000000062</v>
      </c>
      <c r="N65" s="446">
        <f t="shared" si="26"/>
        <v>7.1991600000000062</v>
      </c>
      <c r="O65" s="446">
        <f t="shared" si="26"/>
        <v>7.1991600000000062</v>
      </c>
      <c r="P65" s="446">
        <f t="shared" si="26"/>
        <v>7.1991600000000062</v>
      </c>
      <c r="Q65" s="446">
        <f t="shared" si="26"/>
        <v>7.1991600000000062</v>
      </c>
      <c r="R65" s="446">
        <f t="shared" si="26"/>
        <v>7.1991600000000062</v>
      </c>
      <c r="S65" s="446">
        <f t="shared" si="26"/>
        <v>7.1991600000000062</v>
      </c>
      <c r="T65" s="446">
        <f t="shared" si="26"/>
        <v>7.1991600000000062</v>
      </c>
      <c r="U65" s="446">
        <f t="shared" si="26"/>
        <v>7.1991600000000062</v>
      </c>
      <c r="V65" s="446">
        <f t="shared" si="26"/>
        <v>7.1991600000000062</v>
      </c>
      <c r="W65" s="446">
        <f t="shared" si="26"/>
        <v>7.1991600000000062</v>
      </c>
      <c r="X65" s="446">
        <f t="shared" si="26"/>
        <v>7.1991600000000062</v>
      </c>
      <c r="Y65" s="446">
        <f t="shared" si="26"/>
        <v>7.1991600000000062</v>
      </c>
      <c r="Z65" s="446">
        <f t="shared" si="26"/>
        <v>7.1991600000000062</v>
      </c>
      <c r="AA65" s="446">
        <f t="shared" si="26"/>
        <v>7.1991600000000062</v>
      </c>
      <c r="AB65" s="446">
        <f t="shared" si="26"/>
        <v>7.1991600000000062</v>
      </c>
      <c r="AC65" s="446">
        <f t="shared" si="26"/>
        <v>7.1991600000000062</v>
      </c>
      <c r="AD65" s="446">
        <f t="shared" si="26"/>
        <v>7.1991600000000062</v>
      </c>
    </row>
    <row r="66" spans="1:30" x14ac:dyDescent="0.2">
      <c r="A66" s="445" t="str">
        <f>A37</f>
        <v>Tomatoes</v>
      </c>
      <c r="B66" s="446"/>
      <c r="C66" s="446"/>
      <c r="D66" s="447" t="s">
        <v>268</v>
      </c>
      <c r="E66" s="446">
        <f t="shared" si="26"/>
        <v>0</v>
      </c>
      <c r="F66" s="446">
        <f t="shared" si="26"/>
        <v>8.9599999999999227</v>
      </c>
      <c r="G66" s="446">
        <f t="shared" si="26"/>
        <v>8.9599999999999227</v>
      </c>
      <c r="H66" s="446">
        <f t="shared" si="26"/>
        <v>8.9599999999999227</v>
      </c>
      <c r="I66" s="446">
        <f t="shared" si="26"/>
        <v>8.9599999999999227</v>
      </c>
      <c r="J66" s="446">
        <f t="shared" si="26"/>
        <v>8.9599999999999227</v>
      </c>
      <c r="K66" s="446">
        <f t="shared" si="26"/>
        <v>8.9599999999999227</v>
      </c>
      <c r="L66" s="446">
        <f t="shared" si="26"/>
        <v>8.9599999999999227</v>
      </c>
      <c r="M66" s="446">
        <f t="shared" si="26"/>
        <v>8.9599999999999227</v>
      </c>
      <c r="N66" s="446">
        <f t="shared" si="26"/>
        <v>8.9599999999999227</v>
      </c>
      <c r="O66" s="446">
        <f t="shared" si="26"/>
        <v>8.9599999999999227</v>
      </c>
      <c r="P66" s="446">
        <f t="shared" si="26"/>
        <v>8.9599999999999227</v>
      </c>
      <c r="Q66" s="446">
        <f t="shared" si="26"/>
        <v>8.9599999999999227</v>
      </c>
      <c r="R66" s="446">
        <f t="shared" si="26"/>
        <v>8.9599999999999227</v>
      </c>
      <c r="S66" s="446">
        <f t="shared" si="26"/>
        <v>8.9599999999999227</v>
      </c>
      <c r="T66" s="446">
        <f t="shared" si="26"/>
        <v>8.9599999999999227</v>
      </c>
      <c r="U66" s="446">
        <f t="shared" si="26"/>
        <v>8.9599999999999227</v>
      </c>
      <c r="V66" s="446">
        <f t="shared" si="26"/>
        <v>8.9599999999999227</v>
      </c>
      <c r="W66" s="446">
        <f t="shared" si="26"/>
        <v>8.9599999999999227</v>
      </c>
      <c r="X66" s="446">
        <f t="shared" si="26"/>
        <v>8.9599999999999227</v>
      </c>
      <c r="Y66" s="446">
        <f t="shared" si="26"/>
        <v>8.9599999999999227</v>
      </c>
      <c r="Z66" s="446">
        <f t="shared" si="26"/>
        <v>8.9599999999999227</v>
      </c>
      <c r="AA66" s="446">
        <f t="shared" si="26"/>
        <v>8.9599999999999227</v>
      </c>
      <c r="AB66" s="446">
        <f t="shared" si="26"/>
        <v>8.9599999999999227</v>
      </c>
      <c r="AC66" s="446">
        <f t="shared" si="26"/>
        <v>8.9599999999999227</v>
      </c>
      <c r="AD66" s="446">
        <f t="shared" si="26"/>
        <v>8.9599999999999227</v>
      </c>
    </row>
    <row r="67" spans="1:30" ht="16" thickBot="1" x14ac:dyDescent="0.25">
      <c r="A67" s="445" t="str">
        <f>A38</f>
        <v>Lettuce</v>
      </c>
      <c r="B67" s="446"/>
      <c r="C67" s="446"/>
      <c r="D67" s="447" t="s">
        <v>268</v>
      </c>
      <c r="E67" s="446">
        <f t="shared" si="26"/>
        <v>0</v>
      </c>
      <c r="F67" s="446">
        <f t="shared" si="26"/>
        <v>2.2719999999999914</v>
      </c>
      <c r="G67" s="446">
        <f t="shared" si="26"/>
        <v>2.2719999999999914</v>
      </c>
      <c r="H67" s="446">
        <f t="shared" si="26"/>
        <v>2.2719999999999914</v>
      </c>
      <c r="I67" s="446">
        <f t="shared" si="26"/>
        <v>2.2719999999999914</v>
      </c>
      <c r="J67" s="446">
        <f t="shared" si="26"/>
        <v>2.2719999999999914</v>
      </c>
      <c r="K67" s="446">
        <f t="shared" si="26"/>
        <v>2.2719999999999914</v>
      </c>
      <c r="L67" s="446">
        <f t="shared" si="26"/>
        <v>2.2719999999999914</v>
      </c>
      <c r="M67" s="446">
        <f t="shared" si="26"/>
        <v>2.2719999999999914</v>
      </c>
      <c r="N67" s="446">
        <f t="shared" si="26"/>
        <v>2.2719999999999914</v>
      </c>
      <c r="O67" s="446">
        <f t="shared" si="26"/>
        <v>2.2719999999999914</v>
      </c>
      <c r="P67" s="446">
        <f t="shared" si="26"/>
        <v>2.2719999999999914</v>
      </c>
      <c r="Q67" s="446">
        <f t="shared" si="26"/>
        <v>2.2719999999999914</v>
      </c>
      <c r="R67" s="446">
        <f t="shared" si="26"/>
        <v>2.2719999999999914</v>
      </c>
      <c r="S67" s="446">
        <f t="shared" si="26"/>
        <v>2.2719999999999914</v>
      </c>
      <c r="T67" s="446">
        <f t="shared" si="26"/>
        <v>2.2719999999999914</v>
      </c>
      <c r="U67" s="446">
        <f t="shared" si="26"/>
        <v>2.2719999999999914</v>
      </c>
      <c r="V67" s="446">
        <f t="shared" si="26"/>
        <v>2.2719999999999914</v>
      </c>
      <c r="W67" s="446">
        <f t="shared" si="26"/>
        <v>2.2719999999999914</v>
      </c>
      <c r="X67" s="446">
        <f t="shared" si="26"/>
        <v>2.2719999999999914</v>
      </c>
      <c r="Y67" s="446">
        <f t="shared" si="26"/>
        <v>2.2719999999999914</v>
      </c>
      <c r="Z67" s="446">
        <f t="shared" si="26"/>
        <v>2.2719999999999914</v>
      </c>
      <c r="AA67" s="446">
        <f t="shared" si="26"/>
        <v>2.2719999999999914</v>
      </c>
      <c r="AB67" s="446">
        <f t="shared" si="26"/>
        <v>2.2719999999999914</v>
      </c>
      <c r="AC67" s="446">
        <f t="shared" si="26"/>
        <v>2.2719999999999914</v>
      </c>
      <c r="AD67" s="446">
        <f t="shared" si="26"/>
        <v>2.2719999999999914</v>
      </c>
    </row>
    <row r="68" spans="1:30" ht="16" thickBot="1" x14ac:dyDescent="0.25">
      <c r="A68" s="441" t="s">
        <v>269</v>
      </c>
      <c r="B68" s="442"/>
      <c r="C68" s="442"/>
      <c r="D68" s="443" t="s">
        <v>268</v>
      </c>
      <c r="E68" s="442">
        <f t="shared" ref="E68:AD68" si="27">SUM(E63:E67)</f>
        <v>0</v>
      </c>
      <c r="F68" s="442">
        <f t="shared" si="27"/>
        <v>92.215880000000027</v>
      </c>
      <c r="G68" s="442">
        <f t="shared" si="27"/>
        <v>92.215880000000027</v>
      </c>
      <c r="H68" s="442">
        <f t="shared" si="27"/>
        <v>92.215880000000027</v>
      </c>
      <c r="I68" s="442">
        <f t="shared" si="27"/>
        <v>92.215880000000027</v>
      </c>
      <c r="J68" s="442">
        <f t="shared" si="27"/>
        <v>92.215880000000027</v>
      </c>
      <c r="K68" s="442">
        <f t="shared" si="27"/>
        <v>92.215880000000027</v>
      </c>
      <c r="L68" s="442">
        <f t="shared" si="27"/>
        <v>92.215880000000027</v>
      </c>
      <c r="M68" s="442">
        <f t="shared" si="27"/>
        <v>92.215880000000027</v>
      </c>
      <c r="N68" s="442">
        <f t="shared" si="27"/>
        <v>92.215880000000027</v>
      </c>
      <c r="O68" s="442">
        <f t="shared" si="27"/>
        <v>92.215880000000027</v>
      </c>
      <c r="P68" s="442">
        <f t="shared" si="27"/>
        <v>92.215880000000027</v>
      </c>
      <c r="Q68" s="442">
        <f t="shared" si="27"/>
        <v>92.215880000000027</v>
      </c>
      <c r="R68" s="442">
        <f t="shared" si="27"/>
        <v>92.215880000000027</v>
      </c>
      <c r="S68" s="442">
        <f t="shared" si="27"/>
        <v>92.215880000000027</v>
      </c>
      <c r="T68" s="442">
        <f t="shared" si="27"/>
        <v>92.215880000000027</v>
      </c>
      <c r="U68" s="442">
        <f t="shared" si="27"/>
        <v>92.215880000000027</v>
      </c>
      <c r="V68" s="442">
        <f t="shared" si="27"/>
        <v>92.215880000000027</v>
      </c>
      <c r="W68" s="442">
        <f t="shared" si="27"/>
        <v>92.215880000000027</v>
      </c>
      <c r="X68" s="442">
        <f t="shared" si="27"/>
        <v>92.215880000000027</v>
      </c>
      <c r="Y68" s="442">
        <f t="shared" si="27"/>
        <v>92.215880000000027</v>
      </c>
      <c r="Z68" s="442">
        <f t="shared" si="27"/>
        <v>92.215880000000027</v>
      </c>
      <c r="AA68" s="442">
        <f t="shared" si="27"/>
        <v>92.215880000000027</v>
      </c>
      <c r="AB68" s="442">
        <f t="shared" si="27"/>
        <v>92.215880000000027</v>
      </c>
      <c r="AC68" s="442">
        <f t="shared" si="27"/>
        <v>92.215880000000027</v>
      </c>
      <c r="AD68" s="442">
        <f t="shared" si="27"/>
        <v>92.215880000000027</v>
      </c>
    </row>
    <row r="69" spans="1:30" x14ac:dyDescent="0.2">
      <c r="A69" s="430" t="s">
        <v>270</v>
      </c>
      <c r="B69" s="432"/>
      <c r="C69" s="432"/>
      <c r="D69" s="428"/>
      <c r="E69" s="446"/>
      <c r="F69" s="446"/>
      <c r="G69" s="446"/>
      <c r="H69" s="446"/>
      <c r="I69" s="446"/>
      <c r="J69" s="446"/>
      <c r="K69" s="446"/>
      <c r="L69" s="446"/>
      <c r="M69" s="446"/>
      <c r="N69" s="446"/>
      <c r="O69" s="446"/>
      <c r="P69" s="446"/>
      <c r="Q69" s="446"/>
      <c r="R69" s="446"/>
      <c r="S69" s="446"/>
      <c r="T69" s="446"/>
      <c r="U69" s="446"/>
      <c r="V69" s="446"/>
      <c r="W69" s="446"/>
      <c r="X69" s="446"/>
      <c r="Y69" s="446"/>
      <c r="Z69" s="446"/>
      <c r="AA69" s="446"/>
      <c r="AB69" s="446"/>
      <c r="AC69" s="446"/>
      <c r="AD69" s="448"/>
    </row>
    <row r="70" spans="1:30" x14ac:dyDescent="0.2">
      <c r="A70" s="445" t="str">
        <f>A13</f>
        <v>Cost of Input</v>
      </c>
      <c r="B70" s="446"/>
      <c r="C70" s="446"/>
      <c r="D70" s="447" t="str">
        <f>D63</f>
        <v>USD</v>
      </c>
      <c r="E70" s="446">
        <f t="shared" ref="E70:AD70" si="28">E41-E13</f>
        <v>141.93944999999985</v>
      </c>
      <c r="F70" s="446">
        <f t="shared" si="28"/>
        <v>141.93944999999985</v>
      </c>
      <c r="G70" s="446">
        <f t="shared" si="28"/>
        <v>141.93944999999985</v>
      </c>
      <c r="H70" s="446">
        <f t="shared" si="28"/>
        <v>141.93944999999985</v>
      </c>
      <c r="I70" s="446">
        <f t="shared" si="28"/>
        <v>141.93944999999985</v>
      </c>
      <c r="J70" s="446">
        <f t="shared" si="28"/>
        <v>141.93944999999985</v>
      </c>
      <c r="K70" s="446">
        <f t="shared" si="28"/>
        <v>141.93944999999985</v>
      </c>
      <c r="L70" s="446">
        <f t="shared" si="28"/>
        <v>141.93944999999985</v>
      </c>
      <c r="M70" s="446">
        <f t="shared" si="28"/>
        <v>141.93944999999985</v>
      </c>
      <c r="N70" s="446">
        <f t="shared" si="28"/>
        <v>141.93944999999985</v>
      </c>
      <c r="O70" s="446">
        <f t="shared" si="28"/>
        <v>141.93944999999985</v>
      </c>
      <c r="P70" s="446">
        <f t="shared" si="28"/>
        <v>141.93944999999985</v>
      </c>
      <c r="Q70" s="446">
        <f t="shared" si="28"/>
        <v>141.93944999999985</v>
      </c>
      <c r="R70" s="446">
        <f t="shared" si="28"/>
        <v>141.93944999999985</v>
      </c>
      <c r="S70" s="446">
        <f t="shared" si="28"/>
        <v>141.93944999999985</v>
      </c>
      <c r="T70" s="446">
        <f t="shared" si="28"/>
        <v>141.93944999999985</v>
      </c>
      <c r="U70" s="446">
        <f t="shared" si="28"/>
        <v>141.93944999999985</v>
      </c>
      <c r="V70" s="446">
        <f t="shared" si="28"/>
        <v>141.93944999999985</v>
      </c>
      <c r="W70" s="446">
        <f t="shared" si="28"/>
        <v>141.93944999999985</v>
      </c>
      <c r="X70" s="446">
        <f t="shared" si="28"/>
        <v>141.93944999999985</v>
      </c>
      <c r="Y70" s="446">
        <f t="shared" si="28"/>
        <v>141.93944999999985</v>
      </c>
      <c r="Z70" s="446">
        <f t="shared" si="28"/>
        <v>141.93944999999985</v>
      </c>
      <c r="AA70" s="446">
        <f t="shared" si="28"/>
        <v>141.93944999999985</v>
      </c>
      <c r="AB70" s="446">
        <f t="shared" si="28"/>
        <v>141.93944999999985</v>
      </c>
      <c r="AC70" s="446">
        <f t="shared" si="28"/>
        <v>141.93944999999985</v>
      </c>
      <c r="AD70" s="446">
        <f t="shared" si="28"/>
        <v>141.93944999999985</v>
      </c>
    </row>
    <row r="71" spans="1:30" x14ac:dyDescent="0.2">
      <c r="A71" s="445" t="str">
        <f>A14</f>
        <v>Labour Input Cost</v>
      </c>
      <c r="B71" s="446"/>
      <c r="C71" s="446"/>
      <c r="D71" s="447" t="str">
        <f>D64</f>
        <v>USD</v>
      </c>
      <c r="E71" s="446">
        <f t="shared" ref="E71:AD71" si="29">E42-E14</f>
        <v>96.987932969999974</v>
      </c>
      <c r="F71" s="446">
        <f t="shared" si="29"/>
        <v>96.987932969999974</v>
      </c>
      <c r="G71" s="446">
        <f t="shared" si="29"/>
        <v>96.987932969999974</v>
      </c>
      <c r="H71" s="446">
        <f t="shared" si="29"/>
        <v>96.987932969999974</v>
      </c>
      <c r="I71" s="446">
        <f t="shared" si="29"/>
        <v>96.987932969999974</v>
      </c>
      <c r="J71" s="446">
        <f t="shared" si="29"/>
        <v>96.987932969999974</v>
      </c>
      <c r="K71" s="446">
        <f t="shared" si="29"/>
        <v>96.987932969999974</v>
      </c>
      <c r="L71" s="446">
        <f t="shared" si="29"/>
        <v>96.987932969999974</v>
      </c>
      <c r="M71" s="446">
        <f t="shared" si="29"/>
        <v>96.987932969999974</v>
      </c>
      <c r="N71" s="446">
        <f t="shared" si="29"/>
        <v>96.987932969999974</v>
      </c>
      <c r="O71" s="446">
        <f t="shared" si="29"/>
        <v>96.987932969999974</v>
      </c>
      <c r="P71" s="446">
        <f t="shared" si="29"/>
        <v>96.987932969999974</v>
      </c>
      <c r="Q71" s="446">
        <f t="shared" si="29"/>
        <v>96.987932969999974</v>
      </c>
      <c r="R71" s="446">
        <f t="shared" si="29"/>
        <v>96.987932969999974</v>
      </c>
      <c r="S71" s="446">
        <f t="shared" si="29"/>
        <v>96.987932969999974</v>
      </c>
      <c r="T71" s="446">
        <f t="shared" si="29"/>
        <v>96.987932969999974</v>
      </c>
      <c r="U71" s="446">
        <f t="shared" si="29"/>
        <v>96.987932969999974</v>
      </c>
      <c r="V71" s="446">
        <f t="shared" si="29"/>
        <v>96.987932969999974</v>
      </c>
      <c r="W71" s="446">
        <f t="shared" si="29"/>
        <v>96.987932969999974</v>
      </c>
      <c r="X71" s="446">
        <f t="shared" si="29"/>
        <v>96.987932969999974</v>
      </c>
      <c r="Y71" s="446">
        <f t="shared" si="29"/>
        <v>96.987932969999974</v>
      </c>
      <c r="Z71" s="446">
        <f t="shared" si="29"/>
        <v>96.987932969999974</v>
      </c>
      <c r="AA71" s="446">
        <f t="shared" si="29"/>
        <v>96.987932969999974</v>
      </c>
      <c r="AB71" s="446">
        <f t="shared" si="29"/>
        <v>96.987932969999974</v>
      </c>
      <c r="AC71" s="446">
        <f t="shared" si="29"/>
        <v>96.987932969999974</v>
      </c>
      <c r="AD71" s="446">
        <f t="shared" si="29"/>
        <v>96.987932969999974</v>
      </c>
    </row>
    <row r="72" spans="1:30" x14ac:dyDescent="0.2">
      <c r="A72" s="445" t="str">
        <f>A15</f>
        <v>PHL</v>
      </c>
      <c r="B72" s="446"/>
      <c r="C72" s="446"/>
      <c r="D72" s="447" t="str">
        <f>D65</f>
        <v>USD</v>
      </c>
      <c r="E72" s="656">
        <f t="shared" ref="E72:AD72" si="30">E43-E15</f>
        <v>0</v>
      </c>
      <c r="F72" s="446">
        <f t="shared" si="30"/>
        <v>-230.53970000000004</v>
      </c>
      <c r="G72" s="446">
        <f t="shared" si="30"/>
        <v>-230.53970000000004</v>
      </c>
      <c r="H72" s="446">
        <f t="shared" si="30"/>
        <v>-230.53970000000004</v>
      </c>
      <c r="I72" s="446">
        <f t="shared" si="30"/>
        <v>-230.53970000000004</v>
      </c>
      <c r="J72" s="446">
        <f t="shared" si="30"/>
        <v>-230.53970000000004</v>
      </c>
      <c r="K72" s="446">
        <f t="shared" si="30"/>
        <v>-230.53970000000004</v>
      </c>
      <c r="L72" s="446">
        <f t="shared" si="30"/>
        <v>-230.53970000000004</v>
      </c>
      <c r="M72" s="446">
        <f t="shared" si="30"/>
        <v>-230.53970000000004</v>
      </c>
      <c r="N72" s="446">
        <f t="shared" si="30"/>
        <v>-230.53970000000004</v>
      </c>
      <c r="O72" s="446">
        <f t="shared" si="30"/>
        <v>-230.53970000000004</v>
      </c>
      <c r="P72" s="446">
        <f t="shared" si="30"/>
        <v>-230.53970000000004</v>
      </c>
      <c r="Q72" s="446">
        <f t="shared" si="30"/>
        <v>-230.53970000000004</v>
      </c>
      <c r="R72" s="446">
        <f t="shared" si="30"/>
        <v>-230.53970000000004</v>
      </c>
      <c r="S72" s="446">
        <f t="shared" si="30"/>
        <v>-230.53970000000004</v>
      </c>
      <c r="T72" s="446">
        <f t="shared" si="30"/>
        <v>-230.53970000000004</v>
      </c>
      <c r="U72" s="446">
        <f t="shared" si="30"/>
        <v>-230.53970000000004</v>
      </c>
      <c r="V72" s="446">
        <f t="shared" si="30"/>
        <v>-230.53970000000004</v>
      </c>
      <c r="W72" s="446">
        <f t="shared" si="30"/>
        <v>-230.53970000000004</v>
      </c>
      <c r="X72" s="446">
        <f t="shared" si="30"/>
        <v>-230.53970000000004</v>
      </c>
      <c r="Y72" s="446">
        <f t="shared" si="30"/>
        <v>-230.53970000000004</v>
      </c>
      <c r="Z72" s="446">
        <f t="shared" si="30"/>
        <v>-230.53970000000004</v>
      </c>
      <c r="AA72" s="446">
        <f t="shared" si="30"/>
        <v>-230.53970000000004</v>
      </c>
      <c r="AB72" s="446">
        <f t="shared" si="30"/>
        <v>-230.53970000000004</v>
      </c>
      <c r="AC72" s="446">
        <f t="shared" si="30"/>
        <v>-230.53970000000004</v>
      </c>
      <c r="AD72" s="446">
        <f t="shared" si="30"/>
        <v>-230.53970000000004</v>
      </c>
    </row>
    <row r="73" spans="1:30" x14ac:dyDescent="0.2">
      <c r="A73" s="445" t="str">
        <f>A16</f>
        <v>O&amp;M for DIDS (5% Cost of DIDS)</v>
      </c>
      <c r="B73" s="446"/>
      <c r="C73" s="446"/>
      <c r="D73" s="447" t="str">
        <f>D66</f>
        <v>USD</v>
      </c>
      <c r="E73" s="446">
        <f t="shared" ref="E73:AD73" si="31">E44-E16</f>
        <v>0</v>
      </c>
      <c r="F73" s="446">
        <f t="shared" si="31"/>
        <v>0</v>
      </c>
      <c r="G73" s="446">
        <f t="shared" si="31"/>
        <v>0</v>
      </c>
      <c r="H73" s="446">
        <f t="shared" si="31"/>
        <v>0</v>
      </c>
      <c r="I73" s="446">
        <f t="shared" si="31"/>
        <v>0</v>
      </c>
      <c r="J73" s="446">
        <f t="shared" si="31"/>
        <v>0</v>
      </c>
      <c r="K73" s="446">
        <f t="shared" si="31"/>
        <v>0</v>
      </c>
      <c r="L73" s="446">
        <f t="shared" si="31"/>
        <v>0</v>
      </c>
      <c r="M73" s="446">
        <f t="shared" si="31"/>
        <v>0</v>
      </c>
      <c r="N73" s="446">
        <f t="shared" si="31"/>
        <v>0</v>
      </c>
      <c r="O73" s="446">
        <f t="shared" si="31"/>
        <v>0</v>
      </c>
      <c r="P73" s="446">
        <f t="shared" si="31"/>
        <v>0</v>
      </c>
      <c r="Q73" s="446">
        <f t="shared" si="31"/>
        <v>0</v>
      </c>
      <c r="R73" s="446">
        <f t="shared" si="31"/>
        <v>0</v>
      </c>
      <c r="S73" s="446">
        <f t="shared" si="31"/>
        <v>0</v>
      </c>
      <c r="T73" s="446">
        <f t="shared" si="31"/>
        <v>0</v>
      </c>
      <c r="U73" s="446">
        <f t="shared" si="31"/>
        <v>0</v>
      </c>
      <c r="V73" s="446">
        <f t="shared" si="31"/>
        <v>0</v>
      </c>
      <c r="W73" s="446">
        <f t="shared" si="31"/>
        <v>0</v>
      </c>
      <c r="X73" s="446">
        <f t="shared" si="31"/>
        <v>0</v>
      </c>
      <c r="Y73" s="446">
        <f t="shared" si="31"/>
        <v>0</v>
      </c>
      <c r="Z73" s="446">
        <f t="shared" si="31"/>
        <v>0</v>
      </c>
      <c r="AA73" s="446">
        <f t="shared" si="31"/>
        <v>0</v>
      </c>
      <c r="AB73" s="446">
        <f t="shared" si="31"/>
        <v>0</v>
      </c>
      <c r="AC73" s="446">
        <f t="shared" si="31"/>
        <v>0</v>
      </c>
      <c r="AD73" s="446">
        <f t="shared" si="31"/>
        <v>0</v>
      </c>
    </row>
    <row r="74" spans="1:30" ht="16" thickBot="1" x14ac:dyDescent="0.25">
      <c r="A74" s="445" t="str">
        <f>Model_Assump_Holti_South_S!B53</f>
        <v>Interest Rate (6% of Input Cost)</v>
      </c>
      <c r="B74" s="438"/>
      <c r="C74" s="446"/>
      <c r="D74" s="447" t="str">
        <f>D67</f>
        <v>USD</v>
      </c>
      <c r="E74" s="446">
        <f t="shared" ref="E74:AD74" si="32">E45-E17</f>
        <v>-207.82318600000002</v>
      </c>
      <c r="F74" s="446">
        <f t="shared" si="32"/>
        <v>-207.82318600000002</v>
      </c>
      <c r="G74" s="446">
        <f t="shared" si="32"/>
        <v>-207.82318600000002</v>
      </c>
      <c r="H74" s="446">
        <f t="shared" si="32"/>
        <v>-207.82318600000002</v>
      </c>
      <c r="I74" s="446">
        <f t="shared" si="32"/>
        <v>-207.82318600000002</v>
      </c>
      <c r="J74" s="446">
        <f t="shared" si="32"/>
        <v>-207.82318600000002</v>
      </c>
      <c r="K74" s="446">
        <f t="shared" si="32"/>
        <v>-207.82318600000002</v>
      </c>
      <c r="L74" s="446">
        <f t="shared" si="32"/>
        <v>0</v>
      </c>
      <c r="M74" s="446">
        <f t="shared" si="32"/>
        <v>0</v>
      </c>
      <c r="N74" s="446">
        <f t="shared" si="32"/>
        <v>0</v>
      </c>
      <c r="O74" s="446">
        <f t="shared" si="32"/>
        <v>0</v>
      </c>
      <c r="P74" s="446">
        <f t="shared" si="32"/>
        <v>0</v>
      </c>
      <c r="Q74" s="446">
        <f t="shared" si="32"/>
        <v>0</v>
      </c>
      <c r="R74" s="446">
        <f t="shared" si="32"/>
        <v>0</v>
      </c>
      <c r="S74" s="446">
        <f t="shared" si="32"/>
        <v>0</v>
      </c>
      <c r="T74" s="446">
        <f t="shared" si="32"/>
        <v>0</v>
      </c>
      <c r="U74" s="446">
        <f t="shared" si="32"/>
        <v>0</v>
      </c>
      <c r="V74" s="446">
        <f t="shared" si="32"/>
        <v>0</v>
      </c>
      <c r="W74" s="446">
        <f t="shared" si="32"/>
        <v>0</v>
      </c>
      <c r="X74" s="446">
        <f t="shared" si="32"/>
        <v>0</v>
      </c>
      <c r="Y74" s="446">
        <f t="shared" si="32"/>
        <v>0</v>
      </c>
      <c r="Z74" s="446">
        <f t="shared" si="32"/>
        <v>0</v>
      </c>
      <c r="AA74" s="446">
        <f t="shared" si="32"/>
        <v>0</v>
      </c>
      <c r="AB74" s="446">
        <f t="shared" si="32"/>
        <v>0</v>
      </c>
      <c r="AC74" s="446">
        <f t="shared" si="32"/>
        <v>0</v>
      </c>
      <c r="AD74" s="446">
        <f t="shared" si="32"/>
        <v>0</v>
      </c>
    </row>
    <row r="75" spans="1:30" ht="16" thickBot="1" x14ac:dyDescent="0.25">
      <c r="A75" s="441" t="s">
        <v>271</v>
      </c>
      <c r="B75" s="442"/>
      <c r="C75" s="442"/>
      <c r="D75" s="443" t="s">
        <v>268</v>
      </c>
      <c r="E75" s="442">
        <f>SUM(E70:E74)</f>
        <v>31.104196969999805</v>
      </c>
      <c r="F75" s="442">
        <f t="shared" ref="F75:AD75" si="33">SUM(F70:F74)</f>
        <v>-199.43550303000023</v>
      </c>
      <c r="G75" s="442">
        <f t="shared" si="33"/>
        <v>-199.43550303000023</v>
      </c>
      <c r="H75" s="442">
        <f t="shared" si="33"/>
        <v>-199.43550303000023</v>
      </c>
      <c r="I75" s="442">
        <f t="shared" si="33"/>
        <v>-199.43550303000023</v>
      </c>
      <c r="J75" s="442">
        <f t="shared" si="33"/>
        <v>-199.43550303000023</v>
      </c>
      <c r="K75" s="442">
        <f t="shared" si="33"/>
        <v>-199.43550303000023</v>
      </c>
      <c r="L75" s="442">
        <f t="shared" si="33"/>
        <v>8.387682969999787</v>
      </c>
      <c r="M75" s="442">
        <f t="shared" si="33"/>
        <v>8.387682969999787</v>
      </c>
      <c r="N75" s="442">
        <f t="shared" si="33"/>
        <v>8.387682969999787</v>
      </c>
      <c r="O75" s="442">
        <f t="shared" si="33"/>
        <v>8.387682969999787</v>
      </c>
      <c r="P75" s="442">
        <f t="shared" si="33"/>
        <v>8.387682969999787</v>
      </c>
      <c r="Q75" s="442">
        <f t="shared" si="33"/>
        <v>8.387682969999787</v>
      </c>
      <c r="R75" s="442">
        <f t="shared" si="33"/>
        <v>8.387682969999787</v>
      </c>
      <c r="S75" s="442">
        <f t="shared" si="33"/>
        <v>8.387682969999787</v>
      </c>
      <c r="T75" s="442">
        <f t="shared" si="33"/>
        <v>8.387682969999787</v>
      </c>
      <c r="U75" s="442">
        <f t="shared" si="33"/>
        <v>8.387682969999787</v>
      </c>
      <c r="V75" s="442">
        <f t="shared" si="33"/>
        <v>8.387682969999787</v>
      </c>
      <c r="W75" s="442">
        <f t="shared" si="33"/>
        <v>8.387682969999787</v>
      </c>
      <c r="X75" s="442">
        <f t="shared" si="33"/>
        <v>8.387682969999787</v>
      </c>
      <c r="Y75" s="442">
        <f t="shared" si="33"/>
        <v>8.387682969999787</v>
      </c>
      <c r="Z75" s="442">
        <f t="shared" si="33"/>
        <v>8.387682969999787</v>
      </c>
      <c r="AA75" s="442">
        <f t="shared" si="33"/>
        <v>8.387682969999787</v>
      </c>
      <c r="AB75" s="442">
        <f t="shared" si="33"/>
        <v>8.387682969999787</v>
      </c>
      <c r="AC75" s="442">
        <f t="shared" si="33"/>
        <v>8.387682969999787</v>
      </c>
      <c r="AD75" s="442">
        <f t="shared" si="33"/>
        <v>8.387682969999787</v>
      </c>
    </row>
    <row r="76" spans="1:30" ht="16" thickBot="1" x14ac:dyDescent="0.25">
      <c r="A76" s="449"/>
      <c r="B76" s="435"/>
      <c r="C76" s="435"/>
      <c r="D76" s="434"/>
      <c r="E76" s="435"/>
      <c r="F76" s="435"/>
      <c r="G76" s="435"/>
      <c r="H76" s="435"/>
      <c r="I76" s="435"/>
      <c r="J76" s="435"/>
      <c r="K76" s="435"/>
      <c r="L76" s="435"/>
      <c r="M76" s="435"/>
      <c r="N76" s="435"/>
      <c r="O76" s="435"/>
      <c r="P76" s="435"/>
      <c r="Q76" s="435"/>
      <c r="R76" s="435"/>
      <c r="S76" s="435"/>
      <c r="T76" s="435"/>
      <c r="U76" s="435"/>
      <c r="V76" s="435"/>
      <c r="W76" s="435"/>
      <c r="X76" s="435"/>
      <c r="Y76" s="435"/>
      <c r="Z76" s="435"/>
      <c r="AA76" s="435"/>
      <c r="AB76" s="435"/>
      <c r="AC76" s="435"/>
      <c r="AD76" s="435"/>
    </row>
    <row r="77" spans="1:30" ht="16" thickBot="1" x14ac:dyDescent="0.25">
      <c r="A77" s="450" t="s">
        <v>445</v>
      </c>
      <c r="B77" s="442"/>
      <c r="C77" s="442"/>
      <c r="D77" s="443" t="s">
        <v>268</v>
      </c>
      <c r="E77" s="682">
        <f>E75+E68</f>
        <v>31.104196969999805</v>
      </c>
      <c r="F77" s="682">
        <f t="shared" ref="F77:AD77" si="34">F75+F68</f>
        <v>-107.21962303000021</v>
      </c>
      <c r="G77" s="682">
        <f t="shared" si="34"/>
        <v>-107.21962303000021</v>
      </c>
      <c r="H77" s="682">
        <f t="shared" si="34"/>
        <v>-107.21962303000021</v>
      </c>
      <c r="I77" s="682">
        <f t="shared" si="34"/>
        <v>-107.21962303000021</v>
      </c>
      <c r="J77" s="682">
        <f t="shared" si="34"/>
        <v>-107.21962303000021</v>
      </c>
      <c r="K77" s="682">
        <f t="shared" si="34"/>
        <v>-107.21962303000021</v>
      </c>
      <c r="L77" s="682">
        <f t="shared" si="34"/>
        <v>100.60356296999981</v>
      </c>
      <c r="M77" s="682">
        <f t="shared" si="34"/>
        <v>100.60356296999981</v>
      </c>
      <c r="N77" s="682">
        <f t="shared" si="34"/>
        <v>100.60356296999981</v>
      </c>
      <c r="O77" s="682">
        <f t="shared" si="34"/>
        <v>100.60356296999981</v>
      </c>
      <c r="P77" s="682">
        <f t="shared" si="34"/>
        <v>100.60356296999981</v>
      </c>
      <c r="Q77" s="682">
        <f t="shared" si="34"/>
        <v>100.60356296999981</v>
      </c>
      <c r="R77" s="682">
        <f t="shared" si="34"/>
        <v>100.60356296999981</v>
      </c>
      <c r="S77" s="682">
        <f t="shared" si="34"/>
        <v>100.60356296999981</v>
      </c>
      <c r="T77" s="682">
        <f t="shared" si="34"/>
        <v>100.60356296999981</v>
      </c>
      <c r="U77" s="682">
        <f t="shared" si="34"/>
        <v>100.60356296999981</v>
      </c>
      <c r="V77" s="682">
        <f t="shared" si="34"/>
        <v>100.60356296999981</v>
      </c>
      <c r="W77" s="682">
        <f t="shared" si="34"/>
        <v>100.60356296999981</v>
      </c>
      <c r="X77" s="682">
        <f t="shared" si="34"/>
        <v>100.60356296999981</v>
      </c>
      <c r="Y77" s="682">
        <f t="shared" si="34"/>
        <v>100.60356296999981</v>
      </c>
      <c r="Z77" s="682">
        <f t="shared" si="34"/>
        <v>100.60356296999981</v>
      </c>
      <c r="AA77" s="682">
        <f t="shared" si="34"/>
        <v>100.60356296999981</v>
      </c>
      <c r="AB77" s="682">
        <f t="shared" si="34"/>
        <v>100.60356296999981</v>
      </c>
      <c r="AC77" s="682">
        <f t="shared" si="34"/>
        <v>100.60356296999981</v>
      </c>
      <c r="AD77" s="682">
        <f t="shared" si="34"/>
        <v>100.60356296999981</v>
      </c>
    </row>
    <row r="78" spans="1:30" x14ac:dyDescent="0.2">
      <c r="A78" s="478"/>
      <c r="B78" s="479"/>
      <c r="C78" s="479"/>
      <c r="D78" s="479"/>
      <c r="E78" s="480"/>
      <c r="F78" s="480"/>
      <c r="G78" s="480"/>
      <c r="H78" s="480"/>
      <c r="I78" s="480"/>
      <c r="J78" s="480"/>
      <c r="K78" s="480"/>
      <c r="L78" s="480"/>
      <c r="M78" s="480"/>
      <c r="N78" s="480"/>
      <c r="O78" s="480"/>
      <c r="P78" s="480"/>
      <c r="Q78" s="480"/>
      <c r="R78" s="480"/>
      <c r="S78" s="480"/>
      <c r="T78" s="480"/>
      <c r="U78" s="480"/>
      <c r="V78" s="480"/>
      <c r="W78" s="480"/>
      <c r="Z78" s="481"/>
      <c r="AA78" s="481"/>
      <c r="AB78" s="481"/>
      <c r="AC78" s="481"/>
      <c r="AD78" s="482"/>
    </row>
    <row r="79" spans="1:30" ht="16" thickBot="1" x14ac:dyDescent="0.25">
      <c r="A79" s="455"/>
      <c r="B79" s="456"/>
      <c r="C79" s="456"/>
      <c r="D79" s="457"/>
      <c r="E79" s="458"/>
      <c r="F79" s="458"/>
      <c r="G79" s="458"/>
      <c r="H79" s="458"/>
      <c r="I79" s="458"/>
      <c r="J79" s="458"/>
      <c r="K79" s="458"/>
      <c r="L79" s="458"/>
      <c r="M79" s="458"/>
      <c r="N79" s="458"/>
      <c r="O79" s="458"/>
      <c r="P79" s="458"/>
      <c r="Q79" s="458"/>
      <c r="R79" s="458"/>
      <c r="S79" s="458"/>
      <c r="T79" s="458"/>
      <c r="U79" s="458"/>
      <c r="V79" s="458"/>
      <c r="W79" s="458"/>
      <c r="AD79" s="483"/>
    </row>
    <row r="80" spans="1:30" ht="16" thickBot="1" x14ac:dyDescent="0.25">
      <c r="A80" s="1146" t="s">
        <v>273</v>
      </c>
      <c r="B80" s="1147"/>
      <c r="C80" s="1147"/>
      <c r="D80" s="1148"/>
      <c r="E80" s="459"/>
      <c r="F80" s="460"/>
      <c r="G80" s="460"/>
      <c r="H80" s="460"/>
      <c r="I80" s="460"/>
      <c r="J80" s="460"/>
      <c r="K80" s="460"/>
      <c r="L80" s="460"/>
      <c r="M80" s="460"/>
      <c r="N80" s="460"/>
      <c r="O80" s="460"/>
      <c r="P80" s="460"/>
      <c r="Q80" s="460"/>
      <c r="R80" s="460"/>
      <c r="S80" s="460"/>
      <c r="T80" s="460"/>
      <c r="U80" s="460"/>
      <c r="V80" s="460"/>
      <c r="W80" s="460"/>
      <c r="AD80" s="483"/>
    </row>
    <row r="81" spans="1:30" ht="16" thickBot="1" x14ac:dyDescent="0.25">
      <c r="A81" s="1149" t="s">
        <v>274</v>
      </c>
      <c r="B81" s="1150"/>
      <c r="C81" s="1151"/>
      <c r="D81" s="461">
        <f>D24</f>
        <v>6.0299999999999999E-2</v>
      </c>
      <c r="E81" s="459"/>
      <c r="F81" s="460"/>
      <c r="G81" s="460"/>
      <c r="H81" s="460"/>
      <c r="I81" s="460"/>
      <c r="J81" s="460"/>
      <c r="K81" s="460"/>
      <c r="L81" s="460"/>
      <c r="M81" s="460"/>
      <c r="N81" s="460"/>
      <c r="O81" s="460"/>
      <c r="P81" s="460"/>
      <c r="Q81" s="460"/>
      <c r="R81" s="460"/>
      <c r="S81" s="460"/>
      <c r="T81" s="460"/>
      <c r="U81" s="460"/>
      <c r="V81" s="460"/>
      <c r="W81" s="460"/>
      <c r="AD81" s="483"/>
    </row>
    <row r="82" spans="1:30" ht="16" thickBot="1" x14ac:dyDescent="0.25">
      <c r="A82" s="1143" t="s">
        <v>275</v>
      </c>
      <c r="B82" s="1144"/>
      <c r="C82" s="1144"/>
      <c r="D82" s="1145"/>
      <c r="E82" s="462"/>
      <c r="F82" s="460"/>
      <c r="G82" s="460"/>
      <c r="H82" s="460"/>
      <c r="I82" s="460"/>
      <c r="J82" s="460"/>
      <c r="K82" s="460"/>
      <c r="L82" s="460"/>
      <c r="M82" s="460"/>
      <c r="N82" s="460"/>
      <c r="O82" s="460"/>
      <c r="P82" s="460"/>
      <c r="Q82" s="460"/>
      <c r="R82" s="460"/>
      <c r="S82" s="460"/>
      <c r="T82" s="460"/>
      <c r="U82" s="460"/>
      <c r="V82" s="460"/>
      <c r="W82" s="460"/>
      <c r="AD82" s="483"/>
    </row>
    <row r="83" spans="1:30" x14ac:dyDescent="0.2">
      <c r="A83" s="1131" t="s">
        <v>276</v>
      </c>
      <c r="B83" s="1132"/>
      <c r="C83" s="1133"/>
      <c r="D83" s="463">
        <f>NPV(D81,E77:AD77)</f>
        <v>275.8898391116561</v>
      </c>
      <c r="E83" s="462" t="s">
        <v>268</v>
      </c>
      <c r="F83" s="460"/>
      <c r="G83" s="460"/>
      <c r="H83" s="460"/>
      <c r="I83" s="460"/>
      <c r="J83" s="460"/>
      <c r="K83" s="460"/>
      <c r="L83" s="460"/>
      <c r="M83" s="460"/>
      <c r="N83" s="460"/>
      <c r="O83" s="460"/>
      <c r="P83" s="460"/>
      <c r="Q83" s="460"/>
      <c r="R83" s="460"/>
      <c r="S83" s="460"/>
      <c r="T83" s="460"/>
      <c r="U83" s="460"/>
      <c r="V83" s="460"/>
      <c r="W83" s="460"/>
      <c r="AD83" s="483"/>
    </row>
    <row r="84" spans="1:30" x14ac:dyDescent="0.2">
      <c r="A84" s="1134" t="s">
        <v>137</v>
      </c>
      <c r="B84" s="1135"/>
      <c r="C84" s="1136"/>
      <c r="D84" s="464">
        <f>IRR(E77:AD77,D81)</f>
        <v>0.10976996212675028</v>
      </c>
      <c r="E84" s="465" t="s">
        <v>177</v>
      </c>
      <c r="F84" s="466"/>
      <c r="G84" s="466"/>
      <c r="H84" s="466"/>
      <c r="I84" s="466"/>
      <c r="J84" s="466"/>
      <c r="K84" s="466"/>
      <c r="L84" s="466"/>
      <c r="M84" s="466"/>
      <c r="N84" s="466"/>
      <c r="O84" s="466"/>
      <c r="P84" s="466"/>
      <c r="Q84" s="466"/>
      <c r="R84" s="466"/>
      <c r="S84" s="466"/>
      <c r="T84" s="466"/>
      <c r="U84" s="466"/>
      <c r="V84" s="466"/>
      <c r="W84" s="466"/>
      <c r="AD84" s="483"/>
    </row>
    <row r="85" spans="1:30" ht="16" thickBot="1" x14ac:dyDescent="0.25">
      <c r="A85" s="1137" t="s">
        <v>277</v>
      </c>
      <c r="B85" s="1138"/>
      <c r="C85" s="1139"/>
      <c r="D85" s="468">
        <f>MIRR(E77:AD77,D81,D81)</f>
        <v>7.920001100842633E-2</v>
      </c>
      <c r="E85" s="462" t="s">
        <v>177</v>
      </c>
      <c r="F85" s="466"/>
      <c r="G85" s="466"/>
      <c r="H85" s="466"/>
      <c r="I85" s="466"/>
      <c r="J85" s="466"/>
      <c r="K85" s="466"/>
      <c r="L85" s="466"/>
      <c r="M85" s="466"/>
      <c r="N85" s="466"/>
      <c r="O85" s="466"/>
      <c r="P85" s="466"/>
      <c r="Q85" s="466"/>
      <c r="R85" s="466"/>
      <c r="S85" s="466"/>
      <c r="T85" s="466"/>
      <c r="U85" s="466"/>
      <c r="V85" s="466"/>
      <c r="W85" s="466"/>
      <c r="AD85" s="483"/>
    </row>
    <row r="86" spans="1:30" ht="16" thickBot="1" x14ac:dyDescent="0.25">
      <c r="A86" s="484"/>
      <c r="B86" s="485"/>
      <c r="C86" s="485"/>
      <c r="D86" s="470"/>
      <c r="E86" s="486"/>
      <c r="F86" s="486"/>
      <c r="G86" s="486"/>
      <c r="H86" s="486"/>
      <c r="I86" s="486"/>
      <c r="J86" s="486"/>
      <c r="K86" s="486"/>
      <c r="L86" s="486"/>
      <c r="M86" s="486"/>
      <c r="N86" s="486"/>
      <c r="O86" s="486"/>
      <c r="P86" s="486"/>
      <c r="Q86" s="486"/>
      <c r="R86" s="486"/>
      <c r="S86" s="486"/>
      <c r="T86" s="486"/>
      <c r="U86" s="486"/>
      <c r="V86" s="486"/>
      <c r="W86" s="486"/>
      <c r="X86" s="408"/>
      <c r="Y86" s="408"/>
      <c r="Z86" s="408"/>
      <c r="AA86" s="408"/>
      <c r="AB86" s="408"/>
      <c r="AC86" s="408"/>
      <c r="AD86" s="487"/>
    </row>
    <row r="87" spans="1:30" ht="16" thickBot="1" x14ac:dyDescent="0.25">
      <c r="A87" s="577"/>
      <c r="B87" s="578"/>
      <c r="C87" s="578"/>
      <c r="D87" s="579"/>
      <c r="E87" s="580"/>
      <c r="F87" s="580"/>
      <c r="G87" s="580"/>
      <c r="H87" s="580"/>
      <c r="I87" s="580"/>
      <c r="J87" s="580"/>
      <c r="K87" s="580"/>
      <c r="L87" s="580"/>
      <c r="M87" s="580"/>
      <c r="N87" s="580"/>
      <c r="O87" s="580"/>
      <c r="P87" s="580"/>
      <c r="Q87" s="580"/>
      <c r="R87" s="580"/>
      <c r="S87" s="580"/>
      <c r="T87" s="580"/>
      <c r="U87" s="580"/>
      <c r="V87" s="580"/>
      <c r="W87" s="580"/>
      <c r="X87" s="581"/>
      <c r="Y87" s="581"/>
      <c r="Z87" s="581"/>
      <c r="AA87" s="581"/>
      <c r="AB87" s="581"/>
      <c r="AC87" s="581"/>
      <c r="AD87" s="582"/>
    </row>
    <row r="88" spans="1:30" ht="19" thickBot="1" x14ac:dyDescent="0.25">
      <c r="A88" s="1140" t="s">
        <v>292</v>
      </c>
      <c r="B88" s="1141"/>
      <c r="C88" s="1141"/>
      <c r="D88" s="1141"/>
      <c r="E88" s="1141"/>
      <c r="F88" s="1141"/>
      <c r="G88" s="1141"/>
      <c r="H88" s="1141"/>
      <c r="I88" s="1141"/>
      <c r="J88" s="1141"/>
      <c r="K88" s="1141"/>
      <c r="L88" s="1141"/>
      <c r="M88" s="1141"/>
      <c r="N88" s="1141"/>
      <c r="O88" s="1141"/>
      <c r="P88" s="1141"/>
      <c r="Q88" s="1141"/>
      <c r="R88" s="1141"/>
      <c r="S88" s="1141"/>
      <c r="T88" s="1141"/>
      <c r="U88" s="1141"/>
      <c r="V88" s="1141"/>
      <c r="W88" s="1141"/>
      <c r="X88" s="1141"/>
      <c r="Y88" s="1141"/>
      <c r="Z88" s="1141"/>
      <c r="AA88" s="1141"/>
      <c r="AB88" s="1141"/>
      <c r="AC88" s="1141"/>
      <c r="AD88" s="1142"/>
    </row>
    <row r="89" spans="1:30" ht="17" thickBot="1" x14ac:dyDescent="0.25">
      <c r="A89" s="1152" t="s">
        <v>446</v>
      </c>
      <c r="B89" s="1153"/>
      <c r="C89" s="1153"/>
      <c r="D89" s="1153"/>
      <c r="E89" s="1153"/>
      <c r="F89" s="1153"/>
      <c r="G89" s="1153"/>
      <c r="H89" s="1153"/>
      <c r="I89" s="1153"/>
      <c r="J89" s="1153"/>
      <c r="K89" s="1153"/>
      <c r="L89" s="1153"/>
      <c r="M89" s="1153"/>
      <c r="N89" s="1153"/>
      <c r="O89" s="1153"/>
      <c r="P89" s="1153"/>
      <c r="Q89" s="1153"/>
      <c r="R89" s="1153"/>
      <c r="S89" s="1153"/>
      <c r="T89" s="1153"/>
      <c r="U89" s="1153"/>
      <c r="V89" s="1153"/>
      <c r="W89" s="1153"/>
      <c r="X89" s="1153"/>
      <c r="Y89" s="474"/>
      <c r="Z89" s="475"/>
      <c r="AA89" s="475"/>
      <c r="AB89" s="475"/>
      <c r="AC89" s="475"/>
      <c r="AD89" s="476"/>
    </row>
    <row r="90" spans="1:30" x14ac:dyDescent="0.2">
      <c r="A90" s="427"/>
      <c r="B90" s="492" t="str">
        <f>B61</f>
        <v>Qtty WP</v>
      </c>
      <c r="C90" s="492" t="str">
        <f>C61</f>
        <v>Unit Price ($)</v>
      </c>
      <c r="D90" s="428" t="s">
        <v>266</v>
      </c>
      <c r="E90" s="428">
        <v>2024</v>
      </c>
      <c r="F90" s="428">
        <v>2025</v>
      </c>
      <c r="G90" s="428">
        <v>2026</v>
      </c>
      <c r="H90" s="428">
        <v>2027</v>
      </c>
      <c r="I90" s="428">
        <v>2028</v>
      </c>
      <c r="J90" s="428">
        <v>2029</v>
      </c>
      <c r="K90" s="428">
        <v>2030</v>
      </c>
      <c r="L90" s="428">
        <v>2031</v>
      </c>
      <c r="M90" s="428">
        <v>2032</v>
      </c>
      <c r="N90" s="428">
        <v>2033</v>
      </c>
      <c r="O90" s="428">
        <v>2034</v>
      </c>
      <c r="P90" s="428">
        <v>2035</v>
      </c>
      <c r="Q90" s="428">
        <v>2036</v>
      </c>
      <c r="R90" s="428">
        <v>2037</v>
      </c>
      <c r="S90" s="428">
        <v>2038</v>
      </c>
      <c r="T90" s="428">
        <v>2039</v>
      </c>
      <c r="U90" s="428">
        <v>2040</v>
      </c>
      <c r="V90" s="428">
        <v>2041</v>
      </c>
      <c r="W90" s="428">
        <v>2042</v>
      </c>
      <c r="X90" s="428">
        <v>2043</v>
      </c>
      <c r="Y90" s="428">
        <v>2044</v>
      </c>
      <c r="Z90" s="428">
        <v>2045</v>
      </c>
      <c r="AA90" s="428">
        <v>2046</v>
      </c>
      <c r="AB90" s="428">
        <v>2047</v>
      </c>
      <c r="AC90" s="428">
        <v>2048</v>
      </c>
      <c r="AD90" s="477">
        <v>2049</v>
      </c>
    </row>
    <row r="91" spans="1:30" x14ac:dyDescent="0.2">
      <c r="A91" s="430" t="s">
        <v>267</v>
      </c>
      <c r="B91" s="451"/>
      <c r="C91" s="451"/>
      <c r="D91" s="731" t="s">
        <v>268</v>
      </c>
      <c r="E91" s="452"/>
      <c r="F91" s="452"/>
      <c r="G91" s="452"/>
      <c r="H91" s="452"/>
      <c r="I91" s="452"/>
      <c r="J91" s="452"/>
      <c r="K91" s="452"/>
      <c r="L91" s="452"/>
      <c r="M91" s="452"/>
      <c r="N91" s="452"/>
      <c r="O91" s="452"/>
      <c r="P91" s="452"/>
      <c r="Q91" s="452"/>
      <c r="R91" s="452"/>
      <c r="S91" s="452"/>
      <c r="T91" s="452"/>
      <c r="U91" s="452"/>
      <c r="V91" s="452"/>
      <c r="W91" s="452"/>
      <c r="X91" s="453"/>
      <c r="Y91" s="453"/>
      <c r="Z91" s="453"/>
      <c r="AA91" s="453"/>
      <c r="AB91" s="453"/>
      <c r="AC91" s="453"/>
      <c r="AD91" s="454"/>
    </row>
    <row r="92" spans="1:30" x14ac:dyDescent="0.2">
      <c r="A92" s="445" t="str">
        <f>A34</f>
        <v>Beans, dry</v>
      </c>
      <c r="B92" s="656"/>
      <c r="C92" s="656"/>
      <c r="D92" s="731">
        <v>10000</v>
      </c>
      <c r="E92" s="446">
        <v>0</v>
      </c>
      <c r="F92" s="446">
        <f>F63*Model_Assump_Holti_South_S!C72/'Holti.Sudan.Incremental'!D92</f>
        <v>421.92332000000158</v>
      </c>
      <c r="G92" s="446">
        <f>$F$92</f>
        <v>421.92332000000158</v>
      </c>
      <c r="H92" s="446">
        <f t="shared" ref="H92:AD92" si="35">$F$92</f>
        <v>421.92332000000158</v>
      </c>
      <c r="I92" s="446">
        <f t="shared" si="35"/>
        <v>421.92332000000158</v>
      </c>
      <c r="J92" s="446">
        <f t="shared" si="35"/>
        <v>421.92332000000158</v>
      </c>
      <c r="K92" s="446">
        <f t="shared" si="35"/>
        <v>421.92332000000158</v>
      </c>
      <c r="L92" s="446">
        <f t="shared" si="35"/>
        <v>421.92332000000158</v>
      </c>
      <c r="M92" s="446">
        <f t="shared" si="35"/>
        <v>421.92332000000158</v>
      </c>
      <c r="N92" s="446">
        <f t="shared" si="35"/>
        <v>421.92332000000158</v>
      </c>
      <c r="O92" s="446">
        <f t="shared" si="35"/>
        <v>421.92332000000158</v>
      </c>
      <c r="P92" s="446">
        <f t="shared" si="35"/>
        <v>421.92332000000158</v>
      </c>
      <c r="Q92" s="446">
        <f t="shared" si="35"/>
        <v>421.92332000000158</v>
      </c>
      <c r="R92" s="446">
        <f t="shared" si="35"/>
        <v>421.92332000000158</v>
      </c>
      <c r="S92" s="446">
        <f t="shared" si="35"/>
        <v>421.92332000000158</v>
      </c>
      <c r="T92" s="446">
        <f t="shared" si="35"/>
        <v>421.92332000000158</v>
      </c>
      <c r="U92" s="446">
        <f t="shared" si="35"/>
        <v>421.92332000000158</v>
      </c>
      <c r="V92" s="446">
        <f t="shared" si="35"/>
        <v>421.92332000000158</v>
      </c>
      <c r="W92" s="446">
        <f t="shared" si="35"/>
        <v>421.92332000000158</v>
      </c>
      <c r="X92" s="446">
        <f t="shared" si="35"/>
        <v>421.92332000000158</v>
      </c>
      <c r="Y92" s="446">
        <f t="shared" si="35"/>
        <v>421.92332000000158</v>
      </c>
      <c r="Z92" s="446">
        <f t="shared" si="35"/>
        <v>421.92332000000158</v>
      </c>
      <c r="AA92" s="446">
        <f t="shared" si="35"/>
        <v>421.92332000000158</v>
      </c>
      <c r="AB92" s="446">
        <f t="shared" si="35"/>
        <v>421.92332000000158</v>
      </c>
      <c r="AC92" s="446">
        <f t="shared" si="35"/>
        <v>421.92332000000158</v>
      </c>
      <c r="AD92" s="446">
        <f t="shared" si="35"/>
        <v>421.92332000000158</v>
      </c>
    </row>
    <row r="93" spans="1:30" x14ac:dyDescent="0.2">
      <c r="A93" s="445" t="str">
        <f>A35</f>
        <v>Cabbages</v>
      </c>
      <c r="B93" s="656"/>
      <c r="C93" s="656"/>
      <c r="D93" s="731">
        <v>10000</v>
      </c>
      <c r="E93" s="446">
        <v>0</v>
      </c>
      <c r="F93" s="446">
        <f>F64*Model_Assump_Holti_South_S!C72/'Holti.Sudan.Incremental'!D93</f>
        <v>420.69818239999961</v>
      </c>
      <c r="G93" s="446">
        <f>$F$93</f>
        <v>420.69818239999961</v>
      </c>
      <c r="H93" s="446">
        <f t="shared" ref="H93:AD93" si="36">$F$93</f>
        <v>420.69818239999961</v>
      </c>
      <c r="I93" s="446">
        <f t="shared" si="36"/>
        <v>420.69818239999961</v>
      </c>
      <c r="J93" s="446">
        <f t="shared" si="36"/>
        <v>420.69818239999961</v>
      </c>
      <c r="K93" s="446">
        <f t="shared" si="36"/>
        <v>420.69818239999961</v>
      </c>
      <c r="L93" s="446">
        <f t="shared" si="36"/>
        <v>420.69818239999961</v>
      </c>
      <c r="M93" s="446">
        <f t="shared" si="36"/>
        <v>420.69818239999961</v>
      </c>
      <c r="N93" s="446">
        <f t="shared" si="36"/>
        <v>420.69818239999961</v>
      </c>
      <c r="O93" s="446">
        <f t="shared" si="36"/>
        <v>420.69818239999961</v>
      </c>
      <c r="P93" s="446">
        <f t="shared" si="36"/>
        <v>420.69818239999961</v>
      </c>
      <c r="Q93" s="446">
        <f t="shared" si="36"/>
        <v>420.69818239999961</v>
      </c>
      <c r="R93" s="446">
        <f t="shared" si="36"/>
        <v>420.69818239999961</v>
      </c>
      <c r="S93" s="446">
        <f t="shared" si="36"/>
        <v>420.69818239999961</v>
      </c>
      <c r="T93" s="446">
        <f t="shared" si="36"/>
        <v>420.69818239999961</v>
      </c>
      <c r="U93" s="446">
        <f t="shared" si="36"/>
        <v>420.69818239999961</v>
      </c>
      <c r="V93" s="446">
        <f t="shared" si="36"/>
        <v>420.69818239999961</v>
      </c>
      <c r="W93" s="446">
        <f t="shared" si="36"/>
        <v>420.69818239999961</v>
      </c>
      <c r="X93" s="446">
        <f t="shared" si="36"/>
        <v>420.69818239999961</v>
      </c>
      <c r="Y93" s="446">
        <f t="shared" si="36"/>
        <v>420.69818239999961</v>
      </c>
      <c r="Z93" s="446">
        <f t="shared" si="36"/>
        <v>420.69818239999961</v>
      </c>
      <c r="AA93" s="446">
        <f t="shared" si="36"/>
        <v>420.69818239999961</v>
      </c>
      <c r="AB93" s="446">
        <f t="shared" si="36"/>
        <v>420.69818239999961</v>
      </c>
      <c r="AC93" s="446">
        <f t="shared" si="36"/>
        <v>420.69818239999961</v>
      </c>
      <c r="AD93" s="446">
        <f t="shared" si="36"/>
        <v>420.69818239999961</v>
      </c>
    </row>
    <row r="94" spans="1:30" x14ac:dyDescent="0.2">
      <c r="A94" s="445" t="str">
        <f>A36</f>
        <v>Maize (Corn)</v>
      </c>
      <c r="B94" s="656"/>
      <c r="C94" s="656"/>
      <c r="D94" s="731">
        <v>10000</v>
      </c>
      <c r="E94" s="446">
        <v>0</v>
      </c>
      <c r="F94" s="446">
        <f>F65*Model_Assump_Holti_South_S!C72/'Holti.Sudan.Incremental'!D94</f>
        <v>82.214407200000068</v>
      </c>
      <c r="G94" s="446">
        <f>$F$94</f>
        <v>82.214407200000068</v>
      </c>
      <c r="H94" s="446">
        <f t="shared" ref="H94:AD94" si="37">$F$94</f>
        <v>82.214407200000068</v>
      </c>
      <c r="I94" s="446">
        <f t="shared" si="37"/>
        <v>82.214407200000068</v>
      </c>
      <c r="J94" s="446">
        <f t="shared" si="37"/>
        <v>82.214407200000068</v>
      </c>
      <c r="K94" s="446">
        <f t="shared" si="37"/>
        <v>82.214407200000068</v>
      </c>
      <c r="L94" s="446">
        <f t="shared" si="37"/>
        <v>82.214407200000068</v>
      </c>
      <c r="M94" s="446">
        <f t="shared" si="37"/>
        <v>82.214407200000068</v>
      </c>
      <c r="N94" s="446">
        <f t="shared" si="37"/>
        <v>82.214407200000068</v>
      </c>
      <c r="O94" s="446">
        <f t="shared" si="37"/>
        <v>82.214407200000068</v>
      </c>
      <c r="P94" s="446">
        <f t="shared" si="37"/>
        <v>82.214407200000068</v>
      </c>
      <c r="Q94" s="446">
        <f t="shared" si="37"/>
        <v>82.214407200000068</v>
      </c>
      <c r="R94" s="446">
        <f t="shared" si="37"/>
        <v>82.214407200000068</v>
      </c>
      <c r="S94" s="446">
        <f t="shared" si="37"/>
        <v>82.214407200000068</v>
      </c>
      <c r="T94" s="446">
        <f t="shared" si="37"/>
        <v>82.214407200000068</v>
      </c>
      <c r="U94" s="446">
        <f t="shared" si="37"/>
        <v>82.214407200000068</v>
      </c>
      <c r="V94" s="446">
        <f t="shared" si="37"/>
        <v>82.214407200000068</v>
      </c>
      <c r="W94" s="446">
        <f t="shared" si="37"/>
        <v>82.214407200000068</v>
      </c>
      <c r="X94" s="446">
        <f t="shared" si="37"/>
        <v>82.214407200000068</v>
      </c>
      <c r="Y94" s="446">
        <f t="shared" si="37"/>
        <v>82.214407200000068</v>
      </c>
      <c r="Z94" s="446">
        <f t="shared" si="37"/>
        <v>82.214407200000068</v>
      </c>
      <c r="AA94" s="446">
        <f t="shared" si="37"/>
        <v>82.214407200000068</v>
      </c>
      <c r="AB94" s="446">
        <f t="shared" si="37"/>
        <v>82.214407200000068</v>
      </c>
      <c r="AC94" s="446">
        <f t="shared" si="37"/>
        <v>82.214407200000068</v>
      </c>
      <c r="AD94" s="446">
        <f t="shared" si="37"/>
        <v>82.214407200000068</v>
      </c>
    </row>
    <row r="95" spans="1:30" x14ac:dyDescent="0.2">
      <c r="A95" s="445" t="str">
        <f>A37</f>
        <v>Tomatoes</v>
      </c>
      <c r="B95" s="656"/>
      <c r="C95" s="656"/>
      <c r="D95" s="731">
        <v>10000</v>
      </c>
      <c r="E95" s="446">
        <v>0</v>
      </c>
      <c r="F95" s="446">
        <f>F66*Model_Assump_Holti_South_S!C72/'Holti.Sudan.Incremental'!D95</f>
        <v>102.32319999999912</v>
      </c>
      <c r="G95" s="446">
        <f>$F$95</f>
        <v>102.32319999999912</v>
      </c>
      <c r="H95" s="446">
        <f t="shared" ref="H95:AD95" si="38">$F$95</f>
        <v>102.32319999999912</v>
      </c>
      <c r="I95" s="446">
        <f t="shared" si="38"/>
        <v>102.32319999999912</v>
      </c>
      <c r="J95" s="446">
        <f t="shared" si="38"/>
        <v>102.32319999999912</v>
      </c>
      <c r="K95" s="446">
        <f t="shared" si="38"/>
        <v>102.32319999999912</v>
      </c>
      <c r="L95" s="446">
        <f t="shared" si="38"/>
        <v>102.32319999999912</v>
      </c>
      <c r="M95" s="446">
        <f t="shared" si="38"/>
        <v>102.32319999999912</v>
      </c>
      <c r="N95" s="446">
        <f t="shared" si="38"/>
        <v>102.32319999999912</v>
      </c>
      <c r="O95" s="446">
        <f t="shared" si="38"/>
        <v>102.32319999999912</v>
      </c>
      <c r="P95" s="446">
        <f t="shared" si="38"/>
        <v>102.32319999999912</v>
      </c>
      <c r="Q95" s="446">
        <f t="shared" si="38"/>
        <v>102.32319999999912</v>
      </c>
      <c r="R95" s="446">
        <f t="shared" si="38"/>
        <v>102.32319999999912</v>
      </c>
      <c r="S95" s="446">
        <f t="shared" si="38"/>
        <v>102.32319999999912</v>
      </c>
      <c r="T95" s="446">
        <f t="shared" si="38"/>
        <v>102.32319999999912</v>
      </c>
      <c r="U95" s="446">
        <f t="shared" si="38"/>
        <v>102.32319999999912</v>
      </c>
      <c r="V95" s="446">
        <f t="shared" si="38"/>
        <v>102.32319999999912</v>
      </c>
      <c r="W95" s="446">
        <f t="shared" si="38"/>
        <v>102.32319999999912</v>
      </c>
      <c r="X95" s="446">
        <f t="shared" si="38"/>
        <v>102.32319999999912</v>
      </c>
      <c r="Y95" s="446">
        <f t="shared" si="38"/>
        <v>102.32319999999912</v>
      </c>
      <c r="Z95" s="446">
        <f t="shared" si="38"/>
        <v>102.32319999999912</v>
      </c>
      <c r="AA95" s="446">
        <f t="shared" si="38"/>
        <v>102.32319999999912</v>
      </c>
      <c r="AB95" s="446">
        <f t="shared" si="38"/>
        <v>102.32319999999912</v>
      </c>
      <c r="AC95" s="446">
        <f t="shared" si="38"/>
        <v>102.32319999999912</v>
      </c>
      <c r="AD95" s="446">
        <f t="shared" si="38"/>
        <v>102.32319999999912</v>
      </c>
    </row>
    <row r="96" spans="1:30" ht="16" thickBot="1" x14ac:dyDescent="0.25">
      <c r="A96" s="445" t="str">
        <f>A38</f>
        <v>Lettuce</v>
      </c>
      <c r="B96" s="656"/>
      <c r="C96" s="656"/>
      <c r="D96" s="731">
        <v>10000</v>
      </c>
      <c r="E96" s="446">
        <v>0</v>
      </c>
      <c r="F96" s="446">
        <f>F67*Model_Assump_Holti_South_S!C72/'Holti.Sudan.Incremental'!D96</f>
        <v>25.9462399999999</v>
      </c>
      <c r="G96" s="446">
        <f>$F$96</f>
        <v>25.9462399999999</v>
      </c>
      <c r="H96" s="446">
        <f t="shared" ref="H96:AD96" si="39">$F$96</f>
        <v>25.9462399999999</v>
      </c>
      <c r="I96" s="446">
        <f t="shared" si="39"/>
        <v>25.9462399999999</v>
      </c>
      <c r="J96" s="446">
        <f t="shared" si="39"/>
        <v>25.9462399999999</v>
      </c>
      <c r="K96" s="446">
        <f t="shared" si="39"/>
        <v>25.9462399999999</v>
      </c>
      <c r="L96" s="446">
        <f t="shared" si="39"/>
        <v>25.9462399999999</v>
      </c>
      <c r="M96" s="446">
        <f t="shared" si="39"/>
        <v>25.9462399999999</v>
      </c>
      <c r="N96" s="446">
        <f t="shared" si="39"/>
        <v>25.9462399999999</v>
      </c>
      <c r="O96" s="446">
        <f t="shared" si="39"/>
        <v>25.9462399999999</v>
      </c>
      <c r="P96" s="446">
        <f t="shared" si="39"/>
        <v>25.9462399999999</v>
      </c>
      <c r="Q96" s="446">
        <f t="shared" si="39"/>
        <v>25.9462399999999</v>
      </c>
      <c r="R96" s="446">
        <f t="shared" si="39"/>
        <v>25.9462399999999</v>
      </c>
      <c r="S96" s="446">
        <f t="shared" si="39"/>
        <v>25.9462399999999</v>
      </c>
      <c r="T96" s="446">
        <f t="shared" si="39"/>
        <v>25.9462399999999</v>
      </c>
      <c r="U96" s="446">
        <f t="shared" si="39"/>
        <v>25.9462399999999</v>
      </c>
      <c r="V96" s="446">
        <f t="shared" si="39"/>
        <v>25.9462399999999</v>
      </c>
      <c r="W96" s="446">
        <f t="shared" si="39"/>
        <v>25.9462399999999</v>
      </c>
      <c r="X96" s="446">
        <f t="shared" si="39"/>
        <v>25.9462399999999</v>
      </c>
      <c r="Y96" s="446">
        <f t="shared" si="39"/>
        <v>25.9462399999999</v>
      </c>
      <c r="Z96" s="446">
        <f t="shared" si="39"/>
        <v>25.9462399999999</v>
      </c>
      <c r="AA96" s="446">
        <f t="shared" si="39"/>
        <v>25.9462399999999</v>
      </c>
      <c r="AB96" s="446">
        <f t="shared" si="39"/>
        <v>25.9462399999999</v>
      </c>
      <c r="AC96" s="446">
        <f t="shared" si="39"/>
        <v>25.9462399999999</v>
      </c>
      <c r="AD96" s="446">
        <f t="shared" si="39"/>
        <v>25.9462399999999</v>
      </c>
    </row>
    <row r="97" spans="1:30" ht="16" thickBot="1" x14ac:dyDescent="0.25">
      <c r="A97" s="441" t="s">
        <v>269</v>
      </c>
      <c r="B97" s="682"/>
      <c r="C97" s="682"/>
      <c r="D97" s="443" t="s">
        <v>268</v>
      </c>
      <c r="E97" s="442">
        <f t="shared" ref="E97:AD97" si="40">SUM(E92:E96)</f>
        <v>0</v>
      </c>
      <c r="F97" s="442">
        <f t="shared" si="40"/>
        <v>1053.1053496000004</v>
      </c>
      <c r="G97" s="442">
        <f t="shared" si="40"/>
        <v>1053.1053496000004</v>
      </c>
      <c r="H97" s="442">
        <f t="shared" si="40"/>
        <v>1053.1053496000004</v>
      </c>
      <c r="I97" s="442">
        <f t="shared" si="40"/>
        <v>1053.1053496000004</v>
      </c>
      <c r="J97" s="442">
        <f t="shared" si="40"/>
        <v>1053.1053496000004</v>
      </c>
      <c r="K97" s="442">
        <f t="shared" si="40"/>
        <v>1053.1053496000004</v>
      </c>
      <c r="L97" s="442">
        <f t="shared" si="40"/>
        <v>1053.1053496000004</v>
      </c>
      <c r="M97" s="442">
        <f t="shared" si="40"/>
        <v>1053.1053496000004</v>
      </c>
      <c r="N97" s="442">
        <f t="shared" si="40"/>
        <v>1053.1053496000004</v>
      </c>
      <c r="O97" s="442">
        <f t="shared" si="40"/>
        <v>1053.1053496000004</v>
      </c>
      <c r="P97" s="442">
        <f t="shared" si="40"/>
        <v>1053.1053496000004</v>
      </c>
      <c r="Q97" s="442">
        <f t="shared" si="40"/>
        <v>1053.1053496000004</v>
      </c>
      <c r="R97" s="442">
        <f t="shared" si="40"/>
        <v>1053.1053496000004</v>
      </c>
      <c r="S97" s="442">
        <f t="shared" si="40"/>
        <v>1053.1053496000004</v>
      </c>
      <c r="T97" s="442">
        <f t="shared" si="40"/>
        <v>1053.1053496000004</v>
      </c>
      <c r="U97" s="442">
        <f t="shared" si="40"/>
        <v>1053.1053496000004</v>
      </c>
      <c r="V97" s="442">
        <f t="shared" si="40"/>
        <v>1053.1053496000004</v>
      </c>
      <c r="W97" s="442">
        <f t="shared" si="40"/>
        <v>1053.1053496000004</v>
      </c>
      <c r="X97" s="442">
        <f t="shared" si="40"/>
        <v>1053.1053496000004</v>
      </c>
      <c r="Y97" s="442">
        <f t="shared" si="40"/>
        <v>1053.1053496000004</v>
      </c>
      <c r="Z97" s="442">
        <f t="shared" si="40"/>
        <v>1053.1053496000004</v>
      </c>
      <c r="AA97" s="442">
        <f t="shared" si="40"/>
        <v>1053.1053496000004</v>
      </c>
      <c r="AB97" s="442">
        <f t="shared" si="40"/>
        <v>1053.1053496000004</v>
      </c>
      <c r="AC97" s="442">
        <f t="shared" si="40"/>
        <v>1053.1053496000004</v>
      </c>
      <c r="AD97" s="444">
        <f t="shared" si="40"/>
        <v>1053.1053496000004</v>
      </c>
    </row>
    <row r="98" spans="1:30" x14ac:dyDescent="0.2">
      <c r="A98" s="430" t="s">
        <v>270</v>
      </c>
      <c r="B98" s="683"/>
      <c r="C98" s="683"/>
      <c r="D98" s="428" t="s">
        <v>268</v>
      </c>
      <c r="E98" s="446"/>
      <c r="F98" s="446"/>
      <c r="G98" s="446"/>
      <c r="H98" s="446"/>
      <c r="I98" s="446"/>
      <c r="J98" s="446"/>
      <c r="K98" s="446"/>
      <c r="L98" s="446"/>
      <c r="M98" s="446"/>
      <c r="N98" s="446"/>
      <c r="O98" s="446"/>
      <c r="P98" s="446"/>
      <c r="Q98" s="446"/>
      <c r="R98" s="446"/>
      <c r="S98" s="446"/>
      <c r="T98" s="446"/>
      <c r="U98" s="446"/>
      <c r="V98" s="446"/>
      <c r="W98" s="446"/>
      <c r="X98" s="446"/>
      <c r="Y98" s="446"/>
      <c r="Z98" s="446"/>
      <c r="AA98" s="446"/>
      <c r="AB98" s="446"/>
      <c r="AC98" s="446"/>
      <c r="AD98" s="448"/>
    </row>
    <row r="99" spans="1:30" x14ac:dyDescent="0.2">
      <c r="A99" s="445" t="str">
        <f>A70</f>
        <v>Cost of Input</v>
      </c>
      <c r="B99" s="656"/>
      <c r="C99" s="656"/>
      <c r="D99" s="711">
        <f>D92</f>
        <v>10000</v>
      </c>
      <c r="E99" s="446">
        <f>E70*Model_Assump_Holti_South_S!C72/'Holti.Sudan.Incremental'!D99</f>
        <v>1620.9485189999982</v>
      </c>
      <c r="F99" s="446">
        <f>F70*Model_Assump_Holti_South_S!C78/'Holti.Sudan.Incremental'!D99</f>
        <v>1620.9485189999982</v>
      </c>
      <c r="G99" s="446">
        <f>$F$99</f>
        <v>1620.9485189999982</v>
      </c>
      <c r="H99" s="446">
        <f t="shared" ref="H99:AD99" si="41">$F$99</f>
        <v>1620.9485189999982</v>
      </c>
      <c r="I99" s="446">
        <f t="shared" si="41"/>
        <v>1620.9485189999982</v>
      </c>
      <c r="J99" s="446">
        <f t="shared" si="41"/>
        <v>1620.9485189999982</v>
      </c>
      <c r="K99" s="446">
        <f t="shared" si="41"/>
        <v>1620.9485189999982</v>
      </c>
      <c r="L99" s="446">
        <f t="shared" si="41"/>
        <v>1620.9485189999982</v>
      </c>
      <c r="M99" s="446">
        <f t="shared" si="41"/>
        <v>1620.9485189999982</v>
      </c>
      <c r="N99" s="446">
        <f t="shared" si="41"/>
        <v>1620.9485189999982</v>
      </c>
      <c r="O99" s="446">
        <f t="shared" si="41"/>
        <v>1620.9485189999982</v>
      </c>
      <c r="P99" s="446">
        <f t="shared" si="41"/>
        <v>1620.9485189999982</v>
      </c>
      <c r="Q99" s="446">
        <f t="shared" si="41"/>
        <v>1620.9485189999982</v>
      </c>
      <c r="R99" s="446">
        <f t="shared" si="41"/>
        <v>1620.9485189999982</v>
      </c>
      <c r="S99" s="446">
        <f t="shared" si="41"/>
        <v>1620.9485189999982</v>
      </c>
      <c r="T99" s="446">
        <f t="shared" si="41"/>
        <v>1620.9485189999982</v>
      </c>
      <c r="U99" s="446">
        <f t="shared" si="41"/>
        <v>1620.9485189999982</v>
      </c>
      <c r="V99" s="446">
        <f t="shared" si="41"/>
        <v>1620.9485189999982</v>
      </c>
      <c r="W99" s="446">
        <f t="shared" si="41"/>
        <v>1620.9485189999982</v>
      </c>
      <c r="X99" s="446">
        <f t="shared" si="41"/>
        <v>1620.9485189999982</v>
      </c>
      <c r="Y99" s="446">
        <f t="shared" si="41"/>
        <v>1620.9485189999982</v>
      </c>
      <c r="Z99" s="446">
        <f t="shared" si="41"/>
        <v>1620.9485189999982</v>
      </c>
      <c r="AA99" s="446">
        <f t="shared" si="41"/>
        <v>1620.9485189999982</v>
      </c>
      <c r="AB99" s="446">
        <f t="shared" si="41"/>
        <v>1620.9485189999982</v>
      </c>
      <c r="AC99" s="446">
        <f t="shared" si="41"/>
        <v>1620.9485189999982</v>
      </c>
      <c r="AD99" s="446">
        <f t="shared" si="41"/>
        <v>1620.9485189999982</v>
      </c>
    </row>
    <row r="100" spans="1:30" x14ac:dyDescent="0.2">
      <c r="A100" s="445" t="str">
        <f>A71</f>
        <v>Labour Input Cost</v>
      </c>
      <c r="B100" s="656"/>
      <c r="C100" s="656"/>
      <c r="D100" s="711">
        <f>D93</f>
        <v>10000</v>
      </c>
      <c r="E100" s="446">
        <f>E71*Model_Assump_Holti_South_S!C72/'Holti.Sudan.Incremental'!D100</f>
        <v>1107.6021945173998</v>
      </c>
      <c r="F100" s="446">
        <f>F71*Model_Assump_Holti_South_S!C72/'Holti.Sudan.Incremental'!D100</f>
        <v>1107.6021945173998</v>
      </c>
      <c r="G100" s="446">
        <f>$F$100</f>
        <v>1107.6021945173998</v>
      </c>
      <c r="H100" s="446">
        <f t="shared" ref="H100:AD100" si="42">$F$100</f>
        <v>1107.6021945173998</v>
      </c>
      <c r="I100" s="446">
        <f t="shared" si="42"/>
        <v>1107.6021945173998</v>
      </c>
      <c r="J100" s="446">
        <f t="shared" si="42"/>
        <v>1107.6021945173998</v>
      </c>
      <c r="K100" s="446">
        <f t="shared" si="42"/>
        <v>1107.6021945173998</v>
      </c>
      <c r="L100" s="446">
        <f t="shared" si="42"/>
        <v>1107.6021945173998</v>
      </c>
      <c r="M100" s="446">
        <f t="shared" si="42"/>
        <v>1107.6021945173998</v>
      </c>
      <c r="N100" s="446">
        <f t="shared" si="42"/>
        <v>1107.6021945173998</v>
      </c>
      <c r="O100" s="446">
        <f t="shared" si="42"/>
        <v>1107.6021945173998</v>
      </c>
      <c r="P100" s="446">
        <f t="shared" si="42"/>
        <v>1107.6021945173998</v>
      </c>
      <c r="Q100" s="446">
        <f t="shared" si="42"/>
        <v>1107.6021945173998</v>
      </c>
      <c r="R100" s="446">
        <f t="shared" si="42"/>
        <v>1107.6021945173998</v>
      </c>
      <c r="S100" s="446">
        <f t="shared" si="42"/>
        <v>1107.6021945173998</v>
      </c>
      <c r="T100" s="446">
        <f t="shared" si="42"/>
        <v>1107.6021945173998</v>
      </c>
      <c r="U100" s="446">
        <f t="shared" si="42"/>
        <v>1107.6021945173998</v>
      </c>
      <c r="V100" s="446">
        <f t="shared" si="42"/>
        <v>1107.6021945173998</v>
      </c>
      <c r="W100" s="446">
        <f t="shared" si="42"/>
        <v>1107.6021945173998</v>
      </c>
      <c r="X100" s="446">
        <f t="shared" si="42"/>
        <v>1107.6021945173998</v>
      </c>
      <c r="Y100" s="446">
        <f t="shared" si="42"/>
        <v>1107.6021945173998</v>
      </c>
      <c r="Z100" s="446">
        <f t="shared" si="42"/>
        <v>1107.6021945173998</v>
      </c>
      <c r="AA100" s="446">
        <f t="shared" si="42"/>
        <v>1107.6021945173998</v>
      </c>
      <c r="AB100" s="446">
        <f t="shared" si="42"/>
        <v>1107.6021945173998</v>
      </c>
      <c r="AC100" s="446">
        <f t="shared" si="42"/>
        <v>1107.6021945173998</v>
      </c>
      <c r="AD100" s="446">
        <f t="shared" si="42"/>
        <v>1107.6021945173998</v>
      </c>
    </row>
    <row r="101" spans="1:30" x14ac:dyDescent="0.2">
      <c r="A101" s="445" t="str">
        <f>A72</f>
        <v>PHL</v>
      </c>
      <c r="B101" s="656"/>
      <c r="C101" s="656"/>
      <c r="D101" s="711">
        <f>D94</f>
        <v>10000</v>
      </c>
      <c r="E101" s="446">
        <f>E72*Model_Assump_Holti_South_S!C72/'Holti.Sudan.Incremental'!D101</f>
        <v>0</v>
      </c>
      <c r="F101" s="446">
        <f>F72*Model_Assump_Holti_South_S!C72/'Holti.Sudan.Incremental'!D101</f>
        <v>-2632.7633740000006</v>
      </c>
      <c r="G101" s="446">
        <f>$F$101</f>
        <v>-2632.7633740000006</v>
      </c>
      <c r="H101" s="446">
        <f t="shared" ref="H101:AD101" si="43">$F$101</f>
        <v>-2632.7633740000006</v>
      </c>
      <c r="I101" s="446">
        <f t="shared" si="43"/>
        <v>-2632.7633740000006</v>
      </c>
      <c r="J101" s="446">
        <f t="shared" si="43"/>
        <v>-2632.7633740000006</v>
      </c>
      <c r="K101" s="446">
        <f t="shared" si="43"/>
        <v>-2632.7633740000006</v>
      </c>
      <c r="L101" s="446">
        <f t="shared" si="43"/>
        <v>-2632.7633740000006</v>
      </c>
      <c r="M101" s="446">
        <f t="shared" si="43"/>
        <v>-2632.7633740000006</v>
      </c>
      <c r="N101" s="446">
        <f t="shared" si="43"/>
        <v>-2632.7633740000006</v>
      </c>
      <c r="O101" s="446">
        <f t="shared" si="43"/>
        <v>-2632.7633740000006</v>
      </c>
      <c r="P101" s="446">
        <f t="shared" si="43"/>
        <v>-2632.7633740000006</v>
      </c>
      <c r="Q101" s="446">
        <f t="shared" si="43"/>
        <v>-2632.7633740000006</v>
      </c>
      <c r="R101" s="446">
        <f t="shared" si="43"/>
        <v>-2632.7633740000006</v>
      </c>
      <c r="S101" s="446">
        <f t="shared" si="43"/>
        <v>-2632.7633740000006</v>
      </c>
      <c r="T101" s="446">
        <f t="shared" si="43"/>
        <v>-2632.7633740000006</v>
      </c>
      <c r="U101" s="446">
        <f t="shared" si="43"/>
        <v>-2632.7633740000006</v>
      </c>
      <c r="V101" s="446">
        <f t="shared" si="43"/>
        <v>-2632.7633740000006</v>
      </c>
      <c r="W101" s="446">
        <f t="shared" si="43"/>
        <v>-2632.7633740000006</v>
      </c>
      <c r="X101" s="446">
        <f t="shared" si="43"/>
        <v>-2632.7633740000006</v>
      </c>
      <c r="Y101" s="446">
        <f t="shared" si="43"/>
        <v>-2632.7633740000006</v>
      </c>
      <c r="Z101" s="446">
        <f t="shared" si="43"/>
        <v>-2632.7633740000006</v>
      </c>
      <c r="AA101" s="446">
        <f t="shared" si="43"/>
        <v>-2632.7633740000006</v>
      </c>
      <c r="AB101" s="446">
        <f t="shared" si="43"/>
        <v>-2632.7633740000006</v>
      </c>
      <c r="AC101" s="446">
        <f t="shared" si="43"/>
        <v>-2632.7633740000006</v>
      </c>
      <c r="AD101" s="446">
        <f t="shared" si="43"/>
        <v>-2632.7633740000006</v>
      </c>
    </row>
    <row r="102" spans="1:30" x14ac:dyDescent="0.2">
      <c r="A102" s="445" t="str">
        <f>A73</f>
        <v>O&amp;M for DIDS (5% Cost of DIDS)</v>
      </c>
      <c r="B102" s="656"/>
      <c r="C102" s="656"/>
      <c r="D102" s="711">
        <f>D95</f>
        <v>10000</v>
      </c>
      <c r="E102" s="446">
        <f>E73*Model_Assump_Holti_South_S!C72/'Holti.Sudan.Incremental'!D102</f>
        <v>0</v>
      </c>
      <c r="F102" s="446">
        <f>F73*Model_Assump_Holti_South_S!C72/'Holti.Sudan.Incremental'!D102</f>
        <v>0</v>
      </c>
      <c r="G102" s="446">
        <f>$F$102</f>
        <v>0</v>
      </c>
      <c r="H102" s="446">
        <f t="shared" ref="H102:AD102" si="44">$F$102</f>
        <v>0</v>
      </c>
      <c r="I102" s="446">
        <f t="shared" si="44"/>
        <v>0</v>
      </c>
      <c r="J102" s="446">
        <f t="shared" si="44"/>
        <v>0</v>
      </c>
      <c r="K102" s="446">
        <f t="shared" si="44"/>
        <v>0</v>
      </c>
      <c r="L102" s="446">
        <f t="shared" si="44"/>
        <v>0</v>
      </c>
      <c r="M102" s="446">
        <f t="shared" si="44"/>
        <v>0</v>
      </c>
      <c r="N102" s="446">
        <f t="shared" si="44"/>
        <v>0</v>
      </c>
      <c r="O102" s="446">
        <f t="shared" si="44"/>
        <v>0</v>
      </c>
      <c r="P102" s="446">
        <f t="shared" si="44"/>
        <v>0</v>
      </c>
      <c r="Q102" s="446">
        <f t="shared" si="44"/>
        <v>0</v>
      </c>
      <c r="R102" s="446">
        <f t="shared" si="44"/>
        <v>0</v>
      </c>
      <c r="S102" s="446">
        <f t="shared" si="44"/>
        <v>0</v>
      </c>
      <c r="T102" s="446">
        <f t="shared" si="44"/>
        <v>0</v>
      </c>
      <c r="U102" s="446">
        <f t="shared" si="44"/>
        <v>0</v>
      </c>
      <c r="V102" s="446">
        <f t="shared" si="44"/>
        <v>0</v>
      </c>
      <c r="W102" s="446">
        <f t="shared" si="44"/>
        <v>0</v>
      </c>
      <c r="X102" s="446">
        <f t="shared" si="44"/>
        <v>0</v>
      </c>
      <c r="Y102" s="446">
        <f t="shared" si="44"/>
        <v>0</v>
      </c>
      <c r="Z102" s="446">
        <f t="shared" si="44"/>
        <v>0</v>
      </c>
      <c r="AA102" s="446">
        <f t="shared" si="44"/>
        <v>0</v>
      </c>
      <c r="AB102" s="446">
        <f t="shared" si="44"/>
        <v>0</v>
      </c>
      <c r="AC102" s="446">
        <f t="shared" si="44"/>
        <v>0</v>
      </c>
      <c r="AD102" s="446">
        <f t="shared" si="44"/>
        <v>0</v>
      </c>
    </row>
    <row r="103" spans="1:30" ht="16" thickBot="1" x14ac:dyDescent="0.25">
      <c r="A103" s="445" t="str">
        <f>Model_Assump_Holti_Somalia!B53</f>
        <v>Interest Rate (13.1% of Input Cost)</v>
      </c>
      <c r="B103" s="684"/>
      <c r="C103" s="656"/>
      <c r="D103" s="711">
        <f>D96</f>
        <v>10000</v>
      </c>
      <c r="E103" s="446">
        <f>E74*Model_Assump_Holti_South_S!C72/'Holti.Sudan.Incremental'!D103</f>
        <v>-2373.3407841200001</v>
      </c>
      <c r="F103" s="446">
        <f>F74*Model_Assump_Holti_South_S!C72/'Holti.Sudan.Incremental'!D103</f>
        <v>-2373.3407841200001</v>
      </c>
      <c r="G103" s="446">
        <f>$F$103</f>
        <v>-2373.3407841200001</v>
      </c>
      <c r="H103" s="446">
        <f t="shared" ref="H103:K103" si="45">$F$103</f>
        <v>-2373.3407841200001</v>
      </c>
      <c r="I103" s="446">
        <f t="shared" si="45"/>
        <v>-2373.3407841200001</v>
      </c>
      <c r="J103" s="446">
        <f t="shared" si="45"/>
        <v>-2373.3407841200001</v>
      </c>
      <c r="K103" s="446">
        <f t="shared" si="45"/>
        <v>-2373.3407841200001</v>
      </c>
      <c r="L103" s="446">
        <f>L74*Model_Assump_Holti_Ethiopia!C75/'Holti.Ethiopia.Incremental'!D103</f>
        <v>0</v>
      </c>
      <c r="M103" s="446">
        <f>$L$103</f>
        <v>0</v>
      </c>
      <c r="N103" s="446">
        <f t="shared" ref="N103:AD103" si="46">$L$103</f>
        <v>0</v>
      </c>
      <c r="O103" s="446">
        <f t="shared" si="46"/>
        <v>0</v>
      </c>
      <c r="P103" s="446">
        <f t="shared" si="46"/>
        <v>0</v>
      </c>
      <c r="Q103" s="446">
        <f t="shared" si="46"/>
        <v>0</v>
      </c>
      <c r="R103" s="446">
        <f t="shared" si="46"/>
        <v>0</v>
      </c>
      <c r="S103" s="446">
        <f t="shared" si="46"/>
        <v>0</v>
      </c>
      <c r="T103" s="446">
        <f t="shared" si="46"/>
        <v>0</v>
      </c>
      <c r="U103" s="446">
        <f t="shared" si="46"/>
        <v>0</v>
      </c>
      <c r="V103" s="446">
        <f t="shared" si="46"/>
        <v>0</v>
      </c>
      <c r="W103" s="446">
        <f t="shared" si="46"/>
        <v>0</v>
      </c>
      <c r="X103" s="446">
        <f t="shared" si="46"/>
        <v>0</v>
      </c>
      <c r="Y103" s="446">
        <f t="shared" si="46"/>
        <v>0</v>
      </c>
      <c r="Z103" s="446">
        <f t="shared" si="46"/>
        <v>0</v>
      </c>
      <c r="AA103" s="446">
        <f t="shared" si="46"/>
        <v>0</v>
      </c>
      <c r="AB103" s="446">
        <f t="shared" si="46"/>
        <v>0</v>
      </c>
      <c r="AC103" s="446">
        <f t="shared" si="46"/>
        <v>0</v>
      </c>
      <c r="AD103" s="446">
        <f t="shared" si="46"/>
        <v>0</v>
      </c>
    </row>
    <row r="104" spans="1:30" ht="16" thickBot="1" x14ac:dyDescent="0.25">
      <c r="A104" s="441" t="s">
        <v>271</v>
      </c>
      <c r="B104" s="442"/>
      <c r="C104" s="442"/>
      <c r="D104" s="443" t="s">
        <v>268</v>
      </c>
      <c r="E104" s="442">
        <f>SUM(E99:E103)</f>
        <v>355.2099293973979</v>
      </c>
      <c r="F104" s="442">
        <f t="shared" ref="F104:AD104" si="47">SUM(F99:F103)</f>
        <v>-2277.5534446026027</v>
      </c>
      <c r="G104" s="442">
        <f t="shared" si="47"/>
        <v>-2277.5534446026027</v>
      </c>
      <c r="H104" s="442">
        <f t="shared" si="47"/>
        <v>-2277.5534446026027</v>
      </c>
      <c r="I104" s="442">
        <f t="shared" si="47"/>
        <v>-2277.5534446026027</v>
      </c>
      <c r="J104" s="442">
        <f t="shared" si="47"/>
        <v>-2277.5534446026027</v>
      </c>
      <c r="K104" s="442">
        <f t="shared" si="47"/>
        <v>-2277.5534446026027</v>
      </c>
      <c r="L104" s="442">
        <f t="shared" si="47"/>
        <v>95.787339517397413</v>
      </c>
      <c r="M104" s="442">
        <f t="shared" si="47"/>
        <v>95.787339517397413</v>
      </c>
      <c r="N104" s="442">
        <f t="shared" si="47"/>
        <v>95.787339517397413</v>
      </c>
      <c r="O104" s="442">
        <f t="shared" si="47"/>
        <v>95.787339517397413</v>
      </c>
      <c r="P104" s="442">
        <f t="shared" si="47"/>
        <v>95.787339517397413</v>
      </c>
      <c r="Q104" s="442">
        <f t="shared" si="47"/>
        <v>95.787339517397413</v>
      </c>
      <c r="R104" s="442">
        <f t="shared" si="47"/>
        <v>95.787339517397413</v>
      </c>
      <c r="S104" s="442">
        <f t="shared" si="47"/>
        <v>95.787339517397413</v>
      </c>
      <c r="T104" s="442">
        <f t="shared" si="47"/>
        <v>95.787339517397413</v>
      </c>
      <c r="U104" s="442">
        <f t="shared" si="47"/>
        <v>95.787339517397413</v>
      </c>
      <c r="V104" s="442">
        <f t="shared" si="47"/>
        <v>95.787339517397413</v>
      </c>
      <c r="W104" s="442">
        <f t="shared" si="47"/>
        <v>95.787339517397413</v>
      </c>
      <c r="X104" s="442">
        <f t="shared" si="47"/>
        <v>95.787339517397413</v>
      </c>
      <c r="Y104" s="442">
        <f t="shared" si="47"/>
        <v>95.787339517397413</v>
      </c>
      <c r="Z104" s="442">
        <f t="shared" si="47"/>
        <v>95.787339517397413</v>
      </c>
      <c r="AA104" s="442">
        <f t="shared" si="47"/>
        <v>95.787339517397413</v>
      </c>
      <c r="AB104" s="442">
        <f t="shared" si="47"/>
        <v>95.787339517397413</v>
      </c>
      <c r="AC104" s="442">
        <f t="shared" si="47"/>
        <v>95.787339517397413</v>
      </c>
      <c r="AD104" s="442">
        <f t="shared" si="47"/>
        <v>95.787339517397413</v>
      </c>
    </row>
    <row r="105" spans="1:30" ht="16" thickBot="1" x14ac:dyDescent="0.25">
      <c r="A105" s="449"/>
      <c r="B105" s="435"/>
      <c r="C105" s="435"/>
      <c r="D105" s="434"/>
      <c r="E105" s="435"/>
      <c r="F105" s="435"/>
      <c r="G105" s="435"/>
      <c r="H105" s="435"/>
      <c r="I105" s="435"/>
      <c r="J105" s="435"/>
      <c r="K105" s="435"/>
      <c r="L105" s="435"/>
      <c r="M105" s="435"/>
      <c r="N105" s="435"/>
      <c r="O105" s="435"/>
      <c r="P105" s="435"/>
      <c r="Q105" s="435"/>
      <c r="R105" s="435"/>
      <c r="S105" s="435"/>
      <c r="T105" s="435"/>
      <c r="U105" s="435"/>
      <c r="V105" s="435"/>
      <c r="W105" s="435"/>
      <c r="X105" s="435"/>
      <c r="Y105" s="435"/>
      <c r="Z105" s="435"/>
      <c r="AA105" s="435"/>
      <c r="AB105" s="435"/>
      <c r="AC105" s="435"/>
      <c r="AD105" s="436"/>
    </row>
    <row r="106" spans="1:30" ht="16" thickBot="1" x14ac:dyDescent="0.25">
      <c r="A106" s="450" t="s">
        <v>272</v>
      </c>
      <c r="B106" s="442"/>
      <c r="C106" s="442"/>
      <c r="D106" s="443" t="s">
        <v>268</v>
      </c>
      <c r="E106" s="442">
        <f>E104+E97</f>
        <v>355.2099293973979</v>
      </c>
      <c r="F106" s="442">
        <f>F104+F97</f>
        <v>-1224.4480950026023</v>
      </c>
      <c r="G106" s="442">
        <f t="shared" ref="G106:AD106" si="48">G104+G97</f>
        <v>-1224.4480950026023</v>
      </c>
      <c r="H106" s="442">
        <f t="shared" si="48"/>
        <v>-1224.4480950026023</v>
      </c>
      <c r="I106" s="442">
        <f t="shared" si="48"/>
        <v>-1224.4480950026023</v>
      </c>
      <c r="J106" s="442">
        <f t="shared" si="48"/>
        <v>-1224.4480950026023</v>
      </c>
      <c r="K106" s="442">
        <f t="shared" si="48"/>
        <v>-1224.4480950026023</v>
      </c>
      <c r="L106" s="442">
        <f t="shared" si="48"/>
        <v>1148.8926891173978</v>
      </c>
      <c r="M106" s="442">
        <f t="shared" si="48"/>
        <v>1148.8926891173978</v>
      </c>
      <c r="N106" s="442">
        <f t="shared" si="48"/>
        <v>1148.8926891173978</v>
      </c>
      <c r="O106" s="442">
        <f t="shared" si="48"/>
        <v>1148.8926891173978</v>
      </c>
      <c r="P106" s="442">
        <f t="shared" si="48"/>
        <v>1148.8926891173978</v>
      </c>
      <c r="Q106" s="442">
        <f t="shared" si="48"/>
        <v>1148.8926891173978</v>
      </c>
      <c r="R106" s="442">
        <f t="shared" si="48"/>
        <v>1148.8926891173978</v>
      </c>
      <c r="S106" s="442">
        <f t="shared" si="48"/>
        <v>1148.8926891173978</v>
      </c>
      <c r="T106" s="442">
        <f t="shared" si="48"/>
        <v>1148.8926891173978</v>
      </c>
      <c r="U106" s="442">
        <f t="shared" si="48"/>
        <v>1148.8926891173978</v>
      </c>
      <c r="V106" s="442">
        <f t="shared" si="48"/>
        <v>1148.8926891173978</v>
      </c>
      <c r="W106" s="442">
        <f t="shared" si="48"/>
        <v>1148.8926891173978</v>
      </c>
      <c r="X106" s="442">
        <f t="shared" si="48"/>
        <v>1148.8926891173978</v>
      </c>
      <c r="Y106" s="442">
        <f t="shared" si="48"/>
        <v>1148.8926891173978</v>
      </c>
      <c r="Z106" s="442">
        <f t="shared" si="48"/>
        <v>1148.8926891173978</v>
      </c>
      <c r="AA106" s="442">
        <f t="shared" si="48"/>
        <v>1148.8926891173978</v>
      </c>
      <c r="AB106" s="442">
        <f t="shared" si="48"/>
        <v>1148.8926891173978</v>
      </c>
      <c r="AC106" s="442">
        <f t="shared" si="48"/>
        <v>1148.8926891173978</v>
      </c>
      <c r="AD106" s="442">
        <f t="shared" si="48"/>
        <v>1148.8926891173978</v>
      </c>
    </row>
    <row r="107" spans="1:30" x14ac:dyDescent="0.2">
      <c r="A107" s="478"/>
      <c r="B107" s="479"/>
      <c r="C107" s="479"/>
      <c r="D107" s="479"/>
      <c r="E107" s="584"/>
      <c r="F107" s="480"/>
      <c r="G107" s="480"/>
      <c r="H107" s="480"/>
      <c r="I107" s="480"/>
      <c r="J107" s="480"/>
      <c r="K107" s="480"/>
      <c r="L107" s="480"/>
      <c r="M107" s="480"/>
      <c r="N107" s="480"/>
      <c r="O107" s="480"/>
      <c r="P107" s="480"/>
      <c r="Q107" s="480"/>
      <c r="R107" s="480"/>
      <c r="S107" s="480"/>
      <c r="T107" s="480"/>
      <c r="U107" s="480"/>
      <c r="V107" s="480"/>
      <c r="W107" s="480"/>
      <c r="Z107" s="481"/>
      <c r="AA107" s="481"/>
      <c r="AB107" s="481"/>
      <c r="AC107" s="481"/>
      <c r="AD107" s="482"/>
    </row>
    <row r="108" spans="1:30" ht="16" thickBot="1" x14ac:dyDescent="0.25">
      <c r="A108" s="455"/>
      <c r="B108" s="456"/>
      <c r="C108" s="456"/>
      <c r="D108" s="457"/>
      <c r="E108" s="583"/>
      <c r="F108" s="458"/>
      <c r="G108" s="458"/>
      <c r="H108" s="458"/>
      <c r="I108" s="458"/>
      <c r="J108" s="458"/>
      <c r="K108" s="458"/>
      <c r="L108" s="458"/>
      <c r="M108" s="458"/>
      <c r="N108" s="458"/>
      <c r="O108" s="458"/>
      <c r="P108" s="458"/>
      <c r="Q108" s="458"/>
      <c r="R108" s="458"/>
      <c r="S108" s="458"/>
      <c r="T108" s="458"/>
      <c r="U108" s="458"/>
      <c r="V108" s="458"/>
      <c r="W108" s="458"/>
      <c r="AD108" s="483"/>
    </row>
    <row r="109" spans="1:30" ht="16" thickBot="1" x14ac:dyDescent="0.25">
      <c r="A109" s="1146" t="s">
        <v>278</v>
      </c>
      <c r="B109" s="1147"/>
      <c r="C109" s="1147"/>
      <c r="D109" s="1148"/>
      <c r="E109" s="459"/>
      <c r="F109" s="460"/>
      <c r="G109" s="460"/>
      <c r="H109" s="460"/>
      <c r="I109" s="460"/>
      <c r="J109" s="460"/>
      <c r="K109" s="460"/>
      <c r="L109" s="460"/>
      <c r="M109" s="460"/>
      <c r="N109" s="460"/>
      <c r="O109" s="460"/>
      <c r="P109" s="460"/>
      <c r="Q109" s="460"/>
      <c r="R109" s="460"/>
      <c r="S109" s="460"/>
      <c r="T109" s="460"/>
      <c r="U109" s="460"/>
      <c r="V109" s="460"/>
      <c r="W109" s="460"/>
      <c r="AD109" s="483"/>
    </row>
    <row r="110" spans="1:30" ht="16" thickBot="1" x14ac:dyDescent="0.25">
      <c r="A110" s="1149" t="s">
        <v>274</v>
      </c>
      <c r="B110" s="1150"/>
      <c r="C110" s="1151"/>
      <c r="D110" s="461">
        <f>D81</f>
        <v>6.0299999999999999E-2</v>
      </c>
      <c r="E110" s="459"/>
      <c r="F110" s="460"/>
      <c r="G110" s="460"/>
      <c r="H110" s="460"/>
      <c r="I110" s="460"/>
      <c r="J110" s="460"/>
      <c r="K110" s="460"/>
      <c r="L110" s="460"/>
      <c r="M110" s="460"/>
      <c r="N110" s="460"/>
      <c r="O110" s="460"/>
      <c r="P110" s="460"/>
      <c r="Q110" s="460"/>
      <c r="R110" s="460"/>
      <c r="S110" s="460"/>
      <c r="T110" s="460"/>
      <c r="U110" s="460"/>
      <c r="V110" s="460"/>
      <c r="W110" s="460"/>
      <c r="AD110" s="483"/>
    </row>
    <row r="111" spans="1:30" ht="16" thickBot="1" x14ac:dyDescent="0.25">
      <c r="A111" s="1143" t="s">
        <v>275</v>
      </c>
      <c r="B111" s="1144"/>
      <c r="C111" s="1144"/>
      <c r="D111" s="1145"/>
      <c r="E111" s="462"/>
      <c r="F111" s="460"/>
      <c r="G111" s="460"/>
      <c r="H111" s="460"/>
      <c r="I111" s="460"/>
      <c r="J111" s="460"/>
      <c r="K111" s="460"/>
      <c r="L111" s="460"/>
      <c r="M111" s="460"/>
      <c r="N111" s="460"/>
      <c r="O111" s="460"/>
      <c r="P111" s="460"/>
      <c r="Q111" s="460"/>
      <c r="R111" s="460"/>
      <c r="S111" s="460"/>
      <c r="T111" s="460"/>
      <c r="U111" s="460"/>
      <c r="V111" s="460"/>
      <c r="W111" s="460"/>
      <c r="AD111" s="483"/>
    </row>
    <row r="112" spans="1:30" x14ac:dyDescent="0.2">
      <c r="A112" s="1131" t="s">
        <v>276</v>
      </c>
      <c r="B112" s="1132"/>
      <c r="C112" s="1133"/>
      <c r="D112" s="463">
        <f>NPV(D110,E106:AD106)</f>
        <v>3150.6619626551137</v>
      </c>
      <c r="E112" s="630" t="s">
        <v>479</v>
      </c>
      <c r="F112" s="460"/>
      <c r="G112" s="460"/>
      <c r="H112" s="460"/>
      <c r="I112" s="460"/>
      <c r="J112" s="460"/>
      <c r="K112" s="460"/>
      <c r="L112" s="460"/>
      <c r="M112" s="460"/>
      <c r="N112" s="460"/>
      <c r="O112" s="460"/>
      <c r="P112" s="460"/>
      <c r="Q112" s="460"/>
      <c r="R112" s="460"/>
      <c r="S112" s="460"/>
      <c r="T112" s="460"/>
      <c r="U112" s="460"/>
      <c r="V112" s="460"/>
      <c r="W112" s="460"/>
      <c r="AD112" s="483"/>
    </row>
    <row r="113" spans="1:30" x14ac:dyDescent="0.2">
      <c r="A113" s="1134" t="s">
        <v>137</v>
      </c>
      <c r="B113" s="1135"/>
      <c r="C113" s="1136"/>
      <c r="D113" s="464">
        <f>IRR(E106:AD106,D110)</f>
        <v>0.1097699621267505</v>
      </c>
      <c r="E113" s="465" t="s">
        <v>177</v>
      </c>
      <c r="F113" s="466"/>
      <c r="G113" s="466"/>
      <c r="H113" s="466"/>
      <c r="I113" s="466"/>
      <c r="J113" s="466"/>
      <c r="K113" s="466"/>
      <c r="L113" s="466"/>
      <c r="M113" s="466"/>
      <c r="N113" s="466"/>
      <c r="O113" s="466"/>
      <c r="P113" s="466"/>
      <c r="Q113" s="466"/>
      <c r="R113" s="466"/>
      <c r="S113" s="466"/>
      <c r="T113" s="466"/>
      <c r="U113" s="466"/>
      <c r="V113" s="466"/>
      <c r="W113" s="466"/>
      <c r="AD113" s="483"/>
    </row>
    <row r="114" spans="1:30" ht="16" thickBot="1" x14ac:dyDescent="0.25">
      <c r="A114" s="1137" t="s">
        <v>277</v>
      </c>
      <c r="B114" s="1138"/>
      <c r="C114" s="1139"/>
      <c r="D114" s="468">
        <f>MIRR(E106:AD106,D110,D110)</f>
        <v>7.920001100842633E-2</v>
      </c>
      <c r="E114" s="462" t="s">
        <v>177</v>
      </c>
      <c r="F114" s="466"/>
      <c r="G114" s="466"/>
      <c r="H114" s="466"/>
      <c r="I114" s="466"/>
      <c r="J114" s="466"/>
      <c r="K114" s="466"/>
      <c r="L114" s="466"/>
      <c r="M114" s="466"/>
      <c r="N114" s="466"/>
      <c r="O114" s="466"/>
      <c r="P114" s="466"/>
      <c r="Q114" s="466"/>
      <c r="R114" s="466"/>
      <c r="S114" s="466"/>
      <c r="T114" s="466"/>
      <c r="U114" s="466"/>
      <c r="V114" s="466"/>
      <c r="W114" s="466"/>
      <c r="AD114" s="483"/>
    </row>
    <row r="115" spans="1:30" ht="16" thickBot="1" x14ac:dyDescent="0.25">
      <c r="A115" s="484"/>
      <c r="B115" s="485"/>
      <c r="C115" s="485"/>
      <c r="D115" s="470"/>
      <c r="E115" s="486"/>
      <c r="F115" s="486"/>
      <c r="G115" s="486"/>
      <c r="H115" s="486"/>
      <c r="I115" s="486"/>
      <c r="J115" s="486"/>
      <c r="K115" s="486"/>
      <c r="L115" s="486"/>
      <c r="M115" s="486"/>
      <c r="N115" s="486"/>
      <c r="O115" s="486"/>
      <c r="P115" s="486"/>
      <c r="Q115" s="486"/>
      <c r="R115" s="486"/>
      <c r="S115" s="486"/>
      <c r="T115" s="486"/>
      <c r="U115" s="486"/>
      <c r="V115" s="486"/>
      <c r="W115" s="486"/>
      <c r="X115" s="408"/>
      <c r="Y115" s="408"/>
      <c r="Z115" s="408"/>
      <c r="AA115" s="408"/>
      <c r="AB115" s="408"/>
      <c r="AC115" s="408"/>
      <c r="AD115" s="487"/>
    </row>
    <row r="116" spans="1:30" ht="19" thickBot="1" x14ac:dyDescent="0.25">
      <c r="A116" s="1140" t="s">
        <v>294</v>
      </c>
      <c r="B116" s="1141"/>
      <c r="C116" s="1141"/>
      <c r="D116" s="1141"/>
      <c r="E116" s="1141"/>
      <c r="F116" s="1141"/>
      <c r="G116" s="1141"/>
      <c r="H116" s="1141"/>
      <c r="I116" s="1141"/>
      <c r="J116" s="1141"/>
      <c r="K116" s="1141"/>
      <c r="L116" s="1141"/>
      <c r="M116" s="1141"/>
      <c r="N116" s="1141"/>
      <c r="O116" s="1141"/>
      <c r="P116" s="1141"/>
      <c r="Q116" s="1141"/>
      <c r="R116" s="1141"/>
      <c r="S116" s="1141"/>
      <c r="T116" s="1141"/>
      <c r="U116" s="1141"/>
      <c r="V116" s="1141"/>
      <c r="W116" s="1141"/>
      <c r="X116" s="1141"/>
      <c r="Y116" s="1141"/>
      <c r="Z116" s="1141"/>
      <c r="AA116" s="1141"/>
      <c r="AB116" s="1141"/>
      <c r="AC116" s="1141"/>
      <c r="AD116" s="1161"/>
    </row>
    <row r="117" spans="1:30" ht="17" thickBot="1" x14ac:dyDescent="0.25">
      <c r="A117" s="1152" t="s">
        <v>295</v>
      </c>
      <c r="B117" s="1153"/>
      <c r="C117" s="1153"/>
      <c r="D117" s="1153"/>
      <c r="E117" s="1153"/>
      <c r="F117" s="1153"/>
      <c r="G117" s="1153"/>
      <c r="H117" s="1153"/>
      <c r="I117" s="1153"/>
      <c r="J117" s="1153"/>
      <c r="K117" s="1153"/>
      <c r="L117" s="1153"/>
      <c r="M117" s="1153"/>
      <c r="N117" s="1153"/>
      <c r="O117" s="1153"/>
      <c r="P117" s="1153"/>
      <c r="Q117" s="1153"/>
      <c r="R117" s="1153"/>
      <c r="S117" s="1153"/>
      <c r="T117" s="1153"/>
      <c r="U117" s="1153"/>
      <c r="V117" s="1153"/>
      <c r="W117" s="1153"/>
      <c r="X117" s="1153"/>
      <c r="Y117" s="474"/>
      <c r="Z117" s="475"/>
      <c r="AA117" s="475"/>
      <c r="AB117" s="475"/>
      <c r="AC117" s="475"/>
      <c r="AD117" s="695"/>
    </row>
    <row r="118" spans="1:30" x14ac:dyDescent="0.2">
      <c r="A118" s="427"/>
      <c r="B118" s="692" t="str">
        <f>'Hortic. Djib. WP'!B58</f>
        <v>Qtty WP</v>
      </c>
      <c r="C118" s="692" t="str">
        <f>'Hortic. Djib. WP'!C58</f>
        <v>Unit Price ($)</v>
      </c>
      <c r="D118" s="428" t="s">
        <v>266</v>
      </c>
      <c r="E118" s="428">
        <v>2024</v>
      </c>
      <c r="F118" s="428">
        <v>2025</v>
      </c>
      <c r="G118" s="428">
        <v>2026</v>
      </c>
      <c r="H118" s="428">
        <v>2027</v>
      </c>
      <c r="I118" s="428">
        <v>2028</v>
      </c>
      <c r="J118" s="428">
        <v>2029</v>
      </c>
      <c r="K118" s="428">
        <v>2030</v>
      </c>
      <c r="L118" s="428">
        <v>2031</v>
      </c>
      <c r="M118" s="428">
        <v>2032</v>
      </c>
      <c r="N118" s="428">
        <v>2033</v>
      </c>
      <c r="O118" s="428">
        <v>2034</v>
      </c>
      <c r="P118" s="428">
        <v>2035</v>
      </c>
      <c r="Q118" s="428">
        <v>2036</v>
      </c>
      <c r="R118" s="428">
        <v>2037</v>
      </c>
      <c r="S118" s="428">
        <v>2038</v>
      </c>
      <c r="T118" s="428">
        <v>2039</v>
      </c>
      <c r="U118" s="428">
        <v>2040</v>
      </c>
      <c r="V118" s="428">
        <v>2041</v>
      </c>
      <c r="W118" s="428">
        <v>2042</v>
      </c>
      <c r="X118" s="428">
        <v>2043</v>
      </c>
      <c r="Y118" s="428">
        <v>2044</v>
      </c>
      <c r="Z118" s="428">
        <v>2045</v>
      </c>
      <c r="AA118" s="428">
        <v>2046</v>
      </c>
      <c r="AB118" s="428">
        <v>2047</v>
      </c>
      <c r="AC118" s="428">
        <v>2048</v>
      </c>
      <c r="AD118" s="428">
        <v>2049</v>
      </c>
    </row>
    <row r="119" spans="1:30" x14ac:dyDescent="0.2">
      <c r="A119" s="430" t="s">
        <v>280</v>
      </c>
      <c r="B119" s="693"/>
      <c r="C119" s="693"/>
      <c r="D119" s="429"/>
      <c r="E119" s="452"/>
      <c r="F119" s="452"/>
      <c r="G119" s="452"/>
      <c r="H119" s="452"/>
      <c r="I119" s="452"/>
      <c r="J119" s="452"/>
      <c r="K119" s="452"/>
      <c r="L119" s="452"/>
      <c r="M119" s="452"/>
      <c r="N119" s="452"/>
      <c r="O119" s="452"/>
      <c r="P119" s="452"/>
      <c r="Q119" s="452"/>
      <c r="R119" s="452"/>
      <c r="S119" s="452"/>
      <c r="T119" s="452"/>
      <c r="U119" s="452"/>
      <c r="V119" s="452"/>
      <c r="W119" s="452"/>
      <c r="X119" s="453"/>
      <c r="Y119" s="453"/>
      <c r="Z119" s="453"/>
      <c r="AA119" s="453"/>
      <c r="AB119" s="453"/>
      <c r="AC119" s="453"/>
      <c r="AD119" s="452"/>
    </row>
    <row r="120" spans="1:30" x14ac:dyDescent="0.2">
      <c r="A120" s="445" t="str">
        <f>A6</f>
        <v>Beans, dry</v>
      </c>
      <c r="B120" s="656"/>
      <c r="C120" s="656"/>
      <c r="D120" s="447" t="s">
        <v>268</v>
      </c>
      <c r="E120" s="446">
        <v>0</v>
      </c>
      <c r="F120" s="446">
        <f>F63*E178</f>
        <v>33.627542209008993</v>
      </c>
      <c r="G120" s="446">
        <f>$F$120</f>
        <v>33.627542209008993</v>
      </c>
      <c r="H120" s="446">
        <f t="shared" ref="H120:AD120" si="49">$F$120</f>
        <v>33.627542209008993</v>
      </c>
      <c r="I120" s="446">
        <f t="shared" si="49"/>
        <v>33.627542209008993</v>
      </c>
      <c r="J120" s="446">
        <f t="shared" si="49"/>
        <v>33.627542209008993</v>
      </c>
      <c r="K120" s="446">
        <f t="shared" si="49"/>
        <v>33.627542209008993</v>
      </c>
      <c r="L120" s="446">
        <f t="shared" si="49"/>
        <v>33.627542209008993</v>
      </c>
      <c r="M120" s="446">
        <f t="shared" si="49"/>
        <v>33.627542209008993</v>
      </c>
      <c r="N120" s="446">
        <f t="shared" si="49"/>
        <v>33.627542209008993</v>
      </c>
      <c r="O120" s="446">
        <f t="shared" si="49"/>
        <v>33.627542209008993</v>
      </c>
      <c r="P120" s="446">
        <f t="shared" si="49"/>
        <v>33.627542209008993</v>
      </c>
      <c r="Q120" s="446">
        <f t="shared" si="49"/>
        <v>33.627542209008993</v>
      </c>
      <c r="R120" s="446">
        <f t="shared" si="49"/>
        <v>33.627542209008993</v>
      </c>
      <c r="S120" s="446">
        <f t="shared" si="49"/>
        <v>33.627542209008993</v>
      </c>
      <c r="T120" s="446">
        <f t="shared" si="49"/>
        <v>33.627542209008993</v>
      </c>
      <c r="U120" s="446">
        <f t="shared" si="49"/>
        <v>33.627542209008993</v>
      </c>
      <c r="V120" s="446">
        <f t="shared" si="49"/>
        <v>33.627542209008993</v>
      </c>
      <c r="W120" s="446">
        <f t="shared" si="49"/>
        <v>33.627542209008993</v>
      </c>
      <c r="X120" s="446">
        <f t="shared" si="49"/>
        <v>33.627542209008993</v>
      </c>
      <c r="Y120" s="446">
        <f t="shared" si="49"/>
        <v>33.627542209008993</v>
      </c>
      <c r="Z120" s="446">
        <f t="shared" si="49"/>
        <v>33.627542209008993</v>
      </c>
      <c r="AA120" s="446">
        <f t="shared" si="49"/>
        <v>33.627542209008993</v>
      </c>
      <c r="AB120" s="446">
        <f t="shared" si="49"/>
        <v>33.627542209008993</v>
      </c>
      <c r="AC120" s="446">
        <f t="shared" si="49"/>
        <v>33.627542209008993</v>
      </c>
      <c r="AD120" s="446">
        <f t="shared" si="49"/>
        <v>33.627542209008993</v>
      </c>
    </row>
    <row r="121" spans="1:30" x14ac:dyDescent="0.2">
      <c r="A121" s="445" t="str">
        <f>A7</f>
        <v>Cabbages</v>
      </c>
      <c r="B121" s="656"/>
      <c r="C121" s="656"/>
      <c r="D121" s="447" t="s">
        <v>268</v>
      </c>
      <c r="E121" s="446">
        <v>0</v>
      </c>
      <c r="F121" s="446">
        <f>F64*E178</f>
        <v>33.529898005896662</v>
      </c>
      <c r="G121" s="446">
        <f>$F$121</f>
        <v>33.529898005896662</v>
      </c>
      <c r="H121" s="446">
        <f t="shared" ref="H121:AD121" si="50">$F$121</f>
        <v>33.529898005896662</v>
      </c>
      <c r="I121" s="446">
        <f t="shared" si="50"/>
        <v>33.529898005896662</v>
      </c>
      <c r="J121" s="446">
        <f t="shared" si="50"/>
        <v>33.529898005896662</v>
      </c>
      <c r="K121" s="446">
        <f t="shared" si="50"/>
        <v>33.529898005896662</v>
      </c>
      <c r="L121" s="446">
        <f t="shared" si="50"/>
        <v>33.529898005896662</v>
      </c>
      <c r="M121" s="446">
        <f t="shared" si="50"/>
        <v>33.529898005896662</v>
      </c>
      <c r="N121" s="446">
        <f t="shared" si="50"/>
        <v>33.529898005896662</v>
      </c>
      <c r="O121" s="446">
        <f t="shared" si="50"/>
        <v>33.529898005896662</v>
      </c>
      <c r="P121" s="446">
        <f t="shared" si="50"/>
        <v>33.529898005896662</v>
      </c>
      <c r="Q121" s="446">
        <f t="shared" si="50"/>
        <v>33.529898005896662</v>
      </c>
      <c r="R121" s="446">
        <f t="shared" si="50"/>
        <v>33.529898005896662</v>
      </c>
      <c r="S121" s="446">
        <f t="shared" si="50"/>
        <v>33.529898005896662</v>
      </c>
      <c r="T121" s="446">
        <f t="shared" si="50"/>
        <v>33.529898005896662</v>
      </c>
      <c r="U121" s="446">
        <f t="shared" si="50"/>
        <v>33.529898005896662</v>
      </c>
      <c r="V121" s="446">
        <f t="shared" si="50"/>
        <v>33.529898005896662</v>
      </c>
      <c r="W121" s="446">
        <f t="shared" si="50"/>
        <v>33.529898005896662</v>
      </c>
      <c r="X121" s="446">
        <f t="shared" si="50"/>
        <v>33.529898005896662</v>
      </c>
      <c r="Y121" s="446">
        <f t="shared" si="50"/>
        <v>33.529898005896662</v>
      </c>
      <c r="Z121" s="446">
        <f t="shared" si="50"/>
        <v>33.529898005896662</v>
      </c>
      <c r="AA121" s="446">
        <f t="shared" si="50"/>
        <v>33.529898005896662</v>
      </c>
      <c r="AB121" s="446">
        <f t="shared" si="50"/>
        <v>33.529898005896662</v>
      </c>
      <c r="AC121" s="446">
        <f t="shared" si="50"/>
        <v>33.529898005896662</v>
      </c>
      <c r="AD121" s="446">
        <f t="shared" si="50"/>
        <v>33.529898005896662</v>
      </c>
    </row>
    <row r="122" spans="1:30" x14ac:dyDescent="0.2">
      <c r="A122" s="445" t="str">
        <f>A8</f>
        <v>Maize (Corn)</v>
      </c>
      <c r="B122" s="656"/>
      <c r="C122" s="656"/>
      <c r="D122" s="447" t="s">
        <v>268</v>
      </c>
      <c r="E122" s="446">
        <v>0</v>
      </c>
      <c r="F122" s="446">
        <f>F65*E178</f>
        <v>6.5525376703677933</v>
      </c>
      <c r="G122" s="446">
        <f>$F$122</f>
        <v>6.5525376703677933</v>
      </c>
      <c r="H122" s="446">
        <f t="shared" ref="H122:AD122" si="51">$F$122</f>
        <v>6.5525376703677933</v>
      </c>
      <c r="I122" s="446">
        <f t="shared" si="51"/>
        <v>6.5525376703677933</v>
      </c>
      <c r="J122" s="446">
        <f t="shared" si="51"/>
        <v>6.5525376703677933</v>
      </c>
      <c r="K122" s="446">
        <f t="shared" si="51"/>
        <v>6.5525376703677933</v>
      </c>
      <c r="L122" s="446">
        <f t="shared" si="51"/>
        <v>6.5525376703677933</v>
      </c>
      <c r="M122" s="446">
        <f t="shared" si="51"/>
        <v>6.5525376703677933</v>
      </c>
      <c r="N122" s="446">
        <f t="shared" si="51"/>
        <v>6.5525376703677933</v>
      </c>
      <c r="O122" s="446">
        <f t="shared" si="51"/>
        <v>6.5525376703677933</v>
      </c>
      <c r="P122" s="446">
        <f t="shared" si="51"/>
        <v>6.5525376703677933</v>
      </c>
      <c r="Q122" s="446">
        <f t="shared" si="51"/>
        <v>6.5525376703677933</v>
      </c>
      <c r="R122" s="446">
        <f t="shared" si="51"/>
        <v>6.5525376703677933</v>
      </c>
      <c r="S122" s="446">
        <f t="shared" si="51"/>
        <v>6.5525376703677933</v>
      </c>
      <c r="T122" s="446">
        <f t="shared" si="51"/>
        <v>6.5525376703677933</v>
      </c>
      <c r="U122" s="446">
        <f t="shared" si="51"/>
        <v>6.5525376703677933</v>
      </c>
      <c r="V122" s="446">
        <f t="shared" si="51"/>
        <v>6.5525376703677933</v>
      </c>
      <c r="W122" s="446">
        <f t="shared" si="51"/>
        <v>6.5525376703677933</v>
      </c>
      <c r="X122" s="446">
        <f t="shared" si="51"/>
        <v>6.5525376703677933</v>
      </c>
      <c r="Y122" s="446">
        <f t="shared" si="51"/>
        <v>6.5525376703677933</v>
      </c>
      <c r="Z122" s="446">
        <f t="shared" si="51"/>
        <v>6.5525376703677933</v>
      </c>
      <c r="AA122" s="446">
        <f t="shared" si="51"/>
        <v>6.5525376703677933</v>
      </c>
      <c r="AB122" s="446">
        <f t="shared" si="51"/>
        <v>6.5525376703677933</v>
      </c>
      <c r="AC122" s="446">
        <f t="shared" si="51"/>
        <v>6.5525376703677933</v>
      </c>
      <c r="AD122" s="446">
        <f t="shared" si="51"/>
        <v>6.5525376703677933</v>
      </c>
    </row>
    <row r="123" spans="1:30" x14ac:dyDescent="0.2">
      <c r="A123" s="437" t="str">
        <f>A9</f>
        <v>Tomatoes</v>
      </c>
      <c r="B123" s="656"/>
      <c r="C123" s="656"/>
      <c r="D123" s="447" t="s">
        <v>268</v>
      </c>
      <c r="E123" s="446">
        <v>0</v>
      </c>
      <c r="F123" s="446">
        <f>F66*E178</f>
        <v>8.1552205432987837</v>
      </c>
      <c r="G123" s="446">
        <f>$F$123</f>
        <v>8.1552205432987837</v>
      </c>
      <c r="H123" s="446">
        <f t="shared" ref="H123:AD123" si="52">$F$123</f>
        <v>8.1552205432987837</v>
      </c>
      <c r="I123" s="446">
        <f t="shared" si="52"/>
        <v>8.1552205432987837</v>
      </c>
      <c r="J123" s="446">
        <f t="shared" si="52"/>
        <v>8.1552205432987837</v>
      </c>
      <c r="K123" s="446">
        <f t="shared" si="52"/>
        <v>8.1552205432987837</v>
      </c>
      <c r="L123" s="446">
        <f t="shared" si="52"/>
        <v>8.1552205432987837</v>
      </c>
      <c r="M123" s="446">
        <f t="shared" si="52"/>
        <v>8.1552205432987837</v>
      </c>
      <c r="N123" s="446">
        <f t="shared" si="52"/>
        <v>8.1552205432987837</v>
      </c>
      <c r="O123" s="446">
        <f t="shared" si="52"/>
        <v>8.1552205432987837</v>
      </c>
      <c r="P123" s="446">
        <f t="shared" si="52"/>
        <v>8.1552205432987837</v>
      </c>
      <c r="Q123" s="446">
        <f t="shared" si="52"/>
        <v>8.1552205432987837</v>
      </c>
      <c r="R123" s="446">
        <f t="shared" si="52"/>
        <v>8.1552205432987837</v>
      </c>
      <c r="S123" s="446">
        <f t="shared" si="52"/>
        <v>8.1552205432987837</v>
      </c>
      <c r="T123" s="446">
        <f t="shared" si="52"/>
        <v>8.1552205432987837</v>
      </c>
      <c r="U123" s="446">
        <f t="shared" si="52"/>
        <v>8.1552205432987837</v>
      </c>
      <c r="V123" s="446">
        <f t="shared" si="52"/>
        <v>8.1552205432987837</v>
      </c>
      <c r="W123" s="446">
        <f t="shared" si="52"/>
        <v>8.1552205432987837</v>
      </c>
      <c r="X123" s="446">
        <f t="shared" si="52"/>
        <v>8.1552205432987837</v>
      </c>
      <c r="Y123" s="446">
        <f t="shared" si="52"/>
        <v>8.1552205432987837</v>
      </c>
      <c r="Z123" s="446">
        <f t="shared" si="52"/>
        <v>8.1552205432987837</v>
      </c>
      <c r="AA123" s="446">
        <f t="shared" si="52"/>
        <v>8.1552205432987837</v>
      </c>
      <c r="AB123" s="446">
        <f t="shared" si="52"/>
        <v>8.1552205432987837</v>
      </c>
      <c r="AC123" s="446">
        <f t="shared" si="52"/>
        <v>8.1552205432987837</v>
      </c>
      <c r="AD123" s="446">
        <f t="shared" si="52"/>
        <v>8.1552205432987837</v>
      </c>
    </row>
    <row r="124" spans="1:30" x14ac:dyDescent="0.2">
      <c r="A124" s="491" t="str">
        <f>A10</f>
        <v>Lettuce</v>
      </c>
      <c r="B124" s="656"/>
      <c r="C124" s="656"/>
      <c r="D124" s="447" t="s">
        <v>268</v>
      </c>
      <c r="E124" s="446">
        <v>0</v>
      </c>
      <c r="F124" s="446">
        <f>F67*E178</f>
        <v>2.0679309234793442</v>
      </c>
      <c r="G124" s="446">
        <f>$F$124</f>
        <v>2.0679309234793442</v>
      </c>
      <c r="H124" s="446">
        <f t="shared" ref="H124:AD124" si="53">$F$124</f>
        <v>2.0679309234793442</v>
      </c>
      <c r="I124" s="446">
        <f t="shared" si="53"/>
        <v>2.0679309234793442</v>
      </c>
      <c r="J124" s="446">
        <f t="shared" si="53"/>
        <v>2.0679309234793442</v>
      </c>
      <c r="K124" s="446">
        <f t="shared" si="53"/>
        <v>2.0679309234793442</v>
      </c>
      <c r="L124" s="446">
        <f t="shared" si="53"/>
        <v>2.0679309234793442</v>
      </c>
      <c r="M124" s="446">
        <f t="shared" si="53"/>
        <v>2.0679309234793442</v>
      </c>
      <c r="N124" s="446">
        <f t="shared" si="53"/>
        <v>2.0679309234793442</v>
      </c>
      <c r="O124" s="446">
        <f t="shared" si="53"/>
        <v>2.0679309234793442</v>
      </c>
      <c r="P124" s="446">
        <f t="shared" si="53"/>
        <v>2.0679309234793442</v>
      </c>
      <c r="Q124" s="446">
        <f t="shared" si="53"/>
        <v>2.0679309234793442</v>
      </c>
      <c r="R124" s="446">
        <f t="shared" si="53"/>
        <v>2.0679309234793442</v>
      </c>
      <c r="S124" s="446">
        <f t="shared" si="53"/>
        <v>2.0679309234793442</v>
      </c>
      <c r="T124" s="446">
        <f t="shared" si="53"/>
        <v>2.0679309234793442</v>
      </c>
      <c r="U124" s="446">
        <f t="shared" si="53"/>
        <v>2.0679309234793442</v>
      </c>
      <c r="V124" s="446">
        <f t="shared" si="53"/>
        <v>2.0679309234793442</v>
      </c>
      <c r="W124" s="446">
        <f t="shared" si="53"/>
        <v>2.0679309234793442</v>
      </c>
      <c r="X124" s="446">
        <f t="shared" si="53"/>
        <v>2.0679309234793442</v>
      </c>
      <c r="Y124" s="446">
        <f t="shared" si="53"/>
        <v>2.0679309234793442</v>
      </c>
      <c r="Z124" s="446">
        <f t="shared" si="53"/>
        <v>2.0679309234793442</v>
      </c>
      <c r="AA124" s="446">
        <f t="shared" si="53"/>
        <v>2.0679309234793442</v>
      </c>
      <c r="AB124" s="446">
        <f t="shared" si="53"/>
        <v>2.0679309234793442</v>
      </c>
      <c r="AC124" s="446">
        <f t="shared" si="53"/>
        <v>2.0679309234793442</v>
      </c>
      <c r="AD124" s="446">
        <f t="shared" si="53"/>
        <v>2.0679309234793442</v>
      </c>
    </row>
    <row r="125" spans="1:30" ht="16" thickBot="1" x14ac:dyDescent="0.25">
      <c r="A125" s="574" t="str">
        <f>'Hortic. Djib. WP'!A65</f>
        <v>Carbon Co-benefit</v>
      </c>
      <c r="B125" s="575"/>
      <c r="C125" s="435"/>
      <c r="D125" s="434" t="s">
        <v>245</v>
      </c>
      <c r="E125" s="446">
        <v>0</v>
      </c>
      <c r="F125" s="575">
        <f>Model_Assump_Holti_South_S!D84</f>
        <v>79</v>
      </c>
      <c r="G125" s="575">
        <f>Model_Assump_Holti_South_S!E84</f>
        <v>81</v>
      </c>
      <c r="H125" s="575">
        <f>Model_Assump_Holti_South_S!F84</f>
        <v>83.5</v>
      </c>
      <c r="I125" s="575">
        <f>Model_Assump_Holti_South_S!G84</f>
        <v>85</v>
      </c>
      <c r="J125" s="575">
        <f>Model_Assump_Holti_South_S!H84</f>
        <v>87</v>
      </c>
      <c r="K125" s="575">
        <f>Model_Assump_Holti_South_S!I84</f>
        <v>88.5</v>
      </c>
      <c r="L125" s="575">
        <f>Model_Assump_Holti_South_S!J84</f>
        <v>90.5</v>
      </c>
      <c r="M125" s="575">
        <f>Model_Assump_Holti_South_S!K84</f>
        <v>92.5</v>
      </c>
      <c r="N125" s="575">
        <f>Model_Assump_Holti_South_S!L84</f>
        <v>94.5</v>
      </c>
      <c r="O125" s="575">
        <f>Model_Assump_Holti_South_S!M84</f>
        <v>97</v>
      </c>
      <c r="P125" s="575">
        <f>Model_Assump_Holti_South_S!N84</f>
        <v>99</v>
      </c>
      <c r="Q125" s="575">
        <f>Model_Assump_Holti_South_S!O84</f>
        <v>101</v>
      </c>
      <c r="R125" s="575">
        <f>Model_Assump_Holti_South_S!P84</f>
        <v>103.5</v>
      </c>
      <c r="S125" s="575">
        <f>Model_Assump_Holti_South_S!Q84</f>
        <v>106.5</v>
      </c>
      <c r="T125" s="575">
        <f>Model_Assump_Holti_South_S!R84</f>
        <v>108</v>
      </c>
      <c r="U125" s="575">
        <f>Model_Assump_Holti_South_S!S84</f>
        <v>111</v>
      </c>
      <c r="V125" s="575">
        <f>Model_Assump_Holti_South_S!T84</f>
        <v>113.5</v>
      </c>
      <c r="W125" s="575">
        <f>Model_Assump_Holti_South_S!U84</f>
        <v>116</v>
      </c>
      <c r="X125" s="575">
        <f>Model_Assump_Holti_South_S!V84</f>
        <v>118.5</v>
      </c>
      <c r="Y125" s="575">
        <f>X125</f>
        <v>118.5</v>
      </c>
      <c r="Z125" s="575">
        <f t="shared" ref="Z125:AD125" si="54">Y125</f>
        <v>118.5</v>
      </c>
      <c r="AA125" s="575">
        <f t="shared" si="54"/>
        <v>118.5</v>
      </c>
      <c r="AB125" s="575">
        <f t="shared" si="54"/>
        <v>118.5</v>
      </c>
      <c r="AC125" s="575">
        <f t="shared" si="54"/>
        <v>118.5</v>
      </c>
      <c r="AD125" s="575">
        <f t="shared" si="54"/>
        <v>118.5</v>
      </c>
    </row>
    <row r="126" spans="1:30" ht="16" thickBot="1" x14ac:dyDescent="0.25">
      <c r="A126" s="441" t="s">
        <v>281</v>
      </c>
      <c r="B126" s="442"/>
      <c r="C126" s="442"/>
      <c r="D126" s="443" t="s">
        <v>268</v>
      </c>
      <c r="E126" s="442">
        <f t="shared" ref="E126" si="55">SUM(E120:E125)</f>
        <v>0</v>
      </c>
      <c r="F126" s="442">
        <f>SUM(F120:F125)</f>
        <v>162.93312935205157</v>
      </c>
      <c r="G126" s="442">
        <f t="shared" ref="G126:AD126" si="56">SUM(G120:G125)</f>
        <v>164.93312935205157</v>
      </c>
      <c r="H126" s="442">
        <f t="shared" si="56"/>
        <v>167.43312935205157</v>
      </c>
      <c r="I126" s="442">
        <f t="shared" si="56"/>
        <v>168.93312935205157</v>
      </c>
      <c r="J126" s="442">
        <f t="shared" si="56"/>
        <v>170.93312935205157</v>
      </c>
      <c r="K126" s="442">
        <f t="shared" si="56"/>
        <v>172.43312935205157</v>
      </c>
      <c r="L126" s="442">
        <f t="shared" si="56"/>
        <v>174.43312935205157</v>
      </c>
      <c r="M126" s="442">
        <f t="shared" si="56"/>
        <v>176.43312935205157</v>
      </c>
      <c r="N126" s="442">
        <f t="shared" si="56"/>
        <v>178.43312935205157</v>
      </c>
      <c r="O126" s="442">
        <f t="shared" si="56"/>
        <v>180.93312935205157</v>
      </c>
      <c r="P126" s="442">
        <f t="shared" si="56"/>
        <v>182.93312935205157</v>
      </c>
      <c r="Q126" s="442">
        <f t="shared" si="56"/>
        <v>184.93312935205157</v>
      </c>
      <c r="R126" s="442">
        <f t="shared" si="56"/>
        <v>187.43312935205157</v>
      </c>
      <c r="S126" s="442">
        <f t="shared" si="56"/>
        <v>190.43312935205157</v>
      </c>
      <c r="T126" s="442">
        <f t="shared" si="56"/>
        <v>191.93312935205157</v>
      </c>
      <c r="U126" s="442">
        <f t="shared" si="56"/>
        <v>194.93312935205157</v>
      </c>
      <c r="V126" s="442">
        <f t="shared" si="56"/>
        <v>197.43312935205157</v>
      </c>
      <c r="W126" s="442">
        <f t="shared" si="56"/>
        <v>199.93312935205157</v>
      </c>
      <c r="X126" s="442">
        <f t="shared" si="56"/>
        <v>202.43312935205157</v>
      </c>
      <c r="Y126" s="442">
        <f t="shared" si="56"/>
        <v>202.43312935205157</v>
      </c>
      <c r="Z126" s="442">
        <f t="shared" si="56"/>
        <v>202.43312935205157</v>
      </c>
      <c r="AA126" s="442">
        <f t="shared" si="56"/>
        <v>202.43312935205157</v>
      </c>
      <c r="AB126" s="442">
        <f t="shared" si="56"/>
        <v>202.43312935205157</v>
      </c>
      <c r="AC126" s="442">
        <f t="shared" si="56"/>
        <v>202.43312935205157</v>
      </c>
      <c r="AD126" s="442">
        <f t="shared" si="56"/>
        <v>202.43312935205157</v>
      </c>
    </row>
    <row r="127" spans="1:30" x14ac:dyDescent="0.2">
      <c r="A127" s="430" t="s">
        <v>282</v>
      </c>
      <c r="B127" s="432"/>
      <c r="C127" s="432"/>
      <c r="D127" s="428"/>
      <c r="E127" s="446"/>
      <c r="F127" s="446"/>
      <c r="G127" s="446"/>
      <c r="H127" s="446"/>
      <c r="I127" s="446"/>
      <c r="J127" s="446"/>
      <c r="K127" s="446"/>
      <c r="L127" s="446"/>
      <c r="M127" s="446"/>
      <c r="N127" s="446"/>
      <c r="O127" s="446"/>
      <c r="P127" s="446"/>
      <c r="Q127" s="446"/>
      <c r="R127" s="446"/>
      <c r="S127" s="446"/>
      <c r="T127" s="446"/>
      <c r="U127" s="446"/>
      <c r="V127" s="446"/>
      <c r="W127" s="446"/>
      <c r="X127" s="446"/>
      <c r="Y127" s="446"/>
      <c r="Z127" s="446"/>
      <c r="AA127" s="446"/>
      <c r="AB127" s="446"/>
      <c r="AC127" s="446"/>
      <c r="AD127" s="446"/>
    </row>
    <row r="128" spans="1:30" x14ac:dyDescent="0.2">
      <c r="A128" s="445" t="str">
        <f>A13</f>
        <v>Cost of Input</v>
      </c>
      <c r="B128" s="446"/>
      <c r="C128" s="656"/>
      <c r="D128" s="447" t="str">
        <f>D120</f>
        <v>USD</v>
      </c>
      <c r="E128" s="446">
        <f>E70*E178</f>
        <v>129.19057126613163</v>
      </c>
      <c r="F128" s="446">
        <f>$E$128</f>
        <v>129.19057126613163</v>
      </c>
      <c r="G128" s="446">
        <f t="shared" ref="G128:AD128" si="57">$E$128</f>
        <v>129.19057126613163</v>
      </c>
      <c r="H128" s="446">
        <f t="shared" si="57"/>
        <v>129.19057126613163</v>
      </c>
      <c r="I128" s="446">
        <f t="shared" si="57"/>
        <v>129.19057126613163</v>
      </c>
      <c r="J128" s="446">
        <f t="shared" si="57"/>
        <v>129.19057126613163</v>
      </c>
      <c r="K128" s="446">
        <f t="shared" si="57"/>
        <v>129.19057126613163</v>
      </c>
      <c r="L128" s="446">
        <f t="shared" si="57"/>
        <v>129.19057126613163</v>
      </c>
      <c r="M128" s="446">
        <f t="shared" si="57"/>
        <v>129.19057126613163</v>
      </c>
      <c r="N128" s="446">
        <f t="shared" si="57"/>
        <v>129.19057126613163</v>
      </c>
      <c r="O128" s="446">
        <f t="shared" si="57"/>
        <v>129.19057126613163</v>
      </c>
      <c r="P128" s="446">
        <f t="shared" si="57"/>
        <v>129.19057126613163</v>
      </c>
      <c r="Q128" s="446">
        <f t="shared" si="57"/>
        <v>129.19057126613163</v>
      </c>
      <c r="R128" s="446">
        <f t="shared" si="57"/>
        <v>129.19057126613163</v>
      </c>
      <c r="S128" s="446">
        <f t="shared" si="57"/>
        <v>129.19057126613163</v>
      </c>
      <c r="T128" s="446">
        <f t="shared" si="57"/>
        <v>129.19057126613163</v>
      </c>
      <c r="U128" s="446">
        <f t="shared" si="57"/>
        <v>129.19057126613163</v>
      </c>
      <c r="V128" s="446">
        <f t="shared" si="57"/>
        <v>129.19057126613163</v>
      </c>
      <c r="W128" s="446">
        <f t="shared" si="57"/>
        <v>129.19057126613163</v>
      </c>
      <c r="X128" s="446">
        <f t="shared" si="57"/>
        <v>129.19057126613163</v>
      </c>
      <c r="Y128" s="446">
        <f t="shared" si="57"/>
        <v>129.19057126613163</v>
      </c>
      <c r="Z128" s="446">
        <f t="shared" si="57"/>
        <v>129.19057126613163</v>
      </c>
      <c r="AA128" s="446">
        <f t="shared" si="57"/>
        <v>129.19057126613163</v>
      </c>
      <c r="AB128" s="446">
        <f t="shared" si="57"/>
        <v>129.19057126613163</v>
      </c>
      <c r="AC128" s="446">
        <f t="shared" si="57"/>
        <v>129.19057126613163</v>
      </c>
      <c r="AD128" s="446">
        <f t="shared" si="57"/>
        <v>129.19057126613163</v>
      </c>
    </row>
    <row r="129" spans="1:30" x14ac:dyDescent="0.2">
      <c r="A129" s="445" t="str">
        <f>A14</f>
        <v>Labour Input Cost</v>
      </c>
      <c r="B129" s="446"/>
      <c r="C129" s="656"/>
      <c r="D129" s="447" t="str">
        <f t="shared" ref="D129:D132" si="58">D121</f>
        <v>USD</v>
      </c>
      <c r="E129" s="446">
        <f>E71*E179</f>
        <v>70.755549687878798</v>
      </c>
      <c r="F129" s="446">
        <f>$E$129</f>
        <v>70.755549687878798</v>
      </c>
      <c r="G129" s="446">
        <f t="shared" ref="G129:AD129" si="59">$E$129</f>
        <v>70.755549687878798</v>
      </c>
      <c r="H129" s="446">
        <f t="shared" si="59"/>
        <v>70.755549687878798</v>
      </c>
      <c r="I129" s="446">
        <f t="shared" si="59"/>
        <v>70.755549687878798</v>
      </c>
      <c r="J129" s="446">
        <f t="shared" si="59"/>
        <v>70.755549687878798</v>
      </c>
      <c r="K129" s="446">
        <f t="shared" si="59"/>
        <v>70.755549687878798</v>
      </c>
      <c r="L129" s="446">
        <f t="shared" si="59"/>
        <v>70.755549687878798</v>
      </c>
      <c r="M129" s="446">
        <f t="shared" si="59"/>
        <v>70.755549687878798</v>
      </c>
      <c r="N129" s="446">
        <f t="shared" si="59"/>
        <v>70.755549687878798</v>
      </c>
      <c r="O129" s="446">
        <f t="shared" si="59"/>
        <v>70.755549687878798</v>
      </c>
      <c r="P129" s="446">
        <f t="shared" si="59"/>
        <v>70.755549687878798</v>
      </c>
      <c r="Q129" s="446">
        <f t="shared" si="59"/>
        <v>70.755549687878798</v>
      </c>
      <c r="R129" s="446">
        <f t="shared" si="59"/>
        <v>70.755549687878798</v>
      </c>
      <c r="S129" s="446">
        <f t="shared" si="59"/>
        <v>70.755549687878798</v>
      </c>
      <c r="T129" s="446">
        <f t="shared" si="59"/>
        <v>70.755549687878798</v>
      </c>
      <c r="U129" s="446">
        <f t="shared" si="59"/>
        <v>70.755549687878798</v>
      </c>
      <c r="V129" s="446">
        <f t="shared" si="59"/>
        <v>70.755549687878798</v>
      </c>
      <c r="W129" s="446">
        <f t="shared" si="59"/>
        <v>70.755549687878798</v>
      </c>
      <c r="X129" s="446">
        <f t="shared" si="59"/>
        <v>70.755549687878798</v>
      </c>
      <c r="Y129" s="446">
        <f t="shared" si="59"/>
        <v>70.755549687878798</v>
      </c>
      <c r="Z129" s="446">
        <f t="shared" si="59"/>
        <v>70.755549687878798</v>
      </c>
      <c r="AA129" s="446">
        <f t="shared" si="59"/>
        <v>70.755549687878798</v>
      </c>
      <c r="AB129" s="446">
        <f t="shared" si="59"/>
        <v>70.755549687878798</v>
      </c>
      <c r="AC129" s="446">
        <f t="shared" si="59"/>
        <v>70.755549687878798</v>
      </c>
      <c r="AD129" s="446">
        <f t="shared" si="59"/>
        <v>70.755549687878798</v>
      </c>
    </row>
    <row r="130" spans="1:30" x14ac:dyDescent="0.2">
      <c r="A130" s="445" t="str">
        <f>A15</f>
        <v>PHL</v>
      </c>
      <c r="B130" s="446"/>
      <c r="C130" s="656"/>
      <c r="D130" s="447" t="str">
        <f t="shared" si="58"/>
        <v>USD</v>
      </c>
      <c r="E130" s="656">
        <v>0</v>
      </c>
      <c r="F130" s="446">
        <f>F72</f>
        <v>-230.53970000000004</v>
      </c>
      <c r="G130" s="446">
        <f t="shared" ref="G130:M130" si="60">F130</f>
        <v>-230.53970000000004</v>
      </c>
      <c r="H130" s="446">
        <f t="shared" si="60"/>
        <v>-230.53970000000004</v>
      </c>
      <c r="I130" s="446">
        <f t="shared" si="60"/>
        <v>-230.53970000000004</v>
      </c>
      <c r="J130" s="446">
        <f t="shared" si="60"/>
        <v>-230.53970000000004</v>
      </c>
      <c r="K130" s="446">
        <f t="shared" si="60"/>
        <v>-230.53970000000004</v>
      </c>
      <c r="L130" s="446">
        <f t="shared" si="60"/>
        <v>-230.53970000000004</v>
      </c>
      <c r="M130" s="446">
        <f t="shared" si="60"/>
        <v>-230.53970000000004</v>
      </c>
      <c r="N130" s="446">
        <f t="shared" ref="N130:AD130" si="61">M130</f>
        <v>-230.53970000000004</v>
      </c>
      <c r="O130" s="446">
        <f t="shared" si="61"/>
        <v>-230.53970000000004</v>
      </c>
      <c r="P130" s="446">
        <f t="shared" si="61"/>
        <v>-230.53970000000004</v>
      </c>
      <c r="Q130" s="446">
        <f t="shared" si="61"/>
        <v>-230.53970000000004</v>
      </c>
      <c r="R130" s="446">
        <f t="shared" si="61"/>
        <v>-230.53970000000004</v>
      </c>
      <c r="S130" s="446">
        <f t="shared" si="61"/>
        <v>-230.53970000000004</v>
      </c>
      <c r="T130" s="446">
        <f t="shared" si="61"/>
        <v>-230.53970000000004</v>
      </c>
      <c r="U130" s="446">
        <f t="shared" si="61"/>
        <v>-230.53970000000004</v>
      </c>
      <c r="V130" s="446">
        <f t="shared" si="61"/>
        <v>-230.53970000000004</v>
      </c>
      <c r="W130" s="446">
        <f t="shared" si="61"/>
        <v>-230.53970000000004</v>
      </c>
      <c r="X130" s="446">
        <f t="shared" si="61"/>
        <v>-230.53970000000004</v>
      </c>
      <c r="Y130" s="446">
        <f t="shared" si="61"/>
        <v>-230.53970000000004</v>
      </c>
      <c r="Z130" s="446">
        <f t="shared" si="61"/>
        <v>-230.53970000000004</v>
      </c>
      <c r="AA130" s="446">
        <f t="shared" si="61"/>
        <v>-230.53970000000004</v>
      </c>
      <c r="AB130" s="446">
        <f t="shared" si="61"/>
        <v>-230.53970000000004</v>
      </c>
      <c r="AC130" s="446">
        <f t="shared" si="61"/>
        <v>-230.53970000000004</v>
      </c>
      <c r="AD130" s="446">
        <f t="shared" si="61"/>
        <v>-230.53970000000004</v>
      </c>
    </row>
    <row r="131" spans="1:30" x14ac:dyDescent="0.2">
      <c r="A131" s="445" t="str">
        <f>A16</f>
        <v>O&amp;M for DIDS (5% Cost of DIDS)</v>
      </c>
      <c r="B131" s="446"/>
      <c r="C131" s="656"/>
      <c r="D131" s="447" t="str">
        <f t="shared" si="58"/>
        <v>USD</v>
      </c>
      <c r="E131" s="446">
        <v>0</v>
      </c>
      <c r="F131" s="446">
        <f>$E$131</f>
        <v>0</v>
      </c>
      <c r="G131" s="446">
        <f t="shared" ref="G131:AD131" si="62">$E$131</f>
        <v>0</v>
      </c>
      <c r="H131" s="446">
        <f t="shared" si="62"/>
        <v>0</v>
      </c>
      <c r="I131" s="446">
        <f t="shared" si="62"/>
        <v>0</v>
      </c>
      <c r="J131" s="446">
        <f t="shared" si="62"/>
        <v>0</v>
      </c>
      <c r="K131" s="446">
        <f t="shared" si="62"/>
        <v>0</v>
      </c>
      <c r="L131" s="446">
        <f t="shared" si="62"/>
        <v>0</v>
      </c>
      <c r="M131" s="446">
        <f t="shared" si="62"/>
        <v>0</v>
      </c>
      <c r="N131" s="446">
        <f t="shared" si="62"/>
        <v>0</v>
      </c>
      <c r="O131" s="446">
        <f t="shared" si="62"/>
        <v>0</v>
      </c>
      <c r="P131" s="446">
        <f t="shared" si="62"/>
        <v>0</v>
      </c>
      <c r="Q131" s="446">
        <f t="shared" si="62"/>
        <v>0</v>
      </c>
      <c r="R131" s="446">
        <f t="shared" si="62"/>
        <v>0</v>
      </c>
      <c r="S131" s="446">
        <f t="shared" si="62"/>
        <v>0</v>
      </c>
      <c r="T131" s="446">
        <f t="shared" si="62"/>
        <v>0</v>
      </c>
      <c r="U131" s="446">
        <f t="shared" si="62"/>
        <v>0</v>
      </c>
      <c r="V131" s="446">
        <f t="shared" si="62"/>
        <v>0</v>
      </c>
      <c r="W131" s="446">
        <f t="shared" si="62"/>
        <v>0</v>
      </c>
      <c r="X131" s="446">
        <f t="shared" si="62"/>
        <v>0</v>
      </c>
      <c r="Y131" s="446">
        <f t="shared" si="62"/>
        <v>0</v>
      </c>
      <c r="Z131" s="446">
        <f t="shared" si="62"/>
        <v>0</v>
      </c>
      <c r="AA131" s="446">
        <f t="shared" si="62"/>
        <v>0</v>
      </c>
      <c r="AB131" s="446">
        <f t="shared" si="62"/>
        <v>0</v>
      </c>
      <c r="AC131" s="446">
        <f t="shared" si="62"/>
        <v>0</v>
      </c>
      <c r="AD131" s="446">
        <f t="shared" si="62"/>
        <v>0</v>
      </c>
    </row>
    <row r="132" spans="1:30" ht="16" thickBot="1" x14ac:dyDescent="0.25">
      <c r="A132" s="445" t="s">
        <v>515</v>
      </c>
      <c r="B132" s="438"/>
      <c r="C132" s="656"/>
      <c r="D132" s="447" t="str">
        <f t="shared" si="58"/>
        <v>USD</v>
      </c>
      <c r="E132" s="446">
        <f>E74</f>
        <v>-207.82318600000002</v>
      </c>
      <c r="F132" s="446">
        <f>$E$132</f>
        <v>-207.82318600000002</v>
      </c>
      <c r="G132" s="446">
        <f t="shared" ref="G132:K132" si="63">$E$132</f>
        <v>-207.82318600000002</v>
      </c>
      <c r="H132" s="446">
        <f t="shared" si="63"/>
        <v>-207.82318600000002</v>
      </c>
      <c r="I132" s="446">
        <f t="shared" si="63"/>
        <v>-207.82318600000002</v>
      </c>
      <c r="J132" s="446">
        <f t="shared" si="63"/>
        <v>-207.82318600000002</v>
      </c>
      <c r="K132" s="446">
        <f t="shared" si="63"/>
        <v>-207.82318600000002</v>
      </c>
      <c r="L132" s="446">
        <f>L74</f>
        <v>0</v>
      </c>
      <c r="M132" s="446">
        <f t="shared" ref="M132:AD132" si="64">M74</f>
        <v>0</v>
      </c>
      <c r="N132" s="446">
        <f t="shared" si="64"/>
        <v>0</v>
      </c>
      <c r="O132" s="446">
        <f t="shared" si="64"/>
        <v>0</v>
      </c>
      <c r="P132" s="446">
        <f t="shared" si="64"/>
        <v>0</v>
      </c>
      <c r="Q132" s="446">
        <f t="shared" si="64"/>
        <v>0</v>
      </c>
      <c r="R132" s="446">
        <f t="shared" si="64"/>
        <v>0</v>
      </c>
      <c r="S132" s="446">
        <f t="shared" si="64"/>
        <v>0</v>
      </c>
      <c r="T132" s="446">
        <f t="shared" si="64"/>
        <v>0</v>
      </c>
      <c r="U132" s="446">
        <f t="shared" si="64"/>
        <v>0</v>
      </c>
      <c r="V132" s="446">
        <f t="shared" si="64"/>
        <v>0</v>
      </c>
      <c r="W132" s="446">
        <f t="shared" si="64"/>
        <v>0</v>
      </c>
      <c r="X132" s="446">
        <f t="shared" si="64"/>
        <v>0</v>
      </c>
      <c r="Y132" s="446">
        <f t="shared" si="64"/>
        <v>0</v>
      </c>
      <c r="Z132" s="446">
        <f t="shared" si="64"/>
        <v>0</v>
      </c>
      <c r="AA132" s="446">
        <f t="shared" si="64"/>
        <v>0</v>
      </c>
      <c r="AB132" s="446">
        <f t="shared" si="64"/>
        <v>0</v>
      </c>
      <c r="AC132" s="446">
        <f t="shared" si="64"/>
        <v>0</v>
      </c>
      <c r="AD132" s="446">
        <f t="shared" si="64"/>
        <v>0</v>
      </c>
    </row>
    <row r="133" spans="1:30" ht="16" thickBot="1" x14ac:dyDescent="0.25">
      <c r="A133" s="441" t="s">
        <v>283</v>
      </c>
      <c r="B133" s="442"/>
      <c r="C133" s="442"/>
      <c r="D133" s="443" t="s">
        <v>268</v>
      </c>
      <c r="E133" s="442">
        <f>SUM(E128:E132)</f>
        <v>-7.8770650459895819</v>
      </c>
      <c r="F133" s="442">
        <f>SUM(F128:F132)</f>
        <v>-238.41676504598962</v>
      </c>
      <c r="G133" s="442">
        <f t="shared" ref="G133:AD133" si="65">SUM(G128:G132)</f>
        <v>-238.41676504598962</v>
      </c>
      <c r="H133" s="442">
        <f t="shared" si="65"/>
        <v>-238.41676504598962</v>
      </c>
      <c r="I133" s="442">
        <f t="shared" si="65"/>
        <v>-238.41676504598962</v>
      </c>
      <c r="J133" s="442">
        <f t="shared" si="65"/>
        <v>-238.41676504598962</v>
      </c>
      <c r="K133" s="442">
        <f t="shared" si="65"/>
        <v>-238.41676504598962</v>
      </c>
      <c r="L133" s="442">
        <f t="shared" si="65"/>
        <v>-30.5935790459896</v>
      </c>
      <c r="M133" s="442">
        <f t="shared" si="65"/>
        <v>-30.5935790459896</v>
      </c>
      <c r="N133" s="442">
        <f t="shared" si="65"/>
        <v>-30.5935790459896</v>
      </c>
      <c r="O133" s="442">
        <f t="shared" si="65"/>
        <v>-30.5935790459896</v>
      </c>
      <c r="P133" s="442">
        <f t="shared" si="65"/>
        <v>-30.5935790459896</v>
      </c>
      <c r="Q133" s="442">
        <f t="shared" si="65"/>
        <v>-30.5935790459896</v>
      </c>
      <c r="R133" s="442">
        <f t="shared" si="65"/>
        <v>-30.5935790459896</v>
      </c>
      <c r="S133" s="442">
        <f t="shared" si="65"/>
        <v>-30.5935790459896</v>
      </c>
      <c r="T133" s="442">
        <f t="shared" si="65"/>
        <v>-30.5935790459896</v>
      </c>
      <c r="U133" s="442">
        <f t="shared" si="65"/>
        <v>-30.5935790459896</v>
      </c>
      <c r="V133" s="442">
        <f t="shared" si="65"/>
        <v>-30.5935790459896</v>
      </c>
      <c r="W133" s="442">
        <f t="shared" si="65"/>
        <v>-30.5935790459896</v>
      </c>
      <c r="X133" s="442">
        <f t="shared" si="65"/>
        <v>-30.5935790459896</v>
      </c>
      <c r="Y133" s="442">
        <f t="shared" si="65"/>
        <v>-30.5935790459896</v>
      </c>
      <c r="Z133" s="442">
        <f t="shared" si="65"/>
        <v>-30.5935790459896</v>
      </c>
      <c r="AA133" s="442">
        <f t="shared" si="65"/>
        <v>-30.5935790459896</v>
      </c>
      <c r="AB133" s="442">
        <f t="shared" si="65"/>
        <v>-30.5935790459896</v>
      </c>
      <c r="AC133" s="442">
        <f t="shared" si="65"/>
        <v>-30.5935790459896</v>
      </c>
      <c r="AD133" s="442">
        <f t="shared" si="65"/>
        <v>-30.5935790459896</v>
      </c>
    </row>
    <row r="134" spans="1:30" ht="16" thickBot="1" x14ac:dyDescent="0.25">
      <c r="A134" s="449"/>
      <c r="B134" s="435"/>
      <c r="C134" s="435"/>
      <c r="D134" s="434"/>
      <c r="E134" s="435"/>
      <c r="F134" s="435"/>
      <c r="G134" s="435"/>
      <c r="H134" s="435"/>
      <c r="I134" s="435"/>
      <c r="J134" s="435"/>
      <c r="K134" s="435"/>
      <c r="L134" s="435"/>
      <c r="M134" s="435"/>
      <c r="N134" s="435"/>
      <c r="O134" s="435"/>
      <c r="P134" s="435"/>
      <c r="Q134" s="435"/>
      <c r="R134" s="435"/>
      <c r="S134" s="435"/>
      <c r="T134" s="435"/>
      <c r="U134" s="435"/>
      <c r="V134" s="435"/>
      <c r="W134" s="435"/>
      <c r="X134" s="435"/>
      <c r="Y134" s="435"/>
      <c r="Z134" s="435"/>
      <c r="AA134" s="435"/>
      <c r="AB134" s="435"/>
      <c r="AC134" s="435"/>
      <c r="AD134" s="435"/>
    </row>
    <row r="135" spans="1:30" ht="16" thickBot="1" x14ac:dyDescent="0.25">
      <c r="A135" s="450" t="s">
        <v>284</v>
      </c>
      <c r="B135" s="442"/>
      <c r="C135" s="442"/>
      <c r="D135" s="443" t="s">
        <v>268</v>
      </c>
      <c r="E135" s="442">
        <f>E133+E126</f>
        <v>-7.8770650459895819</v>
      </c>
      <c r="F135" s="442">
        <f>F133+F126</f>
        <v>-75.483635693938055</v>
      </c>
      <c r="G135" s="442">
        <f t="shared" ref="G135:AD135" si="66">G133+G126</f>
        <v>-73.483635693938055</v>
      </c>
      <c r="H135" s="442">
        <f t="shared" si="66"/>
        <v>-70.983635693938055</v>
      </c>
      <c r="I135" s="442">
        <f t="shared" si="66"/>
        <v>-69.483635693938055</v>
      </c>
      <c r="J135" s="442">
        <f t="shared" si="66"/>
        <v>-67.483635693938055</v>
      </c>
      <c r="K135" s="442">
        <f>K133+K126</f>
        <v>-65.983635693938055</v>
      </c>
      <c r="L135" s="442">
        <f t="shared" si="66"/>
        <v>143.83955030606197</v>
      </c>
      <c r="M135" s="442">
        <f t="shared" si="66"/>
        <v>145.83955030606197</v>
      </c>
      <c r="N135" s="442">
        <f t="shared" si="66"/>
        <v>147.83955030606197</v>
      </c>
      <c r="O135" s="442">
        <f t="shared" si="66"/>
        <v>150.33955030606197</v>
      </c>
      <c r="P135" s="442">
        <f t="shared" si="66"/>
        <v>152.33955030606197</v>
      </c>
      <c r="Q135" s="442">
        <f t="shared" si="66"/>
        <v>154.33955030606197</v>
      </c>
      <c r="R135" s="442">
        <f t="shared" si="66"/>
        <v>156.83955030606197</v>
      </c>
      <c r="S135" s="442">
        <f t="shared" si="66"/>
        <v>159.83955030606197</v>
      </c>
      <c r="T135" s="442">
        <f t="shared" si="66"/>
        <v>161.33955030606197</v>
      </c>
      <c r="U135" s="442">
        <f t="shared" si="66"/>
        <v>164.33955030606197</v>
      </c>
      <c r="V135" s="442">
        <f t="shared" si="66"/>
        <v>166.83955030606197</v>
      </c>
      <c r="W135" s="442">
        <f t="shared" si="66"/>
        <v>169.33955030606197</v>
      </c>
      <c r="X135" s="442">
        <f t="shared" si="66"/>
        <v>171.83955030606197</v>
      </c>
      <c r="Y135" s="442">
        <f t="shared" si="66"/>
        <v>171.83955030606197</v>
      </c>
      <c r="Z135" s="442">
        <f t="shared" si="66"/>
        <v>171.83955030606197</v>
      </c>
      <c r="AA135" s="442">
        <f t="shared" si="66"/>
        <v>171.83955030606197</v>
      </c>
      <c r="AB135" s="442">
        <f t="shared" si="66"/>
        <v>171.83955030606197</v>
      </c>
      <c r="AC135" s="442">
        <f t="shared" si="66"/>
        <v>171.83955030606197</v>
      </c>
      <c r="AD135" s="442">
        <f t="shared" si="66"/>
        <v>171.83955030606197</v>
      </c>
    </row>
    <row r="136" spans="1:30" x14ac:dyDescent="0.2">
      <c r="A136" s="478"/>
      <c r="B136" s="479"/>
      <c r="C136" s="479"/>
      <c r="D136" s="479"/>
      <c r="E136" s="480"/>
      <c r="F136" s="480"/>
      <c r="G136" s="480"/>
      <c r="H136" s="480"/>
      <c r="I136" s="480"/>
      <c r="J136" s="480"/>
      <c r="K136" s="480"/>
      <c r="L136" s="480"/>
      <c r="M136" s="480"/>
      <c r="N136" s="480"/>
      <c r="O136" s="480"/>
      <c r="P136" s="480"/>
      <c r="Q136" s="480"/>
      <c r="R136" s="480"/>
      <c r="S136" s="480"/>
      <c r="T136" s="480"/>
      <c r="U136" s="480"/>
      <c r="V136" s="480"/>
      <c r="W136" s="480"/>
      <c r="Z136" s="481"/>
      <c r="AA136" s="481"/>
      <c r="AB136" s="481"/>
      <c r="AC136" s="481"/>
      <c r="AD136" s="696"/>
    </row>
    <row r="137" spans="1:30" ht="16" thickBot="1" x14ac:dyDescent="0.25">
      <c r="A137" s="455"/>
      <c r="B137" s="456"/>
      <c r="C137" s="456"/>
      <c r="D137" s="457"/>
      <c r="E137" s="458"/>
      <c r="F137" s="458"/>
      <c r="G137" s="458"/>
      <c r="H137" s="458"/>
      <c r="I137" s="458"/>
      <c r="J137" s="458"/>
      <c r="K137" s="458"/>
      <c r="L137" s="458"/>
      <c r="M137" s="458"/>
      <c r="N137" s="458"/>
      <c r="O137" s="458"/>
      <c r="P137" s="458"/>
      <c r="Q137" s="458"/>
      <c r="R137" s="458"/>
      <c r="S137" s="458"/>
      <c r="T137" s="458"/>
      <c r="U137" s="458"/>
      <c r="V137" s="458"/>
      <c r="W137" s="458"/>
      <c r="AD137" s="483"/>
    </row>
    <row r="138" spans="1:30" ht="16" thickBot="1" x14ac:dyDescent="0.25">
      <c r="A138" s="1146" t="s">
        <v>288</v>
      </c>
      <c r="B138" s="1147"/>
      <c r="C138" s="1147"/>
      <c r="D138" s="1148"/>
      <c r="E138" s="459"/>
      <c r="F138" s="460"/>
      <c r="G138" s="460"/>
      <c r="H138" s="460"/>
      <c r="I138" s="460"/>
      <c r="J138" s="460"/>
      <c r="K138" s="460"/>
      <c r="L138" s="460"/>
      <c r="M138" s="460"/>
      <c r="N138" s="460"/>
      <c r="O138" s="460"/>
      <c r="P138" s="460"/>
      <c r="Q138" s="460"/>
      <c r="R138" s="460"/>
      <c r="S138" s="460"/>
      <c r="T138" s="460"/>
      <c r="U138" s="460"/>
      <c r="V138" s="460"/>
      <c r="W138" s="460"/>
      <c r="AD138" s="483"/>
    </row>
    <row r="139" spans="1:30" ht="16" thickBot="1" x14ac:dyDescent="0.25">
      <c r="A139" s="1149" t="s">
        <v>274</v>
      </c>
      <c r="B139" s="1150"/>
      <c r="C139" s="1151"/>
      <c r="D139" s="461">
        <f>Dashboard!G7</f>
        <v>0.12</v>
      </c>
      <c r="E139" s="459"/>
      <c r="F139" s="460"/>
      <c r="G139" s="460"/>
      <c r="H139" s="460"/>
      <c r="I139" s="460"/>
      <c r="J139" s="460"/>
      <c r="K139" s="460"/>
      <c r="L139" s="460"/>
      <c r="M139" s="460"/>
      <c r="N139" s="460"/>
      <c r="O139" s="460"/>
      <c r="P139" s="460"/>
      <c r="Q139" s="460"/>
      <c r="R139" s="460"/>
      <c r="S139" s="460"/>
      <c r="T139" s="460"/>
      <c r="U139" s="460"/>
      <c r="V139" s="460"/>
      <c r="W139" s="460"/>
      <c r="AD139" s="483"/>
    </row>
    <row r="140" spans="1:30" ht="16" thickBot="1" x14ac:dyDescent="0.25">
      <c r="A140" s="1143" t="s">
        <v>275</v>
      </c>
      <c r="B140" s="1144"/>
      <c r="C140" s="1144"/>
      <c r="D140" s="1145"/>
      <c r="E140" s="462"/>
      <c r="F140" s="460"/>
      <c r="G140" s="460"/>
      <c r="H140" s="460"/>
      <c r="I140" s="460"/>
      <c r="J140" s="460"/>
      <c r="K140" s="460"/>
      <c r="L140" s="460"/>
      <c r="M140" s="460"/>
      <c r="N140" s="460"/>
      <c r="O140" s="460"/>
      <c r="P140" s="460"/>
      <c r="Q140" s="460"/>
      <c r="R140" s="460"/>
      <c r="S140" s="460"/>
      <c r="T140" s="460"/>
      <c r="U140" s="460"/>
      <c r="V140" s="460"/>
      <c r="W140" s="460"/>
      <c r="AD140" s="483"/>
    </row>
    <row r="141" spans="1:30" x14ac:dyDescent="0.2">
      <c r="A141" s="1131" t="s">
        <v>286</v>
      </c>
      <c r="B141" s="1132"/>
      <c r="C141" s="1133"/>
      <c r="D141" s="463">
        <f>NPV(D139,E135:AD135)</f>
        <v>251.84954715125744</v>
      </c>
      <c r="E141" s="462" t="s">
        <v>268</v>
      </c>
      <c r="F141" s="460"/>
      <c r="G141" s="460"/>
      <c r="H141" s="460"/>
      <c r="I141" s="460"/>
      <c r="J141" s="460"/>
      <c r="K141" s="460"/>
      <c r="L141" s="460"/>
      <c r="M141" s="460"/>
      <c r="N141" s="460"/>
      <c r="O141" s="460"/>
      <c r="P141" s="460"/>
      <c r="Q141" s="460"/>
      <c r="R141" s="460"/>
      <c r="S141" s="460"/>
      <c r="T141" s="460"/>
      <c r="U141" s="460"/>
      <c r="V141" s="460"/>
      <c r="W141" s="460"/>
      <c r="AD141" s="483"/>
    </row>
    <row r="142" spans="1:30" x14ac:dyDescent="0.2">
      <c r="A142" s="1134" t="s">
        <v>158</v>
      </c>
      <c r="B142" s="1135"/>
      <c r="C142" s="1136"/>
      <c r="D142" s="464">
        <f>IRR(E135:AD135,D139)</f>
        <v>0.20154947740511986</v>
      </c>
      <c r="E142" s="465" t="s">
        <v>177</v>
      </c>
      <c r="F142" s="466"/>
      <c r="G142" s="466"/>
      <c r="H142" s="466"/>
      <c r="I142" s="466"/>
      <c r="J142" s="466"/>
      <c r="K142" s="466"/>
      <c r="L142" s="466"/>
      <c r="M142" s="466"/>
      <c r="N142" s="466"/>
      <c r="O142" s="466"/>
      <c r="P142" s="466"/>
      <c r="Q142" s="466"/>
      <c r="R142" s="466"/>
      <c r="S142" s="466"/>
      <c r="T142" s="466"/>
      <c r="U142" s="466"/>
      <c r="V142" s="466"/>
      <c r="W142" s="466"/>
      <c r="AD142" s="483"/>
    </row>
    <row r="143" spans="1:30" ht="16" thickBot="1" x14ac:dyDescent="0.25">
      <c r="A143" s="1137" t="s">
        <v>287</v>
      </c>
      <c r="B143" s="1138"/>
      <c r="C143" s="1139"/>
      <c r="D143" s="468">
        <f>MIRR(E135:AD135,D139,D139)</f>
        <v>0.1500718865081716</v>
      </c>
      <c r="E143" s="462" t="s">
        <v>177</v>
      </c>
      <c r="F143" s="466"/>
      <c r="G143" s="466"/>
      <c r="H143" s="466"/>
      <c r="I143" s="466"/>
      <c r="J143" s="466"/>
      <c r="K143" s="466"/>
      <c r="L143" s="466"/>
      <c r="M143" s="466"/>
      <c r="N143" s="466"/>
      <c r="O143" s="466"/>
      <c r="P143" s="466"/>
      <c r="Q143" s="466"/>
      <c r="R143" s="466"/>
      <c r="S143" s="466"/>
      <c r="T143" s="466"/>
      <c r="U143" s="466"/>
      <c r="V143" s="466"/>
      <c r="W143" s="466"/>
      <c r="AD143" s="483"/>
    </row>
    <row r="144" spans="1:30" ht="16" thickBot="1" x14ac:dyDescent="0.25">
      <c r="A144" s="484"/>
      <c r="B144" s="485"/>
      <c r="C144" s="485"/>
      <c r="D144" s="470"/>
      <c r="E144" s="486"/>
      <c r="F144" s="486"/>
      <c r="G144" s="486"/>
      <c r="H144" s="486"/>
      <c r="I144" s="486"/>
      <c r="J144" s="486"/>
      <c r="K144" s="486"/>
      <c r="L144" s="486"/>
      <c r="M144" s="486"/>
      <c r="N144" s="486"/>
      <c r="O144" s="486"/>
      <c r="P144" s="486"/>
      <c r="Q144" s="486"/>
      <c r="R144" s="486"/>
      <c r="S144" s="486"/>
      <c r="T144" s="486"/>
      <c r="U144" s="486"/>
      <c r="V144" s="486"/>
      <c r="W144" s="486"/>
      <c r="X144" s="408"/>
      <c r="Y144" s="408"/>
      <c r="Z144" s="408"/>
      <c r="AA144" s="408"/>
      <c r="AB144" s="408"/>
      <c r="AC144" s="408"/>
      <c r="AD144" s="487"/>
    </row>
    <row r="145" spans="1:30" ht="19" thickBot="1" x14ac:dyDescent="0.25">
      <c r="A145" s="1140" t="s">
        <v>296</v>
      </c>
      <c r="B145" s="1141"/>
      <c r="C145" s="1141"/>
      <c r="D145" s="1141"/>
      <c r="E145" s="1141"/>
      <c r="F145" s="1141"/>
      <c r="G145" s="1141"/>
      <c r="H145" s="1141"/>
      <c r="I145" s="1141"/>
      <c r="J145" s="1141"/>
      <c r="K145" s="1141"/>
      <c r="L145" s="1141"/>
      <c r="M145" s="1141"/>
      <c r="N145" s="1141"/>
      <c r="O145" s="1141"/>
      <c r="P145" s="1141"/>
      <c r="Q145" s="1141"/>
      <c r="R145" s="1141"/>
      <c r="S145" s="1141"/>
      <c r="T145" s="1141"/>
      <c r="U145" s="1141"/>
      <c r="V145" s="1141"/>
      <c r="W145" s="1141"/>
      <c r="X145" s="1141"/>
      <c r="Y145" s="1141"/>
      <c r="Z145" s="1141"/>
      <c r="AA145" s="1141"/>
      <c r="AB145" s="1141"/>
      <c r="AC145" s="1141"/>
      <c r="AD145" s="1142"/>
    </row>
    <row r="146" spans="1:30" ht="17" thickBot="1" x14ac:dyDescent="0.25">
      <c r="A146" s="1152" t="s">
        <v>452</v>
      </c>
      <c r="B146" s="1153"/>
      <c r="C146" s="1153"/>
      <c r="D146" s="1153"/>
      <c r="E146" s="1153"/>
      <c r="F146" s="1153"/>
      <c r="G146" s="1153"/>
      <c r="H146" s="1153"/>
      <c r="I146" s="1153"/>
      <c r="J146" s="1153"/>
      <c r="K146" s="1153"/>
      <c r="L146" s="1153"/>
      <c r="M146" s="1153"/>
      <c r="N146" s="1153"/>
      <c r="O146" s="1153"/>
      <c r="P146" s="1153"/>
      <c r="Q146" s="1153"/>
      <c r="R146" s="1153"/>
      <c r="S146" s="1153"/>
      <c r="T146" s="1153"/>
      <c r="U146" s="1153"/>
      <c r="V146" s="1153"/>
      <c r="W146" s="1153"/>
      <c r="X146" s="1153"/>
      <c r="Y146" s="474"/>
      <c r="Z146" s="475"/>
      <c r="AA146" s="475"/>
      <c r="AB146" s="475"/>
      <c r="AC146" s="475"/>
      <c r="AD146" s="476"/>
    </row>
    <row r="147" spans="1:30" x14ac:dyDescent="0.2">
      <c r="A147" s="427"/>
      <c r="B147" s="428" t="str">
        <f>B118</f>
        <v>Qtty WP</v>
      </c>
      <c r="C147" s="428" t="str">
        <f>C118</f>
        <v>Unit Price ($)</v>
      </c>
      <c r="D147" s="428" t="s">
        <v>266</v>
      </c>
      <c r="E147" s="428">
        <v>2024</v>
      </c>
      <c r="F147" s="428">
        <v>2025</v>
      </c>
      <c r="G147" s="428">
        <v>2026</v>
      </c>
      <c r="H147" s="428">
        <v>2027</v>
      </c>
      <c r="I147" s="428">
        <v>2028</v>
      </c>
      <c r="J147" s="428">
        <v>2029</v>
      </c>
      <c r="K147" s="428">
        <v>2030</v>
      </c>
      <c r="L147" s="428">
        <v>2031</v>
      </c>
      <c r="M147" s="428">
        <v>2032</v>
      </c>
      <c r="N147" s="428">
        <v>2033</v>
      </c>
      <c r="O147" s="428">
        <v>2034</v>
      </c>
      <c r="P147" s="428">
        <v>2035</v>
      </c>
      <c r="Q147" s="428">
        <v>2036</v>
      </c>
      <c r="R147" s="428">
        <v>2037</v>
      </c>
      <c r="S147" s="428">
        <v>2038</v>
      </c>
      <c r="T147" s="428">
        <v>2039</v>
      </c>
      <c r="U147" s="428">
        <v>2040</v>
      </c>
      <c r="V147" s="428">
        <v>2041</v>
      </c>
      <c r="W147" s="428">
        <v>2042</v>
      </c>
      <c r="X147" s="428">
        <v>2043</v>
      </c>
      <c r="Y147" s="428">
        <v>2044</v>
      </c>
      <c r="Z147" s="428">
        <v>2045</v>
      </c>
      <c r="AA147" s="428">
        <v>2046</v>
      </c>
      <c r="AB147" s="428">
        <v>2047</v>
      </c>
      <c r="AC147" s="428">
        <v>2048</v>
      </c>
      <c r="AD147" s="477">
        <v>2049</v>
      </c>
    </row>
    <row r="148" spans="1:30" x14ac:dyDescent="0.2">
      <c r="A148" s="430" t="s">
        <v>280</v>
      </c>
      <c r="B148" s="451"/>
      <c r="C148" s="451" t="s">
        <v>268</v>
      </c>
      <c r="D148" s="711">
        <v>10000</v>
      </c>
      <c r="E148" s="562"/>
      <c r="F148" s="562"/>
      <c r="G148" s="446"/>
      <c r="H148" s="452"/>
      <c r="I148" s="452"/>
      <c r="J148" s="452"/>
      <c r="K148" s="452"/>
      <c r="L148" s="452"/>
      <c r="M148" s="452"/>
      <c r="N148" s="452"/>
      <c r="O148" s="452"/>
      <c r="P148" s="452"/>
      <c r="Q148" s="452"/>
      <c r="R148" s="452"/>
      <c r="S148" s="452"/>
      <c r="T148" s="452"/>
      <c r="U148" s="452"/>
      <c r="V148" s="452"/>
      <c r="W148" s="452"/>
      <c r="X148" s="453"/>
      <c r="Y148" s="453"/>
      <c r="Z148" s="453"/>
      <c r="AA148" s="453"/>
      <c r="AB148" s="453"/>
      <c r="AC148" s="453"/>
      <c r="AD148" s="454"/>
    </row>
    <row r="149" spans="1:30" x14ac:dyDescent="0.2">
      <c r="A149" s="445" t="str">
        <f>A120</f>
        <v>Beans, dry</v>
      </c>
      <c r="B149" s="656"/>
      <c r="C149" s="446" t="s">
        <v>268</v>
      </c>
      <c r="D149" s="711">
        <v>10000</v>
      </c>
      <c r="E149" s="562">
        <v>0</v>
      </c>
      <c r="F149" s="562">
        <f>F120*Model_Assump_Holti_South_S!C72/'Holti.Sudan.Incremental'!D149</f>
        <v>384.02653202688271</v>
      </c>
      <c r="G149" s="446">
        <f>$F$149</f>
        <v>384.02653202688271</v>
      </c>
      <c r="H149" s="446">
        <f t="shared" ref="H149:AD149" si="67">$F$149</f>
        <v>384.02653202688271</v>
      </c>
      <c r="I149" s="446">
        <f t="shared" si="67"/>
        <v>384.02653202688271</v>
      </c>
      <c r="J149" s="446">
        <f t="shared" si="67"/>
        <v>384.02653202688271</v>
      </c>
      <c r="K149" s="446">
        <f t="shared" si="67"/>
        <v>384.02653202688271</v>
      </c>
      <c r="L149" s="446">
        <f t="shared" si="67"/>
        <v>384.02653202688271</v>
      </c>
      <c r="M149" s="446">
        <f t="shared" si="67"/>
        <v>384.02653202688271</v>
      </c>
      <c r="N149" s="446">
        <f t="shared" si="67"/>
        <v>384.02653202688271</v>
      </c>
      <c r="O149" s="446">
        <f t="shared" si="67"/>
        <v>384.02653202688271</v>
      </c>
      <c r="P149" s="446">
        <f t="shared" si="67"/>
        <v>384.02653202688271</v>
      </c>
      <c r="Q149" s="446">
        <f t="shared" si="67"/>
        <v>384.02653202688271</v>
      </c>
      <c r="R149" s="446">
        <f t="shared" si="67"/>
        <v>384.02653202688271</v>
      </c>
      <c r="S149" s="446">
        <f t="shared" si="67"/>
        <v>384.02653202688271</v>
      </c>
      <c r="T149" s="446">
        <f t="shared" si="67"/>
        <v>384.02653202688271</v>
      </c>
      <c r="U149" s="446">
        <f t="shared" si="67"/>
        <v>384.02653202688271</v>
      </c>
      <c r="V149" s="446">
        <f t="shared" si="67"/>
        <v>384.02653202688271</v>
      </c>
      <c r="W149" s="446">
        <f t="shared" si="67"/>
        <v>384.02653202688271</v>
      </c>
      <c r="X149" s="446">
        <f t="shared" si="67"/>
        <v>384.02653202688271</v>
      </c>
      <c r="Y149" s="446">
        <f t="shared" si="67"/>
        <v>384.02653202688271</v>
      </c>
      <c r="Z149" s="446">
        <f t="shared" si="67"/>
        <v>384.02653202688271</v>
      </c>
      <c r="AA149" s="446">
        <f t="shared" si="67"/>
        <v>384.02653202688271</v>
      </c>
      <c r="AB149" s="446">
        <f t="shared" si="67"/>
        <v>384.02653202688271</v>
      </c>
      <c r="AC149" s="446">
        <f t="shared" si="67"/>
        <v>384.02653202688271</v>
      </c>
      <c r="AD149" s="446">
        <f t="shared" si="67"/>
        <v>384.02653202688271</v>
      </c>
    </row>
    <row r="150" spans="1:30" x14ac:dyDescent="0.2">
      <c r="A150" s="445" t="str">
        <f t="shared" ref="A150:A154" si="68">A121</f>
        <v>Cabbages</v>
      </c>
      <c r="B150" s="656"/>
      <c r="C150" s="446" t="s">
        <v>268</v>
      </c>
      <c r="D150" s="711">
        <v>10000</v>
      </c>
      <c r="E150" s="562">
        <v>0</v>
      </c>
      <c r="F150" s="562">
        <f>F121*Model_Assump_Holti_South_S!C72/'Holti.Sudan.Incremental'!D150</f>
        <v>382.91143522733989</v>
      </c>
      <c r="G150" s="446">
        <f>$F$150</f>
        <v>382.91143522733989</v>
      </c>
      <c r="H150" s="446">
        <f t="shared" ref="H150:AD150" si="69">$F$150</f>
        <v>382.91143522733989</v>
      </c>
      <c r="I150" s="446">
        <f t="shared" si="69"/>
        <v>382.91143522733989</v>
      </c>
      <c r="J150" s="446">
        <f t="shared" si="69"/>
        <v>382.91143522733989</v>
      </c>
      <c r="K150" s="446">
        <f t="shared" si="69"/>
        <v>382.91143522733989</v>
      </c>
      <c r="L150" s="446">
        <f t="shared" si="69"/>
        <v>382.91143522733989</v>
      </c>
      <c r="M150" s="446">
        <f t="shared" si="69"/>
        <v>382.91143522733989</v>
      </c>
      <c r="N150" s="446">
        <f t="shared" si="69"/>
        <v>382.91143522733989</v>
      </c>
      <c r="O150" s="446">
        <f t="shared" si="69"/>
        <v>382.91143522733989</v>
      </c>
      <c r="P150" s="446">
        <f t="shared" si="69"/>
        <v>382.91143522733989</v>
      </c>
      <c r="Q150" s="446">
        <f t="shared" si="69"/>
        <v>382.91143522733989</v>
      </c>
      <c r="R150" s="446">
        <f t="shared" si="69"/>
        <v>382.91143522733989</v>
      </c>
      <c r="S150" s="446">
        <f t="shared" si="69"/>
        <v>382.91143522733989</v>
      </c>
      <c r="T150" s="446">
        <f t="shared" si="69"/>
        <v>382.91143522733989</v>
      </c>
      <c r="U150" s="446">
        <f t="shared" si="69"/>
        <v>382.91143522733989</v>
      </c>
      <c r="V150" s="446">
        <f t="shared" si="69"/>
        <v>382.91143522733989</v>
      </c>
      <c r="W150" s="446">
        <f t="shared" si="69"/>
        <v>382.91143522733989</v>
      </c>
      <c r="X150" s="446">
        <f t="shared" si="69"/>
        <v>382.91143522733989</v>
      </c>
      <c r="Y150" s="446">
        <f t="shared" si="69"/>
        <v>382.91143522733989</v>
      </c>
      <c r="Z150" s="446">
        <f t="shared" si="69"/>
        <v>382.91143522733989</v>
      </c>
      <c r="AA150" s="446">
        <f t="shared" si="69"/>
        <v>382.91143522733989</v>
      </c>
      <c r="AB150" s="446">
        <f t="shared" si="69"/>
        <v>382.91143522733989</v>
      </c>
      <c r="AC150" s="446">
        <f t="shared" si="69"/>
        <v>382.91143522733989</v>
      </c>
      <c r="AD150" s="446">
        <f t="shared" si="69"/>
        <v>382.91143522733989</v>
      </c>
    </row>
    <row r="151" spans="1:30" x14ac:dyDescent="0.2">
      <c r="A151" s="445" t="str">
        <f t="shared" si="68"/>
        <v>Maize (Corn)</v>
      </c>
      <c r="B151" s="656"/>
      <c r="C151" s="446" t="s">
        <v>268</v>
      </c>
      <c r="D151" s="711">
        <v>10000</v>
      </c>
      <c r="E151" s="562">
        <v>0</v>
      </c>
      <c r="F151" s="562">
        <f>F122*Model_Assump_Holti_South_S!C72/'Holti.Sudan.Incremental'!D151</f>
        <v>74.8299801956002</v>
      </c>
      <c r="G151" s="446">
        <f>$F$151</f>
        <v>74.8299801956002</v>
      </c>
      <c r="H151" s="446">
        <f t="shared" ref="H151:AD151" si="70">$F$151</f>
        <v>74.8299801956002</v>
      </c>
      <c r="I151" s="446">
        <f t="shared" si="70"/>
        <v>74.8299801956002</v>
      </c>
      <c r="J151" s="446">
        <f t="shared" si="70"/>
        <v>74.8299801956002</v>
      </c>
      <c r="K151" s="446">
        <f t="shared" si="70"/>
        <v>74.8299801956002</v>
      </c>
      <c r="L151" s="446">
        <f t="shared" si="70"/>
        <v>74.8299801956002</v>
      </c>
      <c r="M151" s="446">
        <f t="shared" si="70"/>
        <v>74.8299801956002</v>
      </c>
      <c r="N151" s="446">
        <f t="shared" si="70"/>
        <v>74.8299801956002</v>
      </c>
      <c r="O151" s="446">
        <f t="shared" si="70"/>
        <v>74.8299801956002</v>
      </c>
      <c r="P151" s="446">
        <f t="shared" si="70"/>
        <v>74.8299801956002</v>
      </c>
      <c r="Q151" s="446">
        <f t="shared" si="70"/>
        <v>74.8299801956002</v>
      </c>
      <c r="R151" s="446">
        <f t="shared" si="70"/>
        <v>74.8299801956002</v>
      </c>
      <c r="S151" s="446">
        <f t="shared" si="70"/>
        <v>74.8299801956002</v>
      </c>
      <c r="T151" s="446">
        <f t="shared" si="70"/>
        <v>74.8299801956002</v>
      </c>
      <c r="U151" s="446">
        <f t="shared" si="70"/>
        <v>74.8299801956002</v>
      </c>
      <c r="V151" s="446">
        <f t="shared" si="70"/>
        <v>74.8299801956002</v>
      </c>
      <c r="W151" s="446">
        <f t="shared" si="70"/>
        <v>74.8299801956002</v>
      </c>
      <c r="X151" s="446">
        <f t="shared" si="70"/>
        <v>74.8299801956002</v>
      </c>
      <c r="Y151" s="446">
        <f t="shared" si="70"/>
        <v>74.8299801956002</v>
      </c>
      <c r="Z151" s="446">
        <f t="shared" si="70"/>
        <v>74.8299801956002</v>
      </c>
      <c r="AA151" s="446">
        <f t="shared" si="70"/>
        <v>74.8299801956002</v>
      </c>
      <c r="AB151" s="446">
        <f t="shared" si="70"/>
        <v>74.8299801956002</v>
      </c>
      <c r="AC151" s="446">
        <f t="shared" si="70"/>
        <v>74.8299801956002</v>
      </c>
      <c r="AD151" s="446">
        <f t="shared" si="70"/>
        <v>74.8299801956002</v>
      </c>
    </row>
    <row r="152" spans="1:30" x14ac:dyDescent="0.2">
      <c r="A152" s="437" t="str">
        <f t="shared" si="68"/>
        <v>Tomatoes</v>
      </c>
      <c r="B152" s="684"/>
      <c r="C152" s="446" t="s">
        <v>268</v>
      </c>
      <c r="D152" s="711">
        <v>10000</v>
      </c>
      <c r="E152" s="562">
        <v>0</v>
      </c>
      <c r="F152" s="562">
        <f>F123*Model_Assump_Holti_South_S!C72/'Holti.Sudan.Incremental'!D152</f>
        <v>93.1326186044721</v>
      </c>
      <c r="G152" s="446">
        <f>$F$152</f>
        <v>93.1326186044721</v>
      </c>
      <c r="H152" s="446">
        <f t="shared" ref="H152:AD152" si="71">$F$152</f>
        <v>93.1326186044721</v>
      </c>
      <c r="I152" s="446">
        <f t="shared" si="71"/>
        <v>93.1326186044721</v>
      </c>
      <c r="J152" s="446">
        <f t="shared" si="71"/>
        <v>93.1326186044721</v>
      </c>
      <c r="K152" s="446">
        <f t="shared" si="71"/>
        <v>93.1326186044721</v>
      </c>
      <c r="L152" s="446">
        <f t="shared" si="71"/>
        <v>93.1326186044721</v>
      </c>
      <c r="M152" s="446">
        <f t="shared" si="71"/>
        <v>93.1326186044721</v>
      </c>
      <c r="N152" s="446">
        <f t="shared" si="71"/>
        <v>93.1326186044721</v>
      </c>
      <c r="O152" s="446">
        <f t="shared" si="71"/>
        <v>93.1326186044721</v>
      </c>
      <c r="P152" s="446">
        <f t="shared" si="71"/>
        <v>93.1326186044721</v>
      </c>
      <c r="Q152" s="446">
        <f t="shared" si="71"/>
        <v>93.1326186044721</v>
      </c>
      <c r="R152" s="446">
        <f t="shared" si="71"/>
        <v>93.1326186044721</v>
      </c>
      <c r="S152" s="446">
        <f t="shared" si="71"/>
        <v>93.1326186044721</v>
      </c>
      <c r="T152" s="446">
        <f t="shared" si="71"/>
        <v>93.1326186044721</v>
      </c>
      <c r="U152" s="446">
        <f t="shared" si="71"/>
        <v>93.1326186044721</v>
      </c>
      <c r="V152" s="446">
        <f t="shared" si="71"/>
        <v>93.1326186044721</v>
      </c>
      <c r="W152" s="446">
        <f t="shared" si="71"/>
        <v>93.1326186044721</v>
      </c>
      <c r="X152" s="446">
        <f t="shared" si="71"/>
        <v>93.1326186044721</v>
      </c>
      <c r="Y152" s="446">
        <f t="shared" si="71"/>
        <v>93.1326186044721</v>
      </c>
      <c r="Z152" s="446">
        <f t="shared" si="71"/>
        <v>93.1326186044721</v>
      </c>
      <c r="AA152" s="446">
        <f t="shared" si="71"/>
        <v>93.1326186044721</v>
      </c>
      <c r="AB152" s="446">
        <f t="shared" si="71"/>
        <v>93.1326186044721</v>
      </c>
      <c r="AC152" s="446">
        <f t="shared" si="71"/>
        <v>93.1326186044721</v>
      </c>
      <c r="AD152" s="446">
        <f t="shared" si="71"/>
        <v>93.1326186044721</v>
      </c>
    </row>
    <row r="153" spans="1:30" x14ac:dyDescent="0.2">
      <c r="A153" s="491" t="str">
        <f t="shared" si="68"/>
        <v>Lettuce</v>
      </c>
      <c r="B153" s="656"/>
      <c r="C153" s="446" t="s">
        <v>268</v>
      </c>
      <c r="D153" s="711">
        <v>10000</v>
      </c>
      <c r="E153" s="562">
        <v>0</v>
      </c>
      <c r="F153" s="562">
        <f>F124*Model_Assump_Holti_South_S!C72/'Holti.Sudan.Incremental'!D153</f>
        <v>23.615771146134108</v>
      </c>
      <c r="G153" s="446">
        <f>$F$153</f>
        <v>23.615771146134108</v>
      </c>
      <c r="H153" s="446">
        <f t="shared" ref="H153:AD153" si="72">$F$153</f>
        <v>23.615771146134108</v>
      </c>
      <c r="I153" s="446">
        <f t="shared" si="72"/>
        <v>23.615771146134108</v>
      </c>
      <c r="J153" s="446">
        <f t="shared" si="72"/>
        <v>23.615771146134108</v>
      </c>
      <c r="K153" s="446">
        <f t="shared" si="72"/>
        <v>23.615771146134108</v>
      </c>
      <c r="L153" s="446">
        <f t="shared" si="72"/>
        <v>23.615771146134108</v>
      </c>
      <c r="M153" s="446">
        <f t="shared" si="72"/>
        <v>23.615771146134108</v>
      </c>
      <c r="N153" s="446">
        <f t="shared" si="72"/>
        <v>23.615771146134108</v>
      </c>
      <c r="O153" s="446">
        <f t="shared" si="72"/>
        <v>23.615771146134108</v>
      </c>
      <c r="P153" s="446">
        <f t="shared" si="72"/>
        <v>23.615771146134108</v>
      </c>
      <c r="Q153" s="446">
        <f t="shared" si="72"/>
        <v>23.615771146134108</v>
      </c>
      <c r="R153" s="446">
        <f t="shared" si="72"/>
        <v>23.615771146134108</v>
      </c>
      <c r="S153" s="446">
        <f t="shared" si="72"/>
        <v>23.615771146134108</v>
      </c>
      <c r="T153" s="446">
        <f t="shared" si="72"/>
        <v>23.615771146134108</v>
      </c>
      <c r="U153" s="446">
        <f t="shared" si="72"/>
        <v>23.615771146134108</v>
      </c>
      <c r="V153" s="446">
        <f t="shared" si="72"/>
        <v>23.615771146134108</v>
      </c>
      <c r="W153" s="446">
        <f t="shared" si="72"/>
        <v>23.615771146134108</v>
      </c>
      <c r="X153" s="446">
        <f t="shared" si="72"/>
        <v>23.615771146134108</v>
      </c>
      <c r="Y153" s="446">
        <f t="shared" si="72"/>
        <v>23.615771146134108</v>
      </c>
      <c r="Z153" s="446">
        <f t="shared" si="72"/>
        <v>23.615771146134108</v>
      </c>
      <c r="AA153" s="446">
        <f t="shared" si="72"/>
        <v>23.615771146134108</v>
      </c>
      <c r="AB153" s="446">
        <f t="shared" si="72"/>
        <v>23.615771146134108</v>
      </c>
      <c r="AC153" s="446">
        <f t="shared" si="72"/>
        <v>23.615771146134108</v>
      </c>
      <c r="AD153" s="446">
        <f t="shared" si="72"/>
        <v>23.615771146134108</v>
      </c>
    </row>
    <row r="154" spans="1:30" ht="16" thickBot="1" x14ac:dyDescent="0.25">
      <c r="A154" s="592" t="str">
        <f t="shared" si="68"/>
        <v>Carbon Co-benefit</v>
      </c>
      <c r="B154" s="670"/>
      <c r="C154" s="446" t="s">
        <v>268</v>
      </c>
      <c r="D154" s="711">
        <v>10000</v>
      </c>
      <c r="E154" s="562">
        <v>0</v>
      </c>
      <c r="F154" s="562">
        <f>Model_Assump_Holti_South_S!D85</f>
        <v>902.18</v>
      </c>
      <c r="G154" s="562">
        <f>Model_Assump_Holti_South_S!E85</f>
        <v>925.02</v>
      </c>
      <c r="H154" s="562">
        <f>Model_Assump_Holti_South_S!F85</f>
        <v>953.57</v>
      </c>
      <c r="I154" s="562">
        <f>Model_Assump_Holti_South_S!G85</f>
        <v>970.7</v>
      </c>
      <c r="J154" s="562">
        <f>Model_Assump_Holti_South_S!H85</f>
        <v>993.54</v>
      </c>
      <c r="K154" s="562">
        <f>Model_Assump_Holti_South_S!I85</f>
        <v>1010.67</v>
      </c>
      <c r="L154" s="562">
        <f>Model_Assump_Holti_South_S!J85</f>
        <v>1033.51</v>
      </c>
      <c r="M154" s="562">
        <f>Model_Assump_Holti_South_S!K85</f>
        <v>1056.3499999999999</v>
      </c>
      <c r="N154" s="562">
        <f>Model_Assump_Holti_South_S!L85</f>
        <v>1079.19</v>
      </c>
      <c r="O154" s="562">
        <f>Model_Assump_Holti_South_S!M85</f>
        <v>1107.74</v>
      </c>
      <c r="P154" s="562">
        <f>Model_Assump_Holti_South_S!N85</f>
        <v>1130.58</v>
      </c>
      <c r="Q154" s="562">
        <f>Model_Assump_Holti_South_S!O85</f>
        <v>1153.42</v>
      </c>
      <c r="R154" s="562">
        <f>Model_Assump_Holti_South_S!P85</f>
        <v>1181.97</v>
      </c>
      <c r="S154" s="562">
        <f>Model_Assump_Holti_South_S!Q85</f>
        <v>1216.23</v>
      </c>
      <c r="T154" s="562">
        <f>Model_Assump_Holti_South_S!R85</f>
        <v>1233.3599999999999</v>
      </c>
      <c r="U154" s="562">
        <f>Model_Assump_Holti_South_S!S85</f>
        <v>1267.6199999999999</v>
      </c>
      <c r="V154" s="562">
        <f>Model_Assump_Holti_South_S!T85</f>
        <v>1296.17</v>
      </c>
      <c r="W154" s="562">
        <f>Model_Assump_Holti_South_S!U85</f>
        <v>1324.72</v>
      </c>
      <c r="X154" s="562">
        <f>Model_Assump_Holti_South_S!V85</f>
        <v>1353.27</v>
      </c>
      <c r="Y154" s="562">
        <f>X154</f>
        <v>1353.27</v>
      </c>
      <c r="Z154" s="562">
        <f t="shared" ref="Z154:AD154" si="73">Y154</f>
        <v>1353.27</v>
      </c>
      <c r="AA154" s="562">
        <f t="shared" si="73"/>
        <v>1353.27</v>
      </c>
      <c r="AB154" s="562">
        <f t="shared" si="73"/>
        <v>1353.27</v>
      </c>
      <c r="AC154" s="562">
        <f t="shared" si="73"/>
        <v>1353.27</v>
      </c>
      <c r="AD154" s="562">
        <f t="shared" si="73"/>
        <v>1353.27</v>
      </c>
    </row>
    <row r="155" spans="1:30" ht="16" thickBot="1" x14ac:dyDescent="0.25">
      <c r="A155" s="441" t="s">
        <v>281</v>
      </c>
      <c r="B155" s="442"/>
      <c r="C155" s="735" t="s">
        <v>268</v>
      </c>
      <c r="D155" s="443" t="s">
        <v>268</v>
      </c>
      <c r="E155" s="442">
        <f t="shared" ref="E155:AD155" si="74">SUM(E149:E154)</f>
        <v>0</v>
      </c>
      <c r="F155" s="442">
        <f t="shared" si="74"/>
        <v>1860.6963372004288</v>
      </c>
      <c r="G155" s="442">
        <f t="shared" si="74"/>
        <v>1883.536337200429</v>
      </c>
      <c r="H155" s="442">
        <f t="shared" si="74"/>
        <v>1912.0863372004292</v>
      </c>
      <c r="I155" s="442">
        <f t="shared" si="74"/>
        <v>1929.2163372004291</v>
      </c>
      <c r="J155" s="442">
        <f t="shared" si="74"/>
        <v>1952.056337200429</v>
      </c>
      <c r="K155" s="442">
        <f t="shared" si="74"/>
        <v>1969.1863372004291</v>
      </c>
      <c r="L155" s="442">
        <f t="shared" si="74"/>
        <v>1992.026337200429</v>
      </c>
      <c r="M155" s="442">
        <f t="shared" si="74"/>
        <v>2014.8663372004289</v>
      </c>
      <c r="N155" s="442">
        <f t="shared" si="74"/>
        <v>2037.7063372004291</v>
      </c>
      <c r="O155" s="442">
        <f t="shared" si="74"/>
        <v>2066.2563372004288</v>
      </c>
      <c r="P155" s="442">
        <f t="shared" si="74"/>
        <v>2089.0963372004289</v>
      </c>
      <c r="Q155" s="442">
        <f t="shared" si="74"/>
        <v>2111.9363372004291</v>
      </c>
      <c r="R155" s="442">
        <f t="shared" si="74"/>
        <v>2140.4863372004293</v>
      </c>
      <c r="S155" s="442">
        <f t="shared" si="74"/>
        <v>2174.746337200429</v>
      </c>
      <c r="T155" s="442">
        <f t="shared" si="74"/>
        <v>2191.8763372004287</v>
      </c>
      <c r="U155" s="442">
        <f t="shared" si="74"/>
        <v>2226.1363372004289</v>
      </c>
      <c r="V155" s="442">
        <f t="shared" si="74"/>
        <v>2254.6863372004291</v>
      </c>
      <c r="W155" s="442">
        <f t="shared" si="74"/>
        <v>2283.2363372004293</v>
      </c>
      <c r="X155" s="442">
        <f t="shared" si="74"/>
        <v>2311.786337200429</v>
      </c>
      <c r="Y155" s="442">
        <f t="shared" si="74"/>
        <v>2311.786337200429</v>
      </c>
      <c r="Z155" s="442">
        <f t="shared" si="74"/>
        <v>2311.786337200429</v>
      </c>
      <c r="AA155" s="442">
        <f t="shared" si="74"/>
        <v>2311.786337200429</v>
      </c>
      <c r="AB155" s="442">
        <f t="shared" si="74"/>
        <v>2311.786337200429</v>
      </c>
      <c r="AC155" s="442">
        <f t="shared" si="74"/>
        <v>2311.786337200429</v>
      </c>
      <c r="AD155" s="444">
        <f t="shared" si="74"/>
        <v>2311.786337200429</v>
      </c>
    </row>
    <row r="156" spans="1:30" x14ac:dyDescent="0.2">
      <c r="A156" s="430" t="s">
        <v>282</v>
      </c>
      <c r="B156" s="432"/>
      <c r="C156" s="432"/>
      <c r="D156" s="428"/>
      <c r="E156" s="446"/>
      <c r="F156" s="446"/>
      <c r="G156" s="446"/>
      <c r="H156" s="446"/>
      <c r="I156" s="446"/>
      <c r="J156" s="446"/>
      <c r="K156" s="446"/>
      <c r="L156" s="446"/>
      <c r="M156" s="446"/>
      <c r="N156" s="446"/>
      <c r="O156" s="446"/>
      <c r="P156" s="446"/>
      <c r="Q156" s="446"/>
      <c r="R156" s="446"/>
      <c r="S156" s="446"/>
      <c r="T156" s="446"/>
      <c r="U156" s="446"/>
      <c r="V156" s="446"/>
      <c r="W156" s="446"/>
      <c r="X156" s="446"/>
      <c r="Y156" s="446"/>
      <c r="Z156" s="446"/>
      <c r="AA156" s="446"/>
      <c r="AB156" s="446"/>
      <c r="AC156" s="446"/>
      <c r="AD156" s="448"/>
    </row>
    <row r="157" spans="1:30" x14ac:dyDescent="0.2">
      <c r="A157" s="445" t="str">
        <f>A128</f>
        <v>Cost of Input</v>
      </c>
      <c r="B157" s="446"/>
      <c r="C157" s="656"/>
      <c r="D157" s="711">
        <f>D149</f>
        <v>10000</v>
      </c>
      <c r="E157" s="446">
        <f>E128*Model_Assump_Holti_South_S!C72/'Holti.Sudan.Incremental'!D157</f>
        <v>1475.3563238592233</v>
      </c>
      <c r="F157" s="446">
        <f>$E$157</f>
        <v>1475.3563238592233</v>
      </c>
      <c r="G157" s="446">
        <f t="shared" ref="G157:AD157" si="75">$E$157</f>
        <v>1475.3563238592233</v>
      </c>
      <c r="H157" s="446">
        <f t="shared" si="75"/>
        <v>1475.3563238592233</v>
      </c>
      <c r="I157" s="446">
        <f t="shared" si="75"/>
        <v>1475.3563238592233</v>
      </c>
      <c r="J157" s="446">
        <f t="shared" si="75"/>
        <v>1475.3563238592233</v>
      </c>
      <c r="K157" s="446">
        <f t="shared" si="75"/>
        <v>1475.3563238592233</v>
      </c>
      <c r="L157" s="446">
        <f t="shared" si="75"/>
        <v>1475.3563238592233</v>
      </c>
      <c r="M157" s="446">
        <f t="shared" si="75"/>
        <v>1475.3563238592233</v>
      </c>
      <c r="N157" s="446">
        <f t="shared" si="75"/>
        <v>1475.3563238592233</v>
      </c>
      <c r="O157" s="446">
        <f t="shared" si="75"/>
        <v>1475.3563238592233</v>
      </c>
      <c r="P157" s="446">
        <f t="shared" si="75"/>
        <v>1475.3563238592233</v>
      </c>
      <c r="Q157" s="446">
        <f t="shared" si="75"/>
        <v>1475.3563238592233</v>
      </c>
      <c r="R157" s="446">
        <f t="shared" si="75"/>
        <v>1475.3563238592233</v>
      </c>
      <c r="S157" s="446">
        <f t="shared" si="75"/>
        <v>1475.3563238592233</v>
      </c>
      <c r="T157" s="446">
        <f t="shared" si="75"/>
        <v>1475.3563238592233</v>
      </c>
      <c r="U157" s="446">
        <f t="shared" si="75"/>
        <v>1475.3563238592233</v>
      </c>
      <c r="V157" s="446">
        <f t="shared" si="75"/>
        <v>1475.3563238592233</v>
      </c>
      <c r="W157" s="446">
        <f t="shared" si="75"/>
        <v>1475.3563238592233</v>
      </c>
      <c r="X157" s="446">
        <f t="shared" si="75"/>
        <v>1475.3563238592233</v>
      </c>
      <c r="Y157" s="446">
        <f t="shared" si="75"/>
        <v>1475.3563238592233</v>
      </c>
      <c r="Z157" s="446">
        <f t="shared" si="75"/>
        <v>1475.3563238592233</v>
      </c>
      <c r="AA157" s="446">
        <f t="shared" si="75"/>
        <v>1475.3563238592233</v>
      </c>
      <c r="AB157" s="446">
        <f t="shared" si="75"/>
        <v>1475.3563238592233</v>
      </c>
      <c r="AC157" s="446">
        <f t="shared" si="75"/>
        <v>1475.3563238592233</v>
      </c>
      <c r="AD157" s="446">
        <f t="shared" si="75"/>
        <v>1475.3563238592233</v>
      </c>
    </row>
    <row r="158" spans="1:30" x14ac:dyDescent="0.2">
      <c r="A158" s="445" t="str">
        <f t="shared" ref="A158:A161" si="76">A129</f>
        <v>Labour Input Cost</v>
      </c>
      <c r="B158" s="446"/>
      <c r="C158" s="656"/>
      <c r="D158" s="711">
        <f t="shared" ref="D158:D161" si="77">D150</f>
        <v>10000</v>
      </c>
      <c r="E158" s="446">
        <f>E129*Model_Assump_Holti_South_S!C72/'Holti.Sudan.Incremental'!D158</f>
        <v>808.02837743557586</v>
      </c>
      <c r="F158" s="446">
        <f>$E$158</f>
        <v>808.02837743557586</v>
      </c>
      <c r="G158" s="446">
        <f t="shared" ref="G158:AD158" si="78">$E$158</f>
        <v>808.02837743557586</v>
      </c>
      <c r="H158" s="446">
        <f t="shared" si="78"/>
        <v>808.02837743557586</v>
      </c>
      <c r="I158" s="446">
        <f t="shared" si="78"/>
        <v>808.02837743557586</v>
      </c>
      <c r="J158" s="446">
        <f t="shared" si="78"/>
        <v>808.02837743557586</v>
      </c>
      <c r="K158" s="446">
        <f t="shared" si="78"/>
        <v>808.02837743557586</v>
      </c>
      <c r="L158" s="446">
        <f t="shared" si="78"/>
        <v>808.02837743557586</v>
      </c>
      <c r="M158" s="446">
        <f t="shared" si="78"/>
        <v>808.02837743557586</v>
      </c>
      <c r="N158" s="446">
        <f t="shared" si="78"/>
        <v>808.02837743557586</v>
      </c>
      <c r="O158" s="446">
        <f t="shared" si="78"/>
        <v>808.02837743557586</v>
      </c>
      <c r="P158" s="446">
        <f t="shared" si="78"/>
        <v>808.02837743557586</v>
      </c>
      <c r="Q158" s="446">
        <f t="shared" si="78"/>
        <v>808.02837743557586</v>
      </c>
      <c r="R158" s="446">
        <f t="shared" si="78"/>
        <v>808.02837743557586</v>
      </c>
      <c r="S158" s="446">
        <f t="shared" si="78"/>
        <v>808.02837743557586</v>
      </c>
      <c r="T158" s="446">
        <f t="shared" si="78"/>
        <v>808.02837743557586</v>
      </c>
      <c r="U158" s="446">
        <f t="shared" si="78"/>
        <v>808.02837743557586</v>
      </c>
      <c r="V158" s="446">
        <f t="shared" si="78"/>
        <v>808.02837743557586</v>
      </c>
      <c r="W158" s="446">
        <f t="shared" si="78"/>
        <v>808.02837743557586</v>
      </c>
      <c r="X158" s="446">
        <f t="shared" si="78"/>
        <v>808.02837743557586</v>
      </c>
      <c r="Y158" s="446">
        <f t="shared" si="78"/>
        <v>808.02837743557586</v>
      </c>
      <c r="Z158" s="446">
        <f t="shared" si="78"/>
        <v>808.02837743557586</v>
      </c>
      <c r="AA158" s="446">
        <f t="shared" si="78"/>
        <v>808.02837743557586</v>
      </c>
      <c r="AB158" s="446">
        <f t="shared" si="78"/>
        <v>808.02837743557586</v>
      </c>
      <c r="AC158" s="446">
        <f t="shared" si="78"/>
        <v>808.02837743557586</v>
      </c>
      <c r="AD158" s="446">
        <f t="shared" si="78"/>
        <v>808.02837743557586</v>
      </c>
    </row>
    <row r="159" spans="1:30" x14ac:dyDescent="0.2">
      <c r="A159" s="445" t="str">
        <f t="shared" si="76"/>
        <v>PHL</v>
      </c>
      <c r="B159" s="446"/>
      <c r="C159" s="656"/>
      <c r="D159" s="711">
        <f t="shared" si="77"/>
        <v>10000</v>
      </c>
      <c r="E159" s="446">
        <v>0</v>
      </c>
      <c r="F159" s="446">
        <f>F130*Model_Assump_Holti_South_S!C72/'Holti.Sudan.Incremental'!D159</f>
        <v>-2632.7633740000006</v>
      </c>
      <c r="G159" s="446">
        <f>$F$159</f>
        <v>-2632.7633740000006</v>
      </c>
      <c r="H159" s="446">
        <f t="shared" ref="H159:AD159" si="79">$F$159</f>
        <v>-2632.7633740000006</v>
      </c>
      <c r="I159" s="446">
        <f t="shared" si="79"/>
        <v>-2632.7633740000006</v>
      </c>
      <c r="J159" s="446">
        <f t="shared" si="79"/>
        <v>-2632.7633740000006</v>
      </c>
      <c r="K159" s="446">
        <f t="shared" si="79"/>
        <v>-2632.7633740000006</v>
      </c>
      <c r="L159" s="446">
        <f t="shared" si="79"/>
        <v>-2632.7633740000006</v>
      </c>
      <c r="M159" s="446">
        <f t="shared" si="79"/>
        <v>-2632.7633740000006</v>
      </c>
      <c r="N159" s="446">
        <f t="shared" si="79"/>
        <v>-2632.7633740000006</v>
      </c>
      <c r="O159" s="446">
        <f t="shared" si="79"/>
        <v>-2632.7633740000006</v>
      </c>
      <c r="P159" s="446">
        <f t="shared" si="79"/>
        <v>-2632.7633740000006</v>
      </c>
      <c r="Q159" s="446">
        <f t="shared" si="79"/>
        <v>-2632.7633740000006</v>
      </c>
      <c r="R159" s="446">
        <f t="shared" si="79"/>
        <v>-2632.7633740000006</v>
      </c>
      <c r="S159" s="446">
        <f t="shared" si="79"/>
        <v>-2632.7633740000006</v>
      </c>
      <c r="T159" s="446">
        <f t="shared" si="79"/>
        <v>-2632.7633740000006</v>
      </c>
      <c r="U159" s="446">
        <f t="shared" si="79"/>
        <v>-2632.7633740000006</v>
      </c>
      <c r="V159" s="446">
        <f t="shared" si="79"/>
        <v>-2632.7633740000006</v>
      </c>
      <c r="W159" s="446">
        <f t="shared" si="79"/>
        <v>-2632.7633740000006</v>
      </c>
      <c r="X159" s="446">
        <f t="shared" si="79"/>
        <v>-2632.7633740000006</v>
      </c>
      <c r="Y159" s="446">
        <f t="shared" si="79"/>
        <v>-2632.7633740000006</v>
      </c>
      <c r="Z159" s="446">
        <f t="shared" si="79"/>
        <v>-2632.7633740000006</v>
      </c>
      <c r="AA159" s="446">
        <f t="shared" si="79"/>
        <v>-2632.7633740000006</v>
      </c>
      <c r="AB159" s="446">
        <f t="shared" si="79"/>
        <v>-2632.7633740000006</v>
      </c>
      <c r="AC159" s="446">
        <f t="shared" si="79"/>
        <v>-2632.7633740000006</v>
      </c>
      <c r="AD159" s="446">
        <f t="shared" si="79"/>
        <v>-2632.7633740000006</v>
      </c>
    </row>
    <row r="160" spans="1:30" x14ac:dyDescent="0.2">
      <c r="A160" s="445" t="str">
        <f t="shared" si="76"/>
        <v>O&amp;M for DIDS (5% Cost of DIDS)</v>
      </c>
      <c r="B160" s="446"/>
      <c r="C160" s="656"/>
      <c r="D160" s="711">
        <f t="shared" si="77"/>
        <v>10000</v>
      </c>
      <c r="E160" s="446">
        <v>0</v>
      </c>
      <c r="F160" s="446">
        <f>$E$160</f>
        <v>0</v>
      </c>
      <c r="G160" s="446">
        <f t="shared" ref="G160:AD160" si="80">$E$160</f>
        <v>0</v>
      </c>
      <c r="H160" s="446">
        <f t="shared" si="80"/>
        <v>0</v>
      </c>
      <c r="I160" s="446">
        <f t="shared" si="80"/>
        <v>0</v>
      </c>
      <c r="J160" s="446">
        <f t="shared" si="80"/>
        <v>0</v>
      </c>
      <c r="K160" s="446">
        <f t="shared" si="80"/>
        <v>0</v>
      </c>
      <c r="L160" s="446">
        <f t="shared" si="80"/>
        <v>0</v>
      </c>
      <c r="M160" s="446">
        <f t="shared" si="80"/>
        <v>0</v>
      </c>
      <c r="N160" s="446">
        <f t="shared" si="80"/>
        <v>0</v>
      </c>
      <c r="O160" s="446">
        <f t="shared" si="80"/>
        <v>0</v>
      </c>
      <c r="P160" s="446">
        <f t="shared" si="80"/>
        <v>0</v>
      </c>
      <c r="Q160" s="446">
        <f t="shared" si="80"/>
        <v>0</v>
      </c>
      <c r="R160" s="446">
        <f t="shared" si="80"/>
        <v>0</v>
      </c>
      <c r="S160" s="446">
        <f t="shared" si="80"/>
        <v>0</v>
      </c>
      <c r="T160" s="446">
        <f t="shared" si="80"/>
        <v>0</v>
      </c>
      <c r="U160" s="446">
        <f t="shared" si="80"/>
        <v>0</v>
      </c>
      <c r="V160" s="446">
        <f t="shared" si="80"/>
        <v>0</v>
      </c>
      <c r="W160" s="446">
        <f t="shared" si="80"/>
        <v>0</v>
      </c>
      <c r="X160" s="446">
        <f t="shared" si="80"/>
        <v>0</v>
      </c>
      <c r="Y160" s="446">
        <f t="shared" si="80"/>
        <v>0</v>
      </c>
      <c r="Z160" s="446">
        <f t="shared" si="80"/>
        <v>0</v>
      </c>
      <c r="AA160" s="446">
        <f t="shared" si="80"/>
        <v>0</v>
      </c>
      <c r="AB160" s="446">
        <f t="shared" si="80"/>
        <v>0</v>
      </c>
      <c r="AC160" s="446">
        <f t="shared" si="80"/>
        <v>0</v>
      </c>
      <c r="AD160" s="446">
        <f t="shared" si="80"/>
        <v>0</v>
      </c>
    </row>
    <row r="161" spans="1:30" ht="16" thickBot="1" x14ac:dyDescent="0.25">
      <c r="A161" s="445" t="str">
        <f t="shared" si="76"/>
        <v>interest rate</v>
      </c>
      <c r="B161" s="438"/>
      <c r="C161" s="656"/>
      <c r="D161" s="711">
        <f t="shared" si="77"/>
        <v>10000</v>
      </c>
      <c r="E161" s="446">
        <f>E132*Model_Assump_Holti_South_S!C72/'Holti.Sudan.Incremental'!D161</f>
        <v>-2373.3407841200001</v>
      </c>
      <c r="F161" s="446">
        <f>$E$161</f>
        <v>-2373.3407841200001</v>
      </c>
      <c r="G161" s="446">
        <f t="shared" ref="G161:K161" si="81">$E$161</f>
        <v>-2373.3407841200001</v>
      </c>
      <c r="H161" s="446">
        <f t="shared" si="81"/>
        <v>-2373.3407841200001</v>
      </c>
      <c r="I161" s="446">
        <f t="shared" si="81"/>
        <v>-2373.3407841200001</v>
      </c>
      <c r="J161" s="446">
        <f t="shared" si="81"/>
        <v>-2373.3407841200001</v>
      </c>
      <c r="K161" s="446">
        <f t="shared" si="81"/>
        <v>-2373.3407841200001</v>
      </c>
      <c r="L161" s="446">
        <v>0</v>
      </c>
      <c r="M161" s="446">
        <v>0</v>
      </c>
      <c r="N161" s="446">
        <v>0</v>
      </c>
      <c r="O161" s="446">
        <v>0</v>
      </c>
      <c r="P161" s="446">
        <v>0</v>
      </c>
      <c r="Q161" s="446">
        <v>0</v>
      </c>
      <c r="R161" s="446">
        <v>0</v>
      </c>
      <c r="S161" s="446">
        <v>0</v>
      </c>
      <c r="T161" s="446">
        <v>0</v>
      </c>
      <c r="U161" s="446">
        <v>0</v>
      </c>
      <c r="V161" s="446">
        <v>0</v>
      </c>
      <c r="W161" s="446">
        <v>0</v>
      </c>
      <c r="X161" s="446">
        <v>0</v>
      </c>
      <c r="Y161" s="446">
        <v>0</v>
      </c>
      <c r="Z161" s="446">
        <v>0</v>
      </c>
      <c r="AA161" s="446">
        <v>0</v>
      </c>
      <c r="AB161" s="446">
        <v>0</v>
      </c>
      <c r="AC161" s="446">
        <v>0</v>
      </c>
      <c r="AD161" s="446">
        <v>0</v>
      </c>
    </row>
    <row r="162" spans="1:30" ht="16" thickBot="1" x14ac:dyDescent="0.25">
      <c r="A162" s="441" t="s">
        <v>283</v>
      </c>
      <c r="B162" s="442"/>
      <c r="C162" s="442"/>
      <c r="D162" s="443" t="s">
        <v>268</v>
      </c>
      <c r="E162" s="442">
        <f>SUM(E157:E161)</f>
        <v>-89.956082825201065</v>
      </c>
      <c r="F162" s="442">
        <f t="shared" ref="F162:AD162" si="82">SUM(F157:F161)</f>
        <v>-2722.7194568252016</v>
      </c>
      <c r="G162" s="442">
        <f t="shared" si="82"/>
        <v>-2722.7194568252016</v>
      </c>
      <c r="H162" s="442">
        <f t="shared" si="82"/>
        <v>-2722.7194568252016</v>
      </c>
      <c r="I162" s="442">
        <f t="shared" si="82"/>
        <v>-2722.7194568252016</v>
      </c>
      <c r="J162" s="442">
        <f t="shared" si="82"/>
        <v>-2722.7194568252016</v>
      </c>
      <c r="K162" s="442">
        <f t="shared" si="82"/>
        <v>-2722.7194568252016</v>
      </c>
      <c r="L162" s="442">
        <f t="shared" si="82"/>
        <v>-349.37867270520155</v>
      </c>
      <c r="M162" s="442">
        <f t="shared" si="82"/>
        <v>-349.37867270520155</v>
      </c>
      <c r="N162" s="442">
        <f t="shared" si="82"/>
        <v>-349.37867270520155</v>
      </c>
      <c r="O162" s="442">
        <f t="shared" si="82"/>
        <v>-349.37867270520155</v>
      </c>
      <c r="P162" s="442">
        <f t="shared" si="82"/>
        <v>-349.37867270520155</v>
      </c>
      <c r="Q162" s="442">
        <f t="shared" si="82"/>
        <v>-349.37867270520155</v>
      </c>
      <c r="R162" s="442">
        <f t="shared" si="82"/>
        <v>-349.37867270520155</v>
      </c>
      <c r="S162" s="442">
        <f t="shared" si="82"/>
        <v>-349.37867270520155</v>
      </c>
      <c r="T162" s="442">
        <f t="shared" si="82"/>
        <v>-349.37867270520155</v>
      </c>
      <c r="U162" s="442">
        <f t="shared" si="82"/>
        <v>-349.37867270520155</v>
      </c>
      <c r="V162" s="442">
        <f t="shared" si="82"/>
        <v>-349.37867270520155</v>
      </c>
      <c r="W162" s="442">
        <f t="shared" si="82"/>
        <v>-349.37867270520155</v>
      </c>
      <c r="X162" s="442">
        <f t="shared" si="82"/>
        <v>-349.37867270520155</v>
      </c>
      <c r="Y162" s="442">
        <f t="shared" si="82"/>
        <v>-349.37867270520155</v>
      </c>
      <c r="Z162" s="442">
        <f t="shared" si="82"/>
        <v>-349.37867270520155</v>
      </c>
      <c r="AA162" s="442">
        <f t="shared" si="82"/>
        <v>-349.37867270520155</v>
      </c>
      <c r="AB162" s="442">
        <f t="shared" si="82"/>
        <v>-349.37867270520155</v>
      </c>
      <c r="AC162" s="442">
        <f t="shared" si="82"/>
        <v>-349.37867270520155</v>
      </c>
      <c r="AD162" s="442">
        <f t="shared" si="82"/>
        <v>-349.37867270520155</v>
      </c>
    </row>
    <row r="163" spans="1:30" ht="16" thickBot="1" x14ac:dyDescent="0.25">
      <c r="A163" s="449"/>
      <c r="B163" s="435"/>
      <c r="C163" s="435"/>
      <c r="D163" s="434"/>
      <c r="E163" s="435"/>
      <c r="F163" s="435"/>
      <c r="G163" s="435"/>
      <c r="H163" s="435"/>
      <c r="I163" s="435"/>
      <c r="J163" s="435"/>
      <c r="K163" s="435"/>
      <c r="L163" s="435"/>
      <c r="M163" s="435"/>
      <c r="N163" s="435"/>
      <c r="O163" s="435"/>
      <c r="P163" s="435"/>
      <c r="Q163" s="435"/>
      <c r="R163" s="435"/>
      <c r="S163" s="435"/>
      <c r="T163" s="435"/>
      <c r="U163" s="435"/>
      <c r="V163" s="435"/>
      <c r="W163" s="435"/>
      <c r="X163" s="435"/>
      <c r="Y163" s="435"/>
      <c r="Z163" s="435"/>
      <c r="AA163" s="435"/>
      <c r="AB163" s="435"/>
      <c r="AC163" s="435"/>
      <c r="AD163" s="436"/>
    </row>
    <row r="164" spans="1:30" ht="16" thickBot="1" x14ac:dyDescent="0.25">
      <c r="A164" s="450" t="s">
        <v>284</v>
      </c>
      <c r="B164" s="442"/>
      <c r="C164" s="442"/>
      <c r="D164" s="443" t="s">
        <v>268</v>
      </c>
      <c r="E164" s="442">
        <f>E162+E155</f>
        <v>-89.956082825201065</v>
      </c>
      <c r="F164" s="442">
        <f t="shared" ref="F164:AD164" si="83">F162+F155</f>
        <v>-862.02311962477279</v>
      </c>
      <c r="G164" s="442">
        <f t="shared" si="83"/>
        <v>-839.18311962477264</v>
      </c>
      <c r="H164" s="442">
        <f t="shared" si="83"/>
        <v>-810.63311962477246</v>
      </c>
      <c r="I164" s="442">
        <f t="shared" si="83"/>
        <v>-793.50311962477258</v>
      </c>
      <c r="J164" s="442">
        <f t="shared" si="83"/>
        <v>-770.66311962477266</v>
      </c>
      <c r="K164" s="442">
        <f t="shared" si="83"/>
        <v>-753.53311962477255</v>
      </c>
      <c r="L164" s="442">
        <f t="shared" si="83"/>
        <v>1642.6476644952274</v>
      </c>
      <c r="M164" s="442">
        <f t="shared" si="83"/>
        <v>1665.4876644952274</v>
      </c>
      <c r="N164" s="442">
        <f t="shared" si="83"/>
        <v>1688.3276644952275</v>
      </c>
      <c r="O164" s="442">
        <f t="shared" si="83"/>
        <v>1716.8776644952272</v>
      </c>
      <c r="P164" s="442">
        <f t="shared" si="83"/>
        <v>1739.7176644952274</v>
      </c>
      <c r="Q164" s="442">
        <f t="shared" si="83"/>
        <v>1762.5576644952275</v>
      </c>
      <c r="R164" s="442">
        <f t="shared" si="83"/>
        <v>1791.1076644952277</v>
      </c>
      <c r="S164" s="442">
        <f t="shared" si="83"/>
        <v>1825.3676644952275</v>
      </c>
      <c r="T164" s="442">
        <f t="shared" si="83"/>
        <v>1842.4976644952271</v>
      </c>
      <c r="U164" s="442">
        <f t="shared" si="83"/>
        <v>1876.7576644952273</v>
      </c>
      <c r="V164" s="442">
        <f t="shared" si="83"/>
        <v>1905.3076644952275</v>
      </c>
      <c r="W164" s="442">
        <f t="shared" si="83"/>
        <v>1933.8576644952277</v>
      </c>
      <c r="X164" s="442">
        <f t="shared" si="83"/>
        <v>1962.4076644952274</v>
      </c>
      <c r="Y164" s="442">
        <f t="shared" si="83"/>
        <v>1962.4076644952274</v>
      </c>
      <c r="Z164" s="442">
        <f t="shared" si="83"/>
        <v>1962.4076644952274</v>
      </c>
      <c r="AA164" s="442">
        <f t="shared" si="83"/>
        <v>1962.4076644952274</v>
      </c>
      <c r="AB164" s="442">
        <f t="shared" si="83"/>
        <v>1962.4076644952274</v>
      </c>
      <c r="AC164" s="442">
        <f t="shared" si="83"/>
        <v>1962.4076644952274</v>
      </c>
      <c r="AD164" s="442">
        <f t="shared" si="83"/>
        <v>1962.4076644952274</v>
      </c>
    </row>
    <row r="165" spans="1:30" x14ac:dyDescent="0.2">
      <c r="A165" s="478"/>
      <c r="B165" s="479"/>
      <c r="C165" s="479"/>
      <c r="D165" s="479"/>
      <c r="E165" s="480"/>
      <c r="F165" s="480"/>
      <c r="G165" s="480"/>
      <c r="H165" s="480"/>
      <c r="I165" s="480"/>
      <c r="J165" s="480"/>
      <c r="K165" s="480"/>
      <c r="L165" s="480"/>
      <c r="M165" s="480"/>
      <c r="N165" s="480"/>
      <c r="O165" s="480"/>
      <c r="P165" s="480"/>
      <c r="Q165" s="480"/>
      <c r="R165" s="480"/>
      <c r="S165" s="480"/>
      <c r="T165" s="480"/>
      <c r="U165" s="480"/>
      <c r="V165" s="480"/>
      <c r="W165" s="480"/>
      <c r="Z165" s="481"/>
      <c r="AA165" s="481"/>
      <c r="AB165" s="481"/>
      <c r="AC165" s="481"/>
      <c r="AD165" s="482"/>
    </row>
    <row r="166" spans="1:30" ht="16" thickBot="1" x14ac:dyDescent="0.25">
      <c r="A166" s="455"/>
      <c r="B166" s="456"/>
      <c r="C166" s="456"/>
      <c r="D166" s="457"/>
      <c r="E166" s="458"/>
      <c r="F166" s="458"/>
      <c r="G166" s="458"/>
      <c r="H166" s="458"/>
      <c r="I166" s="458"/>
      <c r="J166" s="458"/>
      <c r="K166" s="458"/>
      <c r="L166" s="458"/>
      <c r="M166" s="458"/>
      <c r="N166" s="458"/>
      <c r="O166" s="458"/>
      <c r="P166" s="458"/>
      <c r="Q166" s="458"/>
      <c r="R166" s="458"/>
      <c r="S166" s="458"/>
      <c r="T166" s="458"/>
      <c r="U166" s="458"/>
      <c r="V166" s="458"/>
      <c r="W166" s="458"/>
      <c r="AD166" s="483"/>
    </row>
    <row r="167" spans="1:30" ht="16" thickBot="1" x14ac:dyDescent="0.25">
      <c r="A167" s="1146" t="s">
        <v>288</v>
      </c>
      <c r="B167" s="1147"/>
      <c r="C167" s="1147"/>
      <c r="D167" s="1148"/>
      <c r="E167" s="459"/>
      <c r="F167" s="460"/>
      <c r="G167" s="460"/>
      <c r="H167" s="460"/>
      <c r="I167" s="460"/>
      <c r="J167" s="460"/>
      <c r="K167" s="460"/>
      <c r="L167" s="460"/>
      <c r="M167" s="460"/>
      <c r="N167" s="460"/>
      <c r="O167" s="460"/>
      <c r="P167" s="460"/>
      <c r="Q167" s="460"/>
      <c r="R167" s="460"/>
      <c r="S167" s="460"/>
      <c r="T167" s="460"/>
      <c r="U167" s="460"/>
      <c r="V167" s="460"/>
      <c r="W167" s="460"/>
      <c r="AD167" s="483"/>
    </row>
    <row r="168" spans="1:30" ht="16" thickBot="1" x14ac:dyDescent="0.25">
      <c r="A168" s="1149" t="s">
        <v>274</v>
      </c>
      <c r="B168" s="1150"/>
      <c r="C168" s="1151"/>
      <c r="D168" s="461">
        <f>D139</f>
        <v>0.12</v>
      </c>
      <c r="E168" s="459"/>
      <c r="F168" s="460"/>
      <c r="G168" s="460"/>
      <c r="H168" s="460"/>
      <c r="I168" s="460"/>
      <c r="J168" s="460"/>
      <c r="K168" s="460"/>
      <c r="L168" s="460"/>
      <c r="M168" s="460"/>
      <c r="N168" s="460"/>
      <c r="O168" s="460"/>
      <c r="P168" s="460"/>
      <c r="Q168" s="460"/>
      <c r="R168" s="460"/>
      <c r="S168" s="460"/>
      <c r="T168" s="460"/>
      <c r="U168" s="460"/>
      <c r="V168" s="460"/>
      <c r="W168" s="460"/>
      <c r="AD168" s="483"/>
    </row>
    <row r="169" spans="1:30" ht="16" thickBot="1" x14ac:dyDescent="0.25">
      <c r="A169" s="1143" t="s">
        <v>275</v>
      </c>
      <c r="B169" s="1144"/>
      <c r="C169" s="1144"/>
      <c r="D169" s="1145"/>
      <c r="E169" s="462"/>
      <c r="F169" s="460"/>
      <c r="G169" s="460"/>
      <c r="H169" s="460"/>
      <c r="I169" s="460"/>
      <c r="J169" s="460"/>
      <c r="K169" s="460"/>
      <c r="L169" s="460"/>
      <c r="M169" s="460"/>
      <c r="N169" s="460"/>
      <c r="O169" s="460"/>
      <c r="P169" s="460"/>
      <c r="Q169" s="460"/>
      <c r="R169" s="460"/>
      <c r="S169" s="460"/>
      <c r="T169" s="460"/>
      <c r="U169" s="460"/>
      <c r="V169" s="460"/>
      <c r="W169" s="460"/>
      <c r="AD169" s="483"/>
    </row>
    <row r="170" spans="1:30" x14ac:dyDescent="0.2">
      <c r="A170" s="1131" t="s">
        <v>286</v>
      </c>
      <c r="B170" s="1132"/>
      <c r="C170" s="1133"/>
      <c r="D170" s="463">
        <f>NPV(D168,E164:AD164)</f>
        <v>2876.1218284673596</v>
      </c>
      <c r="E170" s="630" t="s">
        <v>479</v>
      </c>
      <c r="F170" s="460"/>
      <c r="G170" s="460"/>
      <c r="H170" s="460"/>
      <c r="I170" s="460"/>
      <c r="J170" s="460"/>
      <c r="K170" s="460"/>
      <c r="L170" s="460"/>
      <c r="M170" s="460"/>
      <c r="N170" s="460"/>
      <c r="O170" s="460"/>
      <c r="P170" s="460"/>
      <c r="Q170" s="460"/>
      <c r="R170" s="460"/>
      <c r="S170" s="460"/>
      <c r="T170" s="460"/>
      <c r="U170" s="460"/>
      <c r="V170" s="460"/>
      <c r="W170" s="460"/>
      <c r="AD170" s="483"/>
    </row>
    <row r="171" spans="1:30" x14ac:dyDescent="0.2">
      <c r="A171" s="1134" t="s">
        <v>158</v>
      </c>
      <c r="B171" s="1135"/>
      <c r="C171" s="1136"/>
      <c r="D171" s="464">
        <f>IRR(E164:AD164,D168)</f>
        <v>0.20154947740512008</v>
      </c>
      <c r="E171" s="465" t="s">
        <v>177</v>
      </c>
      <c r="F171" s="466"/>
      <c r="G171" s="466"/>
      <c r="H171" s="466"/>
      <c r="I171" s="466"/>
      <c r="J171" s="466"/>
      <c r="K171" s="466"/>
      <c r="L171" s="466"/>
      <c r="M171" s="466"/>
      <c r="N171" s="466"/>
      <c r="O171" s="466"/>
      <c r="P171" s="466"/>
      <c r="Q171" s="466"/>
      <c r="R171" s="466"/>
      <c r="S171" s="466"/>
      <c r="T171" s="466"/>
      <c r="U171" s="466"/>
      <c r="V171" s="466"/>
      <c r="W171" s="466"/>
      <c r="AD171" s="483"/>
    </row>
    <row r="172" spans="1:30" ht="16" thickBot="1" x14ac:dyDescent="0.25">
      <c r="A172" s="1137" t="s">
        <v>287</v>
      </c>
      <c r="B172" s="1138"/>
      <c r="C172" s="1139"/>
      <c r="D172" s="468">
        <f>MIRR(E164:AD164,D168,D168)</f>
        <v>0.1500718865081716</v>
      </c>
      <c r="E172" s="462" t="s">
        <v>177</v>
      </c>
      <c r="F172" s="466"/>
      <c r="G172" s="466"/>
      <c r="H172" s="466"/>
      <c r="I172" s="466"/>
      <c r="J172" s="466"/>
      <c r="K172" s="466"/>
      <c r="L172" s="466"/>
      <c r="M172" s="466"/>
      <c r="N172" s="466"/>
      <c r="O172" s="466"/>
      <c r="P172" s="466"/>
      <c r="Q172" s="466"/>
      <c r="R172" s="466"/>
      <c r="S172" s="466"/>
      <c r="T172" s="466"/>
      <c r="U172" s="466"/>
      <c r="V172" s="466"/>
      <c r="W172" s="466"/>
      <c r="AD172" s="483"/>
    </row>
    <row r="173" spans="1:30" ht="16" thickBot="1" x14ac:dyDescent="0.25">
      <c r="A173" s="484"/>
      <c r="B173" s="485"/>
      <c r="C173" s="485"/>
      <c r="D173" s="470"/>
      <c r="E173" s="486"/>
      <c r="F173" s="486"/>
      <c r="G173" s="486"/>
      <c r="H173" s="486"/>
      <c r="I173" s="486"/>
      <c r="J173" s="486"/>
      <c r="K173" s="486"/>
      <c r="L173" s="486"/>
      <c r="M173" s="486"/>
      <c r="N173" s="486"/>
      <c r="O173" s="486"/>
      <c r="P173" s="486"/>
      <c r="Q173" s="486"/>
      <c r="R173" s="486"/>
      <c r="S173" s="486"/>
      <c r="T173" s="486"/>
      <c r="U173" s="486"/>
      <c r="V173" s="486"/>
      <c r="W173" s="486"/>
      <c r="X173" s="408"/>
      <c r="Y173" s="408"/>
      <c r="Z173" s="408"/>
      <c r="AA173" s="408"/>
      <c r="AB173" s="408"/>
      <c r="AC173" s="408"/>
      <c r="AD173" s="487"/>
    </row>
    <row r="176" spans="1:30" ht="16" thickBot="1" x14ac:dyDescent="0.25">
      <c r="A176" s="2"/>
      <c r="B176" s="2"/>
      <c r="C176" s="2"/>
      <c r="D176" s="2"/>
      <c r="E176" s="2"/>
    </row>
    <row r="177" spans="1:6" x14ac:dyDescent="0.2">
      <c r="A177" s="685" t="s">
        <v>208</v>
      </c>
      <c r="B177" s="481"/>
      <c r="C177" s="481"/>
      <c r="D177" s="481"/>
      <c r="E177" s="686">
        <f>1/E178</f>
        <v>1.0986827336462941</v>
      </c>
      <c r="F177" s="426"/>
    </row>
    <row r="178" spans="1:6" x14ac:dyDescent="0.2">
      <c r="A178" s="687" t="s">
        <v>210</v>
      </c>
      <c r="E178" s="688">
        <f>Model_Assump_Holti_South_S!Z23</f>
        <v>0.91018086420746136</v>
      </c>
      <c r="F178" s="426"/>
    </row>
    <row r="179" spans="1:6" ht="16" thickBot="1" x14ac:dyDescent="0.25">
      <c r="A179" s="689" t="s">
        <v>214</v>
      </c>
      <c r="B179" s="690"/>
      <c r="C179" s="408"/>
      <c r="D179" s="408"/>
      <c r="E179" s="691">
        <f>Model_Assump_Holti_South_S!Z24</f>
        <v>0.72952941176470587</v>
      </c>
      <c r="F179" s="426"/>
    </row>
    <row r="180" spans="1:6" x14ac:dyDescent="0.2">
      <c r="A180" s="3"/>
      <c r="B180" s="3"/>
      <c r="C180" s="3"/>
      <c r="D180" s="3"/>
      <c r="E180" s="3"/>
    </row>
  </sheetData>
  <mergeCells count="49">
    <mergeCell ref="A26:C26"/>
    <mergeCell ref="A2:AD2"/>
    <mergeCell ref="A3:X3"/>
    <mergeCell ref="A23:D23"/>
    <mergeCell ref="A24:C24"/>
    <mergeCell ref="A25:D25"/>
    <mergeCell ref="A59:AD59"/>
    <mergeCell ref="A27:C27"/>
    <mergeCell ref="A28:C28"/>
    <mergeCell ref="A30:AD30"/>
    <mergeCell ref="A31:X31"/>
    <mergeCell ref="A51:D51"/>
    <mergeCell ref="A52:C52"/>
    <mergeCell ref="A53:D53"/>
    <mergeCell ref="A54:C54"/>
    <mergeCell ref="A55:C55"/>
    <mergeCell ref="A56:C56"/>
    <mergeCell ref="A58:AD58"/>
    <mergeCell ref="A111:D111"/>
    <mergeCell ref="A60:X60"/>
    <mergeCell ref="A80:D80"/>
    <mergeCell ref="A81:C81"/>
    <mergeCell ref="A82:D82"/>
    <mergeCell ref="A83:C83"/>
    <mergeCell ref="A84:C84"/>
    <mergeCell ref="A85:C85"/>
    <mergeCell ref="A88:AD88"/>
    <mergeCell ref="A89:X89"/>
    <mergeCell ref="A109:D109"/>
    <mergeCell ref="A110:C110"/>
    <mergeCell ref="A145:AD145"/>
    <mergeCell ref="A112:C112"/>
    <mergeCell ref="A113:C113"/>
    <mergeCell ref="A114:C114"/>
    <mergeCell ref="A116:AD116"/>
    <mergeCell ref="A117:X117"/>
    <mergeCell ref="A138:D138"/>
    <mergeCell ref="A139:C139"/>
    <mergeCell ref="A140:D140"/>
    <mergeCell ref="A141:C141"/>
    <mergeCell ref="A142:C142"/>
    <mergeCell ref="A143:C143"/>
    <mergeCell ref="A172:C172"/>
    <mergeCell ref="A146:X146"/>
    <mergeCell ref="A167:D167"/>
    <mergeCell ref="A168:C168"/>
    <mergeCell ref="A169:D169"/>
    <mergeCell ref="A170:C170"/>
    <mergeCell ref="A171:C17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D7150-400A-40F4-9BC9-A32F12D3ADF6}">
  <sheetPr>
    <tabColor theme="1" tint="0.14999847407452621"/>
  </sheetPr>
  <dimension ref="A1:H96"/>
  <sheetViews>
    <sheetView workbookViewId="0">
      <selection activeCell="G18" sqref="G18"/>
    </sheetView>
  </sheetViews>
  <sheetFormatPr baseColWidth="10" defaultColWidth="8.83203125" defaultRowHeight="15" x14ac:dyDescent="0.2"/>
  <cols>
    <col min="1" max="1" width="38.83203125" style="498" customWidth="1"/>
    <col min="2" max="2" width="19.6640625" style="498" bestFit="1" customWidth="1"/>
    <col min="3" max="4" width="15.1640625" style="498" bestFit="1" customWidth="1"/>
    <col min="5" max="5" width="29.33203125" style="498" customWidth="1"/>
    <col min="6" max="6" width="19.6640625" style="498" bestFit="1" customWidth="1"/>
    <col min="7" max="7" width="49.5" style="498" customWidth="1"/>
    <col min="8" max="8" width="8.83203125" style="498"/>
  </cols>
  <sheetData>
    <row r="1" spans="1:8" ht="16" thickBot="1" x14ac:dyDescent="0.25">
      <c r="A1" s="493"/>
      <c r="B1" s="494"/>
      <c r="C1" s="494"/>
      <c r="D1" s="494"/>
      <c r="E1" s="495"/>
      <c r="F1" s="495"/>
      <c r="G1" s="495"/>
      <c r="H1" s="496"/>
    </row>
    <row r="2" spans="1:8" x14ac:dyDescent="0.2">
      <c r="A2" s="499" t="s">
        <v>297</v>
      </c>
      <c r="D2" s="500"/>
      <c r="E2" s="501"/>
      <c r="F2" s="494"/>
      <c r="G2" s="496"/>
      <c r="H2" s="502"/>
    </row>
    <row r="3" spans="1:8" x14ac:dyDescent="0.2">
      <c r="A3" s="499" t="s">
        <v>298</v>
      </c>
      <c r="B3" s="503">
        <f>Dashboard!D7</f>
        <v>0.12</v>
      </c>
      <c r="C3" s="503"/>
      <c r="D3" s="500"/>
      <c r="E3" s="499" t="s">
        <v>509</v>
      </c>
      <c r="G3" s="504"/>
      <c r="H3" s="502"/>
    </row>
    <row r="4" spans="1:8" x14ac:dyDescent="0.2">
      <c r="A4" s="499" t="s">
        <v>299</v>
      </c>
      <c r="B4" s="505">
        <v>7</v>
      </c>
      <c r="C4" s="505"/>
      <c r="D4" s="500"/>
      <c r="E4" s="499" t="s">
        <v>300</v>
      </c>
      <c r="G4" s="504"/>
      <c r="H4" s="502"/>
    </row>
    <row r="5" spans="1:8" x14ac:dyDescent="0.2">
      <c r="A5" s="499" t="s">
        <v>301</v>
      </c>
      <c r="B5" s="505">
        <v>12</v>
      </c>
      <c r="C5" s="505"/>
      <c r="D5" s="500"/>
      <c r="E5" s="506"/>
      <c r="G5" s="507"/>
      <c r="H5" s="502"/>
    </row>
    <row r="6" spans="1:8" ht="28" x14ac:dyDescent="0.2">
      <c r="A6" s="508" t="s">
        <v>302</v>
      </c>
      <c r="B6" s="739">
        <f>F8</f>
        <v>21069000</v>
      </c>
      <c r="C6" s="509"/>
      <c r="D6" s="510"/>
      <c r="E6" s="511" t="s">
        <v>303</v>
      </c>
      <c r="F6" s="752">
        <v>23410000</v>
      </c>
      <c r="G6" s="698" t="s">
        <v>517</v>
      </c>
      <c r="H6" s="502"/>
    </row>
    <row r="7" spans="1:8" x14ac:dyDescent="0.2">
      <c r="A7" s="511" t="s">
        <v>304</v>
      </c>
      <c r="B7" s="738">
        <f>PMT(B3/B5,B4*B5,B6)</f>
        <v>-371925.4273015483</v>
      </c>
      <c r="C7" s="509"/>
      <c r="D7" s="510"/>
      <c r="E7" s="499" t="s">
        <v>305</v>
      </c>
      <c r="F7" s="752">
        <f>0.1*F6</f>
        <v>2341000</v>
      </c>
      <c r="G7" s="529"/>
      <c r="H7" s="502"/>
    </row>
    <row r="8" spans="1:8" x14ac:dyDescent="0.2">
      <c r="A8" s="511" t="s">
        <v>306</v>
      </c>
      <c r="B8" s="751">
        <f>B4*B5</f>
        <v>84</v>
      </c>
      <c r="C8" s="505"/>
      <c r="D8" s="500"/>
      <c r="E8" s="512" t="s">
        <v>307</v>
      </c>
      <c r="F8" s="753">
        <f>0.9*F6</f>
        <v>21069000</v>
      </c>
      <c r="G8" s="530"/>
      <c r="H8" s="502"/>
    </row>
    <row r="9" spans="1:8" ht="16" thickBot="1" x14ac:dyDescent="0.25">
      <c r="A9" s="499" t="s">
        <v>308</v>
      </c>
      <c r="B9" s="720">
        <v>45306</v>
      </c>
      <c r="C9" s="514"/>
      <c r="D9" s="500"/>
      <c r="E9" s="515"/>
      <c r="F9" s="516"/>
      <c r="G9" s="517"/>
      <c r="H9" s="502"/>
    </row>
    <row r="10" spans="1:8" x14ac:dyDescent="0.2">
      <c r="A10" s="512" t="s">
        <v>502</v>
      </c>
      <c r="B10" s="739">
        <f>B7*12</f>
        <v>-4463105.1276185792</v>
      </c>
      <c r="C10" s="700"/>
      <c r="E10" s="518"/>
      <c r="F10" s="699"/>
      <c r="G10" s="518"/>
      <c r="H10" s="513"/>
    </row>
    <row r="11" spans="1:8" x14ac:dyDescent="0.2">
      <c r="A11" s="519"/>
      <c r="B11" s="520"/>
      <c r="C11" s="520"/>
      <c r="D11" s="520"/>
      <c r="E11" s="520"/>
      <c r="F11" s="521"/>
      <c r="G11" s="522"/>
      <c r="H11" s="523"/>
    </row>
    <row r="12" spans="1:8" x14ac:dyDescent="0.2">
      <c r="A12" s="524" t="s">
        <v>309</v>
      </c>
      <c r="B12" s="525" t="s">
        <v>310</v>
      </c>
      <c r="C12" s="525" t="s">
        <v>311</v>
      </c>
      <c r="D12" s="525" t="s">
        <v>312</v>
      </c>
      <c r="E12" s="525" t="s">
        <v>313</v>
      </c>
      <c r="F12" s="525" t="s">
        <v>314</v>
      </c>
      <c r="H12" s="504"/>
    </row>
    <row r="13" spans="1:8" x14ac:dyDescent="0.2">
      <c r="A13" s="526">
        <v>1</v>
      </c>
      <c r="B13" s="736">
        <f>PMT($B$3/$B$5,$B$4*$B$5,$B$6)</f>
        <v>-371925.4273015483</v>
      </c>
      <c r="C13" s="736">
        <f>PPMT($B$3/$B$5,A13,$B$4*$B$5,$B$6)</f>
        <v>-161235.4273015483</v>
      </c>
      <c r="D13" s="736">
        <f>IPMT($B$3/$B$5,A13,$B$4*$B$5,$B$6)</f>
        <v>-210690</v>
      </c>
      <c r="E13" s="736">
        <f>$B$6+C13</f>
        <v>20907764.572698452</v>
      </c>
      <c r="F13" s="527" t="s">
        <v>315</v>
      </c>
      <c r="H13" s="504"/>
    </row>
    <row r="14" spans="1:8" x14ac:dyDescent="0.2">
      <c r="A14" s="526">
        <v>2</v>
      </c>
      <c r="B14" s="736">
        <f>PMT($B$3/$B$5,$B$4*$B$5,$B$6)</f>
        <v>-371925.4273015483</v>
      </c>
      <c r="C14" s="736">
        <f>PPMT($B$3/$B$5,A14,$B$4*$B$5,$B$6)</f>
        <v>-162847.78157456379</v>
      </c>
      <c r="D14" s="736">
        <f>IPMT($B$3/$B$5,A14,$B$4*$B$5,$B$6)</f>
        <v>-209077.64572698451</v>
      </c>
      <c r="E14" s="736">
        <f>E13+C14</f>
        <v>20744916.791123889</v>
      </c>
      <c r="F14" s="528" t="s">
        <v>316</v>
      </c>
      <c r="H14" s="504"/>
    </row>
    <row r="15" spans="1:8" x14ac:dyDescent="0.2">
      <c r="A15" s="526">
        <v>3</v>
      </c>
      <c r="B15" s="736">
        <f t="shared" ref="B15:B78" si="0">PMT($B$3/$B$5,$B$4*$B$5,$B$6)</f>
        <v>-371925.4273015483</v>
      </c>
      <c r="C15" s="736">
        <f t="shared" ref="C15:C78" si="1">PPMT($B$3/$B$5,A15,$B$4*$B$5,$B$6)</f>
        <v>-164476.25939030942</v>
      </c>
      <c r="D15" s="736">
        <f>IPMT($B$3/$B$5,A15,$B$4*$B$5,$B$6)</f>
        <v>-207449.16791123885</v>
      </c>
      <c r="E15" s="736">
        <f>E14+C15</f>
        <v>20580440.53173358</v>
      </c>
      <c r="F15" s="528" t="s">
        <v>317</v>
      </c>
      <c r="H15" s="504"/>
    </row>
    <row r="16" spans="1:8" x14ac:dyDescent="0.2">
      <c r="A16" s="526">
        <v>4</v>
      </c>
      <c r="B16" s="736">
        <f t="shared" si="0"/>
        <v>-371925.4273015483</v>
      </c>
      <c r="C16" s="736">
        <f t="shared" si="1"/>
        <v>-166121.02198421251</v>
      </c>
      <c r="D16" s="736">
        <f t="shared" ref="D16:D79" si="2">IPMT($B$3/$B$5,A16,$B$4*$B$5,$B$6)</f>
        <v>-205804.40531733577</v>
      </c>
      <c r="E16" s="736">
        <f t="shared" ref="E16:E79" si="3">E15+C16</f>
        <v>20414319.509749368</v>
      </c>
      <c r="F16" s="528" t="s">
        <v>318</v>
      </c>
      <c r="H16" s="504"/>
    </row>
    <row r="17" spans="1:8" x14ac:dyDescent="0.2">
      <c r="A17" s="526">
        <v>5</v>
      </c>
      <c r="B17" s="736">
        <f t="shared" si="0"/>
        <v>-371925.4273015483</v>
      </c>
      <c r="C17" s="736">
        <f t="shared" si="1"/>
        <v>-167782.23220405463</v>
      </c>
      <c r="D17" s="736">
        <f t="shared" si="2"/>
        <v>-204143.19509749365</v>
      </c>
      <c r="E17" s="736">
        <f t="shared" si="3"/>
        <v>20246537.277545314</v>
      </c>
      <c r="F17" s="528" t="s">
        <v>319</v>
      </c>
      <c r="H17" s="504"/>
    </row>
    <row r="18" spans="1:8" x14ac:dyDescent="0.2">
      <c r="A18" s="526">
        <v>6</v>
      </c>
      <c r="B18" s="736">
        <f t="shared" si="0"/>
        <v>-371925.4273015483</v>
      </c>
      <c r="C18" s="736">
        <f t="shared" si="1"/>
        <v>-169460.05452609516</v>
      </c>
      <c r="D18" s="736">
        <f t="shared" si="2"/>
        <v>-202465.37277545311</v>
      </c>
      <c r="E18" s="736">
        <f t="shared" si="3"/>
        <v>20077077.22301922</v>
      </c>
      <c r="F18" s="528" t="s">
        <v>320</v>
      </c>
      <c r="H18" s="504"/>
    </row>
    <row r="19" spans="1:8" x14ac:dyDescent="0.2">
      <c r="A19" s="526">
        <v>7</v>
      </c>
      <c r="B19" s="736">
        <f t="shared" si="0"/>
        <v>-371925.4273015483</v>
      </c>
      <c r="C19" s="736">
        <f t="shared" si="1"/>
        <v>-171154.65507135616</v>
      </c>
      <c r="D19" s="736">
        <f t="shared" si="2"/>
        <v>-200770.77223019212</v>
      </c>
      <c r="E19" s="736">
        <f t="shared" si="3"/>
        <v>19905922.567947865</v>
      </c>
      <c r="F19" s="528" t="s">
        <v>321</v>
      </c>
      <c r="H19" s="504"/>
    </row>
    <row r="20" spans="1:8" x14ac:dyDescent="0.2">
      <c r="A20" s="526">
        <v>8</v>
      </c>
      <c r="B20" s="736">
        <f t="shared" si="0"/>
        <v>-371925.4273015483</v>
      </c>
      <c r="C20" s="736">
        <f t="shared" si="1"/>
        <v>-172866.2016220697</v>
      </c>
      <c r="D20" s="736">
        <f t="shared" si="2"/>
        <v>-199059.22567947858</v>
      </c>
      <c r="E20" s="736">
        <f t="shared" si="3"/>
        <v>19733056.366325796</v>
      </c>
      <c r="F20" s="528" t="s">
        <v>322</v>
      </c>
      <c r="H20" s="504"/>
    </row>
    <row r="21" spans="1:8" x14ac:dyDescent="0.2">
      <c r="A21" s="526">
        <v>9</v>
      </c>
      <c r="B21" s="736">
        <f t="shared" si="0"/>
        <v>-371925.4273015483</v>
      </c>
      <c r="C21" s="736">
        <f t="shared" si="1"/>
        <v>-174594.86363829044</v>
      </c>
      <c r="D21" s="736">
        <f t="shared" si="2"/>
        <v>-197330.56366325784</v>
      </c>
      <c r="E21" s="736">
        <f t="shared" si="3"/>
        <v>19558461.502687506</v>
      </c>
      <c r="F21" s="528" t="s">
        <v>323</v>
      </c>
      <c r="H21" s="504"/>
    </row>
    <row r="22" spans="1:8" x14ac:dyDescent="0.2">
      <c r="A22" s="526">
        <v>10</v>
      </c>
      <c r="B22" s="736">
        <f t="shared" si="0"/>
        <v>-371925.4273015483</v>
      </c>
      <c r="C22" s="736">
        <f t="shared" si="1"/>
        <v>-176340.81227467328</v>
      </c>
      <c r="D22" s="736">
        <f t="shared" si="2"/>
        <v>-195584.61502687496</v>
      </c>
      <c r="E22" s="736">
        <f t="shared" si="3"/>
        <v>19382120.690412834</v>
      </c>
      <c r="F22" s="528" t="s">
        <v>324</v>
      </c>
      <c r="H22" s="504"/>
    </row>
    <row r="23" spans="1:8" x14ac:dyDescent="0.2">
      <c r="A23" s="526">
        <v>11</v>
      </c>
      <c r="B23" s="736">
        <f t="shared" si="0"/>
        <v>-371925.4273015483</v>
      </c>
      <c r="C23" s="736">
        <f t="shared" si="1"/>
        <v>-178104.22039742005</v>
      </c>
      <c r="D23" s="736">
        <f t="shared" si="2"/>
        <v>-193821.20690412822</v>
      </c>
      <c r="E23" s="736">
        <f t="shared" si="3"/>
        <v>19204016.470015414</v>
      </c>
      <c r="F23" s="528" t="s">
        <v>325</v>
      </c>
      <c r="H23" s="504"/>
    </row>
    <row r="24" spans="1:8" x14ac:dyDescent="0.2">
      <c r="A24" s="526">
        <v>12</v>
      </c>
      <c r="B24" s="736">
        <f t="shared" si="0"/>
        <v>-371925.4273015483</v>
      </c>
      <c r="C24" s="736">
        <f t="shared" si="1"/>
        <v>-179885.26260139424</v>
      </c>
      <c r="D24" s="736">
        <f t="shared" si="2"/>
        <v>-192040.16470015404</v>
      </c>
      <c r="E24" s="736">
        <f t="shared" si="3"/>
        <v>19024131.20741402</v>
      </c>
      <c r="F24" s="527" t="s">
        <v>326</v>
      </c>
      <c r="H24" s="504"/>
    </row>
    <row r="25" spans="1:8" x14ac:dyDescent="0.2">
      <c r="A25" s="526">
        <v>13</v>
      </c>
      <c r="B25" s="736">
        <f t="shared" si="0"/>
        <v>-371925.4273015483</v>
      </c>
      <c r="C25" s="736">
        <f t="shared" si="1"/>
        <v>-181684.11522740818</v>
      </c>
      <c r="D25" s="736">
        <f t="shared" si="2"/>
        <v>-190241.31207414012</v>
      </c>
      <c r="E25" s="736">
        <f t="shared" si="3"/>
        <v>18842447.092186611</v>
      </c>
      <c r="F25" s="527" t="s">
        <v>327</v>
      </c>
      <c r="H25" s="504"/>
    </row>
    <row r="26" spans="1:8" x14ac:dyDescent="0.2">
      <c r="A26" s="526">
        <v>14</v>
      </c>
      <c r="B26" s="736">
        <f t="shared" si="0"/>
        <v>-371925.4273015483</v>
      </c>
      <c r="C26" s="736">
        <f t="shared" si="1"/>
        <v>-183500.95637968226</v>
      </c>
      <c r="D26" s="736">
        <f t="shared" si="2"/>
        <v>-188424.47092186604</v>
      </c>
      <c r="E26" s="736">
        <f t="shared" si="3"/>
        <v>18658946.135806929</v>
      </c>
      <c r="F26" s="528" t="s">
        <v>328</v>
      </c>
      <c r="H26" s="504"/>
    </row>
    <row r="27" spans="1:8" x14ac:dyDescent="0.2">
      <c r="A27" s="526">
        <v>15</v>
      </c>
      <c r="B27" s="736">
        <f t="shared" si="0"/>
        <v>-371925.4273015483</v>
      </c>
      <c r="C27" s="736">
        <f t="shared" si="1"/>
        <v>-185335.9659434791</v>
      </c>
      <c r="D27" s="736">
        <f t="shared" si="2"/>
        <v>-186589.46135806918</v>
      </c>
      <c r="E27" s="736">
        <f t="shared" si="3"/>
        <v>18473610.169863451</v>
      </c>
      <c r="F27" s="528" t="s">
        <v>329</v>
      </c>
      <c r="H27" s="504"/>
    </row>
    <row r="28" spans="1:8" x14ac:dyDescent="0.2">
      <c r="A28" s="526">
        <v>16</v>
      </c>
      <c r="B28" s="736">
        <f t="shared" si="0"/>
        <v>-371925.4273015483</v>
      </c>
      <c r="C28" s="736">
        <f t="shared" si="1"/>
        <v>-187189.32560291392</v>
      </c>
      <c r="D28" s="736">
        <f t="shared" si="2"/>
        <v>-184736.10169863436</v>
      </c>
      <c r="E28" s="736">
        <f t="shared" si="3"/>
        <v>18286420.844260536</v>
      </c>
      <c r="F28" s="528" t="s">
        <v>330</v>
      </c>
      <c r="H28" s="504"/>
    </row>
    <row r="29" spans="1:8" x14ac:dyDescent="0.2">
      <c r="A29" s="526">
        <v>17</v>
      </c>
      <c r="B29" s="736">
        <f t="shared" si="0"/>
        <v>-371925.4273015483</v>
      </c>
      <c r="C29" s="736">
        <f t="shared" si="1"/>
        <v>-189061.218858943</v>
      </c>
      <c r="D29" s="736">
        <f t="shared" si="2"/>
        <v>-182864.20844260525</v>
      </c>
      <c r="E29" s="736">
        <f t="shared" si="3"/>
        <v>18097359.625401594</v>
      </c>
      <c r="F29" s="528" t="s">
        <v>331</v>
      </c>
      <c r="H29" s="504"/>
    </row>
    <row r="30" spans="1:8" x14ac:dyDescent="0.2">
      <c r="A30" s="526">
        <v>18</v>
      </c>
      <c r="B30" s="736">
        <f t="shared" si="0"/>
        <v>-371925.4273015483</v>
      </c>
      <c r="C30" s="736">
        <f t="shared" si="1"/>
        <v>-190951.83104753244</v>
      </c>
      <c r="D30" s="736">
        <f t="shared" si="2"/>
        <v>-180973.59625401584</v>
      </c>
      <c r="E30" s="736">
        <f t="shared" si="3"/>
        <v>17906407.794354063</v>
      </c>
      <c r="F30" s="528" t="s">
        <v>332</v>
      </c>
      <c r="H30" s="504"/>
    </row>
    <row r="31" spans="1:8" x14ac:dyDescent="0.2">
      <c r="A31" s="526">
        <v>19</v>
      </c>
      <c r="B31" s="736">
        <f t="shared" si="0"/>
        <v>-371925.4273015483</v>
      </c>
      <c r="C31" s="736">
        <f t="shared" si="1"/>
        <v>-192861.34935800775</v>
      </c>
      <c r="D31" s="736">
        <f t="shared" si="2"/>
        <v>-179064.07794354047</v>
      </c>
      <c r="E31" s="736">
        <f t="shared" si="3"/>
        <v>17713546.444996055</v>
      </c>
      <c r="F31" s="528" t="s">
        <v>333</v>
      </c>
      <c r="H31" s="504"/>
    </row>
    <row r="32" spans="1:8" x14ac:dyDescent="0.2">
      <c r="A32" s="526">
        <v>20</v>
      </c>
      <c r="B32" s="736">
        <f t="shared" si="0"/>
        <v>-371925.4273015483</v>
      </c>
      <c r="C32" s="736">
        <f t="shared" si="1"/>
        <v>-194789.96285158783</v>
      </c>
      <c r="D32" s="736">
        <f t="shared" si="2"/>
        <v>-177135.46444996042</v>
      </c>
      <c r="E32" s="736">
        <f t="shared" si="3"/>
        <v>17518756.482144468</v>
      </c>
      <c r="F32" s="528" t="s">
        <v>334</v>
      </c>
      <c r="H32" s="504"/>
    </row>
    <row r="33" spans="1:8" x14ac:dyDescent="0.2">
      <c r="A33" s="526">
        <v>21</v>
      </c>
      <c r="B33" s="736">
        <f t="shared" si="0"/>
        <v>-371925.4273015483</v>
      </c>
      <c r="C33" s="736">
        <f t="shared" si="1"/>
        <v>-196737.86248010371</v>
      </c>
      <c r="D33" s="736">
        <f t="shared" si="2"/>
        <v>-175187.56482144457</v>
      </c>
      <c r="E33" s="736">
        <f t="shared" si="3"/>
        <v>17322018.619664364</v>
      </c>
      <c r="F33" s="528" t="s">
        <v>335</v>
      </c>
      <c r="H33" s="504"/>
    </row>
    <row r="34" spans="1:8" x14ac:dyDescent="0.2">
      <c r="A34" s="526">
        <v>22</v>
      </c>
      <c r="B34" s="736">
        <f t="shared" si="0"/>
        <v>-371925.4273015483</v>
      </c>
      <c r="C34" s="736">
        <f t="shared" si="1"/>
        <v>-198705.2411049048</v>
      </c>
      <c r="D34" s="736">
        <f t="shared" si="2"/>
        <v>-173220.18619664354</v>
      </c>
      <c r="E34" s="736">
        <f t="shared" si="3"/>
        <v>17123313.378559459</v>
      </c>
      <c r="F34" s="528" t="s">
        <v>336</v>
      </c>
      <c r="H34" s="504"/>
    </row>
    <row r="35" spans="1:8" x14ac:dyDescent="0.2">
      <c r="A35" s="526">
        <v>23</v>
      </c>
      <c r="B35" s="736">
        <f t="shared" si="0"/>
        <v>-371925.4273015483</v>
      </c>
      <c r="C35" s="736">
        <f t="shared" si="1"/>
        <v>-200692.29351595379</v>
      </c>
      <c r="D35" s="736">
        <f t="shared" si="2"/>
        <v>-171233.13378559446</v>
      </c>
      <c r="E35" s="736">
        <f t="shared" si="3"/>
        <v>16922621.085043505</v>
      </c>
      <c r="F35" s="528" t="s">
        <v>337</v>
      </c>
      <c r="H35" s="504"/>
    </row>
    <row r="36" spans="1:8" x14ac:dyDescent="0.2">
      <c r="A36" s="526">
        <v>24</v>
      </c>
      <c r="B36" s="736">
        <f t="shared" si="0"/>
        <v>-371925.4273015483</v>
      </c>
      <c r="C36" s="736">
        <f t="shared" si="1"/>
        <v>-202699.21645111337</v>
      </c>
      <c r="D36" s="736">
        <f t="shared" si="2"/>
        <v>-169226.2108504349</v>
      </c>
      <c r="E36" s="736">
        <f t="shared" si="3"/>
        <v>16719921.868592391</v>
      </c>
      <c r="F36" s="527" t="s">
        <v>338</v>
      </c>
      <c r="H36" s="504"/>
    </row>
    <row r="37" spans="1:8" x14ac:dyDescent="0.2">
      <c r="A37" s="526">
        <v>25</v>
      </c>
      <c r="B37" s="736">
        <f t="shared" si="0"/>
        <v>-371925.4273015483</v>
      </c>
      <c r="C37" s="736">
        <f t="shared" si="1"/>
        <v>-204726.20861562455</v>
      </c>
      <c r="D37" s="736">
        <f t="shared" si="2"/>
        <v>-167199.21868592381</v>
      </c>
      <c r="E37" s="736">
        <f t="shared" si="3"/>
        <v>16515195.659976766</v>
      </c>
      <c r="F37" s="527" t="s">
        <v>339</v>
      </c>
      <c r="H37" s="504"/>
    </row>
    <row r="38" spans="1:8" x14ac:dyDescent="0.2">
      <c r="A38" s="526">
        <v>26</v>
      </c>
      <c r="B38" s="736">
        <f t="shared" si="0"/>
        <v>-371925.4273015483</v>
      </c>
      <c r="C38" s="736">
        <f t="shared" si="1"/>
        <v>-206773.47070178072</v>
      </c>
      <c r="D38" s="736">
        <f t="shared" si="2"/>
        <v>-165151.95659976755</v>
      </c>
      <c r="E38" s="736">
        <f t="shared" si="3"/>
        <v>16308422.189274985</v>
      </c>
      <c r="F38" s="528" t="s">
        <v>340</v>
      </c>
      <c r="H38" s="504"/>
    </row>
    <row r="39" spans="1:8" x14ac:dyDescent="0.2">
      <c r="A39" s="526">
        <v>27</v>
      </c>
      <c r="B39" s="736">
        <f t="shared" si="0"/>
        <v>-371925.4273015483</v>
      </c>
      <c r="C39" s="736">
        <f t="shared" si="1"/>
        <v>-208841.20540879853</v>
      </c>
      <c r="D39" s="736">
        <f t="shared" si="2"/>
        <v>-163084.22189274972</v>
      </c>
      <c r="E39" s="736">
        <f t="shared" si="3"/>
        <v>16099580.983866187</v>
      </c>
      <c r="F39" s="528" t="s">
        <v>341</v>
      </c>
      <c r="H39" s="504"/>
    </row>
    <row r="40" spans="1:8" x14ac:dyDescent="0.2">
      <c r="A40" s="526">
        <v>28</v>
      </c>
      <c r="B40" s="736">
        <f t="shared" si="0"/>
        <v>-371925.4273015483</v>
      </c>
      <c r="C40" s="736">
        <f t="shared" si="1"/>
        <v>-210929.61746288653</v>
      </c>
      <c r="D40" s="736">
        <f t="shared" si="2"/>
        <v>-160995.80983866175</v>
      </c>
      <c r="E40" s="736">
        <f t="shared" si="3"/>
        <v>15888651.3664033</v>
      </c>
      <c r="F40" s="528" t="s">
        <v>342</v>
      </c>
      <c r="H40" s="504"/>
    </row>
    <row r="41" spans="1:8" x14ac:dyDescent="0.2">
      <c r="A41" s="526">
        <v>29</v>
      </c>
      <c r="B41" s="736">
        <f t="shared" si="0"/>
        <v>-371925.4273015483</v>
      </c>
      <c r="C41" s="736">
        <f t="shared" si="1"/>
        <v>-213038.91363751539</v>
      </c>
      <c r="D41" s="736">
        <f t="shared" si="2"/>
        <v>-158886.51366403286</v>
      </c>
      <c r="E41" s="736">
        <f t="shared" si="3"/>
        <v>15675612.452765785</v>
      </c>
      <c r="F41" s="528" t="s">
        <v>343</v>
      </c>
      <c r="H41" s="504"/>
    </row>
    <row r="42" spans="1:8" x14ac:dyDescent="0.2">
      <c r="A42" s="526">
        <v>30</v>
      </c>
      <c r="B42" s="736">
        <f t="shared" si="0"/>
        <v>-371925.4273015483</v>
      </c>
      <c r="C42" s="736">
        <f t="shared" si="1"/>
        <v>-215169.30277389055</v>
      </c>
      <c r="D42" s="736">
        <f t="shared" si="2"/>
        <v>-156756.12452765772</v>
      </c>
      <c r="E42" s="736">
        <f t="shared" si="3"/>
        <v>15460443.149991894</v>
      </c>
      <c r="F42" s="528" t="s">
        <v>344</v>
      </c>
      <c r="H42" s="504"/>
    </row>
    <row r="43" spans="1:8" x14ac:dyDescent="0.2">
      <c r="A43" s="526">
        <v>31</v>
      </c>
      <c r="B43" s="736">
        <f t="shared" si="0"/>
        <v>-371925.4273015483</v>
      </c>
      <c r="C43" s="736">
        <f t="shared" si="1"/>
        <v>-217320.99580162947</v>
      </c>
      <c r="D43" s="736">
        <f t="shared" si="2"/>
        <v>-154604.43149991881</v>
      </c>
      <c r="E43" s="736">
        <f t="shared" si="3"/>
        <v>15243122.154190265</v>
      </c>
      <c r="F43" s="528" t="s">
        <v>345</v>
      </c>
      <c r="H43" s="504"/>
    </row>
    <row r="44" spans="1:8" x14ac:dyDescent="0.2">
      <c r="A44" s="526">
        <v>32</v>
      </c>
      <c r="B44" s="736">
        <f t="shared" si="0"/>
        <v>-371925.4273015483</v>
      </c>
      <c r="C44" s="736">
        <f t="shared" si="1"/>
        <v>-219494.20575964579</v>
      </c>
      <c r="D44" s="736">
        <f t="shared" si="2"/>
        <v>-152431.22154190252</v>
      </c>
      <c r="E44" s="736">
        <f t="shared" si="3"/>
        <v>15023627.948430618</v>
      </c>
      <c r="F44" s="528" t="s">
        <v>346</v>
      </c>
      <c r="H44" s="504"/>
    </row>
    <row r="45" spans="1:8" x14ac:dyDescent="0.2">
      <c r="A45" s="526">
        <v>33</v>
      </c>
      <c r="B45" s="736">
        <f t="shared" si="0"/>
        <v>-371925.4273015483</v>
      </c>
      <c r="C45" s="736">
        <f t="shared" si="1"/>
        <v>-221689.14781724222</v>
      </c>
      <c r="D45" s="736">
        <f t="shared" si="2"/>
        <v>-150236.27948430611</v>
      </c>
      <c r="E45" s="736">
        <f t="shared" si="3"/>
        <v>14801938.800613375</v>
      </c>
      <c r="F45" s="528" t="s">
        <v>347</v>
      </c>
      <c r="H45" s="504"/>
    </row>
    <row r="46" spans="1:8" x14ac:dyDescent="0.2">
      <c r="A46" s="526">
        <v>34</v>
      </c>
      <c r="B46" s="736">
        <f t="shared" si="0"/>
        <v>-371925.4273015483</v>
      </c>
      <c r="C46" s="736">
        <f t="shared" si="1"/>
        <v>-223906.03929541461</v>
      </c>
      <c r="D46" s="736">
        <f t="shared" si="2"/>
        <v>-148019.38800613367</v>
      </c>
      <c r="E46" s="736">
        <f t="shared" si="3"/>
        <v>14578032.761317961</v>
      </c>
      <c r="F46" s="528" t="s">
        <v>348</v>
      </c>
      <c r="H46" s="504"/>
    </row>
    <row r="47" spans="1:8" x14ac:dyDescent="0.2">
      <c r="A47" s="526">
        <v>35</v>
      </c>
      <c r="B47" s="736">
        <f t="shared" si="0"/>
        <v>-371925.4273015483</v>
      </c>
      <c r="C47" s="736">
        <f t="shared" si="1"/>
        <v>-226145.09968836879</v>
      </c>
      <c r="D47" s="736">
        <f t="shared" si="2"/>
        <v>-145780.32761317951</v>
      </c>
      <c r="E47" s="736">
        <f t="shared" si="3"/>
        <v>14351887.661629593</v>
      </c>
      <c r="F47" s="528" t="s">
        <v>349</v>
      </c>
      <c r="H47" s="504"/>
    </row>
    <row r="48" spans="1:8" x14ac:dyDescent="0.2">
      <c r="A48" s="526">
        <v>36</v>
      </c>
      <c r="B48" s="736">
        <f t="shared" si="0"/>
        <v>-371925.4273015483</v>
      </c>
      <c r="C48" s="736">
        <f t="shared" si="1"/>
        <v>-228406.55068525244</v>
      </c>
      <c r="D48" s="736">
        <f t="shared" si="2"/>
        <v>-143518.87661629583</v>
      </c>
      <c r="E48" s="736">
        <f t="shared" si="3"/>
        <v>14123481.11094434</v>
      </c>
      <c r="F48" s="527" t="s">
        <v>350</v>
      </c>
      <c r="H48" s="504"/>
    </row>
    <row r="49" spans="1:8" x14ac:dyDescent="0.2">
      <c r="A49" s="526">
        <v>37</v>
      </c>
      <c r="B49" s="736">
        <f t="shared" si="0"/>
        <v>-371925.4273015483</v>
      </c>
      <c r="C49" s="736">
        <f t="shared" si="1"/>
        <v>-230690.61619210499</v>
      </c>
      <c r="D49" s="736">
        <f t="shared" si="2"/>
        <v>-141234.81110944328</v>
      </c>
      <c r="E49" s="736">
        <f t="shared" si="3"/>
        <v>13892790.494752236</v>
      </c>
      <c r="F49" s="527" t="s">
        <v>351</v>
      </c>
      <c r="H49" s="504"/>
    </row>
    <row r="50" spans="1:8" x14ac:dyDescent="0.2">
      <c r="A50" s="526">
        <v>38</v>
      </c>
      <c r="B50" s="736">
        <f t="shared" si="0"/>
        <v>-371925.4273015483</v>
      </c>
      <c r="C50" s="736">
        <f t="shared" si="1"/>
        <v>-232997.52235402606</v>
      </c>
      <c r="D50" s="736">
        <f t="shared" si="2"/>
        <v>-138927.90494752224</v>
      </c>
      <c r="E50" s="736">
        <f t="shared" si="3"/>
        <v>13659792.97239821</v>
      </c>
      <c r="F50" s="528" t="s">
        <v>352</v>
      </c>
      <c r="H50" s="504"/>
    </row>
    <row r="51" spans="1:8" x14ac:dyDescent="0.2">
      <c r="A51" s="526">
        <v>39</v>
      </c>
      <c r="B51" s="736">
        <f t="shared" si="0"/>
        <v>-371925.4273015483</v>
      </c>
      <c r="C51" s="736">
        <f t="shared" si="1"/>
        <v>-235327.49757756628</v>
      </c>
      <c r="D51" s="736">
        <f t="shared" si="2"/>
        <v>-136597.92972398194</v>
      </c>
      <c r="E51" s="736">
        <f t="shared" si="3"/>
        <v>13424465.474820644</v>
      </c>
      <c r="F51" s="528" t="s">
        <v>353</v>
      </c>
      <c r="H51" s="504"/>
    </row>
    <row r="52" spans="1:8" x14ac:dyDescent="0.2">
      <c r="A52" s="526">
        <v>40</v>
      </c>
      <c r="B52" s="736">
        <f t="shared" si="0"/>
        <v>-371925.4273015483</v>
      </c>
      <c r="C52" s="736">
        <f t="shared" si="1"/>
        <v>-237680.77255334196</v>
      </c>
      <c r="D52" s="736">
        <f t="shared" si="2"/>
        <v>-134244.65474820629</v>
      </c>
      <c r="E52" s="736">
        <f t="shared" si="3"/>
        <v>13186784.702267302</v>
      </c>
      <c r="F52" s="528" t="s">
        <v>354</v>
      </c>
      <c r="H52" s="504"/>
    </row>
    <row r="53" spans="1:8" x14ac:dyDescent="0.2">
      <c r="A53" s="526">
        <v>41</v>
      </c>
      <c r="B53" s="736">
        <f t="shared" si="0"/>
        <v>-371925.4273015483</v>
      </c>
      <c r="C53" s="736">
        <f t="shared" si="1"/>
        <v>-240057.58027887539</v>
      </c>
      <c r="D53" s="736">
        <f t="shared" si="2"/>
        <v>-131867.84702267288</v>
      </c>
      <c r="E53" s="736">
        <f t="shared" si="3"/>
        <v>12946727.121988427</v>
      </c>
      <c r="F53" s="528" t="s">
        <v>355</v>
      </c>
      <c r="H53" s="504"/>
    </row>
    <row r="54" spans="1:8" x14ac:dyDescent="0.2">
      <c r="A54" s="526">
        <v>42</v>
      </c>
      <c r="B54" s="736">
        <f t="shared" si="0"/>
        <v>-371925.4273015483</v>
      </c>
      <c r="C54" s="736">
        <f t="shared" si="1"/>
        <v>-242458.15608166411</v>
      </c>
      <c r="D54" s="736">
        <f t="shared" si="2"/>
        <v>-129467.27121988412</v>
      </c>
      <c r="E54" s="736">
        <f t="shared" si="3"/>
        <v>12704268.965906763</v>
      </c>
      <c r="F54" s="528" t="s">
        <v>356</v>
      </c>
      <c r="H54" s="504"/>
    </row>
    <row r="55" spans="1:8" x14ac:dyDescent="0.2">
      <c r="A55" s="526">
        <v>43</v>
      </c>
      <c r="B55" s="736">
        <f t="shared" si="0"/>
        <v>-371925.4273015483</v>
      </c>
      <c r="C55" s="736">
        <f t="shared" si="1"/>
        <v>-244882.73764248076</v>
      </c>
      <c r="D55" s="736">
        <f t="shared" si="2"/>
        <v>-127042.68965906749</v>
      </c>
      <c r="E55" s="736">
        <f t="shared" si="3"/>
        <v>12459386.228264283</v>
      </c>
      <c r="F55" s="528" t="s">
        <v>357</v>
      </c>
      <c r="H55" s="504"/>
    </row>
    <row r="56" spans="1:8" x14ac:dyDescent="0.2">
      <c r="A56" s="526">
        <v>44</v>
      </c>
      <c r="B56" s="736">
        <f t="shared" si="0"/>
        <v>-371925.4273015483</v>
      </c>
      <c r="C56" s="736">
        <f t="shared" si="1"/>
        <v>-247331.56501890559</v>
      </c>
      <c r="D56" s="736">
        <f t="shared" si="2"/>
        <v>-124593.8622826427</v>
      </c>
      <c r="E56" s="736">
        <f t="shared" si="3"/>
        <v>12212054.663245378</v>
      </c>
      <c r="F56" s="528" t="s">
        <v>358</v>
      </c>
      <c r="H56" s="504"/>
    </row>
    <row r="57" spans="1:8" x14ac:dyDescent="0.2">
      <c r="A57" s="526">
        <v>45</v>
      </c>
      <c r="B57" s="736">
        <f t="shared" si="0"/>
        <v>-371925.4273015483</v>
      </c>
      <c r="C57" s="736">
        <f t="shared" si="1"/>
        <v>-249804.88066909465</v>
      </c>
      <c r="D57" s="736">
        <f t="shared" si="2"/>
        <v>-122120.54663245361</v>
      </c>
      <c r="E57" s="736">
        <f t="shared" si="3"/>
        <v>11962249.782576283</v>
      </c>
      <c r="F57" s="528" t="s">
        <v>359</v>
      </c>
      <c r="H57" s="504"/>
    </row>
    <row r="58" spans="1:8" x14ac:dyDescent="0.2">
      <c r="A58" s="526">
        <v>46</v>
      </c>
      <c r="B58" s="736">
        <f t="shared" si="0"/>
        <v>-371925.4273015483</v>
      </c>
      <c r="C58" s="736">
        <f t="shared" si="1"/>
        <v>-252302.92947578561</v>
      </c>
      <c r="D58" s="736">
        <f t="shared" si="2"/>
        <v>-119622.49782576269</v>
      </c>
      <c r="E58" s="736">
        <f t="shared" si="3"/>
        <v>11709946.853100497</v>
      </c>
      <c r="F58" s="528" t="s">
        <v>360</v>
      </c>
      <c r="H58" s="504"/>
    </row>
    <row r="59" spans="1:8" x14ac:dyDescent="0.2">
      <c r="A59" s="526">
        <v>47</v>
      </c>
      <c r="B59" s="736">
        <f t="shared" si="0"/>
        <v>-371925.4273015483</v>
      </c>
      <c r="C59" s="736">
        <f t="shared" si="1"/>
        <v>-254825.95877054348</v>
      </c>
      <c r="D59" s="736">
        <f t="shared" si="2"/>
        <v>-117099.46853100482</v>
      </c>
      <c r="E59" s="736">
        <f t="shared" si="3"/>
        <v>11455120.894329954</v>
      </c>
      <c r="F59" s="528" t="s">
        <v>361</v>
      </c>
      <c r="H59" s="504"/>
    </row>
    <row r="60" spans="1:8" x14ac:dyDescent="0.2">
      <c r="A60" s="526">
        <v>48</v>
      </c>
      <c r="B60" s="736">
        <f t="shared" si="0"/>
        <v>-371925.4273015483</v>
      </c>
      <c r="C60" s="736">
        <f t="shared" si="1"/>
        <v>-257374.21835824888</v>
      </c>
      <c r="D60" s="736">
        <f t="shared" si="2"/>
        <v>-114551.2089432994</v>
      </c>
      <c r="E60" s="736">
        <f t="shared" si="3"/>
        <v>11197746.675971705</v>
      </c>
      <c r="F60" s="527" t="s">
        <v>362</v>
      </c>
      <c r="H60" s="504"/>
    </row>
    <row r="61" spans="1:8" x14ac:dyDescent="0.2">
      <c r="A61" s="526">
        <v>49</v>
      </c>
      <c r="B61" s="736">
        <f t="shared" si="0"/>
        <v>-371925.4273015483</v>
      </c>
      <c r="C61" s="736">
        <f t="shared" si="1"/>
        <v>-259947.96054183136</v>
      </c>
      <c r="D61" s="736">
        <f t="shared" si="2"/>
        <v>-111977.46675971689</v>
      </c>
      <c r="E61" s="736">
        <f t="shared" si="3"/>
        <v>10937798.715429874</v>
      </c>
      <c r="F61" s="527" t="s">
        <v>363</v>
      </c>
      <c r="H61" s="504"/>
    </row>
    <row r="62" spans="1:8" x14ac:dyDescent="0.2">
      <c r="A62" s="526">
        <v>50</v>
      </c>
      <c r="B62" s="736">
        <f t="shared" si="0"/>
        <v>-371925.4273015483</v>
      </c>
      <c r="C62" s="736">
        <f t="shared" si="1"/>
        <v>-262547.44014724967</v>
      </c>
      <c r="D62" s="736">
        <f t="shared" si="2"/>
        <v>-109377.98715429858</v>
      </c>
      <c r="E62" s="736">
        <f t="shared" si="3"/>
        <v>10675251.275282625</v>
      </c>
      <c r="F62" s="528" t="s">
        <v>364</v>
      </c>
      <c r="H62" s="504"/>
    </row>
    <row r="63" spans="1:8" x14ac:dyDescent="0.2">
      <c r="A63" s="526">
        <v>51</v>
      </c>
      <c r="B63" s="736">
        <f t="shared" si="0"/>
        <v>-371925.4273015483</v>
      </c>
      <c r="C63" s="736">
        <f t="shared" si="1"/>
        <v>-265172.91454872221</v>
      </c>
      <c r="D63" s="736">
        <f t="shared" si="2"/>
        <v>-106752.51275282611</v>
      </c>
      <c r="E63" s="736">
        <f t="shared" si="3"/>
        <v>10410078.360733902</v>
      </c>
      <c r="F63" s="528" t="s">
        <v>365</v>
      </c>
      <c r="H63" s="504"/>
    </row>
    <row r="64" spans="1:8" x14ac:dyDescent="0.2">
      <c r="A64" s="526">
        <v>52</v>
      </c>
      <c r="B64" s="736">
        <f t="shared" si="0"/>
        <v>-371925.4273015483</v>
      </c>
      <c r="C64" s="736">
        <f t="shared" si="1"/>
        <v>-267824.6436942094</v>
      </c>
      <c r="D64" s="736">
        <f t="shared" si="2"/>
        <v>-104100.78360733888</v>
      </c>
      <c r="E64" s="736">
        <f t="shared" si="3"/>
        <v>10142253.717039693</v>
      </c>
      <c r="F64" s="528" t="s">
        <v>366</v>
      </c>
      <c r="H64" s="504"/>
    </row>
    <row r="65" spans="1:8" x14ac:dyDescent="0.2">
      <c r="A65" s="526">
        <v>53</v>
      </c>
      <c r="B65" s="736">
        <f t="shared" si="0"/>
        <v>-371925.4273015483</v>
      </c>
      <c r="C65" s="736">
        <f t="shared" si="1"/>
        <v>-270502.89013115148</v>
      </c>
      <c r="D65" s="736">
        <f t="shared" si="2"/>
        <v>-101422.53717039677</v>
      </c>
      <c r="E65" s="736">
        <f t="shared" si="3"/>
        <v>9871750.8269085418</v>
      </c>
      <c r="F65" s="528" t="s">
        <v>367</v>
      </c>
      <c r="H65" s="504"/>
    </row>
    <row r="66" spans="1:8" x14ac:dyDescent="0.2">
      <c r="A66" s="526">
        <v>54</v>
      </c>
      <c r="B66" s="736">
        <f t="shared" si="0"/>
        <v>-371925.4273015483</v>
      </c>
      <c r="C66" s="736">
        <f t="shared" si="1"/>
        <v>-273207.91903246305</v>
      </c>
      <c r="D66" s="736">
        <f t="shared" si="2"/>
        <v>-98717.508269085258</v>
      </c>
      <c r="E66" s="736">
        <f t="shared" si="3"/>
        <v>9598542.907876078</v>
      </c>
      <c r="F66" s="528" t="s">
        <v>368</v>
      </c>
      <c r="H66" s="504"/>
    </row>
    <row r="67" spans="1:8" x14ac:dyDescent="0.2">
      <c r="A67" s="526">
        <v>55</v>
      </c>
      <c r="B67" s="736">
        <f t="shared" si="0"/>
        <v>-371925.4273015483</v>
      </c>
      <c r="C67" s="736">
        <f t="shared" si="1"/>
        <v>-275939.99822278769</v>
      </c>
      <c r="D67" s="736">
        <f t="shared" si="2"/>
        <v>-95985.429078760615</v>
      </c>
      <c r="E67" s="736">
        <f t="shared" si="3"/>
        <v>9322602.9096532911</v>
      </c>
      <c r="F67" s="528" t="s">
        <v>369</v>
      </c>
      <c r="H67" s="504"/>
    </row>
    <row r="68" spans="1:8" x14ac:dyDescent="0.2">
      <c r="A68" s="526">
        <v>56</v>
      </c>
      <c r="B68" s="736">
        <f t="shared" si="0"/>
        <v>-371925.4273015483</v>
      </c>
      <c r="C68" s="736">
        <f t="shared" si="1"/>
        <v>-278699.39820501552</v>
      </c>
      <c r="D68" s="736">
        <f t="shared" si="2"/>
        <v>-93226.029096532744</v>
      </c>
      <c r="E68" s="736">
        <f t="shared" si="3"/>
        <v>9043903.5114482753</v>
      </c>
      <c r="F68" s="528" t="s">
        <v>370</v>
      </c>
      <c r="H68" s="504"/>
    </row>
    <row r="69" spans="1:8" x14ac:dyDescent="0.2">
      <c r="A69" s="526">
        <v>57</v>
      </c>
      <c r="B69" s="736">
        <f t="shared" si="0"/>
        <v>-371925.4273015483</v>
      </c>
      <c r="C69" s="736">
        <f t="shared" si="1"/>
        <v>-281486.39218706568</v>
      </c>
      <c r="D69" s="736">
        <f t="shared" si="2"/>
        <v>-90439.035114482613</v>
      </c>
      <c r="E69" s="736">
        <f t="shared" si="3"/>
        <v>8762417.1192612089</v>
      </c>
      <c r="F69" s="528" t="s">
        <v>371</v>
      </c>
      <c r="H69" s="504"/>
    </row>
    <row r="70" spans="1:8" x14ac:dyDescent="0.2">
      <c r="A70" s="526">
        <v>58</v>
      </c>
      <c r="B70" s="736">
        <f t="shared" si="0"/>
        <v>-371925.4273015483</v>
      </c>
      <c r="C70" s="736">
        <f t="shared" si="1"/>
        <v>-284301.25610893639</v>
      </c>
      <c r="D70" s="736">
        <f t="shared" si="2"/>
        <v>-87624.171192611917</v>
      </c>
      <c r="E70" s="736">
        <f t="shared" si="3"/>
        <v>8478115.863152273</v>
      </c>
      <c r="F70" s="528" t="s">
        <v>372</v>
      </c>
      <c r="H70" s="504"/>
    </row>
    <row r="71" spans="1:8" x14ac:dyDescent="0.2">
      <c r="A71" s="526">
        <v>59</v>
      </c>
      <c r="B71" s="736">
        <f t="shared" si="0"/>
        <v>-371925.4273015483</v>
      </c>
      <c r="C71" s="736">
        <f t="shared" si="1"/>
        <v>-287144.26867002569</v>
      </c>
      <c r="D71" s="736">
        <f t="shared" si="2"/>
        <v>-84781.158631522587</v>
      </c>
      <c r="E71" s="736">
        <f t="shared" si="3"/>
        <v>8190971.5944822477</v>
      </c>
      <c r="F71" s="528" t="s">
        <v>373</v>
      </c>
      <c r="H71" s="504"/>
    </row>
    <row r="72" spans="1:8" x14ac:dyDescent="0.2">
      <c r="A72" s="526">
        <v>60</v>
      </c>
      <c r="B72" s="736">
        <f t="shared" si="0"/>
        <v>-371925.4273015483</v>
      </c>
      <c r="C72" s="736">
        <f t="shared" si="1"/>
        <v>-290015.71135672601</v>
      </c>
      <c r="D72" s="736">
        <f t="shared" si="2"/>
        <v>-81909.715944822325</v>
      </c>
      <c r="E72" s="736">
        <f t="shared" si="3"/>
        <v>7900955.8831255212</v>
      </c>
      <c r="F72" s="527" t="s">
        <v>374</v>
      </c>
      <c r="H72" s="504"/>
    </row>
    <row r="73" spans="1:8" x14ac:dyDescent="0.2">
      <c r="A73" s="526">
        <v>61</v>
      </c>
      <c r="B73" s="736">
        <f t="shared" si="0"/>
        <v>-371925.4273015483</v>
      </c>
      <c r="C73" s="736">
        <f t="shared" si="1"/>
        <v>-292915.86847029324</v>
      </c>
      <c r="D73" s="736">
        <f t="shared" si="2"/>
        <v>-79009.558831255054</v>
      </c>
      <c r="E73" s="736">
        <f t="shared" si="3"/>
        <v>7608040.0146552278</v>
      </c>
      <c r="F73" s="527" t="s">
        <v>375</v>
      </c>
      <c r="H73" s="504"/>
    </row>
    <row r="74" spans="1:8" x14ac:dyDescent="0.2">
      <c r="A74" s="526">
        <v>62</v>
      </c>
      <c r="B74" s="736">
        <f t="shared" si="0"/>
        <v>-371925.4273015483</v>
      </c>
      <c r="C74" s="736">
        <f t="shared" si="1"/>
        <v>-295845.02715499612</v>
      </c>
      <c r="D74" s="736">
        <f t="shared" si="2"/>
        <v>-76080.400146552114</v>
      </c>
      <c r="E74" s="736">
        <f t="shared" si="3"/>
        <v>7312194.9875002317</v>
      </c>
      <c r="F74" s="528" t="s">
        <v>376</v>
      </c>
      <c r="H74" s="504"/>
    </row>
    <row r="75" spans="1:8" x14ac:dyDescent="0.2">
      <c r="A75" s="526">
        <v>63</v>
      </c>
      <c r="B75" s="736">
        <f t="shared" si="0"/>
        <v>-371925.4273015483</v>
      </c>
      <c r="C75" s="736">
        <f t="shared" si="1"/>
        <v>-298803.4774265461</v>
      </c>
      <c r="D75" s="736">
        <f t="shared" si="2"/>
        <v>-73121.949875002174</v>
      </c>
      <c r="E75" s="736">
        <f t="shared" si="3"/>
        <v>7013391.510073686</v>
      </c>
      <c r="F75" s="528" t="s">
        <v>377</v>
      </c>
      <c r="H75" s="507"/>
    </row>
    <row r="76" spans="1:8" x14ac:dyDescent="0.2">
      <c r="A76" s="526">
        <v>64</v>
      </c>
      <c r="B76" s="736">
        <f t="shared" si="0"/>
        <v>-371925.4273015483</v>
      </c>
      <c r="C76" s="736">
        <f t="shared" si="1"/>
        <v>-301791.51220081159</v>
      </c>
      <c r="D76" s="736">
        <f t="shared" si="2"/>
        <v>-70133.915100736689</v>
      </c>
      <c r="E76" s="736">
        <f t="shared" si="3"/>
        <v>6711599.9978728741</v>
      </c>
      <c r="F76" s="528" t="s">
        <v>378</v>
      </c>
      <c r="H76" s="504"/>
    </row>
    <row r="77" spans="1:8" x14ac:dyDescent="0.2">
      <c r="A77" s="526">
        <v>65</v>
      </c>
      <c r="B77" s="736">
        <f t="shared" si="0"/>
        <v>-371925.4273015483</v>
      </c>
      <c r="C77" s="736">
        <f t="shared" si="1"/>
        <v>-304809.42732281971</v>
      </c>
      <c r="D77" s="736">
        <f t="shared" si="2"/>
        <v>-67115.999978728578</v>
      </c>
      <c r="E77" s="736">
        <f t="shared" si="3"/>
        <v>6406790.5705500543</v>
      </c>
      <c r="F77" s="528" t="s">
        <v>379</v>
      </c>
      <c r="H77" s="504"/>
    </row>
    <row r="78" spans="1:8" x14ac:dyDescent="0.2">
      <c r="A78" s="526">
        <v>66</v>
      </c>
      <c r="B78" s="736">
        <f t="shared" si="0"/>
        <v>-371925.4273015483</v>
      </c>
      <c r="C78" s="736">
        <f t="shared" si="1"/>
        <v>-307857.52159604791</v>
      </c>
      <c r="D78" s="736">
        <f t="shared" si="2"/>
        <v>-64067.905705500387</v>
      </c>
      <c r="E78" s="736">
        <f t="shared" si="3"/>
        <v>6098933.0489540063</v>
      </c>
      <c r="F78" s="528" t="s">
        <v>380</v>
      </c>
      <c r="H78" s="504"/>
    </row>
    <row r="79" spans="1:8" x14ac:dyDescent="0.2">
      <c r="A79" s="526">
        <v>67</v>
      </c>
      <c r="B79" s="736">
        <f t="shared" ref="B79:B96" si="4">PMT($B$3/$B$5,$B$4*$B$5,$B$6)</f>
        <v>-371925.4273015483</v>
      </c>
      <c r="C79" s="736">
        <f t="shared" ref="C79:C96" si="5">PPMT($B$3/$B$5,A79,$B$4*$B$5,$B$6)</f>
        <v>-310936.09681200836</v>
      </c>
      <c r="D79" s="736">
        <f t="shared" si="2"/>
        <v>-60989.330489539898</v>
      </c>
      <c r="E79" s="736">
        <f t="shared" si="3"/>
        <v>5787996.9521419983</v>
      </c>
      <c r="F79" s="528" t="s">
        <v>381</v>
      </c>
      <c r="H79" s="504"/>
    </row>
    <row r="80" spans="1:8" x14ac:dyDescent="0.2">
      <c r="A80" s="526">
        <v>68</v>
      </c>
      <c r="B80" s="736">
        <f t="shared" si="4"/>
        <v>-371925.4273015483</v>
      </c>
      <c r="C80" s="736">
        <f t="shared" si="5"/>
        <v>-314045.45778012846</v>
      </c>
      <c r="D80" s="736">
        <f t="shared" ref="D80:D96" si="6">IPMT($B$3/$B$5,A80,$B$4*$B$5,$B$6)</f>
        <v>-57879.969521419815</v>
      </c>
      <c r="E80" s="736">
        <f t="shared" ref="E80:E96" si="7">E79+C80</f>
        <v>5473951.49436187</v>
      </c>
      <c r="F80" s="528" t="s">
        <v>382</v>
      </c>
      <c r="H80" s="504"/>
    </row>
    <row r="81" spans="1:8" x14ac:dyDescent="0.2">
      <c r="A81" s="526">
        <v>69</v>
      </c>
      <c r="B81" s="736">
        <f t="shared" si="4"/>
        <v>-371925.4273015483</v>
      </c>
      <c r="C81" s="736">
        <f t="shared" si="5"/>
        <v>-317185.91235792974</v>
      </c>
      <c r="D81" s="736">
        <f t="shared" si="6"/>
        <v>-54739.514943618531</v>
      </c>
      <c r="E81" s="736">
        <f t="shared" si="7"/>
        <v>5156765.5820039399</v>
      </c>
      <c r="F81" s="528" t="s">
        <v>383</v>
      </c>
      <c r="H81" s="504"/>
    </row>
    <row r="82" spans="1:8" x14ac:dyDescent="0.2">
      <c r="A82" s="526">
        <v>70</v>
      </c>
      <c r="B82" s="736">
        <f t="shared" si="4"/>
        <v>-371925.4273015483</v>
      </c>
      <c r="C82" s="736">
        <f t="shared" si="5"/>
        <v>-320357.77148150909</v>
      </c>
      <c r="D82" s="736">
        <f t="shared" si="6"/>
        <v>-51567.655820039225</v>
      </c>
      <c r="E82" s="736">
        <f t="shared" si="7"/>
        <v>4836407.8105224306</v>
      </c>
      <c r="F82" s="528" t="s">
        <v>384</v>
      </c>
      <c r="H82" s="504"/>
    </row>
    <row r="83" spans="1:8" x14ac:dyDescent="0.2">
      <c r="A83" s="526">
        <v>71</v>
      </c>
      <c r="B83" s="736">
        <f t="shared" si="4"/>
        <v>-371925.4273015483</v>
      </c>
      <c r="C83" s="736">
        <f t="shared" si="5"/>
        <v>-323561.34919632412</v>
      </c>
      <c r="D83" s="736">
        <f t="shared" si="6"/>
        <v>-48364.078105224136</v>
      </c>
      <c r="E83" s="736">
        <f t="shared" si="7"/>
        <v>4512846.4613261065</v>
      </c>
      <c r="F83" s="528" t="s">
        <v>385</v>
      </c>
      <c r="H83" s="504"/>
    </row>
    <row r="84" spans="1:8" x14ac:dyDescent="0.2">
      <c r="A84" s="526">
        <v>72</v>
      </c>
      <c r="B84" s="736">
        <f t="shared" si="4"/>
        <v>-371925.4273015483</v>
      </c>
      <c r="C84" s="736">
        <f t="shared" si="5"/>
        <v>-326796.96268828737</v>
      </c>
      <c r="D84" s="736">
        <f t="shared" si="6"/>
        <v>-45128.464613260898</v>
      </c>
      <c r="E84" s="736">
        <f t="shared" si="7"/>
        <v>4186049.4986378192</v>
      </c>
      <c r="F84" s="528" t="s">
        <v>386</v>
      </c>
      <c r="H84" s="504"/>
    </row>
    <row r="85" spans="1:8" x14ac:dyDescent="0.2">
      <c r="A85" s="526">
        <v>73</v>
      </c>
      <c r="B85" s="736">
        <f t="shared" si="4"/>
        <v>-371925.4273015483</v>
      </c>
      <c r="C85" s="736">
        <f t="shared" si="5"/>
        <v>-330064.93231517024</v>
      </c>
      <c r="D85" s="736">
        <f t="shared" si="6"/>
        <v>-41860.494986378028</v>
      </c>
      <c r="E85" s="736">
        <f t="shared" si="7"/>
        <v>3855984.5663226489</v>
      </c>
      <c r="F85" s="528" t="s">
        <v>488</v>
      </c>
      <c r="H85" s="504"/>
    </row>
    <row r="86" spans="1:8" x14ac:dyDescent="0.2">
      <c r="A86" s="526">
        <v>74</v>
      </c>
      <c r="B86" s="736">
        <f t="shared" si="4"/>
        <v>-371925.4273015483</v>
      </c>
      <c r="C86" s="736">
        <f t="shared" si="5"/>
        <v>-333365.58163832198</v>
      </c>
      <c r="D86" s="736">
        <f t="shared" si="6"/>
        <v>-38559.845663226319</v>
      </c>
      <c r="E86" s="736">
        <f t="shared" si="7"/>
        <v>3522618.9846843267</v>
      </c>
      <c r="F86" s="528" t="s">
        <v>489</v>
      </c>
      <c r="H86" s="504"/>
    </row>
    <row r="87" spans="1:8" x14ac:dyDescent="0.2">
      <c r="A87" s="526">
        <v>75</v>
      </c>
      <c r="B87" s="736">
        <f t="shared" si="4"/>
        <v>-371925.4273015483</v>
      </c>
      <c r="C87" s="736">
        <f t="shared" si="5"/>
        <v>-336699.23745470517</v>
      </c>
      <c r="D87" s="736">
        <f t="shared" si="6"/>
        <v>-35226.189846843103</v>
      </c>
      <c r="E87" s="736">
        <f t="shared" si="7"/>
        <v>3185919.7472296217</v>
      </c>
      <c r="F87" s="528" t="s">
        <v>490</v>
      </c>
      <c r="H87" s="504"/>
    </row>
    <row r="88" spans="1:8" ht="16" thickBot="1" x14ac:dyDescent="0.25">
      <c r="A88" s="526">
        <v>76</v>
      </c>
      <c r="B88" s="736">
        <f t="shared" si="4"/>
        <v>-371925.4273015483</v>
      </c>
      <c r="C88" s="736">
        <f t="shared" si="5"/>
        <v>-340066.22982925223</v>
      </c>
      <c r="D88" s="736">
        <f t="shared" si="6"/>
        <v>-31859.197472296051</v>
      </c>
      <c r="E88" s="736">
        <f t="shared" si="7"/>
        <v>2845853.5174003695</v>
      </c>
      <c r="F88" s="528" t="s">
        <v>491</v>
      </c>
      <c r="G88" s="516"/>
      <c r="H88" s="517"/>
    </row>
    <row r="89" spans="1:8" x14ac:dyDescent="0.2">
      <c r="A89" s="526">
        <v>77</v>
      </c>
      <c r="B89" s="736">
        <f t="shared" si="4"/>
        <v>-371925.4273015483</v>
      </c>
      <c r="C89" s="736">
        <f t="shared" si="5"/>
        <v>-343466.89212754474</v>
      </c>
      <c r="D89" s="736">
        <f t="shared" si="6"/>
        <v>-28458.535174003522</v>
      </c>
      <c r="E89" s="736">
        <f t="shared" si="7"/>
        <v>2502386.6252728249</v>
      </c>
      <c r="F89" s="528" t="s">
        <v>492</v>
      </c>
      <c r="G89" s="518"/>
      <c r="H89" s="518"/>
    </row>
    <row r="90" spans="1:8" x14ac:dyDescent="0.2">
      <c r="A90" s="526">
        <v>78</v>
      </c>
      <c r="B90" s="736">
        <f t="shared" si="4"/>
        <v>-371925.4273015483</v>
      </c>
      <c r="C90" s="736">
        <f t="shared" si="5"/>
        <v>-346901.56104882015</v>
      </c>
      <c r="D90" s="736">
        <f t="shared" si="6"/>
        <v>-25023.866252728072</v>
      </c>
      <c r="E90" s="736">
        <f t="shared" si="7"/>
        <v>2155485.0642240047</v>
      </c>
      <c r="F90" s="528" t="s">
        <v>493</v>
      </c>
    </row>
    <row r="91" spans="1:8" x14ac:dyDescent="0.2">
      <c r="A91" s="526">
        <v>79</v>
      </c>
      <c r="B91" s="736">
        <f t="shared" si="4"/>
        <v>-371925.4273015483</v>
      </c>
      <c r="C91" s="736">
        <f t="shared" si="5"/>
        <v>-350370.5766593084</v>
      </c>
      <c r="D91" s="736">
        <f t="shared" si="6"/>
        <v>-21554.850642239871</v>
      </c>
      <c r="E91" s="736">
        <f t="shared" si="7"/>
        <v>1805114.4875646965</v>
      </c>
      <c r="F91" s="528" t="s">
        <v>494</v>
      </c>
    </row>
    <row r="92" spans="1:8" x14ac:dyDescent="0.2">
      <c r="A92" s="526">
        <v>80</v>
      </c>
      <c r="B92" s="736">
        <f t="shared" si="4"/>
        <v>-371925.4273015483</v>
      </c>
      <c r="C92" s="736">
        <f t="shared" si="5"/>
        <v>-353874.28242590145</v>
      </c>
      <c r="D92" s="736">
        <f t="shared" si="6"/>
        <v>-18051.144875646787</v>
      </c>
      <c r="E92" s="736">
        <f t="shared" si="7"/>
        <v>1451240.2051387951</v>
      </c>
      <c r="F92" s="528" t="s">
        <v>495</v>
      </c>
    </row>
    <row r="93" spans="1:8" x14ac:dyDescent="0.2">
      <c r="A93" s="526">
        <v>81</v>
      </c>
      <c r="B93" s="736">
        <f t="shared" si="4"/>
        <v>-371925.4273015483</v>
      </c>
      <c r="C93" s="736">
        <f t="shared" si="5"/>
        <v>-357413.02525016054</v>
      </c>
      <c r="D93" s="736">
        <f t="shared" si="6"/>
        <v>-14512.402051387771</v>
      </c>
      <c r="E93" s="736">
        <f t="shared" si="7"/>
        <v>1093827.1798886345</v>
      </c>
      <c r="F93" s="528" t="s">
        <v>496</v>
      </c>
    </row>
    <row r="94" spans="1:8" x14ac:dyDescent="0.2">
      <c r="A94" s="526">
        <v>82</v>
      </c>
      <c r="B94" s="736">
        <f t="shared" si="4"/>
        <v>-371925.4273015483</v>
      </c>
      <c r="C94" s="736">
        <f t="shared" si="5"/>
        <v>-360987.15550266206</v>
      </c>
      <c r="D94" s="736">
        <f t="shared" si="6"/>
        <v>-10938.271798886166</v>
      </c>
      <c r="E94" s="736">
        <f t="shared" si="7"/>
        <v>732840.02438597241</v>
      </c>
      <c r="F94" s="528" t="s">
        <v>497</v>
      </c>
    </row>
    <row r="95" spans="1:8" x14ac:dyDescent="0.2">
      <c r="A95" s="526">
        <v>83</v>
      </c>
      <c r="B95" s="736">
        <f t="shared" si="4"/>
        <v>-371925.4273015483</v>
      </c>
      <c r="C95" s="736">
        <f t="shared" si="5"/>
        <v>-364597.02705768868</v>
      </c>
      <c r="D95" s="736">
        <f t="shared" si="6"/>
        <v>-7328.4002438595453</v>
      </c>
      <c r="E95" s="736">
        <f t="shared" si="7"/>
        <v>368242.99732828373</v>
      </c>
      <c r="F95" s="528" t="s">
        <v>498</v>
      </c>
    </row>
    <row r="96" spans="1:8" x14ac:dyDescent="0.2">
      <c r="A96" s="526">
        <v>84</v>
      </c>
      <c r="B96" s="764">
        <f t="shared" si="4"/>
        <v>-371925.4273015483</v>
      </c>
      <c r="C96" s="764">
        <f t="shared" si="5"/>
        <v>-368242.99732826563</v>
      </c>
      <c r="D96" s="764">
        <f t="shared" si="6"/>
        <v>-3682.4299732826571</v>
      </c>
      <c r="E96" s="764">
        <f t="shared" si="7"/>
        <v>1.8102582544088364E-8</v>
      </c>
      <c r="F96" s="528" t="s">
        <v>499</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7A4C8-C474-4C77-A1E1-71DB982FEE75}">
  <dimension ref="A1:AY73"/>
  <sheetViews>
    <sheetView workbookViewId="0">
      <selection activeCell="I11" sqref="I11:I14"/>
    </sheetView>
  </sheetViews>
  <sheetFormatPr baseColWidth="10" defaultColWidth="8.6640625" defaultRowHeight="15" x14ac:dyDescent="0.2"/>
  <cols>
    <col min="1" max="1" width="23.6640625" bestFit="1" customWidth="1"/>
    <col min="2" max="2" width="27.6640625" bestFit="1" customWidth="1"/>
    <col min="3" max="3" width="9.83203125" bestFit="1" customWidth="1"/>
    <col min="4" max="5" width="8.5" bestFit="1" customWidth="1"/>
    <col min="6" max="6" width="9" bestFit="1" customWidth="1"/>
    <col min="7" max="7" width="9.83203125" bestFit="1" customWidth="1"/>
    <col min="9" max="9" width="18.6640625" customWidth="1"/>
    <col min="11" max="11" width="6.83203125" bestFit="1" customWidth="1"/>
    <col min="12" max="12" width="8.6640625" style="275"/>
    <col min="13" max="13" width="23.6640625" bestFit="1" customWidth="1"/>
    <col min="14" max="14" width="27.6640625" bestFit="1" customWidth="1"/>
    <col min="15" max="15" width="13.5" customWidth="1"/>
    <col min="17" max="17" width="9" bestFit="1" customWidth="1"/>
    <col min="18" max="18" width="9.83203125" bestFit="1" customWidth="1"/>
  </cols>
  <sheetData>
    <row r="1" spans="1:26" s="131" customFormat="1" ht="16" thickBot="1" x14ac:dyDescent="0.25">
      <c r="A1" s="130" t="s">
        <v>522</v>
      </c>
      <c r="B1" s="130"/>
      <c r="C1" s="130"/>
      <c r="D1" s="130"/>
      <c r="E1" s="130"/>
      <c r="F1" s="130"/>
      <c r="G1" s="130"/>
      <c r="H1" s="130"/>
      <c r="I1" s="130"/>
      <c r="J1" s="130"/>
      <c r="K1" s="130"/>
      <c r="L1" s="237"/>
      <c r="M1" s="130"/>
      <c r="N1" s="130"/>
      <c r="O1" s="130"/>
      <c r="P1" s="215"/>
      <c r="Q1" s="273"/>
      <c r="R1" s="273"/>
      <c r="S1" s="273"/>
      <c r="T1" s="215"/>
      <c r="U1" s="215"/>
      <c r="V1" s="215"/>
      <c r="W1" s="215"/>
      <c r="X1" s="215"/>
      <c r="Y1" s="215"/>
      <c r="Z1" s="215"/>
    </row>
    <row r="2" spans="1:26" s="130" customFormat="1" ht="15" customHeight="1" thickBot="1" x14ac:dyDescent="0.2">
      <c r="A2" s="130" t="s">
        <v>115</v>
      </c>
      <c r="L2" s="237"/>
      <c r="M2" s="130" t="s">
        <v>155</v>
      </c>
      <c r="Q2" s="266"/>
      <c r="R2" s="266"/>
      <c r="S2" s="266"/>
    </row>
    <row r="3" spans="1:26" s="169" customFormat="1" ht="31" thickBot="1" x14ac:dyDescent="0.25">
      <c r="A3" s="129" t="s">
        <v>183</v>
      </c>
      <c r="B3" s="129"/>
      <c r="C3" s="85" t="s">
        <v>184</v>
      </c>
      <c r="D3" s="85" t="s">
        <v>185</v>
      </c>
      <c r="E3" s="94" t="s">
        <v>186</v>
      </c>
      <c r="F3" s="86" t="s">
        <v>187</v>
      </c>
      <c r="G3" s="166" t="s">
        <v>180</v>
      </c>
      <c r="H3" s="167"/>
      <c r="I3" s="167"/>
      <c r="J3" s="167"/>
      <c r="K3" s="167"/>
      <c r="L3" s="291"/>
      <c r="M3" s="129" t="s">
        <v>183</v>
      </c>
      <c r="N3" s="129"/>
      <c r="O3" s="85" t="s">
        <v>184</v>
      </c>
      <c r="P3" s="85" t="s">
        <v>185</v>
      </c>
      <c r="Q3" s="267" t="s">
        <v>186</v>
      </c>
      <c r="R3" s="99" t="s">
        <v>187</v>
      </c>
      <c r="S3" s="166" t="s">
        <v>180</v>
      </c>
      <c r="T3" s="167"/>
      <c r="U3" s="167"/>
      <c r="V3" s="167"/>
      <c r="W3" s="167"/>
      <c r="X3" s="167"/>
      <c r="Y3" s="167"/>
      <c r="Z3" s="167"/>
    </row>
    <row r="4" spans="1:26" s="92" customFormat="1" x14ac:dyDescent="0.2">
      <c r="A4" s="87" t="s">
        <v>188</v>
      </c>
      <c r="B4" s="87"/>
      <c r="C4" s="88"/>
      <c r="D4" s="88"/>
      <c r="E4" s="95"/>
      <c r="F4" s="89"/>
      <c r="G4" s="115"/>
      <c r="H4" s="91"/>
      <c r="I4" s="91"/>
      <c r="J4" s="91" t="s">
        <v>189</v>
      </c>
      <c r="K4" s="91"/>
      <c r="L4" s="153"/>
      <c r="M4" s="87" t="s">
        <v>188</v>
      </c>
      <c r="N4" s="87"/>
      <c r="O4" s="88"/>
      <c r="P4" s="88"/>
      <c r="Q4" s="109"/>
      <c r="R4" s="100"/>
      <c r="S4" s="119"/>
      <c r="T4" s="91"/>
      <c r="U4" s="91"/>
      <c r="V4" s="91"/>
      <c r="W4" s="91"/>
      <c r="X4" s="91"/>
      <c r="Y4" s="91"/>
      <c r="Z4" s="91"/>
    </row>
    <row r="5" spans="1:26" s="92" customFormat="1" x14ac:dyDescent="0.2">
      <c r="A5" s="102"/>
      <c r="B5" s="102" t="s">
        <v>190</v>
      </c>
      <c r="C5" s="105" t="s">
        <v>191</v>
      </c>
      <c r="D5" s="105"/>
      <c r="E5" s="107">
        <f>Dashboard!B55</f>
        <v>5.97</v>
      </c>
      <c r="F5" s="717">
        <f>E5</f>
        <v>5.97</v>
      </c>
      <c r="G5" s="115">
        <f>F5-E5</f>
        <v>0</v>
      </c>
      <c r="H5" s="91"/>
      <c r="I5" s="91"/>
      <c r="J5" s="198">
        <v>0.1</v>
      </c>
      <c r="K5" s="198">
        <v>0.2</v>
      </c>
      <c r="L5" s="153"/>
      <c r="M5" s="102"/>
      <c r="N5" s="102" t="s">
        <v>190</v>
      </c>
      <c r="O5" s="105" t="s">
        <v>191</v>
      </c>
      <c r="P5" s="105"/>
      <c r="Q5" s="108">
        <f>Dashboard!M53</f>
        <v>0</v>
      </c>
      <c r="R5" s="268">
        <f>Q5</f>
        <v>0</v>
      </c>
      <c r="S5" s="119">
        <f>R5-Q5</f>
        <v>0</v>
      </c>
      <c r="T5" s="91"/>
      <c r="U5" s="91"/>
      <c r="V5" s="91"/>
      <c r="W5" s="91"/>
      <c r="X5" s="91"/>
      <c r="Y5" s="91"/>
      <c r="Z5" s="91"/>
    </row>
    <row r="6" spans="1:26" s="92" customFormat="1" x14ac:dyDescent="0.2">
      <c r="A6" s="87" t="s">
        <v>192</v>
      </c>
      <c r="B6" s="87"/>
      <c r="C6" s="105" t="s">
        <v>193</v>
      </c>
      <c r="D6" s="105"/>
      <c r="E6" s="309">
        <v>1</v>
      </c>
      <c r="F6" s="97">
        <v>1</v>
      </c>
      <c r="G6" s="115">
        <f t="shared" ref="G6:G11" si="0">F6-E6</f>
        <v>0</v>
      </c>
      <c r="H6" s="138">
        <f>E9*D9</f>
        <v>2720.5440000000003</v>
      </c>
      <c r="I6" s="138">
        <f>D9*F9</f>
        <v>3264.6528000000003</v>
      </c>
      <c r="J6" s="138">
        <f>(10/100*E9)*D9</f>
        <v>272.05440000000004</v>
      </c>
      <c r="K6" s="138">
        <f>(20/100*E9)*D9</f>
        <v>544.10880000000009</v>
      </c>
      <c r="L6" s="153"/>
      <c r="M6" s="87" t="s">
        <v>192</v>
      </c>
      <c r="N6" s="87"/>
      <c r="O6" s="105" t="s">
        <v>193</v>
      </c>
      <c r="P6" s="105"/>
      <c r="Q6" s="109">
        <v>1</v>
      </c>
      <c r="R6" s="100">
        <v>1</v>
      </c>
      <c r="S6" s="119">
        <f t="shared" ref="S6:S11" si="1">R6-Q6</f>
        <v>0</v>
      </c>
      <c r="T6" s="91"/>
      <c r="U6" s="91"/>
      <c r="V6" s="91"/>
      <c r="W6" s="91"/>
      <c r="X6" s="91"/>
      <c r="Y6" s="91"/>
      <c r="Z6" s="91"/>
    </row>
    <row r="7" spans="1:26" s="92" customFormat="1" x14ac:dyDescent="0.2">
      <c r="A7" s="87"/>
      <c r="B7" s="91" t="s">
        <v>196</v>
      </c>
      <c r="C7" s="105">
        <v>1</v>
      </c>
      <c r="D7" s="105"/>
      <c r="E7" s="107">
        <v>1</v>
      </c>
      <c r="F7" s="107">
        <v>1</v>
      </c>
      <c r="G7" s="115">
        <f t="shared" si="0"/>
        <v>0</v>
      </c>
      <c r="H7" s="138"/>
      <c r="I7" s="138"/>
      <c r="J7" s="138"/>
      <c r="K7" s="138"/>
      <c r="L7" s="153"/>
      <c r="M7" s="87"/>
      <c r="N7" s="91" t="s">
        <v>196</v>
      </c>
      <c r="O7" s="105">
        <v>1</v>
      </c>
      <c r="P7" s="105"/>
      <c r="Q7" s="108">
        <v>1</v>
      </c>
      <c r="R7" s="108">
        <v>1</v>
      </c>
      <c r="S7" s="119">
        <f t="shared" si="1"/>
        <v>0</v>
      </c>
      <c r="T7" s="91"/>
      <c r="U7" s="91"/>
      <c r="V7" s="91"/>
      <c r="W7" s="91"/>
      <c r="X7" s="91"/>
      <c r="Y7" s="91"/>
      <c r="Z7" s="91"/>
    </row>
    <row r="8" spans="1:26" s="92" customFormat="1" x14ac:dyDescent="0.2">
      <c r="A8" s="87" t="s">
        <v>199</v>
      </c>
      <c r="B8" s="87"/>
      <c r="C8" s="88"/>
      <c r="D8" s="88"/>
      <c r="E8" s="109"/>
      <c r="F8" s="89"/>
      <c r="G8" s="115">
        <f t="shared" si="0"/>
        <v>0</v>
      </c>
      <c r="H8" s="91"/>
      <c r="I8" s="91"/>
      <c r="J8" s="91"/>
      <c r="K8" s="91"/>
      <c r="L8" s="153"/>
      <c r="M8" s="87" t="s">
        <v>200</v>
      </c>
      <c r="N8" s="87"/>
      <c r="O8" s="88"/>
      <c r="P8" s="88"/>
      <c r="Q8" s="109"/>
      <c r="R8" s="100"/>
      <c r="S8" s="119">
        <f t="shared" si="1"/>
        <v>0</v>
      </c>
      <c r="T8" s="200"/>
      <c r="U8" s="200"/>
      <c r="V8" s="265">
        <v>0.2</v>
      </c>
      <c r="W8" s="265">
        <v>0.1</v>
      </c>
      <c r="X8" s="91"/>
      <c r="Y8" s="91"/>
      <c r="Z8" s="91"/>
    </row>
    <row r="9" spans="1:26" s="92" customFormat="1" x14ac:dyDescent="0.2">
      <c r="A9" s="102"/>
      <c r="B9" s="91" t="str">
        <f>B7</f>
        <v>Maize (Corn)</v>
      </c>
      <c r="C9" s="105" t="s">
        <v>201</v>
      </c>
      <c r="D9" s="132">
        <f>Modelling_Assump_Djibouti_Holti!D15</f>
        <v>0.68</v>
      </c>
      <c r="E9" s="132">
        <f>Modelling_Assump_Djibouti_Holti!E15</f>
        <v>4000.8</v>
      </c>
      <c r="F9" s="287">
        <f>E9+I14</f>
        <v>4800.96</v>
      </c>
      <c r="G9" s="115">
        <f t="shared" si="0"/>
        <v>800.15999999999985</v>
      </c>
      <c r="H9" s="222" t="s">
        <v>202</v>
      </c>
      <c r="I9" s="222"/>
      <c r="J9" s="222"/>
      <c r="K9" s="222"/>
      <c r="L9" s="153"/>
      <c r="M9" s="102"/>
      <c r="N9" s="249" t="str">
        <f>N7</f>
        <v>Maize (Corn)</v>
      </c>
      <c r="O9" s="193" t="s">
        <v>201</v>
      </c>
      <c r="P9" s="235">
        <f>D9*Z15</f>
        <v>0.66776659546449124</v>
      </c>
      <c r="Q9" s="201">
        <f>E9*Z15</f>
        <v>3928.8244046093182</v>
      </c>
      <c r="R9" s="271">
        <f>F9*Z15</f>
        <v>4714.5892855311822</v>
      </c>
      <c r="S9" s="272">
        <f t="shared" si="1"/>
        <v>785.76488092186401</v>
      </c>
      <c r="T9" s="138">
        <f>Q9*P9</f>
        <v>2623.5376968437713</v>
      </c>
      <c r="U9" s="138">
        <f>P9*R9</f>
        <v>3148.2452362125259</v>
      </c>
      <c r="V9" s="138">
        <f>20/100*Q9</f>
        <v>785.76488092186366</v>
      </c>
      <c r="W9" s="138">
        <f>(10/100*R9)*P9</f>
        <v>314.82452362125258</v>
      </c>
      <c r="X9" s="91"/>
      <c r="Y9" s="91"/>
      <c r="Z9" s="91"/>
    </row>
    <row r="10" spans="1:26" s="92" customFormat="1" x14ac:dyDescent="0.2">
      <c r="A10" s="87" t="s">
        <v>203</v>
      </c>
      <c r="B10" s="87"/>
      <c r="C10" s="88"/>
      <c r="D10" s="88"/>
      <c r="E10" s="122"/>
      <c r="F10" s="122"/>
      <c r="G10" s="115">
        <f t="shared" si="0"/>
        <v>0</v>
      </c>
      <c r="H10" s="91"/>
      <c r="I10" s="91"/>
      <c r="J10" s="91"/>
      <c r="K10" s="91"/>
      <c r="L10" s="153"/>
      <c r="M10" s="87" t="s">
        <v>203</v>
      </c>
      <c r="N10" s="87"/>
      <c r="O10" s="88"/>
      <c r="P10" s="88"/>
      <c r="Q10" s="109"/>
      <c r="R10" s="100"/>
      <c r="S10" s="119">
        <f t="shared" si="1"/>
        <v>0</v>
      </c>
      <c r="T10" s="139">
        <f>P9*R9</f>
        <v>3148.2452362125259</v>
      </c>
      <c r="U10" s="139"/>
      <c r="V10" s="139">
        <f>SUM(V9:V9)</f>
        <v>785.76488092186366</v>
      </c>
      <c r="W10" s="139">
        <f>SUM(W9:W9)</f>
        <v>314.82452362125258</v>
      </c>
      <c r="X10" s="91"/>
      <c r="Y10" s="91"/>
      <c r="Z10" s="91"/>
    </row>
    <row r="11" spans="1:26" s="92" customFormat="1" x14ac:dyDescent="0.2">
      <c r="A11" s="102"/>
      <c r="B11" s="102" t="s">
        <v>204</v>
      </c>
      <c r="C11" s="105" t="s">
        <v>205</v>
      </c>
      <c r="D11" s="164">
        <v>1000</v>
      </c>
      <c r="E11" s="170">
        <f>D11</f>
        <v>1000</v>
      </c>
      <c r="F11" s="170">
        <f>Dashboard!B65</f>
        <v>1000</v>
      </c>
      <c r="G11" s="115">
        <f t="shared" si="0"/>
        <v>0</v>
      </c>
      <c r="H11" s="91"/>
      <c r="I11" s="91" t="s">
        <v>523</v>
      </c>
      <c r="J11" s="91"/>
      <c r="K11" s="113"/>
      <c r="L11" s="153"/>
      <c r="M11" s="102"/>
      <c r="N11" s="236" t="s">
        <v>204</v>
      </c>
      <c r="O11" s="193" t="s">
        <v>205</v>
      </c>
      <c r="P11" s="194"/>
      <c r="Q11" s="195">
        <f>E11*Z15</f>
        <v>982.00969921248702</v>
      </c>
      <c r="R11" s="195">
        <f>E11*Z15</f>
        <v>982.00969921248702</v>
      </c>
      <c r="S11" s="272">
        <f t="shared" si="1"/>
        <v>0</v>
      </c>
      <c r="T11" s="91"/>
      <c r="U11" s="91"/>
      <c r="V11" s="91"/>
      <c r="W11" s="91"/>
      <c r="X11" s="91"/>
      <c r="Y11" s="91"/>
      <c r="Z11" s="91"/>
    </row>
    <row r="12" spans="1:26" s="92" customFormat="1" x14ac:dyDescent="0.2">
      <c r="A12" s="87" t="s">
        <v>402</v>
      </c>
      <c r="B12" s="87"/>
      <c r="C12" s="88"/>
      <c r="D12" s="88"/>
      <c r="E12" s="95"/>
      <c r="F12" s="89"/>
      <c r="G12" s="115"/>
      <c r="H12" s="113"/>
      <c r="I12" s="91"/>
      <c r="J12" s="113"/>
      <c r="K12" s="91"/>
      <c r="L12" s="153"/>
      <c r="M12" s="87" t="s">
        <v>206</v>
      </c>
      <c r="N12" s="87"/>
      <c r="O12" s="88"/>
      <c r="P12" s="88"/>
      <c r="Q12" s="109"/>
      <c r="R12" s="100"/>
      <c r="S12" s="119"/>
      <c r="T12" s="91"/>
      <c r="U12" s="91"/>
      <c r="V12" s="91"/>
      <c r="W12" s="91"/>
      <c r="X12" s="91"/>
      <c r="Y12" s="91"/>
      <c r="Z12" s="91"/>
    </row>
    <row r="13" spans="1:26" s="92" customFormat="1" x14ac:dyDescent="0.2">
      <c r="A13" s="87"/>
      <c r="B13" s="102" t="s">
        <v>481</v>
      </c>
      <c r="C13" s="105" t="s">
        <v>245</v>
      </c>
      <c r="D13" s="105">
        <f>Modelling_Assump_Djibouti_Holti!D21</f>
        <v>56.23</v>
      </c>
      <c r="E13" s="108">
        <f>D13</f>
        <v>56.23</v>
      </c>
      <c r="F13" s="118">
        <v>0</v>
      </c>
      <c r="G13" s="115">
        <f>F13-E13</f>
        <v>-56.23</v>
      </c>
      <c r="H13" s="113"/>
      <c r="I13" s="91"/>
      <c r="J13" s="113"/>
      <c r="K13" s="91"/>
      <c r="L13" s="153"/>
      <c r="M13" s="87"/>
      <c r="N13" s="87"/>
      <c r="O13" s="88"/>
      <c r="P13" s="88"/>
      <c r="Q13" s="109"/>
      <c r="R13" s="100"/>
      <c r="S13" s="119"/>
      <c r="T13" s="91"/>
      <c r="U13" s="91"/>
      <c r="V13" s="91"/>
      <c r="W13" s="91"/>
      <c r="X13" s="91"/>
      <c r="Y13" s="91"/>
      <c r="Z13" s="91"/>
    </row>
    <row r="14" spans="1:26" s="92" customFormat="1" x14ac:dyDescent="0.2">
      <c r="A14" s="102"/>
      <c r="B14" s="102" t="s">
        <v>211</v>
      </c>
      <c r="C14" s="105" t="s">
        <v>201</v>
      </c>
      <c r="D14" s="133">
        <f>Modelling_Assump_Djibouti_Holti!D24</f>
        <v>0.7</v>
      </c>
      <c r="E14" s="118">
        <f>25*1</f>
        <v>25</v>
      </c>
      <c r="F14" s="118">
        <f t="shared" ref="F14" si="2">E14</f>
        <v>25</v>
      </c>
      <c r="G14" s="115">
        <f t="shared" ref="G14" si="3">F14-E14</f>
        <v>0</v>
      </c>
      <c r="H14" s="91"/>
      <c r="I14" s="143">
        <f>20/100*E9</f>
        <v>800.16000000000008</v>
      </c>
      <c r="J14" s="91"/>
      <c r="K14" s="91"/>
      <c r="L14" s="153"/>
      <c r="M14" s="102"/>
      <c r="N14" s="102" t="s">
        <v>211</v>
      </c>
      <c r="O14" s="105" t="s">
        <v>201</v>
      </c>
      <c r="P14" s="133">
        <f>D14</f>
        <v>0.7</v>
      </c>
      <c r="Q14" s="118">
        <f>E14</f>
        <v>25</v>
      </c>
      <c r="R14" s="118">
        <f>F14</f>
        <v>25</v>
      </c>
      <c r="S14" s="119">
        <f t="shared" ref="S14" si="4">R14-Q14</f>
        <v>0</v>
      </c>
      <c r="T14" s="91"/>
      <c r="U14" s="91"/>
      <c r="V14" s="216" t="s">
        <v>208</v>
      </c>
      <c r="W14" s="174"/>
      <c r="X14" s="174"/>
      <c r="Y14" s="174"/>
      <c r="Z14" s="179">
        <v>1.0069661451104093</v>
      </c>
    </row>
    <row r="15" spans="1:26" s="92" customFormat="1" x14ac:dyDescent="0.2">
      <c r="A15" s="102"/>
      <c r="B15" s="111" t="s">
        <v>215</v>
      </c>
      <c r="C15" s="105" t="s">
        <v>201</v>
      </c>
      <c r="D15" s="133">
        <f>Modelling_Assump_Djibouti_Holti!D27</f>
        <v>0.71200000000000008</v>
      </c>
      <c r="E15" s="118">
        <v>150</v>
      </c>
      <c r="F15" s="118">
        <v>100</v>
      </c>
      <c r="G15" s="115">
        <f>F15-E15</f>
        <v>-50</v>
      </c>
      <c r="H15" s="91"/>
      <c r="I15" s="91"/>
      <c r="J15" s="91"/>
      <c r="K15" s="91"/>
      <c r="L15" s="153"/>
      <c r="M15" s="102"/>
      <c r="N15" s="192" t="s">
        <v>215</v>
      </c>
      <c r="O15" s="193" t="s">
        <v>201</v>
      </c>
      <c r="P15" s="194">
        <f>D15*Z15</f>
        <v>0.69919090583929089</v>
      </c>
      <c r="Q15" s="190">
        <f>E15*Z15</f>
        <v>147.30145488187307</v>
      </c>
      <c r="R15" s="190">
        <f>F15*Z15</f>
        <v>98.200969921248699</v>
      </c>
      <c r="S15" s="272">
        <f>R15-Q15</f>
        <v>-49.100484960624371</v>
      </c>
      <c r="T15" s="91"/>
      <c r="U15" s="91"/>
      <c r="V15" s="217" t="s">
        <v>210</v>
      </c>
      <c r="W15" s="91"/>
      <c r="X15" s="91"/>
      <c r="Y15" s="91"/>
      <c r="Z15" s="178">
        <f>Dashboard!M14</f>
        <v>0.98200969921248704</v>
      </c>
    </row>
    <row r="16" spans="1:26" s="92" customFormat="1" x14ac:dyDescent="0.2">
      <c r="A16" s="102"/>
      <c r="B16" s="111" t="s">
        <v>216</v>
      </c>
      <c r="C16" s="105" t="s">
        <v>201</v>
      </c>
      <c r="D16" s="133">
        <f>Modelling_Assump_Djibouti_Holti!D28</f>
        <v>0.69499999999999995</v>
      </c>
      <c r="E16" s="118">
        <v>150</v>
      </c>
      <c r="F16" s="118">
        <v>100</v>
      </c>
      <c r="G16" s="115">
        <f t="shared" ref="G16:G17" si="5">F16-E16</f>
        <v>-50</v>
      </c>
      <c r="H16" s="91"/>
      <c r="I16" s="91"/>
      <c r="J16" s="91"/>
      <c r="K16" s="91"/>
      <c r="L16" s="153"/>
      <c r="M16" s="102"/>
      <c r="N16" s="192" t="s">
        <v>216</v>
      </c>
      <c r="O16" s="193" t="s">
        <v>201</v>
      </c>
      <c r="P16" s="194">
        <f>D16*Z15</f>
        <v>0.68249674095267843</v>
      </c>
      <c r="Q16" s="190">
        <f>E16*Z15</f>
        <v>147.30145488187307</v>
      </c>
      <c r="R16" s="190">
        <f>F16*Z15</f>
        <v>98.200969921248699</v>
      </c>
      <c r="S16" s="272">
        <f t="shared" ref="S16:S17" si="6">R16-Q16</f>
        <v>-49.100484960624371</v>
      </c>
      <c r="T16" s="91"/>
      <c r="U16" s="91"/>
      <c r="V16" s="218" t="s">
        <v>214</v>
      </c>
      <c r="W16" s="175"/>
      <c r="X16" s="176"/>
      <c r="Y16" s="176"/>
      <c r="Z16" s="177">
        <f>Dashboard!E12</f>
        <v>0.4285714285714286</v>
      </c>
    </row>
    <row r="17" spans="1:26" s="92" customFormat="1" x14ac:dyDescent="0.2">
      <c r="A17" s="102"/>
      <c r="B17" s="111" t="s">
        <v>217</v>
      </c>
      <c r="C17" s="105" t="s">
        <v>201</v>
      </c>
      <c r="D17" s="133">
        <f>Modelling_Assump_Djibouti_Holti!D29</f>
        <v>0.6</v>
      </c>
      <c r="E17" s="118">
        <v>150</v>
      </c>
      <c r="F17" s="118">
        <v>100</v>
      </c>
      <c r="G17" s="115">
        <f t="shared" si="5"/>
        <v>-50</v>
      </c>
      <c r="H17" s="91"/>
      <c r="I17" s="91"/>
      <c r="J17" s="91"/>
      <c r="K17" s="91"/>
      <c r="L17" s="153"/>
      <c r="M17" s="102"/>
      <c r="N17" s="192" t="s">
        <v>217</v>
      </c>
      <c r="O17" s="193" t="s">
        <v>201</v>
      </c>
      <c r="P17" s="194">
        <f>D17*Z15</f>
        <v>0.58920581952749218</v>
      </c>
      <c r="Q17" s="190">
        <f>E17*Z15</f>
        <v>147.30145488187307</v>
      </c>
      <c r="R17" s="190">
        <f>F17*Z15</f>
        <v>98.200969921248699</v>
      </c>
      <c r="S17" s="272">
        <f t="shared" si="6"/>
        <v>-49.100484960624371</v>
      </c>
      <c r="T17" s="91"/>
      <c r="U17" s="91"/>
      <c r="V17" s="91"/>
      <c r="W17" s="114"/>
      <c r="X17" s="91"/>
      <c r="Y17" s="91"/>
      <c r="Z17" s="91"/>
    </row>
    <row r="18" spans="1:26" s="92" customFormat="1" x14ac:dyDescent="0.2">
      <c r="A18" s="102"/>
      <c r="B18" s="111" t="s">
        <v>218</v>
      </c>
      <c r="C18" s="105" t="s">
        <v>201</v>
      </c>
      <c r="D18" s="133">
        <f>Modelling_Assump_Djibouti_Holti!D30</f>
        <v>0.1</v>
      </c>
      <c r="E18" s="118">
        <v>75</v>
      </c>
      <c r="F18" s="118">
        <v>400</v>
      </c>
      <c r="G18" s="115">
        <f>F18-E18</f>
        <v>325</v>
      </c>
      <c r="H18" s="91"/>
      <c r="I18" s="91"/>
      <c r="J18" s="91"/>
      <c r="K18" s="91"/>
      <c r="L18" s="153"/>
      <c r="M18" s="102"/>
      <c r="N18" s="111" t="s">
        <v>218</v>
      </c>
      <c r="O18" s="105" t="s">
        <v>201</v>
      </c>
      <c r="P18" s="133">
        <f t="shared" ref="P18:R19" si="7">D18</f>
        <v>0.1</v>
      </c>
      <c r="Q18" s="118">
        <f t="shared" si="7"/>
        <v>75</v>
      </c>
      <c r="R18" s="118">
        <f t="shared" si="7"/>
        <v>400</v>
      </c>
      <c r="S18" s="119">
        <f>R18-Q18</f>
        <v>325</v>
      </c>
      <c r="T18" s="91"/>
      <c r="U18" s="91"/>
      <c r="V18" s="91"/>
      <c r="W18" s="114"/>
      <c r="X18" s="91"/>
      <c r="Y18" s="91"/>
      <c r="Z18" s="91"/>
    </row>
    <row r="19" spans="1:26" s="92" customFormat="1" x14ac:dyDescent="0.2">
      <c r="A19" s="102"/>
      <c r="B19" s="112" t="s">
        <v>219</v>
      </c>
      <c r="C19" s="105" t="s">
        <v>220</v>
      </c>
      <c r="D19" s="133">
        <f>Modelling_Assump_Djibouti_Holti!D31</f>
        <v>11.5</v>
      </c>
      <c r="E19" s="118">
        <v>2</v>
      </c>
      <c r="F19" s="118">
        <v>6</v>
      </c>
      <c r="G19" s="115">
        <f t="shared" ref="G19:G32" si="8">F19-E19</f>
        <v>4</v>
      </c>
      <c r="H19" s="91"/>
      <c r="I19" s="91"/>
      <c r="J19" s="91"/>
      <c r="K19" s="91"/>
      <c r="L19" s="153"/>
      <c r="M19" s="102"/>
      <c r="N19" s="112" t="s">
        <v>219</v>
      </c>
      <c r="O19" s="105" t="s">
        <v>220</v>
      </c>
      <c r="P19" s="133">
        <f t="shared" si="7"/>
        <v>11.5</v>
      </c>
      <c r="Q19" s="118">
        <f t="shared" si="7"/>
        <v>2</v>
      </c>
      <c r="R19" s="118">
        <f t="shared" si="7"/>
        <v>6</v>
      </c>
      <c r="S19" s="119">
        <f t="shared" ref="S19:S23" si="9">R19-Q19</f>
        <v>4</v>
      </c>
      <c r="T19" s="91"/>
      <c r="U19" s="91"/>
      <c r="V19" s="91"/>
      <c r="W19" s="91"/>
      <c r="X19" s="91"/>
      <c r="Y19" s="91"/>
      <c r="Z19" s="91"/>
    </row>
    <row r="20" spans="1:26" s="92" customFormat="1" x14ac:dyDescent="0.2">
      <c r="A20" s="102"/>
      <c r="B20" s="112" t="s">
        <v>221</v>
      </c>
      <c r="C20" s="105" t="s">
        <v>220</v>
      </c>
      <c r="D20" s="133"/>
      <c r="E20" s="118">
        <v>0</v>
      </c>
      <c r="F20" s="118">
        <v>0</v>
      </c>
      <c r="G20" s="115">
        <f t="shared" si="8"/>
        <v>0</v>
      </c>
      <c r="H20" s="91"/>
      <c r="I20" s="91"/>
      <c r="J20" s="91"/>
      <c r="K20" s="91"/>
      <c r="L20" s="153"/>
      <c r="M20" s="102"/>
      <c r="N20" s="112" t="s">
        <v>221</v>
      </c>
      <c r="O20" s="105" t="s">
        <v>220</v>
      </c>
      <c r="P20" s="133"/>
      <c r="Q20" s="118">
        <f>E20</f>
        <v>0</v>
      </c>
      <c r="R20" s="118">
        <f>F20</f>
        <v>0</v>
      </c>
      <c r="S20" s="119">
        <f t="shared" si="9"/>
        <v>0</v>
      </c>
      <c r="T20" s="91"/>
      <c r="U20" s="91"/>
      <c r="V20" s="91"/>
      <c r="W20" s="91"/>
      <c r="X20" s="91"/>
      <c r="Y20" s="91"/>
      <c r="Z20" s="91"/>
    </row>
    <row r="21" spans="1:26" s="92" customFormat="1" x14ac:dyDescent="0.2">
      <c r="A21" s="102"/>
      <c r="B21" s="111" t="s">
        <v>222</v>
      </c>
      <c r="C21" s="105" t="s">
        <v>223</v>
      </c>
      <c r="D21" s="133">
        <v>4</v>
      </c>
      <c r="E21" s="118">
        <v>0</v>
      </c>
      <c r="F21" s="118">
        <v>1</v>
      </c>
      <c r="G21" s="115">
        <f t="shared" si="8"/>
        <v>1</v>
      </c>
      <c r="H21" s="91"/>
      <c r="I21" s="91"/>
      <c r="J21" s="91"/>
      <c r="K21" s="91"/>
      <c r="L21" s="153"/>
      <c r="M21" s="102"/>
      <c r="N21" s="111" t="s">
        <v>222</v>
      </c>
      <c r="O21" s="105" t="s">
        <v>223</v>
      </c>
      <c r="P21" s="133">
        <v>5</v>
      </c>
      <c r="Q21" s="118">
        <f>E21</f>
        <v>0</v>
      </c>
      <c r="R21" s="118">
        <f>F21</f>
        <v>1</v>
      </c>
      <c r="S21" s="119">
        <f t="shared" si="9"/>
        <v>1</v>
      </c>
      <c r="T21" s="91"/>
      <c r="U21" s="91"/>
      <c r="V21" s="91"/>
      <c r="W21" s="91"/>
      <c r="X21" s="91"/>
      <c r="Y21" s="91"/>
      <c r="Z21" s="91"/>
    </row>
    <row r="22" spans="1:26" s="92" customFormat="1" x14ac:dyDescent="0.2">
      <c r="A22" s="102"/>
      <c r="B22" s="111" t="s">
        <v>224</v>
      </c>
      <c r="C22" s="105" t="s">
        <v>394</v>
      </c>
      <c r="D22" s="133">
        <f>Modelling_Assump_Djibouti_Holti!D34</f>
        <v>2.7</v>
      </c>
      <c r="E22" s="118"/>
      <c r="F22" s="118"/>
      <c r="G22" s="115"/>
      <c r="H22" s="91"/>
      <c r="I22" s="91"/>
      <c r="J22" s="91"/>
      <c r="K22" s="91"/>
      <c r="L22" s="153"/>
      <c r="M22" s="102"/>
      <c r="N22" s="192" t="str">
        <f>B22</f>
        <v xml:space="preserve">Labour </v>
      </c>
      <c r="O22" s="193" t="s">
        <v>394</v>
      </c>
      <c r="P22" s="189">
        <f>D22*Z16</f>
        <v>1.1571428571428573</v>
      </c>
      <c r="Q22" s="190"/>
      <c r="R22" s="190"/>
      <c r="S22" s="272"/>
      <c r="T22" s="91"/>
      <c r="U22" s="91"/>
      <c r="V22" s="91"/>
      <c r="W22" s="91"/>
      <c r="X22" s="91"/>
      <c r="Y22" s="91"/>
      <c r="Z22" s="91"/>
    </row>
    <row r="23" spans="1:26" s="92" customFormat="1" ht="30" x14ac:dyDescent="0.2">
      <c r="A23" s="87"/>
      <c r="B23" s="111" t="s">
        <v>226</v>
      </c>
      <c r="C23" s="105" t="s">
        <v>227</v>
      </c>
      <c r="D23" s="136">
        <f>Dashboard!B42</f>
        <v>0.112</v>
      </c>
      <c r="E23" s="118">
        <v>4</v>
      </c>
      <c r="F23" s="118">
        <v>4</v>
      </c>
      <c r="G23" s="115">
        <f t="shared" si="8"/>
        <v>0</v>
      </c>
      <c r="H23" s="91"/>
      <c r="I23" s="91"/>
      <c r="J23" s="91"/>
      <c r="K23" s="91"/>
      <c r="L23" s="153"/>
      <c r="M23" s="87"/>
      <c r="N23" s="111" t="s">
        <v>226</v>
      </c>
      <c r="O23" s="105" t="s">
        <v>227</v>
      </c>
      <c r="P23" s="136">
        <f>D23</f>
        <v>0.112</v>
      </c>
      <c r="Q23" s="123">
        <v>4</v>
      </c>
      <c r="R23" s="123">
        <v>4</v>
      </c>
      <c r="S23" s="119">
        <f t="shared" si="9"/>
        <v>0</v>
      </c>
      <c r="T23" s="91"/>
      <c r="U23" s="91"/>
      <c r="V23" s="91"/>
      <c r="W23" s="91"/>
      <c r="X23" s="91"/>
      <c r="Y23" s="91"/>
      <c r="Z23" s="91"/>
    </row>
    <row r="24" spans="1:26" s="92" customFormat="1" x14ac:dyDescent="0.2">
      <c r="A24" s="102" t="s">
        <v>228</v>
      </c>
      <c r="B24" s="112"/>
      <c r="C24" s="121"/>
      <c r="D24" s="134"/>
      <c r="E24" s="118"/>
      <c r="F24" s="118"/>
      <c r="G24" s="115"/>
      <c r="H24" s="91"/>
      <c r="I24" s="91"/>
      <c r="J24" s="91"/>
      <c r="K24" s="91"/>
      <c r="L24" s="153"/>
      <c r="M24" s="102" t="s">
        <v>228</v>
      </c>
      <c r="N24" s="112"/>
      <c r="O24" s="121"/>
      <c r="P24" s="134"/>
      <c r="Q24" s="118"/>
      <c r="R24" s="118"/>
      <c r="S24" s="119"/>
      <c r="T24" s="91"/>
      <c r="U24" s="91"/>
      <c r="V24" s="91"/>
      <c r="W24" s="91"/>
      <c r="X24" s="91"/>
      <c r="Y24" s="91"/>
      <c r="Z24" s="91"/>
    </row>
    <row r="25" spans="1:26" s="92" customFormat="1" x14ac:dyDescent="0.2">
      <c r="A25" s="102"/>
      <c r="B25" s="112" t="s">
        <v>229</v>
      </c>
      <c r="C25" s="121" t="s">
        <v>230</v>
      </c>
      <c r="D25" s="134">
        <f>D22</f>
        <v>2.7</v>
      </c>
      <c r="E25" s="118">
        <v>10</v>
      </c>
      <c r="F25" s="118">
        <v>10</v>
      </c>
      <c r="G25" s="115">
        <f t="shared" si="8"/>
        <v>0</v>
      </c>
      <c r="H25" s="91"/>
      <c r="I25" s="91"/>
      <c r="J25" s="91"/>
      <c r="K25" s="91"/>
      <c r="L25" s="153"/>
      <c r="M25" s="102"/>
      <c r="N25" s="112" t="s">
        <v>229</v>
      </c>
      <c r="O25" s="121" t="s">
        <v>231</v>
      </c>
      <c r="P25" s="134">
        <f>P22</f>
        <v>1.1571428571428573</v>
      </c>
      <c r="Q25" s="118">
        <f>E25</f>
        <v>10</v>
      </c>
      <c r="R25" s="118">
        <f t="shared" ref="R25:R33" si="10">F25</f>
        <v>10</v>
      </c>
      <c r="S25" s="119">
        <f t="shared" ref="S25:S29" si="11">R25-Q25</f>
        <v>0</v>
      </c>
      <c r="T25" s="91"/>
      <c r="U25" s="91"/>
      <c r="V25" s="91"/>
      <c r="W25" s="91"/>
      <c r="X25" s="91"/>
      <c r="Y25" s="91"/>
      <c r="Z25" s="91"/>
    </row>
    <row r="26" spans="1:26" s="92" customFormat="1" x14ac:dyDescent="0.2">
      <c r="A26" s="102"/>
      <c r="B26" s="102" t="s">
        <v>232</v>
      </c>
      <c r="C26" s="121" t="s">
        <v>230</v>
      </c>
      <c r="D26" s="134">
        <f>D25</f>
        <v>2.7</v>
      </c>
      <c r="E26" s="118">
        <v>0</v>
      </c>
      <c r="F26" s="118">
        <v>0</v>
      </c>
      <c r="G26" s="115">
        <f t="shared" si="8"/>
        <v>0</v>
      </c>
      <c r="H26" s="91"/>
      <c r="I26" s="91"/>
      <c r="J26" s="91"/>
      <c r="K26" s="91"/>
      <c r="L26" s="153"/>
      <c r="M26" s="102"/>
      <c r="N26" s="102" t="s">
        <v>232</v>
      </c>
      <c r="O26" s="121" t="s">
        <v>231</v>
      </c>
      <c r="P26" s="134">
        <f>P25</f>
        <v>1.1571428571428573</v>
      </c>
      <c r="Q26" s="118">
        <f t="shared" ref="Q26:Q35" si="12">E26</f>
        <v>0</v>
      </c>
      <c r="R26" s="118">
        <f t="shared" si="10"/>
        <v>0</v>
      </c>
      <c r="S26" s="119">
        <f t="shared" si="11"/>
        <v>0</v>
      </c>
      <c r="T26" s="91"/>
      <c r="U26" s="91"/>
      <c r="V26" s="91"/>
      <c r="W26" s="91"/>
      <c r="X26" s="91"/>
      <c r="Y26" s="91"/>
      <c r="Z26" s="91"/>
    </row>
    <row r="27" spans="1:26" s="92" customFormat="1" x14ac:dyDescent="0.2">
      <c r="A27" s="102"/>
      <c r="B27" s="102" t="s">
        <v>233</v>
      </c>
      <c r="C27" s="121" t="s">
        <v>230</v>
      </c>
      <c r="D27" s="134">
        <f t="shared" ref="D27:D33" si="13">D26</f>
        <v>2.7</v>
      </c>
      <c r="E27" s="118">
        <v>0</v>
      </c>
      <c r="F27" s="118">
        <v>0</v>
      </c>
      <c r="G27" s="115">
        <f t="shared" si="8"/>
        <v>0</v>
      </c>
      <c r="H27" s="91"/>
      <c r="I27" s="91"/>
      <c r="J27" s="91"/>
      <c r="K27" s="91"/>
      <c r="L27" s="153"/>
      <c r="M27" s="102"/>
      <c r="N27" s="102" t="s">
        <v>233</v>
      </c>
      <c r="O27" s="121" t="s">
        <v>231</v>
      </c>
      <c r="P27" s="134">
        <f t="shared" ref="P27:P33" si="14">P26</f>
        <v>1.1571428571428573</v>
      </c>
      <c r="Q27" s="118">
        <f t="shared" si="12"/>
        <v>0</v>
      </c>
      <c r="R27" s="118">
        <f t="shared" si="10"/>
        <v>0</v>
      </c>
      <c r="S27" s="119">
        <f t="shared" si="11"/>
        <v>0</v>
      </c>
      <c r="T27" s="91"/>
      <c r="U27" s="91"/>
      <c r="V27" s="91"/>
      <c r="W27" s="91"/>
      <c r="X27" s="91"/>
      <c r="Y27" s="91"/>
      <c r="Z27" s="91"/>
    </row>
    <row r="28" spans="1:26" s="92" customFormat="1" x14ac:dyDescent="0.2">
      <c r="A28" s="102"/>
      <c r="B28" s="102" t="s">
        <v>234</v>
      </c>
      <c r="C28" s="121" t="s">
        <v>230</v>
      </c>
      <c r="D28" s="134">
        <f t="shared" si="13"/>
        <v>2.7</v>
      </c>
      <c r="E28" s="118">
        <v>5</v>
      </c>
      <c r="F28" s="118">
        <v>5</v>
      </c>
      <c r="G28" s="115">
        <f t="shared" si="8"/>
        <v>0</v>
      </c>
      <c r="H28" s="91"/>
      <c r="I28" s="91"/>
      <c r="J28" s="91"/>
      <c r="K28" s="91"/>
      <c r="L28" s="153"/>
      <c r="M28" s="102"/>
      <c r="N28" s="102" t="s">
        <v>234</v>
      </c>
      <c r="O28" s="121" t="s">
        <v>231</v>
      </c>
      <c r="P28" s="134">
        <f t="shared" si="14"/>
        <v>1.1571428571428573</v>
      </c>
      <c r="Q28" s="118">
        <f t="shared" si="12"/>
        <v>5</v>
      </c>
      <c r="R28" s="118">
        <f t="shared" si="10"/>
        <v>5</v>
      </c>
      <c r="S28" s="119">
        <f t="shared" si="11"/>
        <v>0</v>
      </c>
      <c r="T28" s="91"/>
      <c r="U28" s="91"/>
      <c r="V28" s="91"/>
      <c r="W28" s="91"/>
      <c r="X28" s="91"/>
      <c r="Y28" s="91"/>
      <c r="Z28" s="91"/>
    </row>
    <row r="29" spans="1:26" s="92" customFormat="1" x14ac:dyDescent="0.2">
      <c r="A29" s="102"/>
      <c r="B29" s="102" t="s">
        <v>235</v>
      </c>
      <c r="C29" s="121" t="s">
        <v>230</v>
      </c>
      <c r="D29" s="134">
        <f t="shared" si="13"/>
        <v>2.7</v>
      </c>
      <c r="E29" s="118">
        <v>6</v>
      </c>
      <c r="F29" s="118">
        <v>5</v>
      </c>
      <c r="G29" s="115">
        <f t="shared" si="8"/>
        <v>-1</v>
      </c>
      <c r="H29" s="91"/>
      <c r="I29" s="91"/>
      <c r="J29" s="91"/>
      <c r="K29" s="91"/>
      <c r="L29" s="153"/>
      <c r="M29" s="102"/>
      <c r="N29" s="102" t="s">
        <v>235</v>
      </c>
      <c r="O29" s="121" t="s">
        <v>231</v>
      </c>
      <c r="P29" s="134">
        <f t="shared" si="14"/>
        <v>1.1571428571428573</v>
      </c>
      <c r="Q29" s="118">
        <f t="shared" si="12"/>
        <v>6</v>
      </c>
      <c r="R29" s="118">
        <f t="shared" si="10"/>
        <v>5</v>
      </c>
      <c r="S29" s="119">
        <f t="shared" si="11"/>
        <v>-1</v>
      </c>
      <c r="T29" s="91"/>
      <c r="U29" s="91"/>
      <c r="V29" s="91"/>
      <c r="W29" s="91"/>
      <c r="X29" s="91"/>
      <c r="Y29" s="91"/>
      <c r="Z29" s="91"/>
    </row>
    <row r="30" spans="1:26" s="92" customFormat="1" x14ac:dyDescent="0.2">
      <c r="A30" s="102"/>
      <c r="B30" s="102" t="s">
        <v>236</v>
      </c>
      <c r="C30" s="121" t="s">
        <v>230</v>
      </c>
      <c r="D30" s="134">
        <f t="shared" si="13"/>
        <v>2.7</v>
      </c>
      <c r="E30" s="118">
        <v>4</v>
      </c>
      <c r="F30" s="118">
        <v>0</v>
      </c>
      <c r="G30" s="115">
        <f>F30-E30</f>
        <v>-4</v>
      </c>
      <c r="H30" s="91"/>
      <c r="I30" s="91"/>
      <c r="J30" s="91"/>
      <c r="K30" s="91"/>
      <c r="L30" s="153"/>
      <c r="M30" s="102"/>
      <c r="N30" s="102" t="s">
        <v>236</v>
      </c>
      <c r="O30" s="121" t="s">
        <v>231</v>
      </c>
      <c r="P30" s="134">
        <f t="shared" si="14"/>
        <v>1.1571428571428573</v>
      </c>
      <c r="Q30" s="118">
        <f t="shared" si="12"/>
        <v>4</v>
      </c>
      <c r="R30" s="118">
        <f t="shared" si="10"/>
        <v>0</v>
      </c>
      <c r="S30" s="119">
        <f>R30-Q30</f>
        <v>-4</v>
      </c>
      <c r="T30" s="91"/>
      <c r="U30" s="91"/>
      <c r="V30" s="91"/>
      <c r="W30" s="91"/>
      <c r="X30" s="91"/>
      <c r="Y30" s="91"/>
      <c r="Z30" s="91"/>
    </row>
    <row r="31" spans="1:26" s="92" customFormat="1" x14ac:dyDescent="0.2">
      <c r="A31" s="102"/>
      <c r="B31" s="102" t="s">
        <v>237</v>
      </c>
      <c r="C31" s="121" t="s">
        <v>230</v>
      </c>
      <c r="D31" s="134">
        <f t="shared" si="13"/>
        <v>2.7</v>
      </c>
      <c r="E31" s="118">
        <v>10</v>
      </c>
      <c r="F31" s="118">
        <v>10</v>
      </c>
      <c r="G31" s="115">
        <f t="shared" si="8"/>
        <v>0</v>
      </c>
      <c r="H31" s="91"/>
      <c r="I31" s="91"/>
      <c r="J31" s="91"/>
      <c r="K31" s="91"/>
      <c r="L31" s="153"/>
      <c r="M31" s="102"/>
      <c r="N31" s="102" t="s">
        <v>237</v>
      </c>
      <c r="O31" s="121" t="s">
        <v>231</v>
      </c>
      <c r="P31" s="134">
        <f t="shared" si="14"/>
        <v>1.1571428571428573</v>
      </c>
      <c r="Q31" s="118">
        <f t="shared" si="12"/>
        <v>10</v>
      </c>
      <c r="R31" s="118">
        <f t="shared" si="10"/>
        <v>10</v>
      </c>
      <c r="S31" s="119">
        <f t="shared" ref="S31:S32" si="15">R31-Q31</f>
        <v>0</v>
      </c>
      <c r="T31" s="91"/>
      <c r="U31" s="91"/>
      <c r="V31" s="91"/>
      <c r="W31" s="91"/>
      <c r="X31" s="91"/>
      <c r="Y31" s="91"/>
      <c r="Z31" s="91"/>
    </row>
    <row r="32" spans="1:26" s="92" customFormat="1" x14ac:dyDescent="0.2">
      <c r="A32" s="102"/>
      <c r="B32" s="111" t="s">
        <v>238</v>
      </c>
      <c r="C32" s="121" t="s">
        <v>230</v>
      </c>
      <c r="D32" s="134">
        <f t="shared" si="13"/>
        <v>2.7</v>
      </c>
      <c r="E32" s="118">
        <v>5</v>
      </c>
      <c r="F32" s="118">
        <v>5</v>
      </c>
      <c r="G32" s="119">
        <f t="shared" si="8"/>
        <v>0</v>
      </c>
      <c r="H32" s="91"/>
      <c r="I32" s="91"/>
      <c r="J32" s="91"/>
      <c r="K32" s="91"/>
      <c r="L32" s="153"/>
      <c r="M32" s="102"/>
      <c r="N32" s="111" t="s">
        <v>238</v>
      </c>
      <c r="O32" s="121" t="s">
        <v>231</v>
      </c>
      <c r="P32" s="134">
        <f t="shared" si="14"/>
        <v>1.1571428571428573</v>
      </c>
      <c r="Q32" s="118">
        <f t="shared" si="12"/>
        <v>5</v>
      </c>
      <c r="R32" s="118">
        <f t="shared" si="10"/>
        <v>5</v>
      </c>
      <c r="S32" s="119">
        <f t="shared" si="15"/>
        <v>0</v>
      </c>
      <c r="T32" s="91"/>
      <c r="U32" s="91"/>
      <c r="V32" s="91"/>
      <c r="W32" s="91"/>
      <c r="X32" s="91"/>
      <c r="Y32" s="91"/>
      <c r="Z32" s="91"/>
    </row>
    <row r="33" spans="1:51" s="92" customFormat="1" x14ac:dyDescent="0.2">
      <c r="A33" s="102"/>
      <c r="B33" s="111" t="s">
        <v>239</v>
      </c>
      <c r="C33" s="105" t="str">
        <f>C25</f>
        <v>MDs</v>
      </c>
      <c r="D33" s="133">
        <f t="shared" si="13"/>
        <v>2.7</v>
      </c>
      <c r="E33" s="124">
        <v>5</v>
      </c>
      <c r="F33" s="124">
        <v>5</v>
      </c>
      <c r="G33" s="115">
        <v>5</v>
      </c>
      <c r="H33" s="91"/>
      <c r="I33" s="91"/>
      <c r="J33" s="91"/>
      <c r="K33" s="91"/>
      <c r="L33" s="153"/>
      <c r="M33" s="102"/>
      <c r="N33" s="111" t="s">
        <v>239</v>
      </c>
      <c r="O33" s="105" t="s">
        <v>231</v>
      </c>
      <c r="P33" s="133">
        <f t="shared" si="14"/>
        <v>1.1571428571428573</v>
      </c>
      <c r="Q33" s="118">
        <f t="shared" si="12"/>
        <v>5</v>
      </c>
      <c r="R33" s="118">
        <f t="shared" si="10"/>
        <v>5</v>
      </c>
      <c r="S33" s="119">
        <v>5</v>
      </c>
      <c r="T33" s="91"/>
      <c r="U33" s="91"/>
      <c r="V33" s="91"/>
      <c r="W33" s="91"/>
      <c r="X33" s="91"/>
      <c r="Y33" s="91"/>
      <c r="Z33" s="91"/>
    </row>
    <row r="34" spans="1:51" s="92" customFormat="1" x14ac:dyDescent="0.2">
      <c r="A34" s="102"/>
      <c r="B34" s="111" t="s">
        <v>189</v>
      </c>
      <c r="C34" s="105" t="s">
        <v>240</v>
      </c>
      <c r="D34" s="133"/>
      <c r="E34" s="128">
        <v>0.1</v>
      </c>
      <c r="F34" s="128">
        <v>0.05</v>
      </c>
      <c r="G34" s="126">
        <f>F34-E34</f>
        <v>-0.05</v>
      </c>
      <c r="H34" s="91"/>
      <c r="I34" s="91"/>
      <c r="J34" s="91"/>
      <c r="K34" s="91"/>
      <c r="L34" s="153"/>
      <c r="M34" s="102"/>
      <c r="N34" s="111" t="s">
        <v>189</v>
      </c>
      <c r="O34" s="105" t="s">
        <v>240</v>
      </c>
      <c r="P34" s="133"/>
      <c r="Q34" s="128">
        <f t="shared" si="12"/>
        <v>0.1</v>
      </c>
      <c r="R34" s="128">
        <v>0.05</v>
      </c>
      <c r="S34" s="269">
        <f>R34-Q34</f>
        <v>-0.05</v>
      </c>
      <c r="T34" s="91"/>
      <c r="U34" s="91"/>
      <c r="V34" s="91"/>
      <c r="W34" s="91"/>
      <c r="X34" s="91"/>
      <c r="Y34" s="91"/>
      <c r="Z34" s="91"/>
    </row>
    <row r="35" spans="1:51" s="92" customFormat="1" x14ac:dyDescent="0.2">
      <c r="A35" s="102"/>
      <c r="B35" s="102" t="s">
        <v>241</v>
      </c>
      <c r="C35" s="105" t="str">
        <f>C34</f>
        <v>Percent (%)</v>
      </c>
      <c r="D35" s="136">
        <v>0.05</v>
      </c>
      <c r="E35" s="128">
        <v>0.05</v>
      </c>
      <c r="F35" s="128">
        <v>0.05</v>
      </c>
      <c r="G35" s="126">
        <f>F35-E35</f>
        <v>0</v>
      </c>
      <c r="H35" s="91"/>
      <c r="I35" s="91"/>
      <c r="J35" s="91"/>
      <c r="K35" s="91"/>
      <c r="L35" s="153"/>
      <c r="M35" s="102"/>
      <c r="N35" s="102" t="s">
        <v>241</v>
      </c>
      <c r="O35" s="105" t="str">
        <f>O34</f>
        <v>Percent (%)</v>
      </c>
      <c r="P35" s="133"/>
      <c r="Q35" s="118">
        <f t="shared" si="12"/>
        <v>0.05</v>
      </c>
      <c r="R35" s="128">
        <f>F35</f>
        <v>0.05</v>
      </c>
      <c r="S35" s="269">
        <f>R35-Q35</f>
        <v>0</v>
      </c>
      <c r="T35" s="91"/>
      <c r="U35" s="91"/>
      <c r="V35" s="91"/>
      <c r="W35" s="91"/>
      <c r="X35" s="91"/>
      <c r="Y35" s="91"/>
      <c r="Z35" s="91"/>
    </row>
    <row r="36" spans="1:51" s="92" customFormat="1" x14ac:dyDescent="0.2">
      <c r="A36" s="87"/>
      <c r="B36" s="102" t="s">
        <v>242</v>
      </c>
      <c r="C36" s="105" t="str">
        <f>C30</f>
        <v>MDs</v>
      </c>
      <c r="D36" s="133">
        <f>D33</f>
        <v>2.7</v>
      </c>
      <c r="E36" s="118">
        <v>20</v>
      </c>
      <c r="F36" s="118">
        <v>30</v>
      </c>
      <c r="G36" s="115">
        <f>F36-E36</f>
        <v>10</v>
      </c>
      <c r="H36" s="91"/>
      <c r="I36" s="91"/>
      <c r="J36" s="91"/>
      <c r="K36" s="91"/>
      <c r="L36" s="153"/>
      <c r="M36" s="87"/>
      <c r="N36" s="102" t="s">
        <v>242</v>
      </c>
      <c r="O36" s="105" t="str">
        <f>O33</f>
        <v>Mandays (MDs)</v>
      </c>
      <c r="P36" s="133">
        <f>P33</f>
        <v>1.1571428571428573</v>
      </c>
      <c r="Q36" s="123">
        <f>E36</f>
        <v>20</v>
      </c>
      <c r="R36" s="123">
        <f>F36</f>
        <v>30</v>
      </c>
      <c r="S36" s="119">
        <f>R36-Q36</f>
        <v>10</v>
      </c>
      <c r="T36" s="91"/>
      <c r="U36" s="91"/>
      <c r="V36" s="91"/>
      <c r="W36" s="91"/>
      <c r="X36" s="91"/>
      <c r="Y36" s="91"/>
      <c r="Z36" s="91"/>
    </row>
    <row r="37" spans="1:51" s="92" customFormat="1" x14ac:dyDescent="0.2">
      <c r="A37" s="87" t="s">
        <v>243</v>
      </c>
      <c r="B37" s="102"/>
      <c r="C37" s="105"/>
      <c r="D37" s="105"/>
      <c r="E37" s="122"/>
      <c r="F37" s="123"/>
      <c r="G37" s="116"/>
      <c r="H37" s="91"/>
      <c r="I37" s="91"/>
      <c r="J37" s="91"/>
      <c r="K37" s="91"/>
      <c r="L37" s="153"/>
      <c r="M37" s="213" t="str">
        <f>A37</f>
        <v>Cost Summary ($)</v>
      </c>
      <c r="N37" s="102"/>
      <c r="O37" s="105"/>
      <c r="P37" s="105"/>
      <c r="Q37" s="123"/>
      <c r="R37" s="123"/>
      <c r="S37" s="187"/>
      <c r="T37" s="91"/>
      <c r="U37" s="91"/>
      <c r="V37" s="91"/>
      <c r="W37" s="91"/>
      <c r="X37" s="91"/>
      <c r="Y37" s="91"/>
      <c r="Z37" s="91"/>
    </row>
    <row r="38" spans="1:51" s="92" customFormat="1" x14ac:dyDescent="0.2">
      <c r="A38" s="87"/>
      <c r="B38" s="102" t="s">
        <v>244</v>
      </c>
      <c r="C38" s="105" t="s">
        <v>245</v>
      </c>
      <c r="D38" s="105"/>
      <c r="E38" s="137">
        <f>+(D15*E15)+(D16*E16)+(D17*E17)+(D18+E18)+(D19+E19)+(D20*E20)+(D21*E21)+(D14*E14)+(E13)+E11</f>
        <v>1463.38</v>
      </c>
      <c r="F38" s="137">
        <f>(D15*F15)+(D16*F16)+(D17*F17)+(D18*F18)+(D19*F19)+(D21*F21)+F11</f>
        <v>1313.7</v>
      </c>
      <c r="G38" s="284">
        <f>F38-E38</f>
        <v>-149.68000000000006</v>
      </c>
      <c r="H38" s="91"/>
      <c r="I38" s="91"/>
      <c r="J38" s="91"/>
      <c r="K38" s="91"/>
      <c r="L38" s="153"/>
      <c r="M38" s="91"/>
      <c r="N38" s="102" t="s">
        <v>244</v>
      </c>
      <c r="O38" s="105" t="s">
        <v>245</v>
      </c>
      <c r="P38" s="105"/>
      <c r="Q38" s="155">
        <f>(P15*Q15)+(P16*Q16)+(P17*Q17)+(P18+Q18)+(P19+Q19)+(P20*Q20)+(P21*Q21)+(P14*Q14)+Q11</f>
        <v>1378.4251742185215</v>
      </c>
      <c r="R38" s="155">
        <f>(P15*R15)+(P16*R16)+(P17*R17)+(P18*R18)+(P19*R19)+(P21*R21)+(P14*R14)+R11</f>
        <v>1307.05334921651</v>
      </c>
      <c r="S38" s="172">
        <f>R38-Q38</f>
        <v>-71.371825002011519</v>
      </c>
      <c r="T38" s="91"/>
      <c r="U38" s="91"/>
      <c r="V38" s="91"/>
      <c r="W38" s="91"/>
      <c r="X38" s="91"/>
      <c r="Y38" s="91"/>
      <c r="Z38" s="91"/>
    </row>
    <row r="39" spans="1:51" s="92" customFormat="1" x14ac:dyDescent="0.2">
      <c r="A39" s="87"/>
      <c r="B39" s="102" t="s">
        <v>246</v>
      </c>
      <c r="C39" s="105" t="s">
        <v>245</v>
      </c>
      <c r="D39" s="105"/>
      <c r="E39" s="137">
        <f>(D25*E25)+(D26*E26)+(D27*E27)+(D28*E28)+(D29*E29)+(D30*E30)+(D31*E31)+(D32*E32)+(D33*E33)+(D36*E36)</f>
        <v>175.5</v>
      </c>
      <c r="F39" s="137">
        <f>(D25*F25)+(D26*F26)+(D27+F27)+(D28*F28)+(D29*F29)+(D30*F30)+(D31*F31)+(D32*F32)+(D33+F33)+(D36*F36)</f>
        <v>185.9</v>
      </c>
      <c r="G39" s="284">
        <f>F39-E39</f>
        <v>10.400000000000006</v>
      </c>
      <c r="H39" s="91"/>
      <c r="I39" s="91"/>
      <c r="J39" s="91"/>
      <c r="K39" s="91"/>
      <c r="L39" s="153"/>
      <c r="M39" s="91"/>
      <c r="N39" s="102" t="s">
        <v>246</v>
      </c>
      <c r="O39" s="105" t="s">
        <v>245</v>
      </c>
      <c r="P39" s="105"/>
      <c r="Q39" s="155">
        <f>(P25*Q25)+(P26*Q26)+(P27*Q27)+(P28*Q28)+(P29*Q29)+(P30*Q30)+(P31*Q31)+(P32*Q32)+(P33*Q33)+(P36*Q36)</f>
        <v>75.214285714285722</v>
      </c>
      <c r="R39" s="155">
        <f>(P25*R25)+(P26*R26)+(P27+R27)+(P28*R28)+(P29*R29)+(P30*R30)+(P31*R31)+(P32*R32)+(P33+R33)+(P36*R36)</f>
        <v>82.528571428571439</v>
      </c>
      <c r="S39" s="172">
        <f>R39-Q39</f>
        <v>7.3142857142857167</v>
      </c>
      <c r="T39" s="90"/>
      <c r="U39" s="90"/>
      <c r="V39" s="91"/>
      <c r="W39" s="91"/>
      <c r="X39" s="91"/>
      <c r="Y39" s="91"/>
      <c r="Z39" s="91"/>
    </row>
    <row r="40" spans="1:51" s="92" customFormat="1" x14ac:dyDescent="0.2">
      <c r="A40" s="87"/>
      <c r="B40" s="102" t="s">
        <v>247</v>
      </c>
      <c r="C40" s="105" t="s">
        <v>245</v>
      </c>
      <c r="D40" s="136">
        <v>0.05</v>
      </c>
      <c r="E40" s="137">
        <f>5/100*D11</f>
        <v>50</v>
      </c>
      <c r="F40" s="137">
        <f>5/100*F11</f>
        <v>50</v>
      </c>
      <c r="G40" s="284">
        <f>F40-E40</f>
        <v>0</v>
      </c>
      <c r="H40" s="91"/>
      <c r="I40" s="91"/>
      <c r="J40" s="91"/>
      <c r="K40" s="91"/>
      <c r="L40" s="153"/>
      <c r="M40" s="91"/>
      <c r="N40" s="102" t="s">
        <v>247</v>
      </c>
      <c r="O40" s="105" t="s">
        <v>245</v>
      </c>
      <c r="P40" s="326">
        <v>0.05</v>
      </c>
      <c r="Q40" s="155">
        <f>5/100*Q11</f>
        <v>49.100484960624357</v>
      </c>
      <c r="R40" s="155">
        <f>5/100*R11</f>
        <v>49.100484960624357</v>
      </c>
      <c r="S40" s="172">
        <f>5/100*R11</f>
        <v>49.100484960624357</v>
      </c>
      <c r="T40" s="139"/>
      <c r="U40" s="139"/>
      <c r="V40" s="91"/>
      <c r="W40" s="91"/>
      <c r="X40" s="91"/>
      <c r="Y40" s="91"/>
      <c r="Z40" s="91"/>
    </row>
    <row r="41" spans="1:51" s="92" customFormat="1" x14ac:dyDescent="0.2">
      <c r="A41" s="87"/>
      <c r="B41" s="102" t="s">
        <v>248</v>
      </c>
      <c r="C41" s="105"/>
      <c r="D41" s="105"/>
      <c r="E41" s="141">
        <f>11.2/100*E38*E23</f>
        <v>655.59424000000001</v>
      </c>
      <c r="F41" s="141">
        <f>11.2/100*F38*F23</f>
        <v>588.5376</v>
      </c>
      <c r="G41" s="172">
        <f t="shared" ref="G41" si="16">F41-E41</f>
        <v>-67.056640000000016</v>
      </c>
      <c r="H41" s="91"/>
      <c r="I41" s="91"/>
      <c r="J41" s="91"/>
      <c r="K41" s="91"/>
      <c r="L41" s="153"/>
      <c r="M41" s="91"/>
      <c r="N41" s="87" t="s">
        <v>248</v>
      </c>
      <c r="O41" s="87"/>
      <c r="P41" s="105"/>
      <c r="Q41" s="251">
        <f>11.2/100*Q38*Q23</f>
        <v>617.53447804989753</v>
      </c>
      <c r="R41" s="141">
        <f>11.2/100*R38*R23</f>
        <v>585.55990044899647</v>
      </c>
      <c r="S41" s="155">
        <f t="shared" ref="S41" si="17">R41-Q41</f>
        <v>-31.974577600901057</v>
      </c>
      <c r="T41" s="139"/>
      <c r="U41" s="139"/>
      <c r="V41" s="91"/>
      <c r="W41" s="91"/>
      <c r="X41" s="91"/>
      <c r="Y41" s="91"/>
      <c r="Z41" s="91"/>
    </row>
    <row r="42" spans="1:51" s="92" customFormat="1" x14ac:dyDescent="0.2">
      <c r="A42" s="145"/>
      <c r="B42" s="145" t="s">
        <v>250</v>
      </c>
      <c r="C42" s="239"/>
      <c r="D42" s="239"/>
      <c r="E42" s="186">
        <f>SUM(E38:E41)</f>
        <v>2344.47424</v>
      </c>
      <c r="F42" s="186">
        <f>SUM(F38:F41)</f>
        <v>2138.1376</v>
      </c>
      <c r="G42" s="244">
        <f>SUM(G38:G41)</f>
        <v>-206.33664000000007</v>
      </c>
      <c r="H42" s="240"/>
      <c r="I42" s="240"/>
      <c r="J42" s="240"/>
      <c r="K42" s="240"/>
      <c r="L42" s="153"/>
      <c r="M42" s="242"/>
      <c r="N42" s="145"/>
      <c r="O42" s="239" t="s">
        <v>250</v>
      </c>
      <c r="P42" s="239"/>
      <c r="Q42" s="199">
        <f>SUM(Q38:Q41)</f>
        <v>2120.2744229433292</v>
      </c>
      <c r="R42" s="199">
        <f>SUM(R38:R41)</f>
        <v>2024.2423060547021</v>
      </c>
      <c r="S42" s="243">
        <f>SUM(S38:S41)</f>
        <v>-46.931631928002503</v>
      </c>
      <c r="T42" s="139"/>
      <c r="U42" s="139"/>
      <c r="V42" s="91"/>
      <c r="W42" s="91"/>
      <c r="X42" s="91"/>
      <c r="Y42" s="91"/>
      <c r="Z42" s="91"/>
    </row>
    <row r="43" spans="1:51" s="92" customFormat="1" x14ac:dyDescent="0.2">
      <c r="A43" s="87" t="s">
        <v>251</v>
      </c>
      <c r="B43" s="102"/>
      <c r="C43" s="105"/>
      <c r="D43" s="105"/>
      <c r="E43" s="123"/>
      <c r="F43" s="123"/>
      <c r="G43" s="187"/>
      <c r="H43" s="91"/>
      <c r="I43" s="91"/>
      <c r="J43" s="91"/>
      <c r="K43" s="91"/>
      <c r="L43" s="153"/>
      <c r="M43" s="87" t="s">
        <v>251</v>
      </c>
      <c r="N43" s="102"/>
      <c r="O43" s="105"/>
      <c r="P43" s="105"/>
      <c r="Q43" s="123"/>
      <c r="R43" s="123"/>
      <c r="S43" s="187"/>
      <c r="T43" s="139"/>
      <c r="U43" s="139"/>
      <c r="V43" s="91"/>
      <c r="W43" s="91"/>
      <c r="X43" s="91"/>
      <c r="Y43" s="91"/>
      <c r="Z43" s="91"/>
    </row>
    <row r="44" spans="1:51" s="92" customFormat="1" x14ac:dyDescent="0.2">
      <c r="A44" s="87"/>
      <c r="B44" s="102" t="s">
        <v>401</v>
      </c>
      <c r="C44" s="105" t="s">
        <v>245</v>
      </c>
      <c r="D44" s="105"/>
      <c r="E44" s="155">
        <f>K6</f>
        <v>544.10880000000009</v>
      </c>
      <c r="F44" s="155">
        <f>J6</f>
        <v>272.05440000000004</v>
      </c>
      <c r="G44" s="172">
        <f>F44-E44</f>
        <v>-272.05440000000004</v>
      </c>
      <c r="H44" s="91"/>
      <c r="I44" s="91"/>
      <c r="J44" s="91"/>
      <c r="K44" s="91"/>
      <c r="L44" s="153"/>
      <c r="M44" s="87"/>
      <c r="N44" s="102" t="s">
        <v>252</v>
      </c>
      <c r="O44" s="105" t="s">
        <v>245</v>
      </c>
      <c r="P44" s="105"/>
      <c r="Q44" s="155">
        <f>V10</f>
        <v>785.76488092186366</v>
      </c>
      <c r="R44" s="155">
        <f>W9</f>
        <v>314.82452362125258</v>
      </c>
      <c r="S44" s="172">
        <f>R44-Q44</f>
        <v>-470.94035730061108</v>
      </c>
      <c r="T44" s="144"/>
      <c r="U44" s="144"/>
      <c r="V44" s="319"/>
      <c r="W44" s="319"/>
      <c r="X44" s="319"/>
      <c r="Y44" s="319"/>
      <c r="Z44" s="319"/>
    </row>
    <row r="45" spans="1:51" s="92" customFormat="1" x14ac:dyDescent="0.2">
      <c r="A45" s="87"/>
      <c r="B45" s="102" t="s">
        <v>253</v>
      </c>
      <c r="C45" s="105" t="str">
        <f>C40</f>
        <v>$/Ha</v>
      </c>
      <c r="D45" s="105"/>
      <c r="E45" s="155">
        <f>H6</f>
        <v>2720.5440000000003</v>
      </c>
      <c r="F45" s="155">
        <f>I6</f>
        <v>3264.6528000000003</v>
      </c>
      <c r="G45" s="172">
        <f>F45-E45</f>
        <v>544.10879999999997</v>
      </c>
      <c r="H45" s="91"/>
      <c r="I45" s="91"/>
      <c r="J45" s="91"/>
      <c r="K45" s="91"/>
      <c r="L45" s="153"/>
      <c r="M45" s="87"/>
      <c r="N45" s="102" t="s">
        <v>253</v>
      </c>
      <c r="O45" s="105" t="str">
        <f>O40</f>
        <v>$/Ha</v>
      </c>
      <c r="P45" s="105"/>
      <c r="Q45" s="155">
        <f>T9</f>
        <v>2623.5376968437713</v>
      </c>
      <c r="R45" s="155">
        <f>T10</f>
        <v>3148.2452362125259</v>
      </c>
      <c r="S45" s="172">
        <f>R45-Q45</f>
        <v>524.70753936875462</v>
      </c>
      <c r="T45" s="116"/>
      <c r="U45" s="116"/>
      <c r="V45" s="91"/>
      <c r="W45" s="91"/>
      <c r="X45" s="91"/>
      <c r="Y45" s="91"/>
      <c r="Z45" s="91"/>
    </row>
    <row r="46" spans="1:51" s="318" customFormat="1" x14ac:dyDescent="0.15">
      <c r="A46" s="87"/>
      <c r="B46" s="102" t="s">
        <v>254</v>
      </c>
      <c r="C46" s="105" t="str">
        <f>C45</f>
        <v>$/Ha</v>
      </c>
      <c r="D46" s="105"/>
      <c r="E46" s="155">
        <f>E45-E44</f>
        <v>2176.4352000000003</v>
      </c>
      <c r="F46" s="155">
        <f>F45-F44</f>
        <v>2992.5984000000003</v>
      </c>
      <c r="G46" s="299">
        <f>F46-E46</f>
        <v>816.16319999999996</v>
      </c>
      <c r="H46" s="290"/>
      <c r="I46" s="290"/>
      <c r="J46" s="290"/>
      <c r="K46" s="290"/>
      <c r="L46" s="305"/>
      <c r="M46" s="87"/>
      <c r="N46" s="102" t="s">
        <v>255</v>
      </c>
      <c r="O46" s="105" t="s">
        <v>256</v>
      </c>
      <c r="P46" s="105" t="s">
        <v>257</v>
      </c>
      <c r="Q46" s="155">
        <v>0</v>
      </c>
      <c r="R46" s="155" t="str">
        <f>P46</f>
        <v>$51</v>
      </c>
      <c r="S46" s="299" t="str">
        <f>P46</f>
        <v>$51</v>
      </c>
      <c r="T46" s="296"/>
      <c r="U46" s="296"/>
      <c r="V46" s="91"/>
      <c r="W46" s="91"/>
      <c r="X46" s="91"/>
      <c r="Y46" s="91"/>
      <c r="Z46" s="91"/>
      <c r="AA46" s="320"/>
      <c r="AB46" s="320"/>
      <c r="AC46" s="320"/>
      <c r="AD46" s="320"/>
      <c r="AE46" s="320"/>
      <c r="AF46" s="320"/>
      <c r="AG46" s="320"/>
      <c r="AH46" s="320"/>
      <c r="AI46" s="320"/>
      <c r="AJ46" s="320"/>
      <c r="AK46" s="320"/>
      <c r="AL46" s="320"/>
      <c r="AM46" s="320"/>
      <c r="AN46" s="320"/>
      <c r="AO46" s="320"/>
      <c r="AP46" s="320"/>
      <c r="AQ46" s="320"/>
      <c r="AR46" s="320"/>
      <c r="AS46" s="320"/>
      <c r="AT46" s="320"/>
      <c r="AU46" s="320"/>
      <c r="AV46" s="320"/>
      <c r="AW46" s="320"/>
      <c r="AX46" s="320"/>
      <c r="AY46" s="320"/>
    </row>
    <row r="47" spans="1:51" s="92" customFormat="1" x14ac:dyDescent="0.2">
      <c r="A47" s="87"/>
      <c r="B47" s="102"/>
      <c r="C47" s="105"/>
      <c r="D47" s="105"/>
      <c r="E47" s="123"/>
      <c r="F47" s="123"/>
      <c r="G47" s="187"/>
      <c r="H47" s="91"/>
      <c r="I47" s="91"/>
      <c r="J47" s="91"/>
      <c r="K47" s="91"/>
      <c r="L47" s="153"/>
      <c r="M47" s="87"/>
      <c r="N47" s="102" t="s">
        <v>254</v>
      </c>
      <c r="O47" s="105" t="str">
        <f>O45</f>
        <v>$/Ha</v>
      </c>
      <c r="P47" s="105"/>
      <c r="Q47" s="155">
        <f>Q45-Q44</f>
        <v>1837.7728159219077</v>
      </c>
      <c r="R47" s="155">
        <f>R45-R44</f>
        <v>2833.4207125912735</v>
      </c>
      <c r="S47" s="172">
        <f>R47-Q47</f>
        <v>995.64789666936576</v>
      </c>
      <c r="T47" s="139"/>
      <c r="U47" s="139"/>
      <c r="V47" s="91"/>
      <c r="W47" s="91"/>
      <c r="X47" s="91"/>
      <c r="Y47" s="91"/>
      <c r="Z47" s="91"/>
    </row>
    <row r="48" spans="1:51" s="92" customFormat="1" x14ac:dyDescent="0.2">
      <c r="A48" s="87" t="s">
        <v>258</v>
      </c>
      <c r="B48" s="102" t="s">
        <v>259</v>
      </c>
      <c r="C48" s="105" t="s">
        <v>245</v>
      </c>
      <c r="D48" s="105"/>
      <c r="E48" s="141">
        <f>E46-E42</f>
        <v>-168.03903999999966</v>
      </c>
      <c r="F48" s="141">
        <f>F46-F42</f>
        <v>854.46080000000029</v>
      </c>
      <c r="G48" s="188">
        <f>F48-E48</f>
        <v>1022.4998399999999</v>
      </c>
      <c r="H48" s="91"/>
      <c r="I48" s="91"/>
      <c r="J48" s="91"/>
      <c r="K48" s="91"/>
      <c r="L48" s="153"/>
      <c r="M48" s="87" t="s">
        <v>258</v>
      </c>
      <c r="N48" s="102"/>
      <c r="O48" s="105"/>
      <c r="P48" s="105"/>
      <c r="Q48" s="123"/>
      <c r="R48" s="123"/>
      <c r="S48" s="187"/>
      <c r="T48" s="139"/>
      <c r="U48" s="139"/>
      <c r="V48" s="91"/>
      <c r="W48" s="91"/>
      <c r="X48" s="91"/>
      <c r="Y48" s="91"/>
      <c r="Z48" s="91"/>
    </row>
    <row r="49" spans="1:26" s="92" customFormat="1" x14ac:dyDescent="0.2">
      <c r="A49" s="102"/>
      <c r="B49" s="246" t="s">
        <v>260</v>
      </c>
      <c r="C49" s="247" t="str">
        <f>C45</f>
        <v>$/Ha</v>
      </c>
      <c r="D49" s="247"/>
      <c r="E49" s="233">
        <f>E48-E50</f>
        <v>-343.53903999999966</v>
      </c>
      <c r="F49" s="233">
        <f>F48-F39</f>
        <v>668.56080000000031</v>
      </c>
      <c r="G49" s="234">
        <f>F49-E49</f>
        <v>1012.09984</v>
      </c>
      <c r="H49" s="91"/>
      <c r="I49" s="91"/>
      <c r="J49" s="91"/>
      <c r="K49" s="91"/>
      <c r="L49" s="153"/>
      <c r="M49" s="102"/>
      <c r="N49" s="102" t="s">
        <v>259</v>
      </c>
      <c r="O49" s="105" t="s">
        <v>245</v>
      </c>
      <c r="P49" s="105"/>
      <c r="Q49" s="141">
        <f>Q47-Q42</f>
        <v>-282.50160702142148</v>
      </c>
      <c r="R49" s="141">
        <f>R47-R42</f>
        <v>809.1784065365714</v>
      </c>
      <c r="S49" s="188">
        <f>R49-Q49</f>
        <v>1091.6800135579929</v>
      </c>
      <c r="T49" s="139"/>
      <c r="U49" s="139"/>
      <c r="V49" s="91"/>
      <c r="W49" s="91"/>
      <c r="X49" s="91"/>
      <c r="Y49" s="91"/>
      <c r="Z49" s="91"/>
    </row>
    <row r="50" spans="1:26" s="92" customFormat="1" x14ac:dyDescent="0.2">
      <c r="A50" s="213"/>
      <c r="B50" s="102" t="s">
        <v>261</v>
      </c>
      <c r="C50" s="105" t="str">
        <f>C49</f>
        <v>$/Ha</v>
      </c>
      <c r="D50" s="105"/>
      <c r="E50" s="141">
        <f>E39</f>
        <v>175.5</v>
      </c>
      <c r="F50" s="141">
        <f>F39</f>
        <v>185.9</v>
      </c>
      <c r="G50" s="188">
        <f>F50-E50</f>
        <v>10.400000000000006</v>
      </c>
      <c r="H50" s="91"/>
      <c r="I50" s="91"/>
      <c r="J50" s="91"/>
      <c r="K50" s="91"/>
      <c r="L50" s="153"/>
      <c r="M50" s="213"/>
      <c r="N50" s="246" t="s">
        <v>260</v>
      </c>
      <c r="O50" s="247" t="str">
        <f>O45</f>
        <v>$/Ha</v>
      </c>
      <c r="P50" s="247"/>
      <c r="Q50" s="233">
        <f>Q49-Q51</f>
        <v>-357.7158927357072</v>
      </c>
      <c r="R50" s="233">
        <f>R49-R39</f>
        <v>726.64983510799993</v>
      </c>
      <c r="S50" s="234">
        <f>R50-Q50</f>
        <v>1084.3657278437072</v>
      </c>
      <c r="T50" s="116"/>
      <c r="U50" s="116"/>
      <c r="V50" s="91"/>
      <c r="W50" s="91"/>
      <c r="X50" s="91"/>
      <c r="Y50" s="91"/>
      <c r="Z50" s="91"/>
    </row>
    <row r="51" spans="1:26" s="92" customFormat="1" x14ac:dyDescent="0.2">
      <c r="A51" s="213"/>
      <c r="B51" s="213" t="s">
        <v>403</v>
      </c>
      <c r="C51" s="230" t="str">
        <f>C34</f>
        <v>Percent (%)</v>
      </c>
      <c r="D51" s="231">
        <f>Dashboard!F3</f>
        <v>6.4250000000000002E-2</v>
      </c>
      <c r="E51" s="172">
        <f>NPV(Dashboard!F3,E49)</f>
        <v>-322.79919191919163</v>
      </c>
      <c r="F51" s="172">
        <f>NPV(Dashboard!G3,F49)</f>
        <v>596.92928571428592</v>
      </c>
      <c r="G51" s="188">
        <f>F51-E51</f>
        <v>919.7284776334775</v>
      </c>
      <c r="H51" s="91"/>
      <c r="I51" s="91"/>
      <c r="J51" s="91"/>
      <c r="K51" s="91"/>
      <c r="L51" s="153"/>
      <c r="M51" s="213"/>
      <c r="N51" s="213" t="s">
        <v>261</v>
      </c>
      <c r="O51" s="224" t="str">
        <f>O50</f>
        <v>$/Ha</v>
      </c>
      <c r="P51" s="213"/>
      <c r="Q51" s="188">
        <f>Q39</f>
        <v>75.214285714285722</v>
      </c>
      <c r="R51" s="188">
        <f>R39</f>
        <v>82.528571428571439</v>
      </c>
      <c r="S51" s="188">
        <f>R51-Q51</f>
        <v>7.3142857142857167</v>
      </c>
      <c r="T51" s="157"/>
      <c r="U51" s="157"/>
      <c r="V51" s="91"/>
      <c r="W51" s="91"/>
      <c r="X51" s="91"/>
      <c r="Y51" s="91"/>
      <c r="Z51" s="91"/>
    </row>
    <row r="52" spans="1:26" s="91" customFormat="1" ht="14" x14ac:dyDescent="0.15">
      <c r="L52" s="153"/>
      <c r="N52" s="213" t="s">
        <v>263</v>
      </c>
      <c r="O52" s="231" t="str">
        <f>O35</f>
        <v>Percent (%)</v>
      </c>
      <c r="P52" s="230"/>
      <c r="Q52" s="139">
        <f>NPV(Dashboard!G3,Q50)</f>
        <v>-319.38918994259569</v>
      </c>
      <c r="R52" s="139">
        <f>NPV(Dashboard!G3,R50)</f>
        <v>648.79449563214268</v>
      </c>
      <c r="S52" s="157">
        <f>R52-Q52</f>
        <v>968.18368557473832</v>
      </c>
      <c r="T52" s="157"/>
      <c r="U52" s="157"/>
    </row>
    <row r="53" spans="1:26" s="570" customFormat="1" x14ac:dyDescent="0.2">
      <c r="A53" s="571" t="s">
        <v>448</v>
      </c>
      <c r="B53" s="571"/>
      <c r="C53" s="571"/>
      <c r="D53" s="571"/>
      <c r="E53" s="571"/>
      <c r="F53" s="571"/>
      <c r="G53" s="571"/>
      <c r="H53" s="571"/>
      <c r="I53" s="571"/>
      <c r="J53" s="571"/>
      <c r="K53" s="572"/>
      <c r="L53" s="569"/>
      <c r="M53" s="568"/>
      <c r="N53" s="568"/>
      <c r="O53" s="573" t="s">
        <v>443</v>
      </c>
      <c r="P53" s="573"/>
    </row>
    <row r="54" spans="1:26" s="570" customFormat="1" x14ac:dyDescent="0.2">
      <c r="A54" s="568"/>
      <c r="B54" s="568"/>
      <c r="C54" s="568"/>
      <c r="D54" s="568"/>
      <c r="E54" s="568"/>
      <c r="F54" s="568"/>
      <c r="G54" s="568"/>
      <c r="H54" s="568"/>
      <c r="I54" s="568"/>
      <c r="J54" s="568"/>
      <c r="K54" s="568"/>
      <c r="L54" s="569"/>
      <c r="M54" s="568"/>
      <c r="N54" s="568"/>
      <c r="O54" s="573"/>
      <c r="P54" s="573"/>
    </row>
    <row r="55" spans="1:26" x14ac:dyDescent="0.2">
      <c r="A55" s="10" t="s">
        <v>458</v>
      </c>
      <c r="B55" s="534">
        <f>[3]GCF_Beneficiaries!$G$12</f>
        <v>16400</v>
      </c>
      <c r="C55" s="368" t="s">
        <v>423</v>
      </c>
      <c r="D55" s="10"/>
      <c r="E55" s="96"/>
      <c r="F55" s="98"/>
      <c r="G55" s="117"/>
      <c r="H55" s="10"/>
      <c r="I55" s="10"/>
      <c r="J55" s="10"/>
      <c r="K55" s="10"/>
      <c r="L55" s="153"/>
      <c r="M55" s="10"/>
      <c r="N55" s="10"/>
      <c r="O55" s="10"/>
    </row>
    <row r="56" spans="1:26" x14ac:dyDescent="0.2">
      <c r="A56" s="91"/>
      <c r="B56" s="277"/>
      <c r="C56" s="368"/>
      <c r="D56" s="10" t="s">
        <v>425</v>
      </c>
      <c r="E56" s="96"/>
      <c r="F56" s="98"/>
      <c r="G56" s="117"/>
      <c r="H56" s="10"/>
      <c r="I56" s="10"/>
      <c r="J56" s="10"/>
      <c r="K56" s="10"/>
      <c r="L56" s="153"/>
      <c r="M56" s="10"/>
      <c r="N56" s="10"/>
      <c r="O56" s="10"/>
    </row>
    <row r="57" spans="1:26" x14ac:dyDescent="0.2">
      <c r="A57" s="91"/>
      <c r="B57" s="277"/>
      <c r="C57" s="1129" t="s">
        <v>435</v>
      </c>
      <c r="D57" s="1129"/>
      <c r="E57" s="1129"/>
      <c r="F57" s="1129"/>
      <c r="G57" s="1129"/>
      <c r="H57" s="1129"/>
      <c r="I57" s="1129"/>
      <c r="J57" s="1129"/>
      <c r="K57" s="10"/>
      <c r="L57" s="153"/>
      <c r="M57" s="10"/>
      <c r="N57" s="10"/>
      <c r="O57" s="10"/>
    </row>
    <row r="58" spans="1:26" x14ac:dyDescent="0.2">
      <c r="A58" s="91"/>
      <c r="B58" s="277" t="s">
        <v>432</v>
      </c>
      <c r="C58" s="278">
        <v>1</v>
      </c>
      <c r="D58" s="278">
        <v>1</v>
      </c>
      <c r="E58" s="278">
        <v>1</v>
      </c>
      <c r="F58" s="278">
        <v>1</v>
      </c>
      <c r="G58" s="278">
        <v>1</v>
      </c>
      <c r="H58" s="278">
        <v>1</v>
      </c>
      <c r="I58" s="278">
        <v>1</v>
      </c>
      <c r="J58" s="278"/>
      <c r="K58" s="278"/>
      <c r="L58" s="153"/>
      <c r="M58" s="10"/>
      <c r="N58" s="10"/>
      <c r="O58" s="10"/>
    </row>
    <row r="59" spans="1:26"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26" x14ac:dyDescent="0.2">
      <c r="A60" s="102"/>
      <c r="B60" s="277"/>
      <c r="C60" s="766">
        <f>B55</f>
        <v>16400</v>
      </c>
      <c r="D60" s="766">
        <f>B55</f>
        <v>16400</v>
      </c>
      <c r="E60" s="766">
        <f>D60</f>
        <v>16400</v>
      </c>
      <c r="F60" s="766">
        <f>E60</f>
        <v>16400</v>
      </c>
      <c r="G60" s="766">
        <f>F60</f>
        <v>16400</v>
      </c>
      <c r="H60" s="766">
        <f>G60</f>
        <v>16400</v>
      </c>
      <c r="I60" s="767">
        <f>H60</f>
        <v>16400</v>
      </c>
      <c r="J60" s="277"/>
      <c r="K60" s="277"/>
      <c r="L60" s="153"/>
      <c r="M60" s="10"/>
      <c r="N60" s="10"/>
      <c r="O60" s="10"/>
    </row>
    <row r="61" spans="1:26" x14ac:dyDescent="0.2">
      <c r="A61" s="10"/>
      <c r="B61" s="658" t="s">
        <v>459</v>
      </c>
      <c r="C61" s="766">
        <f>C60</f>
        <v>16400</v>
      </c>
      <c r="D61" s="766">
        <f t="shared" ref="D61:H61" si="18">D60</f>
        <v>16400</v>
      </c>
      <c r="E61" s="766">
        <f t="shared" si="18"/>
        <v>16400</v>
      </c>
      <c r="F61" s="766">
        <f t="shared" si="18"/>
        <v>16400</v>
      </c>
      <c r="G61" s="766">
        <f t="shared" si="18"/>
        <v>16400</v>
      </c>
      <c r="H61" s="766">
        <f t="shared" si="18"/>
        <v>16400</v>
      </c>
      <c r="I61" s="767">
        <f>B55</f>
        <v>16400</v>
      </c>
      <c r="J61" s="277"/>
      <c r="K61" s="10"/>
      <c r="L61" s="153"/>
      <c r="M61" s="10"/>
      <c r="N61" s="10"/>
      <c r="O61" s="10"/>
    </row>
    <row r="62" spans="1:26" x14ac:dyDescent="0.2">
      <c r="A62" s="10" t="s">
        <v>462</v>
      </c>
      <c r="B62" s="10"/>
      <c r="C62" s="10"/>
      <c r="D62" s="10"/>
      <c r="E62" s="96"/>
      <c r="F62" s="98"/>
      <c r="G62" s="117"/>
      <c r="H62" s="10"/>
      <c r="I62" s="10"/>
      <c r="J62" s="10"/>
      <c r="K62" s="10"/>
      <c r="L62" s="153"/>
      <c r="M62" s="10"/>
      <c r="N62" s="10"/>
      <c r="O62" s="10"/>
    </row>
    <row r="63" spans="1:26" s="663" customFormat="1" x14ac:dyDescent="0.2">
      <c r="A63" s="658" t="s">
        <v>460</v>
      </c>
      <c r="B63" s="658"/>
      <c r="C63" s="658"/>
      <c r="D63" s="658"/>
      <c r="E63" s="659"/>
      <c r="F63" s="660"/>
      <c r="G63" s="661"/>
      <c r="H63" s="658"/>
      <c r="I63" s="658"/>
      <c r="J63" s="658"/>
      <c r="K63" s="658"/>
      <c r="L63" s="662"/>
      <c r="M63" s="658"/>
      <c r="N63" s="658"/>
      <c r="O63" s="658"/>
    </row>
    <row r="64" spans="1:26" x14ac:dyDescent="0.2">
      <c r="A64" s="10"/>
      <c r="B64" s="10"/>
      <c r="C64" s="278">
        <v>1</v>
      </c>
      <c r="D64" s="278">
        <v>1</v>
      </c>
      <c r="E64" s="278">
        <v>1</v>
      </c>
      <c r="F64" s="278">
        <v>1</v>
      </c>
      <c r="G64" s="278">
        <v>1</v>
      </c>
      <c r="H64" s="278">
        <v>1</v>
      </c>
      <c r="I64" s="278">
        <v>1</v>
      </c>
      <c r="J64" s="278"/>
      <c r="K64" s="10"/>
      <c r="L64" s="153"/>
      <c r="M64" s="10"/>
      <c r="N64" s="10"/>
      <c r="O64" s="10"/>
    </row>
    <row r="65" spans="1:24"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row>
    <row r="66" spans="1:24" x14ac:dyDescent="0.2">
      <c r="A66" s="10"/>
      <c r="B66" s="10" t="s">
        <v>480</v>
      </c>
      <c r="C66" s="766">
        <f>B55</f>
        <v>16400</v>
      </c>
      <c r="D66" s="766">
        <f t="shared" ref="D66:I66" si="19">D61</f>
        <v>16400</v>
      </c>
      <c r="E66" s="766">
        <f t="shared" si="19"/>
        <v>16400</v>
      </c>
      <c r="F66" s="766">
        <f t="shared" si="19"/>
        <v>16400</v>
      </c>
      <c r="G66" s="766">
        <f t="shared" si="19"/>
        <v>16400</v>
      </c>
      <c r="H66" s="766">
        <f t="shared" si="19"/>
        <v>16400</v>
      </c>
      <c r="I66" s="767">
        <f t="shared" si="19"/>
        <v>16400</v>
      </c>
      <c r="J66" s="277"/>
      <c r="K66" s="10"/>
      <c r="L66" s="153"/>
      <c r="M66" s="10"/>
      <c r="N66" s="10"/>
      <c r="O66" s="10"/>
    </row>
    <row r="67" spans="1:24" x14ac:dyDescent="0.2">
      <c r="A67" s="10"/>
      <c r="B67" s="10"/>
      <c r="C67" s="587"/>
      <c r="D67" s="587"/>
      <c r="E67" s="588"/>
      <c r="F67" s="586"/>
      <c r="G67" s="589"/>
      <c r="H67" s="587"/>
      <c r="I67" s="655"/>
      <c r="J67" s="10"/>
      <c r="K67" s="10"/>
      <c r="L67" s="153"/>
      <c r="M67" s="10"/>
      <c r="N67" s="10"/>
      <c r="O67" s="10"/>
    </row>
    <row r="68" spans="1:24" s="547" customFormat="1" ht="16" thickBot="1" x14ac:dyDescent="0.25">
      <c r="A68" s="1078" t="s">
        <v>438</v>
      </c>
      <c r="B68" s="1078"/>
      <c r="C68" s="1078"/>
      <c r="D68" s="1078"/>
      <c r="E68" s="1078"/>
      <c r="F68" s="1078"/>
      <c r="G68" s="1078"/>
      <c r="H68" s="1078"/>
      <c r="I68" s="1078"/>
      <c r="J68" s="1078"/>
      <c r="K68" s="1079"/>
      <c r="L68" s="576"/>
      <c r="M68" s="10"/>
      <c r="N68" s="10"/>
      <c r="O68" s="10"/>
      <c r="P68"/>
      <c r="Q68"/>
      <c r="R68"/>
      <c r="S68"/>
      <c r="T68"/>
      <c r="U68"/>
      <c r="V68"/>
      <c r="W68"/>
      <c r="X68"/>
    </row>
    <row r="69" spans="1:24" s="547" customFormat="1" ht="14" thickBot="1" x14ac:dyDescent="0.2">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row>
    <row r="70" spans="1:24" s="547" customFormat="1" ht="14" thickBot="1" x14ac:dyDescent="0.2">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row>
    <row r="71" spans="1:24"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4" s="678" customFormat="1" ht="14" x14ac:dyDescent="0.2">
      <c r="A72" s="674" t="s">
        <v>5</v>
      </c>
      <c r="B72" s="675">
        <f t="shared" ref="B72:V72" si="20">AVERAGE(B70:B71)</f>
        <v>76.5</v>
      </c>
      <c r="C72" s="675">
        <f t="shared" si="20"/>
        <v>77.5</v>
      </c>
      <c r="D72" s="675">
        <f>AVERAGE(D70:D71)</f>
        <v>79</v>
      </c>
      <c r="E72" s="675">
        <f t="shared" si="20"/>
        <v>81</v>
      </c>
      <c r="F72" s="675">
        <f t="shared" si="20"/>
        <v>83.5</v>
      </c>
      <c r="G72" s="675">
        <f t="shared" si="20"/>
        <v>85</v>
      </c>
      <c r="H72" s="675">
        <f t="shared" si="20"/>
        <v>87</v>
      </c>
      <c r="I72" s="675">
        <f t="shared" si="20"/>
        <v>88.5</v>
      </c>
      <c r="J72" s="675">
        <f t="shared" si="20"/>
        <v>90.5</v>
      </c>
      <c r="K72" s="676">
        <f t="shared" si="20"/>
        <v>92.5</v>
      </c>
      <c r="L72" s="675">
        <f t="shared" si="20"/>
        <v>94.5</v>
      </c>
      <c r="M72" s="675">
        <f t="shared" si="20"/>
        <v>97</v>
      </c>
      <c r="N72" s="675">
        <f t="shared" si="20"/>
        <v>99</v>
      </c>
      <c r="O72" s="677">
        <f t="shared" si="20"/>
        <v>101</v>
      </c>
      <c r="P72" s="677">
        <f t="shared" si="20"/>
        <v>103.5</v>
      </c>
      <c r="Q72" s="677">
        <f t="shared" si="20"/>
        <v>106.5</v>
      </c>
      <c r="R72" s="677">
        <f t="shared" si="20"/>
        <v>108</v>
      </c>
      <c r="S72" s="677">
        <f t="shared" si="20"/>
        <v>111</v>
      </c>
      <c r="T72" s="677">
        <f t="shared" si="20"/>
        <v>113.5</v>
      </c>
      <c r="U72" s="677">
        <f t="shared" si="20"/>
        <v>116</v>
      </c>
      <c r="V72" s="677">
        <f t="shared" si="20"/>
        <v>118.5</v>
      </c>
    </row>
    <row r="73" spans="1:24" s="673" customFormat="1" ht="14" x14ac:dyDescent="0.2">
      <c r="A73" s="681" t="s">
        <v>487</v>
      </c>
      <c r="B73" s="679">
        <f t="shared" ref="B73:H73" si="21">B72*C66/10000</f>
        <v>125.46</v>
      </c>
      <c r="C73" s="680">
        <f t="shared" si="21"/>
        <v>127.1</v>
      </c>
      <c r="D73" s="680">
        <f t="shared" si="21"/>
        <v>129.56</v>
      </c>
      <c r="E73" s="680">
        <f t="shared" si="21"/>
        <v>132.84</v>
      </c>
      <c r="F73" s="680">
        <f t="shared" si="21"/>
        <v>136.94</v>
      </c>
      <c r="G73" s="680">
        <f t="shared" si="21"/>
        <v>139.4</v>
      </c>
      <c r="H73" s="680">
        <f t="shared" si="21"/>
        <v>142.68</v>
      </c>
      <c r="I73" s="680">
        <f>I72*I66/10000</f>
        <v>145.13999999999999</v>
      </c>
      <c r="J73" s="680">
        <f>J72*I66/10000</f>
        <v>148.41999999999999</v>
      </c>
      <c r="K73" s="680">
        <f>K72*I66/10000</f>
        <v>151.69999999999999</v>
      </c>
      <c r="L73" s="680">
        <f>L72*I66/10000</f>
        <v>154.97999999999999</v>
      </c>
      <c r="M73" s="680">
        <f>M72*I66/10000</f>
        <v>159.08000000000001</v>
      </c>
      <c r="N73" s="680">
        <f>N72*I66/10000</f>
        <v>162.36000000000001</v>
      </c>
      <c r="O73" s="680">
        <f>O72*I66/10000</f>
        <v>165.64</v>
      </c>
      <c r="P73" s="680">
        <f>P72*I66/10000</f>
        <v>169.74</v>
      </c>
      <c r="Q73" s="680">
        <f>Q72*I66/10000</f>
        <v>174.66</v>
      </c>
      <c r="R73" s="680">
        <f>R72*I66/10000</f>
        <v>177.12</v>
      </c>
      <c r="S73" s="680">
        <f>S72*I66/10000</f>
        <v>182.04</v>
      </c>
      <c r="T73" s="680">
        <f>T72*I66/10000</f>
        <v>186.14</v>
      </c>
      <c r="U73" s="680">
        <f>U72*I66/10000</f>
        <v>190.24</v>
      </c>
      <c r="V73" s="680">
        <f>V72*I66/10000</f>
        <v>194.34</v>
      </c>
    </row>
  </sheetData>
  <mergeCells count="2">
    <mergeCell ref="C57:J57"/>
    <mergeCell ref="A68:K68"/>
  </mergeCells>
  <hyperlinks>
    <hyperlink ref="H9" r:id="rId1" location="data. " xr:uid="{848B1615-30D7-4F1B-837C-8508092E5AB6}"/>
    <hyperlink ref="O53" r:id="rId2" xr:uid="{166AC8CA-7121-45AB-9B9D-5D3D8F408491}"/>
    <hyperlink ref="P59" r:id="rId3" xr:uid="{D895108F-3D2B-4435-A33F-A3AC46199351}"/>
  </hyperlink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1DA164-D578-47E7-8302-76D1AEC175D3}">
  <sheetPr>
    <tabColor rgb="FFD14FFF"/>
  </sheetPr>
  <dimension ref="A1:AD95"/>
  <sheetViews>
    <sheetView workbookViewId="0">
      <selection activeCell="F20" sqref="F20"/>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Model_Assump_TAATMaize_Djibouti!E9</f>
        <v>4000.8</v>
      </c>
      <c r="C5" s="446">
        <f>Model_Assump_TAATMaize_Djibouti!D9</f>
        <v>0.68</v>
      </c>
      <c r="D5" s="447" t="s">
        <v>268</v>
      </c>
      <c r="E5" s="446">
        <v>0</v>
      </c>
      <c r="F5" s="446">
        <f>$B$5*$C$5</f>
        <v>2720.5440000000003</v>
      </c>
      <c r="G5" s="446">
        <f t="shared" ref="G5:AD5" si="0">$B$5*$C$5</f>
        <v>2720.5440000000003</v>
      </c>
      <c r="H5" s="446">
        <f t="shared" si="0"/>
        <v>2720.5440000000003</v>
      </c>
      <c r="I5" s="446">
        <f t="shared" si="0"/>
        <v>2720.5440000000003</v>
      </c>
      <c r="J5" s="446">
        <f t="shared" si="0"/>
        <v>2720.5440000000003</v>
      </c>
      <c r="K5" s="446">
        <f t="shared" si="0"/>
        <v>2720.5440000000003</v>
      </c>
      <c r="L5" s="446">
        <f t="shared" si="0"/>
        <v>2720.5440000000003</v>
      </c>
      <c r="M5" s="446">
        <f t="shared" si="0"/>
        <v>2720.5440000000003</v>
      </c>
      <c r="N5" s="446">
        <f t="shared" si="0"/>
        <v>2720.5440000000003</v>
      </c>
      <c r="O5" s="446">
        <f t="shared" si="0"/>
        <v>2720.5440000000003</v>
      </c>
      <c r="P5" s="446">
        <f t="shared" si="0"/>
        <v>2720.5440000000003</v>
      </c>
      <c r="Q5" s="446">
        <f t="shared" si="0"/>
        <v>2720.5440000000003</v>
      </c>
      <c r="R5" s="446">
        <f t="shared" si="0"/>
        <v>2720.5440000000003</v>
      </c>
      <c r="S5" s="446">
        <f t="shared" si="0"/>
        <v>2720.5440000000003</v>
      </c>
      <c r="T5" s="446">
        <f t="shared" si="0"/>
        <v>2720.5440000000003</v>
      </c>
      <c r="U5" s="446">
        <f t="shared" si="0"/>
        <v>2720.5440000000003</v>
      </c>
      <c r="V5" s="446">
        <f t="shared" si="0"/>
        <v>2720.5440000000003</v>
      </c>
      <c r="W5" s="446">
        <f t="shared" si="0"/>
        <v>2720.5440000000003</v>
      </c>
      <c r="X5" s="446">
        <f t="shared" si="0"/>
        <v>2720.5440000000003</v>
      </c>
      <c r="Y5" s="446">
        <f t="shared" si="0"/>
        <v>2720.5440000000003</v>
      </c>
      <c r="Z5" s="446">
        <f t="shared" si="0"/>
        <v>2720.5440000000003</v>
      </c>
      <c r="AA5" s="446">
        <f t="shared" si="0"/>
        <v>2720.5440000000003</v>
      </c>
      <c r="AB5" s="446">
        <f t="shared" si="0"/>
        <v>2720.5440000000003</v>
      </c>
      <c r="AC5" s="446">
        <f t="shared" si="0"/>
        <v>2720.5440000000003</v>
      </c>
      <c r="AD5" s="446">
        <f t="shared" si="0"/>
        <v>2720.5440000000003</v>
      </c>
    </row>
    <row r="6" spans="1:30" ht="16" thickBot="1" x14ac:dyDescent="0.25">
      <c r="A6" s="441" t="s">
        <v>269</v>
      </c>
      <c r="B6" s="442"/>
      <c r="C6" s="442"/>
      <c r="D6" s="443" t="s">
        <v>268</v>
      </c>
      <c r="E6" s="442">
        <f t="shared" ref="E6:AD6" si="1">SUM(E5:E5)</f>
        <v>0</v>
      </c>
      <c r="F6" s="442">
        <f t="shared" si="1"/>
        <v>2720.5440000000003</v>
      </c>
      <c r="G6" s="442">
        <f t="shared" si="1"/>
        <v>2720.5440000000003</v>
      </c>
      <c r="H6" s="442">
        <f t="shared" si="1"/>
        <v>2720.5440000000003</v>
      </c>
      <c r="I6" s="442">
        <f t="shared" si="1"/>
        <v>2720.5440000000003</v>
      </c>
      <c r="J6" s="442">
        <f t="shared" si="1"/>
        <v>2720.5440000000003</v>
      </c>
      <c r="K6" s="442">
        <f t="shared" si="1"/>
        <v>2720.5440000000003</v>
      </c>
      <c r="L6" s="442">
        <f t="shared" si="1"/>
        <v>2720.5440000000003</v>
      </c>
      <c r="M6" s="442">
        <f t="shared" si="1"/>
        <v>2720.5440000000003</v>
      </c>
      <c r="N6" s="442">
        <f t="shared" si="1"/>
        <v>2720.5440000000003</v>
      </c>
      <c r="O6" s="442">
        <f t="shared" si="1"/>
        <v>2720.5440000000003</v>
      </c>
      <c r="P6" s="442">
        <f t="shared" si="1"/>
        <v>2720.5440000000003</v>
      </c>
      <c r="Q6" s="442">
        <f t="shared" si="1"/>
        <v>2720.5440000000003</v>
      </c>
      <c r="R6" s="442">
        <f t="shared" si="1"/>
        <v>2720.5440000000003</v>
      </c>
      <c r="S6" s="442">
        <f t="shared" si="1"/>
        <v>2720.5440000000003</v>
      </c>
      <c r="T6" s="442">
        <f t="shared" si="1"/>
        <v>2720.5440000000003</v>
      </c>
      <c r="U6" s="442">
        <f t="shared" si="1"/>
        <v>2720.5440000000003</v>
      </c>
      <c r="V6" s="442">
        <f t="shared" si="1"/>
        <v>2720.5440000000003</v>
      </c>
      <c r="W6" s="442">
        <f t="shared" si="1"/>
        <v>2720.5440000000003</v>
      </c>
      <c r="X6" s="442">
        <f t="shared" si="1"/>
        <v>2720.5440000000003</v>
      </c>
      <c r="Y6" s="442">
        <f t="shared" si="1"/>
        <v>2720.5440000000003</v>
      </c>
      <c r="Z6" s="442">
        <f t="shared" si="1"/>
        <v>2720.5440000000003</v>
      </c>
      <c r="AA6" s="442">
        <f t="shared" si="1"/>
        <v>2720.5440000000003</v>
      </c>
      <c r="AB6" s="442">
        <f t="shared" si="1"/>
        <v>2720.5440000000003</v>
      </c>
      <c r="AC6" s="442">
        <f t="shared" si="1"/>
        <v>2720.5440000000003</v>
      </c>
      <c r="AD6" s="442">
        <f t="shared" si="1"/>
        <v>2720.5440000000003</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Model_Assump_TAATMaize_Djibouti!E38</f>
        <v>1463.38</v>
      </c>
      <c r="D8" s="447" t="s">
        <v>268</v>
      </c>
      <c r="E8" s="446">
        <f>$C$8</f>
        <v>1463.38</v>
      </c>
      <c r="F8" s="446">
        <f t="shared" ref="F8:AD8" si="2">$C$8</f>
        <v>1463.38</v>
      </c>
      <c r="G8" s="446">
        <f t="shared" si="2"/>
        <v>1463.38</v>
      </c>
      <c r="H8" s="446">
        <f t="shared" si="2"/>
        <v>1463.38</v>
      </c>
      <c r="I8" s="446">
        <f t="shared" si="2"/>
        <v>1463.38</v>
      </c>
      <c r="J8" s="446">
        <f t="shared" si="2"/>
        <v>1463.38</v>
      </c>
      <c r="K8" s="446">
        <f t="shared" si="2"/>
        <v>1463.38</v>
      </c>
      <c r="L8" s="446">
        <f t="shared" si="2"/>
        <v>1463.38</v>
      </c>
      <c r="M8" s="446">
        <f t="shared" si="2"/>
        <v>1463.38</v>
      </c>
      <c r="N8" s="446">
        <f t="shared" si="2"/>
        <v>1463.38</v>
      </c>
      <c r="O8" s="446">
        <f t="shared" si="2"/>
        <v>1463.38</v>
      </c>
      <c r="P8" s="446">
        <f t="shared" si="2"/>
        <v>1463.38</v>
      </c>
      <c r="Q8" s="446">
        <f t="shared" si="2"/>
        <v>1463.38</v>
      </c>
      <c r="R8" s="446">
        <f t="shared" si="2"/>
        <v>1463.38</v>
      </c>
      <c r="S8" s="446">
        <f t="shared" si="2"/>
        <v>1463.38</v>
      </c>
      <c r="T8" s="446">
        <f t="shared" si="2"/>
        <v>1463.38</v>
      </c>
      <c r="U8" s="446">
        <f t="shared" si="2"/>
        <v>1463.38</v>
      </c>
      <c r="V8" s="446">
        <f t="shared" si="2"/>
        <v>1463.38</v>
      </c>
      <c r="W8" s="446">
        <f t="shared" si="2"/>
        <v>1463.38</v>
      </c>
      <c r="X8" s="446">
        <f t="shared" si="2"/>
        <v>1463.38</v>
      </c>
      <c r="Y8" s="446">
        <f t="shared" si="2"/>
        <v>1463.38</v>
      </c>
      <c r="Z8" s="446">
        <f t="shared" si="2"/>
        <v>1463.38</v>
      </c>
      <c r="AA8" s="446">
        <f t="shared" si="2"/>
        <v>1463.38</v>
      </c>
      <c r="AB8" s="446">
        <f t="shared" si="2"/>
        <v>1463.38</v>
      </c>
      <c r="AC8" s="446">
        <f t="shared" si="2"/>
        <v>1463.38</v>
      </c>
      <c r="AD8" s="446">
        <f t="shared" si="2"/>
        <v>1463.38</v>
      </c>
    </row>
    <row r="9" spans="1:30" x14ac:dyDescent="0.2">
      <c r="A9" s="445" t="str">
        <f>Modelling_Assump_Djibouti_Holti!$B$51</f>
        <v>Labour Input Cost</v>
      </c>
      <c r="B9" s="446"/>
      <c r="C9" s="446">
        <f>Model_Assump_TAATMaize_Djibouti!E39</f>
        <v>175.5</v>
      </c>
      <c r="D9" s="447" t="s">
        <v>268</v>
      </c>
      <c r="E9" s="446">
        <f>$C$9</f>
        <v>175.5</v>
      </c>
      <c r="F9" s="446">
        <f t="shared" ref="F9:AD9" si="3">$C$9</f>
        <v>175.5</v>
      </c>
      <c r="G9" s="446">
        <f t="shared" si="3"/>
        <v>175.5</v>
      </c>
      <c r="H9" s="446">
        <f t="shared" si="3"/>
        <v>175.5</v>
      </c>
      <c r="I9" s="446">
        <f t="shared" si="3"/>
        <v>175.5</v>
      </c>
      <c r="J9" s="446">
        <f t="shared" si="3"/>
        <v>175.5</v>
      </c>
      <c r="K9" s="446">
        <f t="shared" si="3"/>
        <v>175.5</v>
      </c>
      <c r="L9" s="446">
        <f t="shared" si="3"/>
        <v>175.5</v>
      </c>
      <c r="M9" s="446">
        <f t="shared" si="3"/>
        <v>175.5</v>
      </c>
      <c r="N9" s="446">
        <f t="shared" si="3"/>
        <v>175.5</v>
      </c>
      <c r="O9" s="446">
        <f t="shared" si="3"/>
        <v>175.5</v>
      </c>
      <c r="P9" s="446">
        <f t="shared" si="3"/>
        <v>175.5</v>
      </c>
      <c r="Q9" s="446">
        <f t="shared" si="3"/>
        <v>175.5</v>
      </c>
      <c r="R9" s="446">
        <f t="shared" si="3"/>
        <v>175.5</v>
      </c>
      <c r="S9" s="446">
        <f t="shared" si="3"/>
        <v>175.5</v>
      </c>
      <c r="T9" s="446">
        <f t="shared" si="3"/>
        <v>175.5</v>
      </c>
      <c r="U9" s="446">
        <f t="shared" si="3"/>
        <v>175.5</v>
      </c>
      <c r="V9" s="446">
        <f t="shared" si="3"/>
        <v>175.5</v>
      </c>
      <c r="W9" s="446">
        <f t="shared" si="3"/>
        <v>175.5</v>
      </c>
      <c r="X9" s="446">
        <f t="shared" si="3"/>
        <v>175.5</v>
      </c>
      <c r="Y9" s="446">
        <f t="shared" si="3"/>
        <v>175.5</v>
      </c>
      <c r="Z9" s="446">
        <f t="shared" si="3"/>
        <v>175.5</v>
      </c>
      <c r="AA9" s="446">
        <f t="shared" si="3"/>
        <v>175.5</v>
      </c>
      <c r="AB9" s="446">
        <f t="shared" si="3"/>
        <v>175.5</v>
      </c>
      <c r="AC9" s="446">
        <f t="shared" si="3"/>
        <v>175.5</v>
      </c>
      <c r="AD9" s="446">
        <f t="shared" si="3"/>
        <v>175.5</v>
      </c>
    </row>
    <row r="10" spans="1:30" x14ac:dyDescent="0.2">
      <c r="A10" s="665" t="s">
        <v>486</v>
      </c>
      <c r="B10" s="446"/>
      <c r="C10" s="446">
        <f>Model_Assump_TAATMaize_Djibouti!K6</f>
        <v>544.10880000000009</v>
      </c>
      <c r="D10" s="447" t="s">
        <v>268</v>
      </c>
      <c r="E10" s="637">
        <v>0</v>
      </c>
      <c r="F10" s="446">
        <f t="shared" ref="F10:AD10" si="4">$C$10</f>
        <v>544.10880000000009</v>
      </c>
      <c r="G10" s="446">
        <f t="shared" si="4"/>
        <v>544.10880000000009</v>
      </c>
      <c r="H10" s="446">
        <f t="shared" si="4"/>
        <v>544.10880000000009</v>
      </c>
      <c r="I10" s="446">
        <f t="shared" si="4"/>
        <v>544.10880000000009</v>
      </c>
      <c r="J10" s="446">
        <f t="shared" si="4"/>
        <v>544.10880000000009</v>
      </c>
      <c r="K10" s="446">
        <f t="shared" si="4"/>
        <v>544.10880000000009</v>
      </c>
      <c r="L10" s="446">
        <f t="shared" si="4"/>
        <v>544.10880000000009</v>
      </c>
      <c r="M10" s="446">
        <f t="shared" si="4"/>
        <v>544.10880000000009</v>
      </c>
      <c r="N10" s="446">
        <f t="shared" si="4"/>
        <v>544.10880000000009</v>
      </c>
      <c r="O10" s="446">
        <f t="shared" si="4"/>
        <v>544.10880000000009</v>
      </c>
      <c r="P10" s="446">
        <f t="shared" si="4"/>
        <v>544.10880000000009</v>
      </c>
      <c r="Q10" s="446">
        <f t="shared" si="4"/>
        <v>544.10880000000009</v>
      </c>
      <c r="R10" s="446">
        <f t="shared" si="4"/>
        <v>544.10880000000009</v>
      </c>
      <c r="S10" s="446">
        <f t="shared" si="4"/>
        <v>544.10880000000009</v>
      </c>
      <c r="T10" s="446">
        <f t="shared" si="4"/>
        <v>544.10880000000009</v>
      </c>
      <c r="U10" s="446">
        <f t="shared" si="4"/>
        <v>544.10880000000009</v>
      </c>
      <c r="V10" s="446">
        <f t="shared" si="4"/>
        <v>544.10880000000009</v>
      </c>
      <c r="W10" s="446">
        <f t="shared" si="4"/>
        <v>544.10880000000009</v>
      </c>
      <c r="X10" s="446">
        <f t="shared" si="4"/>
        <v>544.10880000000009</v>
      </c>
      <c r="Y10" s="446">
        <f t="shared" si="4"/>
        <v>544.10880000000009</v>
      </c>
      <c r="Z10" s="446">
        <f t="shared" si="4"/>
        <v>544.10880000000009</v>
      </c>
      <c r="AA10" s="446">
        <f t="shared" si="4"/>
        <v>544.10880000000009</v>
      </c>
      <c r="AB10" s="446">
        <f t="shared" si="4"/>
        <v>544.10880000000009</v>
      </c>
      <c r="AC10" s="446">
        <f t="shared" si="4"/>
        <v>544.10880000000009</v>
      </c>
      <c r="AD10" s="446">
        <f t="shared" si="4"/>
        <v>544.10880000000009</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Model_Assump_Holti_Kenya!B53</f>
        <v>Interest Rate (10.5% of Input Cost)</v>
      </c>
      <c r="B12" s="446"/>
      <c r="C12" s="446">
        <f>Model_Assump_TAATMaize_Djibouti!E41</f>
        <v>655.59424000000001</v>
      </c>
      <c r="D12" s="447" t="s">
        <v>268</v>
      </c>
      <c r="E12" s="446">
        <f>$C$12</f>
        <v>655.59424000000001</v>
      </c>
      <c r="F12" s="446">
        <f t="shared" ref="F12:K12" si="6">$C$12</f>
        <v>655.59424000000001</v>
      </c>
      <c r="G12" s="446">
        <f t="shared" si="6"/>
        <v>655.59424000000001</v>
      </c>
      <c r="H12" s="446">
        <f t="shared" si="6"/>
        <v>655.59424000000001</v>
      </c>
      <c r="I12" s="446">
        <f t="shared" si="6"/>
        <v>655.59424000000001</v>
      </c>
      <c r="J12" s="446">
        <f t="shared" si="6"/>
        <v>655.59424000000001</v>
      </c>
      <c r="K12" s="446">
        <f t="shared" si="6"/>
        <v>655.59424000000001</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2344.47424</v>
      </c>
      <c r="F13" s="442">
        <f t="shared" ref="F13:AD13" si="7">SUM(F8:F12)</f>
        <v>2888.58304</v>
      </c>
      <c r="G13" s="442">
        <f t="shared" si="7"/>
        <v>2888.58304</v>
      </c>
      <c r="H13" s="442">
        <f t="shared" si="7"/>
        <v>2888.58304</v>
      </c>
      <c r="I13" s="442">
        <f t="shared" si="7"/>
        <v>2888.58304</v>
      </c>
      <c r="J13" s="442">
        <f t="shared" si="7"/>
        <v>2888.58304</v>
      </c>
      <c r="K13" s="442">
        <f t="shared" si="7"/>
        <v>2888.58304</v>
      </c>
      <c r="L13" s="442">
        <f t="shared" si="7"/>
        <v>2232.9888000000001</v>
      </c>
      <c r="M13" s="442">
        <f t="shared" si="7"/>
        <v>2232.9888000000001</v>
      </c>
      <c r="N13" s="442">
        <f t="shared" si="7"/>
        <v>2232.9888000000001</v>
      </c>
      <c r="O13" s="442">
        <f t="shared" si="7"/>
        <v>2232.9888000000001</v>
      </c>
      <c r="P13" s="442">
        <f t="shared" si="7"/>
        <v>2232.9888000000001</v>
      </c>
      <c r="Q13" s="442">
        <f t="shared" si="7"/>
        <v>2232.9888000000001</v>
      </c>
      <c r="R13" s="442">
        <f t="shared" si="7"/>
        <v>2232.9888000000001</v>
      </c>
      <c r="S13" s="442">
        <f t="shared" si="7"/>
        <v>2232.9888000000001</v>
      </c>
      <c r="T13" s="442">
        <f t="shared" si="7"/>
        <v>2232.9888000000001</v>
      </c>
      <c r="U13" s="442">
        <f t="shared" si="7"/>
        <v>2232.9888000000001</v>
      </c>
      <c r="V13" s="442">
        <f t="shared" si="7"/>
        <v>2232.9888000000001</v>
      </c>
      <c r="W13" s="442">
        <f t="shared" si="7"/>
        <v>2232.9888000000001</v>
      </c>
      <c r="X13" s="442">
        <f t="shared" si="7"/>
        <v>2232.9888000000001</v>
      </c>
      <c r="Y13" s="442">
        <f t="shared" si="7"/>
        <v>2232.9888000000001</v>
      </c>
      <c r="Z13" s="442">
        <f t="shared" si="7"/>
        <v>2232.9888000000001</v>
      </c>
      <c r="AA13" s="442">
        <f t="shared" si="7"/>
        <v>2232.9888000000001</v>
      </c>
      <c r="AB13" s="442">
        <f t="shared" si="7"/>
        <v>2232.9888000000001</v>
      </c>
      <c r="AC13" s="442">
        <f t="shared" si="7"/>
        <v>2232.9888000000001</v>
      </c>
      <c r="AD13" s="442">
        <f t="shared" si="7"/>
        <v>2232.9888000000001</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-2344.47424</v>
      </c>
      <c r="F15" s="442">
        <f t="shared" si="8"/>
        <v>-168.03903999999966</v>
      </c>
      <c r="G15" s="442">
        <f t="shared" si="8"/>
        <v>-168.03903999999966</v>
      </c>
      <c r="H15" s="442">
        <f t="shared" si="8"/>
        <v>-168.03903999999966</v>
      </c>
      <c r="I15" s="442">
        <f t="shared" si="8"/>
        <v>-168.03903999999966</v>
      </c>
      <c r="J15" s="442">
        <f t="shared" si="8"/>
        <v>-168.03903999999966</v>
      </c>
      <c r="K15" s="442">
        <f t="shared" si="8"/>
        <v>-168.03903999999966</v>
      </c>
      <c r="L15" s="442">
        <f t="shared" si="8"/>
        <v>487.55520000000024</v>
      </c>
      <c r="M15" s="442">
        <f t="shared" si="8"/>
        <v>487.55520000000024</v>
      </c>
      <c r="N15" s="442">
        <f t="shared" si="8"/>
        <v>487.55520000000024</v>
      </c>
      <c r="O15" s="442">
        <f t="shared" si="8"/>
        <v>487.55520000000024</v>
      </c>
      <c r="P15" s="442">
        <f t="shared" si="8"/>
        <v>487.55520000000024</v>
      </c>
      <c r="Q15" s="442">
        <f t="shared" si="8"/>
        <v>487.55520000000024</v>
      </c>
      <c r="R15" s="442">
        <f t="shared" si="8"/>
        <v>487.55520000000024</v>
      </c>
      <c r="S15" s="442">
        <f t="shared" si="8"/>
        <v>487.55520000000024</v>
      </c>
      <c r="T15" s="442">
        <f t="shared" si="8"/>
        <v>487.55520000000024</v>
      </c>
      <c r="U15" s="442">
        <f t="shared" si="8"/>
        <v>487.55520000000024</v>
      </c>
      <c r="V15" s="442">
        <f t="shared" si="8"/>
        <v>487.55520000000024</v>
      </c>
      <c r="W15" s="442">
        <f t="shared" si="8"/>
        <v>487.55520000000024</v>
      </c>
      <c r="X15" s="442">
        <f t="shared" si="8"/>
        <v>487.55520000000024</v>
      </c>
      <c r="Y15" s="442">
        <f t="shared" si="8"/>
        <v>487.55520000000024</v>
      </c>
      <c r="Z15" s="442">
        <f t="shared" si="8"/>
        <v>487.55520000000024</v>
      </c>
      <c r="AA15" s="442">
        <f t="shared" si="8"/>
        <v>487.55520000000024</v>
      </c>
      <c r="AB15" s="442">
        <f t="shared" si="8"/>
        <v>487.55520000000024</v>
      </c>
      <c r="AC15" s="442">
        <f t="shared" si="8"/>
        <v>487.55520000000024</v>
      </c>
      <c r="AD15" s="442">
        <f t="shared" si="8"/>
        <v>487.55520000000024</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Dashboard!F3</f>
        <v>6.4250000000000002E-2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435.03899173216297</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7.5341251867274028E-2</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7.0086690794758821E-2</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F5*Model_Assump_TAATMaize_Djibouti!C60/'TAAT.Maize.Djibouti.WOP'!D28</f>
        <v>4461.6921600000005</v>
      </c>
      <c r="G28" s="536">
        <f>$F$28</f>
        <v>4461.6921600000005</v>
      </c>
      <c r="H28" s="536">
        <f t="shared" ref="H28:AD28" si="9">$F$28</f>
        <v>4461.6921600000005</v>
      </c>
      <c r="I28" s="536">
        <f t="shared" si="9"/>
        <v>4461.6921600000005</v>
      </c>
      <c r="J28" s="536">
        <f t="shared" si="9"/>
        <v>4461.6921600000005</v>
      </c>
      <c r="K28" s="536">
        <f t="shared" si="9"/>
        <v>4461.6921600000005</v>
      </c>
      <c r="L28" s="536">
        <f t="shared" si="9"/>
        <v>4461.6921600000005</v>
      </c>
      <c r="M28" s="536">
        <f t="shared" si="9"/>
        <v>4461.6921600000005</v>
      </c>
      <c r="N28" s="536">
        <f t="shared" si="9"/>
        <v>4461.6921600000005</v>
      </c>
      <c r="O28" s="536">
        <f t="shared" si="9"/>
        <v>4461.6921600000005</v>
      </c>
      <c r="P28" s="536">
        <f t="shared" si="9"/>
        <v>4461.6921600000005</v>
      </c>
      <c r="Q28" s="536">
        <f t="shared" si="9"/>
        <v>4461.6921600000005</v>
      </c>
      <c r="R28" s="536">
        <f t="shared" si="9"/>
        <v>4461.6921600000005</v>
      </c>
      <c r="S28" s="536">
        <f t="shared" si="9"/>
        <v>4461.6921600000005</v>
      </c>
      <c r="T28" s="536">
        <f t="shared" si="9"/>
        <v>4461.6921600000005</v>
      </c>
      <c r="U28" s="536">
        <f t="shared" si="9"/>
        <v>4461.6921600000005</v>
      </c>
      <c r="V28" s="536">
        <f t="shared" si="9"/>
        <v>4461.6921600000005</v>
      </c>
      <c r="W28" s="536">
        <f t="shared" si="9"/>
        <v>4461.6921600000005</v>
      </c>
      <c r="X28" s="536">
        <f t="shared" si="9"/>
        <v>4461.6921600000005</v>
      </c>
      <c r="Y28" s="536">
        <f t="shared" si="9"/>
        <v>4461.6921600000005</v>
      </c>
      <c r="Z28" s="536">
        <f t="shared" si="9"/>
        <v>4461.6921600000005</v>
      </c>
      <c r="AA28" s="536">
        <f t="shared" si="9"/>
        <v>4461.6921600000005</v>
      </c>
      <c r="AB28" s="536">
        <f t="shared" si="9"/>
        <v>4461.6921600000005</v>
      </c>
      <c r="AC28" s="536">
        <f t="shared" si="9"/>
        <v>4461.6921600000005</v>
      </c>
      <c r="AD28" s="536">
        <f t="shared" si="9"/>
        <v>4461.6921600000005</v>
      </c>
    </row>
    <row r="29" spans="1:30" ht="16" thickBot="1" x14ac:dyDescent="0.25">
      <c r="A29" s="441" t="s">
        <v>269</v>
      </c>
      <c r="B29" s="442"/>
      <c r="C29" s="442"/>
      <c r="D29" s="443" t="s">
        <v>268</v>
      </c>
      <c r="E29" s="442">
        <f>SUM(E27:E28)</f>
        <v>0</v>
      </c>
      <c r="F29" s="442">
        <f t="shared" ref="F29:AD29" si="10">SUM(F28:F28)</f>
        <v>4461.6921600000005</v>
      </c>
      <c r="G29" s="442">
        <f t="shared" si="10"/>
        <v>4461.6921600000005</v>
      </c>
      <c r="H29" s="442">
        <f t="shared" si="10"/>
        <v>4461.6921600000005</v>
      </c>
      <c r="I29" s="442">
        <f t="shared" si="10"/>
        <v>4461.6921600000005</v>
      </c>
      <c r="J29" s="442">
        <f t="shared" si="10"/>
        <v>4461.6921600000005</v>
      </c>
      <c r="K29" s="442">
        <f t="shared" si="10"/>
        <v>4461.6921600000005</v>
      </c>
      <c r="L29" s="442">
        <f t="shared" si="10"/>
        <v>4461.6921600000005</v>
      </c>
      <c r="M29" s="442">
        <f t="shared" si="10"/>
        <v>4461.6921600000005</v>
      </c>
      <c r="N29" s="442">
        <f t="shared" si="10"/>
        <v>4461.6921600000005</v>
      </c>
      <c r="O29" s="442">
        <f t="shared" si="10"/>
        <v>4461.6921600000005</v>
      </c>
      <c r="P29" s="442">
        <f t="shared" si="10"/>
        <v>4461.6921600000005</v>
      </c>
      <c r="Q29" s="442">
        <f t="shared" si="10"/>
        <v>4461.6921600000005</v>
      </c>
      <c r="R29" s="442">
        <f t="shared" si="10"/>
        <v>4461.6921600000005</v>
      </c>
      <c r="S29" s="442">
        <f t="shared" si="10"/>
        <v>4461.6921600000005</v>
      </c>
      <c r="T29" s="442">
        <f t="shared" si="10"/>
        <v>4461.6921600000005</v>
      </c>
      <c r="U29" s="442">
        <f t="shared" si="10"/>
        <v>4461.6921600000005</v>
      </c>
      <c r="V29" s="442">
        <f t="shared" si="10"/>
        <v>4461.6921600000005</v>
      </c>
      <c r="W29" s="442">
        <f t="shared" si="10"/>
        <v>4461.6921600000005</v>
      </c>
      <c r="X29" s="442">
        <f t="shared" si="10"/>
        <v>4461.6921600000005</v>
      </c>
      <c r="Y29" s="442">
        <f t="shared" si="10"/>
        <v>4461.6921600000005</v>
      </c>
      <c r="Z29" s="442">
        <f t="shared" si="10"/>
        <v>4461.6921600000005</v>
      </c>
      <c r="AA29" s="442">
        <f t="shared" si="10"/>
        <v>4461.6921600000005</v>
      </c>
      <c r="AB29" s="442">
        <f t="shared" si="10"/>
        <v>4461.6921600000005</v>
      </c>
      <c r="AC29" s="442">
        <f t="shared" si="10"/>
        <v>4461.6921600000005</v>
      </c>
      <c r="AD29" s="442">
        <f t="shared" si="10"/>
        <v>4461.6921600000005</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E8*Model_Assump_TAATMaize_Djibouti!C60/'TAAT.Maize.Djibouti.WOP'!D31</f>
        <v>2399.9432000000002</v>
      </c>
      <c r="F31" s="446">
        <f>$E$31</f>
        <v>2399.9432000000002</v>
      </c>
      <c r="G31" s="446">
        <f t="shared" ref="G31:AD31" si="11">$E$31</f>
        <v>2399.9432000000002</v>
      </c>
      <c r="H31" s="446">
        <f t="shared" si="11"/>
        <v>2399.9432000000002</v>
      </c>
      <c r="I31" s="446">
        <f t="shared" si="11"/>
        <v>2399.9432000000002</v>
      </c>
      <c r="J31" s="446">
        <f t="shared" si="11"/>
        <v>2399.9432000000002</v>
      </c>
      <c r="K31" s="446">
        <f t="shared" si="11"/>
        <v>2399.9432000000002</v>
      </c>
      <c r="L31" s="446">
        <f t="shared" si="11"/>
        <v>2399.9432000000002</v>
      </c>
      <c r="M31" s="446">
        <f t="shared" si="11"/>
        <v>2399.9432000000002</v>
      </c>
      <c r="N31" s="446">
        <f t="shared" si="11"/>
        <v>2399.9432000000002</v>
      </c>
      <c r="O31" s="446">
        <f t="shared" si="11"/>
        <v>2399.9432000000002</v>
      </c>
      <c r="P31" s="446">
        <f t="shared" si="11"/>
        <v>2399.9432000000002</v>
      </c>
      <c r="Q31" s="446">
        <f t="shared" si="11"/>
        <v>2399.9432000000002</v>
      </c>
      <c r="R31" s="446">
        <f t="shared" si="11"/>
        <v>2399.9432000000002</v>
      </c>
      <c r="S31" s="446">
        <f t="shared" si="11"/>
        <v>2399.9432000000002</v>
      </c>
      <c r="T31" s="446">
        <f t="shared" si="11"/>
        <v>2399.9432000000002</v>
      </c>
      <c r="U31" s="446">
        <f t="shared" si="11"/>
        <v>2399.9432000000002</v>
      </c>
      <c r="V31" s="446">
        <f t="shared" si="11"/>
        <v>2399.9432000000002</v>
      </c>
      <c r="W31" s="446">
        <f t="shared" si="11"/>
        <v>2399.9432000000002</v>
      </c>
      <c r="X31" s="446">
        <f t="shared" si="11"/>
        <v>2399.9432000000002</v>
      </c>
      <c r="Y31" s="446">
        <f t="shared" si="11"/>
        <v>2399.9432000000002</v>
      </c>
      <c r="Z31" s="446">
        <f t="shared" si="11"/>
        <v>2399.9432000000002</v>
      </c>
      <c r="AA31" s="446">
        <f t="shared" si="11"/>
        <v>2399.9432000000002</v>
      </c>
      <c r="AB31" s="446">
        <f t="shared" si="11"/>
        <v>2399.9432000000002</v>
      </c>
      <c r="AC31" s="446">
        <f t="shared" si="11"/>
        <v>2399.9432000000002</v>
      </c>
      <c r="AD31" s="446">
        <f t="shared" si="11"/>
        <v>2399.9432000000002</v>
      </c>
    </row>
    <row r="32" spans="1:30" x14ac:dyDescent="0.2">
      <c r="A32" s="445" t="str">
        <f>A9</f>
        <v>Labour Input Cost</v>
      </c>
      <c r="B32" s="446"/>
      <c r="C32" s="446"/>
      <c r="D32" s="755">
        <v>10000</v>
      </c>
      <c r="E32" s="711">
        <f>E9*Model_Assump_TAATMaize_Djibouti!C60/'TAAT.Maize.Djibouti.WOP'!D32</f>
        <v>287.82</v>
      </c>
      <c r="F32" s="446">
        <f>$E$32</f>
        <v>287.82</v>
      </c>
      <c r="G32" s="446">
        <f t="shared" ref="G32:AD32" si="12">$E$32</f>
        <v>287.82</v>
      </c>
      <c r="H32" s="446">
        <f t="shared" si="12"/>
        <v>287.82</v>
      </c>
      <c r="I32" s="446">
        <f t="shared" si="12"/>
        <v>287.82</v>
      </c>
      <c r="J32" s="446">
        <f t="shared" si="12"/>
        <v>287.82</v>
      </c>
      <c r="K32" s="446">
        <f t="shared" si="12"/>
        <v>287.82</v>
      </c>
      <c r="L32" s="446">
        <f t="shared" si="12"/>
        <v>287.82</v>
      </c>
      <c r="M32" s="446">
        <f t="shared" si="12"/>
        <v>287.82</v>
      </c>
      <c r="N32" s="446">
        <f t="shared" si="12"/>
        <v>287.82</v>
      </c>
      <c r="O32" s="446">
        <f t="shared" si="12"/>
        <v>287.82</v>
      </c>
      <c r="P32" s="446">
        <f t="shared" si="12"/>
        <v>287.82</v>
      </c>
      <c r="Q32" s="446">
        <f t="shared" si="12"/>
        <v>287.82</v>
      </c>
      <c r="R32" s="446">
        <f t="shared" si="12"/>
        <v>287.82</v>
      </c>
      <c r="S32" s="446">
        <f t="shared" si="12"/>
        <v>287.82</v>
      </c>
      <c r="T32" s="446">
        <f t="shared" si="12"/>
        <v>287.82</v>
      </c>
      <c r="U32" s="446">
        <f t="shared" si="12"/>
        <v>287.82</v>
      </c>
      <c r="V32" s="446">
        <f t="shared" si="12"/>
        <v>287.82</v>
      </c>
      <c r="W32" s="446">
        <f t="shared" si="12"/>
        <v>287.82</v>
      </c>
      <c r="X32" s="446">
        <f t="shared" si="12"/>
        <v>287.82</v>
      </c>
      <c r="Y32" s="446">
        <f t="shared" si="12"/>
        <v>287.82</v>
      </c>
      <c r="Z32" s="446">
        <f t="shared" si="12"/>
        <v>287.82</v>
      </c>
      <c r="AA32" s="446">
        <f t="shared" si="12"/>
        <v>287.82</v>
      </c>
      <c r="AB32" s="446">
        <f t="shared" si="12"/>
        <v>287.82</v>
      </c>
      <c r="AC32" s="446">
        <f t="shared" si="12"/>
        <v>287.82</v>
      </c>
      <c r="AD32" s="446">
        <f t="shared" si="12"/>
        <v>287.82</v>
      </c>
    </row>
    <row r="33" spans="1:30" x14ac:dyDescent="0.2">
      <c r="A33" s="445" t="str">
        <f>A10</f>
        <v>Post-harvest Losses PHL (20% of Yield)</v>
      </c>
      <c r="B33" s="446"/>
      <c r="C33" s="446"/>
      <c r="D33" s="755">
        <v>10000</v>
      </c>
      <c r="E33" s="768">
        <f>E10*Model_Assump_TAATMaize_Djibouti!C60/'TAAT.Maize.Djibouti.WOP'!D33</f>
        <v>0</v>
      </c>
      <c r="F33" s="446">
        <f>F10*Model_Assump_TAATMaize_Djibouti!C60/'TAAT.Maize.Djibouti.WOP'!D30</f>
        <v>892.33843200000024</v>
      </c>
      <c r="G33" s="446">
        <f>$F$33</f>
        <v>892.33843200000024</v>
      </c>
      <c r="H33" s="446">
        <f t="shared" ref="H33:AD33" si="13">$F$33</f>
        <v>892.33843200000024</v>
      </c>
      <c r="I33" s="446">
        <f t="shared" si="13"/>
        <v>892.33843200000024</v>
      </c>
      <c r="J33" s="446">
        <f t="shared" si="13"/>
        <v>892.33843200000024</v>
      </c>
      <c r="K33" s="446">
        <f t="shared" si="13"/>
        <v>892.33843200000024</v>
      </c>
      <c r="L33" s="446">
        <f t="shared" si="13"/>
        <v>892.33843200000024</v>
      </c>
      <c r="M33" s="446">
        <f t="shared" si="13"/>
        <v>892.33843200000024</v>
      </c>
      <c r="N33" s="446">
        <f t="shared" si="13"/>
        <v>892.33843200000024</v>
      </c>
      <c r="O33" s="446">
        <f t="shared" si="13"/>
        <v>892.33843200000024</v>
      </c>
      <c r="P33" s="446">
        <f t="shared" si="13"/>
        <v>892.33843200000024</v>
      </c>
      <c r="Q33" s="446">
        <f t="shared" si="13"/>
        <v>892.33843200000024</v>
      </c>
      <c r="R33" s="446">
        <f t="shared" si="13"/>
        <v>892.33843200000024</v>
      </c>
      <c r="S33" s="446">
        <f t="shared" si="13"/>
        <v>892.33843200000024</v>
      </c>
      <c r="T33" s="446">
        <f t="shared" si="13"/>
        <v>892.33843200000024</v>
      </c>
      <c r="U33" s="446">
        <f t="shared" si="13"/>
        <v>892.33843200000024</v>
      </c>
      <c r="V33" s="446">
        <f t="shared" si="13"/>
        <v>892.33843200000024</v>
      </c>
      <c r="W33" s="446">
        <f t="shared" si="13"/>
        <v>892.33843200000024</v>
      </c>
      <c r="X33" s="446">
        <f t="shared" si="13"/>
        <v>892.33843200000024</v>
      </c>
      <c r="Y33" s="446">
        <f t="shared" si="13"/>
        <v>892.33843200000024</v>
      </c>
      <c r="Z33" s="446">
        <f t="shared" si="13"/>
        <v>892.33843200000024</v>
      </c>
      <c r="AA33" s="446">
        <f t="shared" si="13"/>
        <v>892.33843200000024</v>
      </c>
      <c r="AB33" s="446">
        <f t="shared" si="13"/>
        <v>892.33843200000024</v>
      </c>
      <c r="AC33" s="446">
        <f t="shared" si="13"/>
        <v>892.33843200000024</v>
      </c>
      <c r="AD33" s="446">
        <f t="shared" si="13"/>
        <v>892.33843200000024</v>
      </c>
    </row>
    <row r="34" spans="1:30" x14ac:dyDescent="0.2">
      <c r="A34" s="445" t="str">
        <f>A11</f>
        <v>O&amp;M for DIDS (5% Cost of DIDS)</v>
      </c>
      <c r="B34" s="446"/>
      <c r="C34" s="446"/>
      <c r="D34" s="755">
        <v>10000</v>
      </c>
      <c r="E34" s="711">
        <f>E11*Model_Assump_TAATMaize_Djibouti!C60/'TAAT.Maize.Djibouti.WOP'!D34</f>
        <v>82</v>
      </c>
      <c r="F34" s="446">
        <f>$E$34</f>
        <v>82</v>
      </c>
      <c r="G34" s="446">
        <f t="shared" ref="G34:AD34" si="14">$E$34</f>
        <v>82</v>
      </c>
      <c r="H34" s="446">
        <f t="shared" si="14"/>
        <v>82</v>
      </c>
      <c r="I34" s="446">
        <f t="shared" si="14"/>
        <v>82</v>
      </c>
      <c r="J34" s="446">
        <f t="shared" si="14"/>
        <v>82</v>
      </c>
      <c r="K34" s="446">
        <f t="shared" si="14"/>
        <v>82</v>
      </c>
      <c r="L34" s="446">
        <f t="shared" si="14"/>
        <v>82</v>
      </c>
      <c r="M34" s="446">
        <f t="shared" si="14"/>
        <v>82</v>
      </c>
      <c r="N34" s="446">
        <f t="shared" si="14"/>
        <v>82</v>
      </c>
      <c r="O34" s="446">
        <f t="shared" si="14"/>
        <v>82</v>
      </c>
      <c r="P34" s="446">
        <f t="shared" si="14"/>
        <v>82</v>
      </c>
      <c r="Q34" s="446">
        <f t="shared" si="14"/>
        <v>82</v>
      </c>
      <c r="R34" s="446">
        <f t="shared" si="14"/>
        <v>82</v>
      </c>
      <c r="S34" s="446">
        <f t="shared" si="14"/>
        <v>82</v>
      </c>
      <c r="T34" s="446">
        <f t="shared" si="14"/>
        <v>82</v>
      </c>
      <c r="U34" s="446">
        <f t="shared" si="14"/>
        <v>82</v>
      </c>
      <c r="V34" s="446">
        <f t="shared" si="14"/>
        <v>82</v>
      </c>
      <c r="W34" s="446">
        <f t="shared" si="14"/>
        <v>82</v>
      </c>
      <c r="X34" s="446">
        <f t="shared" si="14"/>
        <v>82</v>
      </c>
      <c r="Y34" s="446">
        <f t="shared" si="14"/>
        <v>82</v>
      </c>
      <c r="Z34" s="446">
        <f t="shared" si="14"/>
        <v>82</v>
      </c>
      <c r="AA34" s="446">
        <f t="shared" si="14"/>
        <v>82</v>
      </c>
      <c r="AB34" s="446">
        <f t="shared" si="14"/>
        <v>82</v>
      </c>
      <c r="AC34" s="446">
        <f t="shared" si="14"/>
        <v>82</v>
      </c>
      <c r="AD34" s="446">
        <f t="shared" si="14"/>
        <v>82</v>
      </c>
    </row>
    <row r="35" spans="1:30" ht="16" thickBot="1" x14ac:dyDescent="0.25">
      <c r="A35" s="445" t="str">
        <f>Model_Assump_TAATMaize_Djibouti!B41</f>
        <v>Interest Rate (11.2% of Input Cost)</v>
      </c>
      <c r="B35" s="446"/>
      <c r="C35" s="446"/>
      <c r="D35" s="755">
        <v>10000</v>
      </c>
      <c r="E35" s="711">
        <f>E12*Model_Assump_TAATMaize_Djibouti!C60/'TAAT.Maize.Djibouti.WOP'!D35</f>
        <v>1075.1745536000001</v>
      </c>
      <c r="F35" s="446">
        <f>$E$35</f>
        <v>1075.1745536000001</v>
      </c>
      <c r="G35" s="446">
        <f t="shared" ref="G35:K35" si="15">$E$35</f>
        <v>1075.1745536000001</v>
      </c>
      <c r="H35" s="446">
        <f t="shared" si="15"/>
        <v>1075.1745536000001</v>
      </c>
      <c r="I35" s="446">
        <f t="shared" si="15"/>
        <v>1075.1745536000001</v>
      </c>
      <c r="J35" s="446">
        <f t="shared" si="15"/>
        <v>1075.1745536000001</v>
      </c>
      <c r="K35" s="446">
        <f t="shared" si="15"/>
        <v>1075.1745536000001</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3844.9377536000002</v>
      </c>
      <c r="F36" s="442">
        <f t="shared" si="16"/>
        <v>4737.2761856000006</v>
      </c>
      <c r="G36" s="442">
        <f t="shared" si="16"/>
        <v>4737.2761856000006</v>
      </c>
      <c r="H36" s="442">
        <f t="shared" si="16"/>
        <v>4737.2761856000006</v>
      </c>
      <c r="I36" s="442">
        <f t="shared" si="16"/>
        <v>4737.2761856000006</v>
      </c>
      <c r="J36" s="442">
        <f t="shared" si="16"/>
        <v>4737.2761856000006</v>
      </c>
      <c r="K36" s="442">
        <f t="shared" si="16"/>
        <v>4737.2761856000006</v>
      </c>
      <c r="L36" s="442">
        <f t="shared" si="16"/>
        <v>3662.1016320000008</v>
      </c>
      <c r="M36" s="442">
        <f t="shared" si="16"/>
        <v>3662.1016320000008</v>
      </c>
      <c r="N36" s="442">
        <f t="shared" si="16"/>
        <v>3662.1016320000008</v>
      </c>
      <c r="O36" s="442">
        <f t="shared" si="16"/>
        <v>3662.1016320000008</v>
      </c>
      <c r="P36" s="442">
        <f t="shared" si="16"/>
        <v>3662.1016320000008</v>
      </c>
      <c r="Q36" s="442">
        <f t="shared" si="16"/>
        <v>3662.1016320000008</v>
      </c>
      <c r="R36" s="442">
        <f t="shared" si="16"/>
        <v>3662.1016320000008</v>
      </c>
      <c r="S36" s="442">
        <f t="shared" si="16"/>
        <v>3662.1016320000008</v>
      </c>
      <c r="T36" s="442">
        <f t="shared" si="16"/>
        <v>3662.1016320000008</v>
      </c>
      <c r="U36" s="442">
        <f t="shared" si="16"/>
        <v>3662.1016320000008</v>
      </c>
      <c r="V36" s="442">
        <f t="shared" si="16"/>
        <v>3662.1016320000008</v>
      </c>
      <c r="W36" s="442">
        <f t="shared" si="16"/>
        <v>3662.1016320000008</v>
      </c>
      <c r="X36" s="442">
        <f t="shared" si="16"/>
        <v>3662.1016320000008</v>
      </c>
      <c r="Y36" s="442">
        <f t="shared" si="16"/>
        <v>3662.1016320000008</v>
      </c>
      <c r="Z36" s="442">
        <f t="shared" si="16"/>
        <v>3662.1016320000008</v>
      </c>
      <c r="AA36" s="442">
        <f t="shared" si="16"/>
        <v>3662.1016320000008</v>
      </c>
      <c r="AB36" s="442">
        <f t="shared" si="16"/>
        <v>3662.1016320000008</v>
      </c>
      <c r="AC36" s="442">
        <f t="shared" si="16"/>
        <v>3662.1016320000008</v>
      </c>
      <c r="AD36" s="442">
        <f t="shared" si="16"/>
        <v>3662.1016320000008</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-3844.9377536000002</v>
      </c>
      <c r="F38" s="442">
        <f t="shared" ref="F38:AD38" si="17">F29-F36</f>
        <v>-275.58402560000013</v>
      </c>
      <c r="G38" s="442">
        <f t="shared" si="17"/>
        <v>-275.58402560000013</v>
      </c>
      <c r="H38" s="442">
        <f t="shared" si="17"/>
        <v>-275.58402560000013</v>
      </c>
      <c r="I38" s="442">
        <f t="shared" si="17"/>
        <v>-275.58402560000013</v>
      </c>
      <c r="J38" s="442">
        <f t="shared" si="17"/>
        <v>-275.58402560000013</v>
      </c>
      <c r="K38" s="442">
        <f t="shared" si="17"/>
        <v>-275.58402560000013</v>
      </c>
      <c r="L38" s="442">
        <f t="shared" si="17"/>
        <v>799.59052799999972</v>
      </c>
      <c r="M38" s="442">
        <f t="shared" si="17"/>
        <v>799.59052799999972</v>
      </c>
      <c r="N38" s="442">
        <f t="shared" si="17"/>
        <v>799.59052799999972</v>
      </c>
      <c r="O38" s="442">
        <f t="shared" si="17"/>
        <v>799.59052799999972</v>
      </c>
      <c r="P38" s="442">
        <f t="shared" si="17"/>
        <v>799.59052799999972</v>
      </c>
      <c r="Q38" s="442">
        <f t="shared" si="17"/>
        <v>799.59052799999972</v>
      </c>
      <c r="R38" s="442">
        <f t="shared" si="17"/>
        <v>799.59052799999972</v>
      </c>
      <c r="S38" s="442">
        <f t="shared" si="17"/>
        <v>799.59052799999972</v>
      </c>
      <c r="T38" s="442">
        <f t="shared" si="17"/>
        <v>799.59052799999972</v>
      </c>
      <c r="U38" s="442">
        <f t="shared" si="17"/>
        <v>799.59052799999972</v>
      </c>
      <c r="V38" s="442">
        <f t="shared" si="17"/>
        <v>799.59052799999972</v>
      </c>
      <c r="W38" s="442">
        <f t="shared" si="17"/>
        <v>799.59052799999972</v>
      </c>
      <c r="X38" s="442">
        <f t="shared" si="17"/>
        <v>799.59052799999972</v>
      </c>
      <c r="Y38" s="442">
        <f t="shared" si="17"/>
        <v>799.59052799999972</v>
      </c>
      <c r="Z38" s="442">
        <f t="shared" si="17"/>
        <v>799.59052799999972</v>
      </c>
      <c r="AA38" s="442">
        <f t="shared" si="17"/>
        <v>799.59052799999972</v>
      </c>
      <c r="AB38" s="442">
        <f t="shared" si="17"/>
        <v>799.59052799999972</v>
      </c>
      <c r="AC38" s="442">
        <f t="shared" si="17"/>
        <v>799.59052799999972</v>
      </c>
      <c r="AD38" s="442">
        <f t="shared" si="17"/>
        <v>799.59052799999972</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6.4250000000000002E-2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713.46394644073769</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7.5341251867273806E-2</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7.0086690794758599E-2</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ht="16" thickBot="1" x14ac:dyDescent="0.25">
      <c r="A52" s="445" t="str">
        <f>A5</f>
        <v>Maize (Corn)</v>
      </c>
      <c r="B52" s="446">
        <f>Model_Assump_TAATMaize_Djibouti!Q9</f>
        <v>3928.8244046093182</v>
      </c>
      <c r="C52" s="446">
        <f>Model_Assump_TAATMaize_Djibouti!P9</f>
        <v>0.66776659546449124</v>
      </c>
      <c r="D52" s="711" t="s">
        <v>268</v>
      </c>
      <c r="E52" s="446">
        <v>0</v>
      </c>
      <c r="F52" s="446">
        <f>$B$52*$C$52</f>
        <v>2623.5376968437713</v>
      </c>
      <c r="G52" s="446">
        <f>$F$52</f>
        <v>2623.5376968437713</v>
      </c>
      <c r="H52" s="446">
        <f t="shared" ref="H52:AD52" si="18">$F$52</f>
        <v>2623.5376968437713</v>
      </c>
      <c r="I52" s="446">
        <f t="shared" si="18"/>
        <v>2623.5376968437713</v>
      </c>
      <c r="J52" s="446">
        <f t="shared" si="18"/>
        <v>2623.5376968437713</v>
      </c>
      <c r="K52" s="446">
        <f t="shared" si="18"/>
        <v>2623.5376968437713</v>
      </c>
      <c r="L52" s="446">
        <f t="shared" si="18"/>
        <v>2623.5376968437713</v>
      </c>
      <c r="M52" s="446">
        <f t="shared" si="18"/>
        <v>2623.5376968437713</v>
      </c>
      <c r="N52" s="446">
        <f t="shared" si="18"/>
        <v>2623.5376968437713</v>
      </c>
      <c r="O52" s="446">
        <f t="shared" si="18"/>
        <v>2623.5376968437713</v>
      </c>
      <c r="P52" s="446">
        <f t="shared" si="18"/>
        <v>2623.5376968437713</v>
      </c>
      <c r="Q52" s="446">
        <f t="shared" si="18"/>
        <v>2623.5376968437713</v>
      </c>
      <c r="R52" s="446">
        <f t="shared" si="18"/>
        <v>2623.5376968437713</v>
      </c>
      <c r="S52" s="446">
        <f t="shared" si="18"/>
        <v>2623.5376968437713</v>
      </c>
      <c r="T52" s="446">
        <f t="shared" si="18"/>
        <v>2623.5376968437713</v>
      </c>
      <c r="U52" s="446">
        <f t="shared" si="18"/>
        <v>2623.5376968437713</v>
      </c>
      <c r="V52" s="446">
        <f t="shared" si="18"/>
        <v>2623.5376968437713</v>
      </c>
      <c r="W52" s="446">
        <f t="shared" si="18"/>
        <v>2623.5376968437713</v>
      </c>
      <c r="X52" s="446">
        <f t="shared" si="18"/>
        <v>2623.5376968437713</v>
      </c>
      <c r="Y52" s="446">
        <f t="shared" si="18"/>
        <v>2623.5376968437713</v>
      </c>
      <c r="Z52" s="446">
        <f t="shared" si="18"/>
        <v>2623.5376968437713</v>
      </c>
      <c r="AA52" s="446">
        <f t="shared" si="18"/>
        <v>2623.5376968437713</v>
      </c>
      <c r="AB52" s="446">
        <f t="shared" si="18"/>
        <v>2623.5376968437713</v>
      </c>
      <c r="AC52" s="446">
        <f t="shared" si="18"/>
        <v>2623.5376968437713</v>
      </c>
      <c r="AD52" s="446">
        <f t="shared" si="18"/>
        <v>2623.5376968437713</v>
      </c>
    </row>
    <row r="53" spans="1:30" ht="16" thickBot="1" x14ac:dyDescent="0.25">
      <c r="A53" s="441" t="s">
        <v>281</v>
      </c>
      <c r="B53" s="442"/>
      <c r="C53" s="442"/>
      <c r="D53" s="443" t="s">
        <v>268</v>
      </c>
      <c r="E53" s="442">
        <f t="shared" ref="E53:AD53" si="19">SUM(E52:E52)</f>
        <v>0</v>
      </c>
      <c r="F53" s="442">
        <f t="shared" si="19"/>
        <v>2623.5376968437713</v>
      </c>
      <c r="G53" s="442">
        <f t="shared" si="19"/>
        <v>2623.5376968437713</v>
      </c>
      <c r="H53" s="442">
        <f t="shared" si="19"/>
        <v>2623.5376968437713</v>
      </c>
      <c r="I53" s="442">
        <f t="shared" si="19"/>
        <v>2623.5376968437713</v>
      </c>
      <c r="J53" s="442">
        <f t="shared" si="19"/>
        <v>2623.5376968437713</v>
      </c>
      <c r="K53" s="442">
        <f t="shared" si="19"/>
        <v>2623.5376968437713</v>
      </c>
      <c r="L53" s="442">
        <f t="shared" si="19"/>
        <v>2623.5376968437713</v>
      </c>
      <c r="M53" s="442">
        <f t="shared" si="19"/>
        <v>2623.5376968437713</v>
      </c>
      <c r="N53" s="442">
        <f t="shared" si="19"/>
        <v>2623.5376968437713</v>
      </c>
      <c r="O53" s="442">
        <f t="shared" si="19"/>
        <v>2623.5376968437713</v>
      </c>
      <c r="P53" s="442">
        <f t="shared" si="19"/>
        <v>2623.5376968437713</v>
      </c>
      <c r="Q53" s="442">
        <f t="shared" si="19"/>
        <v>2623.5376968437713</v>
      </c>
      <c r="R53" s="442">
        <f t="shared" si="19"/>
        <v>2623.5376968437713</v>
      </c>
      <c r="S53" s="442">
        <f t="shared" si="19"/>
        <v>2623.5376968437713</v>
      </c>
      <c r="T53" s="442">
        <f t="shared" si="19"/>
        <v>2623.5376968437713</v>
      </c>
      <c r="U53" s="442">
        <f t="shared" si="19"/>
        <v>2623.5376968437713</v>
      </c>
      <c r="V53" s="442">
        <f t="shared" si="19"/>
        <v>2623.5376968437713</v>
      </c>
      <c r="W53" s="442">
        <f t="shared" si="19"/>
        <v>2623.5376968437713</v>
      </c>
      <c r="X53" s="442">
        <f t="shared" si="19"/>
        <v>2623.5376968437713</v>
      </c>
      <c r="Y53" s="442">
        <f t="shared" si="19"/>
        <v>2623.5376968437713</v>
      </c>
      <c r="Z53" s="442">
        <f t="shared" si="19"/>
        <v>2623.5376968437713</v>
      </c>
      <c r="AA53" s="442">
        <f t="shared" si="19"/>
        <v>2623.5376968437713</v>
      </c>
      <c r="AB53" s="442">
        <f t="shared" si="19"/>
        <v>2623.5376968437713</v>
      </c>
      <c r="AC53" s="442">
        <f t="shared" si="19"/>
        <v>2623.5376968437713</v>
      </c>
      <c r="AD53" s="442">
        <f t="shared" si="19"/>
        <v>2623.5376968437713</v>
      </c>
    </row>
    <row r="54" spans="1:30" x14ac:dyDescent="0.2">
      <c r="A54" s="430"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8"/>
    </row>
    <row r="55" spans="1:30" x14ac:dyDescent="0.2">
      <c r="A55" s="445" t="str">
        <f>A8</f>
        <v>Cost of Input</v>
      </c>
      <c r="B55" s="446"/>
      <c r="C55" s="446">
        <f>Model_Assump_TAATMaize_Djibouti!Q38</f>
        <v>1378.4251742185215</v>
      </c>
      <c r="D55" s="711" t="s">
        <v>268</v>
      </c>
      <c r="E55" s="446">
        <f>$C$55</f>
        <v>1378.4251742185215</v>
      </c>
      <c r="F55" s="446">
        <f>$E$55</f>
        <v>1378.4251742185215</v>
      </c>
      <c r="G55" s="446">
        <f t="shared" ref="G55:AD55" si="20">$E$55</f>
        <v>1378.4251742185215</v>
      </c>
      <c r="H55" s="446">
        <f t="shared" si="20"/>
        <v>1378.4251742185215</v>
      </c>
      <c r="I55" s="446">
        <f t="shared" si="20"/>
        <v>1378.4251742185215</v>
      </c>
      <c r="J55" s="446">
        <f t="shared" si="20"/>
        <v>1378.4251742185215</v>
      </c>
      <c r="K55" s="446">
        <f t="shared" si="20"/>
        <v>1378.4251742185215</v>
      </c>
      <c r="L55" s="446">
        <f t="shared" si="20"/>
        <v>1378.4251742185215</v>
      </c>
      <c r="M55" s="446">
        <f t="shared" si="20"/>
        <v>1378.4251742185215</v>
      </c>
      <c r="N55" s="446">
        <f t="shared" si="20"/>
        <v>1378.4251742185215</v>
      </c>
      <c r="O55" s="446">
        <f t="shared" si="20"/>
        <v>1378.4251742185215</v>
      </c>
      <c r="P55" s="446">
        <f t="shared" si="20"/>
        <v>1378.4251742185215</v>
      </c>
      <c r="Q55" s="446">
        <f t="shared" si="20"/>
        <v>1378.4251742185215</v>
      </c>
      <c r="R55" s="446">
        <f t="shared" si="20"/>
        <v>1378.4251742185215</v>
      </c>
      <c r="S55" s="446">
        <f t="shared" si="20"/>
        <v>1378.4251742185215</v>
      </c>
      <c r="T55" s="446">
        <f t="shared" si="20"/>
        <v>1378.4251742185215</v>
      </c>
      <c r="U55" s="446">
        <f t="shared" si="20"/>
        <v>1378.4251742185215</v>
      </c>
      <c r="V55" s="446">
        <f t="shared" si="20"/>
        <v>1378.4251742185215</v>
      </c>
      <c r="W55" s="446">
        <f t="shared" si="20"/>
        <v>1378.4251742185215</v>
      </c>
      <c r="X55" s="446">
        <f t="shared" si="20"/>
        <v>1378.4251742185215</v>
      </c>
      <c r="Y55" s="446">
        <f t="shared" si="20"/>
        <v>1378.4251742185215</v>
      </c>
      <c r="Z55" s="446">
        <f t="shared" si="20"/>
        <v>1378.4251742185215</v>
      </c>
      <c r="AA55" s="446">
        <f t="shared" si="20"/>
        <v>1378.4251742185215</v>
      </c>
      <c r="AB55" s="446">
        <f t="shared" si="20"/>
        <v>1378.4251742185215</v>
      </c>
      <c r="AC55" s="446">
        <f t="shared" si="20"/>
        <v>1378.4251742185215</v>
      </c>
      <c r="AD55" s="446">
        <f t="shared" si="20"/>
        <v>1378.4251742185215</v>
      </c>
    </row>
    <row r="56" spans="1:30" x14ac:dyDescent="0.2">
      <c r="A56" s="445" t="str">
        <f>A9</f>
        <v>Labour Input Cost</v>
      </c>
      <c r="B56" s="446"/>
      <c r="C56" s="446">
        <f>Model_Assump_TAATMaize_Djibouti!Q39</f>
        <v>75.214285714285722</v>
      </c>
      <c r="D56" s="711" t="s">
        <v>268</v>
      </c>
      <c r="E56" s="446">
        <f>$C$56</f>
        <v>75.214285714285722</v>
      </c>
      <c r="F56" s="446">
        <f>$E$56</f>
        <v>75.214285714285722</v>
      </c>
      <c r="G56" s="446">
        <f t="shared" ref="G56:AD56" si="21">$E$56</f>
        <v>75.214285714285722</v>
      </c>
      <c r="H56" s="446">
        <f t="shared" si="21"/>
        <v>75.214285714285722</v>
      </c>
      <c r="I56" s="446">
        <f t="shared" si="21"/>
        <v>75.214285714285722</v>
      </c>
      <c r="J56" s="446">
        <f t="shared" si="21"/>
        <v>75.214285714285722</v>
      </c>
      <c r="K56" s="446">
        <f t="shared" si="21"/>
        <v>75.214285714285722</v>
      </c>
      <c r="L56" s="446">
        <f t="shared" si="21"/>
        <v>75.214285714285722</v>
      </c>
      <c r="M56" s="446">
        <f t="shared" si="21"/>
        <v>75.214285714285722</v>
      </c>
      <c r="N56" s="446">
        <f t="shared" si="21"/>
        <v>75.214285714285722</v>
      </c>
      <c r="O56" s="446">
        <f t="shared" si="21"/>
        <v>75.214285714285722</v>
      </c>
      <c r="P56" s="446">
        <f t="shared" si="21"/>
        <v>75.214285714285722</v>
      </c>
      <c r="Q56" s="446">
        <f t="shared" si="21"/>
        <v>75.214285714285722</v>
      </c>
      <c r="R56" s="446">
        <f t="shared" si="21"/>
        <v>75.214285714285722</v>
      </c>
      <c r="S56" s="446">
        <f t="shared" si="21"/>
        <v>75.214285714285722</v>
      </c>
      <c r="T56" s="446">
        <f t="shared" si="21"/>
        <v>75.214285714285722</v>
      </c>
      <c r="U56" s="446">
        <f t="shared" si="21"/>
        <v>75.214285714285722</v>
      </c>
      <c r="V56" s="446">
        <f t="shared" si="21"/>
        <v>75.214285714285722</v>
      </c>
      <c r="W56" s="446">
        <f t="shared" si="21"/>
        <v>75.214285714285722</v>
      </c>
      <c r="X56" s="446">
        <f t="shared" si="21"/>
        <v>75.214285714285722</v>
      </c>
      <c r="Y56" s="446">
        <f t="shared" si="21"/>
        <v>75.214285714285722</v>
      </c>
      <c r="Z56" s="446">
        <f t="shared" si="21"/>
        <v>75.214285714285722</v>
      </c>
      <c r="AA56" s="446">
        <f t="shared" si="21"/>
        <v>75.214285714285722</v>
      </c>
      <c r="AB56" s="446">
        <f t="shared" si="21"/>
        <v>75.214285714285722</v>
      </c>
      <c r="AC56" s="446">
        <f t="shared" si="21"/>
        <v>75.214285714285722</v>
      </c>
      <c r="AD56" s="446">
        <f t="shared" si="21"/>
        <v>75.214285714285722</v>
      </c>
    </row>
    <row r="57" spans="1:30" x14ac:dyDescent="0.2">
      <c r="A57" s="445" t="str">
        <f>A10</f>
        <v>Post-harvest Losses PHL (20% of Yield)</v>
      </c>
      <c r="B57" s="446"/>
      <c r="C57" s="446">
        <f>Model_Assump_TAATMaize_Djibouti!V10</f>
        <v>785.76488092186366</v>
      </c>
      <c r="D57" s="711" t="s">
        <v>268</v>
      </c>
      <c r="E57" s="656">
        <v>0</v>
      </c>
      <c r="F57" s="446">
        <f>$C$57</f>
        <v>785.76488092186366</v>
      </c>
      <c r="G57" s="446">
        <f t="shared" ref="G57:AD57" si="22">$C$57</f>
        <v>785.76488092186366</v>
      </c>
      <c r="H57" s="446">
        <f t="shared" si="22"/>
        <v>785.76488092186366</v>
      </c>
      <c r="I57" s="446">
        <f t="shared" si="22"/>
        <v>785.76488092186366</v>
      </c>
      <c r="J57" s="446">
        <f t="shared" si="22"/>
        <v>785.76488092186366</v>
      </c>
      <c r="K57" s="446">
        <f t="shared" si="22"/>
        <v>785.76488092186366</v>
      </c>
      <c r="L57" s="446">
        <f t="shared" si="22"/>
        <v>785.76488092186366</v>
      </c>
      <c r="M57" s="446">
        <f t="shared" si="22"/>
        <v>785.76488092186366</v>
      </c>
      <c r="N57" s="446">
        <f t="shared" si="22"/>
        <v>785.76488092186366</v>
      </c>
      <c r="O57" s="446">
        <f t="shared" si="22"/>
        <v>785.76488092186366</v>
      </c>
      <c r="P57" s="446">
        <f t="shared" si="22"/>
        <v>785.76488092186366</v>
      </c>
      <c r="Q57" s="446">
        <f t="shared" si="22"/>
        <v>785.76488092186366</v>
      </c>
      <c r="R57" s="446">
        <f t="shared" si="22"/>
        <v>785.76488092186366</v>
      </c>
      <c r="S57" s="446">
        <f t="shared" si="22"/>
        <v>785.76488092186366</v>
      </c>
      <c r="T57" s="446">
        <f t="shared" si="22"/>
        <v>785.76488092186366</v>
      </c>
      <c r="U57" s="446">
        <f t="shared" si="22"/>
        <v>785.76488092186366</v>
      </c>
      <c r="V57" s="446">
        <f t="shared" si="22"/>
        <v>785.76488092186366</v>
      </c>
      <c r="W57" s="446">
        <f t="shared" si="22"/>
        <v>785.76488092186366</v>
      </c>
      <c r="X57" s="446">
        <f t="shared" si="22"/>
        <v>785.76488092186366</v>
      </c>
      <c r="Y57" s="446">
        <f t="shared" si="22"/>
        <v>785.76488092186366</v>
      </c>
      <c r="Z57" s="446">
        <f t="shared" si="22"/>
        <v>785.76488092186366</v>
      </c>
      <c r="AA57" s="446">
        <f t="shared" si="22"/>
        <v>785.76488092186366</v>
      </c>
      <c r="AB57" s="446">
        <f t="shared" si="22"/>
        <v>785.76488092186366</v>
      </c>
      <c r="AC57" s="446">
        <f t="shared" si="22"/>
        <v>785.76488092186366</v>
      </c>
      <c r="AD57" s="446">
        <f t="shared" si="22"/>
        <v>785.76488092186366</v>
      </c>
    </row>
    <row r="58" spans="1:30" x14ac:dyDescent="0.2">
      <c r="A58" s="445" t="str">
        <f>A11</f>
        <v>O&amp;M for DIDS (5% Cost of DIDS)</v>
      </c>
      <c r="B58" s="446"/>
      <c r="C58" s="446">
        <f>Model_Assump_TAATMaize_Djibouti!Q40</f>
        <v>49.100484960624357</v>
      </c>
      <c r="D58" s="711" t="s">
        <v>268</v>
      </c>
      <c r="E58" s="446">
        <f>$C$58</f>
        <v>49.100484960624357</v>
      </c>
      <c r="F58" s="446">
        <f>$E$58</f>
        <v>49.100484960624357</v>
      </c>
      <c r="G58" s="446">
        <f t="shared" ref="G58:AD58" si="23">$E$58</f>
        <v>49.100484960624357</v>
      </c>
      <c r="H58" s="446">
        <f t="shared" si="23"/>
        <v>49.100484960624357</v>
      </c>
      <c r="I58" s="446">
        <f t="shared" si="23"/>
        <v>49.100484960624357</v>
      </c>
      <c r="J58" s="446">
        <f t="shared" si="23"/>
        <v>49.100484960624357</v>
      </c>
      <c r="K58" s="446">
        <f t="shared" si="23"/>
        <v>49.100484960624357</v>
      </c>
      <c r="L58" s="446">
        <f t="shared" si="23"/>
        <v>49.100484960624357</v>
      </c>
      <c r="M58" s="446">
        <f t="shared" si="23"/>
        <v>49.100484960624357</v>
      </c>
      <c r="N58" s="446">
        <f t="shared" si="23"/>
        <v>49.100484960624357</v>
      </c>
      <c r="O58" s="446">
        <f t="shared" si="23"/>
        <v>49.100484960624357</v>
      </c>
      <c r="P58" s="446">
        <f t="shared" si="23"/>
        <v>49.100484960624357</v>
      </c>
      <c r="Q58" s="446">
        <f t="shared" si="23"/>
        <v>49.100484960624357</v>
      </c>
      <c r="R58" s="446">
        <f t="shared" si="23"/>
        <v>49.100484960624357</v>
      </c>
      <c r="S58" s="446">
        <f t="shared" si="23"/>
        <v>49.100484960624357</v>
      </c>
      <c r="T58" s="446">
        <f t="shared" si="23"/>
        <v>49.100484960624357</v>
      </c>
      <c r="U58" s="446">
        <f t="shared" si="23"/>
        <v>49.100484960624357</v>
      </c>
      <c r="V58" s="446">
        <f t="shared" si="23"/>
        <v>49.100484960624357</v>
      </c>
      <c r="W58" s="446">
        <f t="shared" si="23"/>
        <v>49.100484960624357</v>
      </c>
      <c r="X58" s="446">
        <f t="shared" si="23"/>
        <v>49.100484960624357</v>
      </c>
      <c r="Y58" s="446">
        <f t="shared" si="23"/>
        <v>49.100484960624357</v>
      </c>
      <c r="Z58" s="446">
        <f t="shared" si="23"/>
        <v>49.100484960624357</v>
      </c>
      <c r="AA58" s="446">
        <f t="shared" si="23"/>
        <v>49.100484960624357</v>
      </c>
      <c r="AB58" s="446">
        <f t="shared" si="23"/>
        <v>49.100484960624357</v>
      </c>
      <c r="AC58" s="446">
        <f t="shared" si="23"/>
        <v>49.100484960624357</v>
      </c>
      <c r="AD58" s="446">
        <f t="shared" si="23"/>
        <v>49.100484960624357</v>
      </c>
    </row>
    <row r="59" spans="1:30" ht="16" thickBot="1" x14ac:dyDescent="0.25">
      <c r="A59" s="445" t="str">
        <f>Model_Assump_TAATMaize_Djibouti!B41</f>
        <v>Interest Rate (11.2% of Input Cost)</v>
      </c>
      <c r="B59" s="438"/>
      <c r="C59" s="446">
        <f>Model_Assump_TAATMaize_Djibouti!Q41</f>
        <v>617.53447804989753</v>
      </c>
      <c r="D59" s="711" t="s">
        <v>268</v>
      </c>
      <c r="E59" s="446">
        <f>$C$59</f>
        <v>617.53447804989753</v>
      </c>
      <c r="F59" s="446">
        <f>$E$59</f>
        <v>617.53447804989753</v>
      </c>
      <c r="G59" s="446">
        <f t="shared" ref="G59:K59" si="24">$E$59</f>
        <v>617.53447804989753</v>
      </c>
      <c r="H59" s="446">
        <f t="shared" si="24"/>
        <v>617.53447804989753</v>
      </c>
      <c r="I59" s="446">
        <f t="shared" si="24"/>
        <v>617.53447804989753</v>
      </c>
      <c r="J59" s="446">
        <f t="shared" si="24"/>
        <v>617.53447804989753</v>
      </c>
      <c r="K59" s="446">
        <f t="shared" si="24"/>
        <v>617.53447804989753</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441" t="s">
        <v>283</v>
      </c>
      <c r="B60" s="442"/>
      <c r="C60" s="442"/>
      <c r="D60" s="443" t="s">
        <v>268</v>
      </c>
      <c r="E60" s="442">
        <f>SUM(E55:E59)</f>
        <v>2120.2744229433292</v>
      </c>
      <c r="F60" s="442">
        <f t="shared" ref="F60:AD60" si="25">SUM(F55:F59)</f>
        <v>2906.0393038651928</v>
      </c>
      <c r="G60" s="442">
        <f t="shared" si="25"/>
        <v>2906.0393038651928</v>
      </c>
      <c r="H60" s="442">
        <f t="shared" si="25"/>
        <v>2906.0393038651928</v>
      </c>
      <c r="I60" s="442">
        <f t="shared" si="25"/>
        <v>2906.0393038651928</v>
      </c>
      <c r="J60" s="442">
        <f t="shared" si="25"/>
        <v>2906.0393038651928</v>
      </c>
      <c r="K60" s="442">
        <f t="shared" si="25"/>
        <v>2906.0393038651928</v>
      </c>
      <c r="L60" s="442">
        <f t="shared" si="25"/>
        <v>2288.5048258152951</v>
      </c>
      <c r="M60" s="442">
        <f t="shared" si="25"/>
        <v>2288.5048258152951</v>
      </c>
      <c r="N60" s="442">
        <f t="shared" si="25"/>
        <v>2288.5048258152951</v>
      </c>
      <c r="O60" s="442">
        <f t="shared" si="25"/>
        <v>2288.5048258152951</v>
      </c>
      <c r="P60" s="442">
        <f t="shared" si="25"/>
        <v>2288.5048258152951</v>
      </c>
      <c r="Q60" s="442">
        <f t="shared" si="25"/>
        <v>2288.5048258152951</v>
      </c>
      <c r="R60" s="442">
        <f t="shared" si="25"/>
        <v>2288.5048258152951</v>
      </c>
      <c r="S60" s="442">
        <f t="shared" si="25"/>
        <v>2288.5048258152951</v>
      </c>
      <c r="T60" s="442">
        <f t="shared" si="25"/>
        <v>2288.5048258152951</v>
      </c>
      <c r="U60" s="442">
        <f t="shared" si="25"/>
        <v>2288.5048258152951</v>
      </c>
      <c r="V60" s="442">
        <f t="shared" si="25"/>
        <v>2288.5048258152951</v>
      </c>
      <c r="W60" s="442">
        <f t="shared" si="25"/>
        <v>2288.5048258152951</v>
      </c>
      <c r="X60" s="442">
        <f t="shared" si="25"/>
        <v>2288.5048258152951</v>
      </c>
      <c r="Y60" s="442">
        <f t="shared" si="25"/>
        <v>2288.5048258152951</v>
      </c>
      <c r="Z60" s="442">
        <f t="shared" si="25"/>
        <v>2288.5048258152951</v>
      </c>
      <c r="AA60" s="442">
        <f t="shared" si="25"/>
        <v>2288.5048258152951</v>
      </c>
      <c r="AB60" s="442">
        <f t="shared" si="25"/>
        <v>2288.5048258152951</v>
      </c>
      <c r="AC60" s="442">
        <f t="shared" si="25"/>
        <v>2288.5048258152951</v>
      </c>
      <c r="AD60" s="442">
        <f t="shared" si="25"/>
        <v>2288.5048258152951</v>
      </c>
    </row>
    <row r="61" spans="1:30" ht="16" thickBot="1" x14ac:dyDescent="0.25">
      <c r="A61" s="449"/>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6"/>
    </row>
    <row r="62" spans="1:30" ht="16" thickBot="1" x14ac:dyDescent="0.25">
      <c r="A62" s="450" t="s">
        <v>284</v>
      </c>
      <c r="B62" s="442"/>
      <c r="C62" s="442"/>
      <c r="D62" s="443" t="s">
        <v>268</v>
      </c>
      <c r="E62" s="442">
        <f>E53-E60</f>
        <v>-2120.2744229433292</v>
      </c>
      <c r="F62" s="442">
        <f>F53-F60</f>
        <v>-282.50160702142148</v>
      </c>
      <c r="G62" s="442">
        <f t="shared" ref="G62:AD62" si="26">G53-G60</f>
        <v>-282.50160702142148</v>
      </c>
      <c r="H62" s="442">
        <f t="shared" si="26"/>
        <v>-282.50160702142148</v>
      </c>
      <c r="I62" s="442">
        <f t="shared" si="26"/>
        <v>-282.50160702142148</v>
      </c>
      <c r="J62" s="442">
        <f t="shared" si="26"/>
        <v>-282.50160702142148</v>
      </c>
      <c r="K62" s="442">
        <f t="shared" si="26"/>
        <v>-282.50160702142148</v>
      </c>
      <c r="L62" s="442">
        <f t="shared" si="26"/>
        <v>335.03287102847617</v>
      </c>
      <c r="M62" s="442">
        <f t="shared" si="26"/>
        <v>335.03287102847617</v>
      </c>
      <c r="N62" s="442">
        <f t="shared" si="26"/>
        <v>335.03287102847617</v>
      </c>
      <c r="O62" s="442">
        <f t="shared" si="26"/>
        <v>335.03287102847617</v>
      </c>
      <c r="P62" s="442">
        <f t="shared" si="26"/>
        <v>335.03287102847617</v>
      </c>
      <c r="Q62" s="442">
        <f t="shared" si="26"/>
        <v>335.03287102847617</v>
      </c>
      <c r="R62" s="442">
        <f t="shared" si="26"/>
        <v>335.03287102847617</v>
      </c>
      <c r="S62" s="442">
        <f t="shared" si="26"/>
        <v>335.03287102847617</v>
      </c>
      <c r="T62" s="442">
        <f t="shared" si="26"/>
        <v>335.03287102847617</v>
      </c>
      <c r="U62" s="442">
        <f t="shared" si="26"/>
        <v>335.03287102847617</v>
      </c>
      <c r="V62" s="442">
        <f t="shared" si="26"/>
        <v>335.03287102847617</v>
      </c>
      <c r="W62" s="442">
        <f t="shared" si="26"/>
        <v>335.03287102847617</v>
      </c>
      <c r="X62" s="442">
        <f t="shared" si="26"/>
        <v>335.03287102847617</v>
      </c>
      <c r="Y62" s="442">
        <f t="shared" si="26"/>
        <v>335.03287102847617</v>
      </c>
      <c r="Z62" s="442">
        <f t="shared" si="26"/>
        <v>335.03287102847617</v>
      </c>
      <c r="AA62" s="442">
        <f t="shared" si="26"/>
        <v>335.03287102847617</v>
      </c>
      <c r="AB62" s="442">
        <f t="shared" si="26"/>
        <v>335.03287102847617</v>
      </c>
      <c r="AC62" s="442">
        <f t="shared" si="26"/>
        <v>335.03287102847617</v>
      </c>
      <c r="AD62" s="442">
        <f t="shared" si="26"/>
        <v>335.03287102847617</v>
      </c>
    </row>
    <row r="63" spans="1:30" x14ac:dyDescent="0.2">
      <c r="A63" s="47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482"/>
    </row>
    <row r="64" spans="1:30" ht="16" thickBot="1" x14ac:dyDescent="0.25">
      <c r="A64" s="455"/>
      <c r="B64" s="456"/>
      <c r="C64" s="456"/>
      <c r="D64" s="457"/>
      <c r="E64" s="458"/>
      <c r="F64" s="458"/>
      <c r="G64" s="458"/>
      <c r="H64" s="458"/>
      <c r="I64" s="458"/>
      <c r="J64" s="458"/>
      <c r="K64" s="458"/>
      <c r="L64" s="458"/>
      <c r="M64" s="458"/>
      <c r="N64" s="458"/>
      <c r="O64" s="458"/>
      <c r="P64" s="458"/>
      <c r="Q64" s="458"/>
      <c r="R64" s="458"/>
      <c r="S64" s="458"/>
      <c r="T64" s="458"/>
      <c r="U64" s="458"/>
      <c r="V64" s="458"/>
      <c r="W64" s="458"/>
      <c r="AD64" s="483"/>
    </row>
    <row r="65" spans="1:30" ht="16" thickBot="1" x14ac:dyDescent="0.25">
      <c r="A65" s="1146" t="s">
        <v>285</v>
      </c>
      <c r="B65" s="1147"/>
      <c r="C65" s="1147"/>
      <c r="D65" s="1148"/>
      <c r="E65" s="459"/>
      <c r="F65" s="460"/>
      <c r="G65" s="460"/>
      <c r="H65" s="460"/>
      <c r="I65" s="460"/>
      <c r="J65" s="460"/>
      <c r="K65" s="460"/>
      <c r="L65" s="460"/>
      <c r="M65" s="460"/>
      <c r="N65" s="460"/>
      <c r="O65" s="460"/>
      <c r="P65" s="460"/>
      <c r="Q65" s="460"/>
      <c r="R65" s="460"/>
      <c r="S65" s="460"/>
      <c r="T65" s="460"/>
      <c r="U65" s="460"/>
      <c r="V65" s="460"/>
      <c r="W65" s="460"/>
      <c r="AD65" s="483"/>
    </row>
    <row r="66" spans="1:30" ht="16" thickBot="1" x14ac:dyDescent="0.25">
      <c r="A66" s="1149" t="s">
        <v>274</v>
      </c>
      <c r="B66" s="1150"/>
      <c r="C66" s="1151"/>
      <c r="D66" s="461">
        <f>Dashboard!G3</f>
        <v>0.12</v>
      </c>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3" t="s">
        <v>275</v>
      </c>
      <c r="B67" s="1144"/>
      <c r="C67" s="1144"/>
      <c r="D67" s="1145"/>
      <c r="E67" s="462"/>
      <c r="F67" s="460"/>
      <c r="G67" s="460"/>
      <c r="H67" s="460"/>
      <c r="I67" s="460"/>
      <c r="J67" s="460"/>
      <c r="K67" s="460"/>
      <c r="L67" s="460"/>
      <c r="M67" s="460"/>
      <c r="N67" s="460"/>
      <c r="O67" s="460"/>
      <c r="P67" s="460"/>
      <c r="Q67" s="460"/>
      <c r="R67" s="460"/>
      <c r="S67" s="460"/>
      <c r="T67" s="460"/>
      <c r="U67" s="460"/>
      <c r="V67" s="460"/>
      <c r="W67" s="460"/>
      <c r="AD67" s="483"/>
    </row>
    <row r="68" spans="1:30" x14ac:dyDescent="0.2">
      <c r="A68" s="1131" t="s">
        <v>286</v>
      </c>
      <c r="B68" s="1132"/>
      <c r="C68" s="1133"/>
      <c r="D68" s="463">
        <f>NPV(D66,E62:AD62)</f>
        <v>-1813.8399856558001</v>
      </c>
      <c r="E68" s="462" t="s">
        <v>268</v>
      </c>
      <c r="F68" s="460"/>
      <c r="G68" s="460"/>
      <c r="H68" s="460"/>
      <c r="I68" s="460"/>
      <c r="J68" s="460"/>
      <c r="K68" s="460"/>
      <c r="L68" s="460"/>
      <c r="M68" s="460"/>
      <c r="N68" s="460"/>
      <c r="O68" s="460"/>
      <c r="P68" s="460"/>
      <c r="Q68" s="460"/>
      <c r="R68" s="460"/>
      <c r="S68" s="460"/>
      <c r="T68" s="460"/>
      <c r="U68" s="460"/>
      <c r="V68" s="460"/>
      <c r="W68" s="460"/>
      <c r="AD68" s="483"/>
    </row>
    <row r="69" spans="1:30" x14ac:dyDescent="0.2">
      <c r="A69" s="1134" t="s">
        <v>158</v>
      </c>
      <c r="B69" s="1135"/>
      <c r="C69" s="1136"/>
      <c r="D69" s="464">
        <f>IRR(E62:AD62,D66)</f>
        <v>3.7308689971597531E-2</v>
      </c>
      <c r="E69" s="465" t="s">
        <v>177</v>
      </c>
      <c r="F69" s="466"/>
      <c r="G69" s="466"/>
      <c r="H69" s="466"/>
      <c r="I69" s="466"/>
      <c r="J69" s="466"/>
      <c r="K69" s="466"/>
      <c r="L69" s="466"/>
      <c r="M69" s="466"/>
      <c r="N69" s="466"/>
      <c r="O69" s="466"/>
      <c r="P69" s="466"/>
      <c r="Q69" s="466"/>
      <c r="R69" s="466"/>
      <c r="S69" s="466"/>
      <c r="T69" s="466"/>
      <c r="U69" s="466"/>
      <c r="V69" s="466"/>
      <c r="W69" s="466"/>
      <c r="AD69" s="483"/>
    </row>
    <row r="70" spans="1:30" ht="16" thickBot="1" x14ac:dyDescent="0.25">
      <c r="A70" s="1137" t="s">
        <v>287</v>
      </c>
      <c r="B70" s="1138"/>
      <c r="C70" s="1139"/>
      <c r="D70" s="468">
        <f>MIRR(E62:AD62,D66,D66)</f>
        <v>7.7590359805439935E-2</v>
      </c>
      <c r="E70" s="462"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484"/>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487"/>
    </row>
    <row r="72" spans="1:30" ht="16" thickBot="1" x14ac:dyDescent="0.25">
      <c r="A72" s="490"/>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c r="AD72" s="483"/>
    </row>
    <row r="73" spans="1:30" ht="17" thickBot="1" x14ac:dyDescent="0.25">
      <c r="A73" s="1152"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54"/>
    </row>
    <row r="74" spans="1:30" ht="28" x14ac:dyDescent="0.2">
      <c r="A74" s="427"/>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77">
        <v>2049</v>
      </c>
    </row>
    <row r="75" spans="1:30" x14ac:dyDescent="0.2">
      <c r="A75" s="430"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4"/>
    </row>
    <row r="76" spans="1:30" ht="16" thickBot="1" x14ac:dyDescent="0.25">
      <c r="A76" s="445" t="str">
        <f>A52</f>
        <v>Maize (Corn)</v>
      </c>
      <c r="B76" s="656"/>
      <c r="C76" s="446"/>
      <c r="D76" s="711">
        <v>10000</v>
      </c>
      <c r="E76" s="446">
        <v>0</v>
      </c>
      <c r="F76" s="446">
        <f>F52*Model_Assump_TAATMaize_Djibouti!D60/'TAAT.Maize.Djibouti.WOP'!D76</f>
        <v>4302.6018228237854</v>
      </c>
      <c r="G76" s="446">
        <f>$F$76</f>
        <v>4302.6018228237854</v>
      </c>
      <c r="H76" s="446">
        <f t="shared" ref="H76:AD76" si="27">$F$76</f>
        <v>4302.6018228237854</v>
      </c>
      <c r="I76" s="446">
        <f t="shared" si="27"/>
        <v>4302.6018228237854</v>
      </c>
      <c r="J76" s="446">
        <f t="shared" si="27"/>
        <v>4302.6018228237854</v>
      </c>
      <c r="K76" s="446">
        <f t="shared" si="27"/>
        <v>4302.6018228237854</v>
      </c>
      <c r="L76" s="446">
        <f t="shared" si="27"/>
        <v>4302.6018228237854</v>
      </c>
      <c r="M76" s="446">
        <f t="shared" si="27"/>
        <v>4302.6018228237854</v>
      </c>
      <c r="N76" s="446">
        <f t="shared" si="27"/>
        <v>4302.6018228237854</v>
      </c>
      <c r="O76" s="446">
        <f t="shared" si="27"/>
        <v>4302.6018228237854</v>
      </c>
      <c r="P76" s="446">
        <f t="shared" si="27"/>
        <v>4302.6018228237854</v>
      </c>
      <c r="Q76" s="446">
        <f t="shared" si="27"/>
        <v>4302.6018228237854</v>
      </c>
      <c r="R76" s="446">
        <f t="shared" si="27"/>
        <v>4302.6018228237854</v>
      </c>
      <c r="S76" s="446">
        <f t="shared" si="27"/>
        <v>4302.6018228237854</v>
      </c>
      <c r="T76" s="446">
        <f t="shared" si="27"/>
        <v>4302.6018228237854</v>
      </c>
      <c r="U76" s="446">
        <f t="shared" si="27"/>
        <v>4302.6018228237854</v>
      </c>
      <c r="V76" s="446">
        <f t="shared" si="27"/>
        <v>4302.6018228237854</v>
      </c>
      <c r="W76" s="446">
        <f t="shared" si="27"/>
        <v>4302.6018228237854</v>
      </c>
      <c r="X76" s="446">
        <f t="shared" si="27"/>
        <v>4302.6018228237854</v>
      </c>
      <c r="Y76" s="446">
        <f t="shared" si="27"/>
        <v>4302.6018228237854</v>
      </c>
      <c r="Z76" s="446">
        <f t="shared" si="27"/>
        <v>4302.6018228237854</v>
      </c>
      <c r="AA76" s="446">
        <f t="shared" si="27"/>
        <v>4302.6018228237854</v>
      </c>
      <c r="AB76" s="446">
        <f t="shared" si="27"/>
        <v>4302.6018228237854</v>
      </c>
      <c r="AC76" s="446">
        <f t="shared" si="27"/>
        <v>4302.6018228237854</v>
      </c>
      <c r="AD76" s="446">
        <f t="shared" si="27"/>
        <v>4302.6018228237854</v>
      </c>
    </row>
    <row r="77" spans="1:30" ht="16" thickBot="1" x14ac:dyDescent="0.25">
      <c r="A77" s="441" t="s">
        <v>281</v>
      </c>
      <c r="B77" s="442"/>
      <c r="C77" s="442"/>
      <c r="D77" s="443" t="s">
        <v>268</v>
      </c>
      <c r="E77" s="442">
        <f t="shared" ref="E77:AD77" si="28">SUM(E76:E76)</f>
        <v>0</v>
      </c>
      <c r="F77" s="442">
        <f t="shared" si="28"/>
        <v>4302.6018228237854</v>
      </c>
      <c r="G77" s="442">
        <f t="shared" si="28"/>
        <v>4302.6018228237854</v>
      </c>
      <c r="H77" s="442">
        <f t="shared" si="28"/>
        <v>4302.6018228237854</v>
      </c>
      <c r="I77" s="442">
        <f t="shared" si="28"/>
        <v>4302.6018228237854</v>
      </c>
      <c r="J77" s="442">
        <f t="shared" si="28"/>
        <v>4302.6018228237854</v>
      </c>
      <c r="K77" s="442">
        <f t="shared" si="28"/>
        <v>4302.6018228237854</v>
      </c>
      <c r="L77" s="442">
        <f t="shared" si="28"/>
        <v>4302.6018228237854</v>
      </c>
      <c r="M77" s="442">
        <f t="shared" si="28"/>
        <v>4302.6018228237854</v>
      </c>
      <c r="N77" s="442">
        <f t="shared" si="28"/>
        <v>4302.6018228237854</v>
      </c>
      <c r="O77" s="442">
        <f t="shared" si="28"/>
        <v>4302.6018228237854</v>
      </c>
      <c r="P77" s="442">
        <f t="shared" si="28"/>
        <v>4302.6018228237854</v>
      </c>
      <c r="Q77" s="442">
        <f t="shared" si="28"/>
        <v>4302.6018228237854</v>
      </c>
      <c r="R77" s="442">
        <f t="shared" si="28"/>
        <v>4302.6018228237854</v>
      </c>
      <c r="S77" s="442">
        <f t="shared" si="28"/>
        <v>4302.6018228237854</v>
      </c>
      <c r="T77" s="442">
        <f t="shared" si="28"/>
        <v>4302.6018228237854</v>
      </c>
      <c r="U77" s="442">
        <f t="shared" si="28"/>
        <v>4302.6018228237854</v>
      </c>
      <c r="V77" s="442">
        <f t="shared" si="28"/>
        <v>4302.6018228237854</v>
      </c>
      <c r="W77" s="442">
        <f t="shared" si="28"/>
        <v>4302.6018228237854</v>
      </c>
      <c r="X77" s="442">
        <f t="shared" si="28"/>
        <v>4302.6018228237854</v>
      </c>
      <c r="Y77" s="442">
        <f t="shared" si="28"/>
        <v>4302.6018228237854</v>
      </c>
      <c r="Z77" s="442">
        <f t="shared" si="28"/>
        <v>4302.6018228237854</v>
      </c>
      <c r="AA77" s="442">
        <f t="shared" si="28"/>
        <v>4302.6018228237854</v>
      </c>
      <c r="AB77" s="442">
        <f t="shared" si="28"/>
        <v>4302.6018228237854</v>
      </c>
      <c r="AC77" s="442">
        <f t="shared" si="28"/>
        <v>4302.6018228237854</v>
      </c>
      <c r="AD77" s="442">
        <f t="shared" si="28"/>
        <v>4302.6018228237854</v>
      </c>
    </row>
    <row r="78" spans="1:30" x14ac:dyDescent="0.2">
      <c r="A78" s="430"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8"/>
    </row>
    <row r="79" spans="1:30" x14ac:dyDescent="0.2">
      <c r="A79" s="445" t="str">
        <f>A55</f>
        <v>Cost of Input</v>
      </c>
      <c r="B79" s="446"/>
      <c r="C79" s="446"/>
      <c r="D79" s="755">
        <v>10000</v>
      </c>
      <c r="E79" s="446">
        <f>E55*Model_Assump_TAATMaize_Djibouti!C60/'TAAT.Maize.Djibouti.WOP'!D79</f>
        <v>2260.6172857183756</v>
      </c>
      <c r="F79" s="446">
        <f>$E$79</f>
        <v>2260.6172857183756</v>
      </c>
      <c r="G79" s="446">
        <f t="shared" ref="G79:AD79" si="29">$E$79</f>
        <v>2260.6172857183756</v>
      </c>
      <c r="H79" s="446">
        <f t="shared" si="29"/>
        <v>2260.6172857183756</v>
      </c>
      <c r="I79" s="446">
        <f t="shared" si="29"/>
        <v>2260.6172857183756</v>
      </c>
      <c r="J79" s="446">
        <f t="shared" si="29"/>
        <v>2260.6172857183756</v>
      </c>
      <c r="K79" s="446">
        <f t="shared" si="29"/>
        <v>2260.6172857183756</v>
      </c>
      <c r="L79" s="446">
        <f t="shared" si="29"/>
        <v>2260.6172857183756</v>
      </c>
      <c r="M79" s="446">
        <f t="shared" si="29"/>
        <v>2260.6172857183756</v>
      </c>
      <c r="N79" s="446">
        <f t="shared" si="29"/>
        <v>2260.6172857183756</v>
      </c>
      <c r="O79" s="446">
        <f t="shared" si="29"/>
        <v>2260.6172857183756</v>
      </c>
      <c r="P79" s="446">
        <f t="shared" si="29"/>
        <v>2260.6172857183756</v>
      </c>
      <c r="Q79" s="446">
        <f t="shared" si="29"/>
        <v>2260.6172857183756</v>
      </c>
      <c r="R79" s="446">
        <f t="shared" si="29"/>
        <v>2260.6172857183756</v>
      </c>
      <c r="S79" s="446">
        <f t="shared" si="29"/>
        <v>2260.6172857183756</v>
      </c>
      <c r="T79" s="446">
        <f t="shared" si="29"/>
        <v>2260.6172857183756</v>
      </c>
      <c r="U79" s="446">
        <f t="shared" si="29"/>
        <v>2260.6172857183756</v>
      </c>
      <c r="V79" s="446">
        <f t="shared" si="29"/>
        <v>2260.6172857183756</v>
      </c>
      <c r="W79" s="446">
        <f t="shared" si="29"/>
        <v>2260.6172857183756</v>
      </c>
      <c r="X79" s="446">
        <f t="shared" si="29"/>
        <v>2260.6172857183756</v>
      </c>
      <c r="Y79" s="446">
        <f t="shared" si="29"/>
        <v>2260.6172857183756</v>
      </c>
      <c r="Z79" s="446">
        <f t="shared" si="29"/>
        <v>2260.6172857183756</v>
      </c>
      <c r="AA79" s="446">
        <f t="shared" si="29"/>
        <v>2260.6172857183756</v>
      </c>
      <c r="AB79" s="446">
        <f t="shared" si="29"/>
        <v>2260.6172857183756</v>
      </c>
      <c r="AC79" s="446">
        <f t="shared" si="29"/>
        <v>2260.6172857183756</v>
      </c>
      <c r="AD79" s="446">
        <f t="shared" si="29"/>
        <v>2260.6172857183756</v>
      </c>
    </row>
    <row r="80" spans="1:30" x14ac:dyDescent="0.2">
      <c r="A80" s="445" t="str">
        <f>A56</f>
        <v>Labour Input Cost</v>
      </c>
      <c r="B80" s="446"/>
      <c r="C80" s="446"/>
      <c r="D80" s="755">
        <v>10000</v>
      </c>
      <c r="E80" s="446">
        <f>E56*Model_Assump_TAATMaize_Djibouti!C60/'TAAT.Maize.Djibouti.WOP'!D80</f>
        <v>123.35142857142858</v>
      </c>
      <c r="F80" s="446">
        <f>$E$80</f>
        <v>123.35142857142858</v>
      </c>
      <c r="G80" s="446">
        <f>$E$80</f>
        <v>123.35142857142858</v>
      </c>
      <c r="H80" s="446">
        <f t="shared" ref="H80:AD80" si="30">$E$80</f>
        <v>123.35142857142858</v>
      </c>
      <c r="I80" s="446">
        <f t="shared" si="30"/>
        <v>123.35142857142858</v>
      </c>
      <c r="J80" s="446">
        <f t="shared" si="30"/>
        <v>123.35142857142858</v>
      </c>
      <c r="K80" s="446">
        <f t="shared" si="30"/>
        <v>123.35142857142858</v>
      </c>
      <c r="L80" s="446">
        <f t="shared" si="30"/>
        <v>123.35142857142858</v>
      </c>
      <c r="M80" s="446">
        <f t="shared" si="30"/>
        <v>123.35142857142858</v>
      </c>
      <c r="N80" s="446">
        <f t="shared" si="30"/>
        <v>123.35142857142858</v>
      </c>
      <c r="O80" s="446">
        <f t="shared" si="30"/>
        <v>123.35142857142858</v>
      </c>
      <c r="P80" s="446">
        <f t="shared" si="30"/>
        <v>123.35142857142858</v>
      </c>
      <c r="Q80" s="446">
        <f t="shared" si="30"/>
        <v>123.35142857142858</v>
      </c>
      <c r="R80" s="446">
        <f t="shared" si="30"/>
        <v>123.35142857142858</v>
      </c>
      <c r="S80" s="446">
        <f t="shared" si="30"/>
        <v>123.35142857142858</v>
      </c>
      <c r="T80" s="446">
        <f t="shared" si="30"/>
        <v>123.35142857142858</v>
      </c>
      <c r="U80" s="446">
        <f t="shared" si="30"/>
        <v>123.35142857142858</v>
      </c>
      <c r="V80" s="446">
        <f t="shared" si="30"/>
        <v>123.35142857142858</v>
      </c>
      <c r="W80" s="446">
        <f t="shared" si="30"/>
        <v>123.35142857142858</v>
      </c>
      <c r="X80" s="446">
        <f t="shared" si="30"/>
        <v>123.35142857142858</v>
      </c>
      <c r="Y80" s="446">
        <f t="shared" si="30"/>
        <v>123.35142857142858</v>
      </c>
      <c r="Z80" s="446">
        <f t="shared" si="30"/>
        <v>123.35142857142858</v>
      </c>
      <c r="AA80" s="446">
        <f t="shared" si="30"/>
        <v>123.35142857142858</v>
      </c>
      <c r="AB80" s="446">
        <f t="shared" si="30"/>
        <v>123.35142857142858</v>
      </c>
      <c r="AC80" s="446">
        <f t="shared" si="30"/>
        <v>123.35142857142858</v>
      </c>
      <c r="AD80" s="446">
        <f t="shared" si="30"/>
        <v>123.35142857142858</v>
      </c>
    </row>
    <row r="81" spans="1:30" x14ac:dyDescent="0.2">
      <c r="A81" s="445" t="str">
        <f>A57</f>
        <v>Post-harvest Losses PHL (20% of Yield)</v>
      </c>
      <c r="B81" s="446"/>
      <c r="C81" s="446"/>
      <c r="D81" s="755">
        <v>10000</v>
      </c>
      <c r="E81" s="446">
        <f>E57*Model_Assump_TAATMaize_Djibouti!C60/'TAAT.Maize.Djibouti.WOP'!D81</f>
        <v>0</v>
      </c>
      <c r="F81" s="446">
        <f>F57*Model_Assump_TAATMaize_Djibouti!C60/'TAAT.Maize.Djibouti.WOP'!D81</f>
        <v>1288.6544047118564</v>
      </c>
      <c r="G81" s="446">
        <f>$F$81</f>
        <v>1288.6544047118564</v>
      </c>
      <c r="H81" s="446">
        <f t="shared" ref="H81:AD81" si="31">$F$81</f>
        <v>1288.6544047118564</v>
      </c>
      <c r="I81" s="446">
        <f t="shared" si="31"/>
        <v>1288.6544047118564</v>
      </c>
      <c r="J81" s="446">
        <f t="shared" si="31"/>
        <v>1288.6544047118564</v>
      </c>
      <c r="K81" s="446">
        <f t="shared" si="31"/>
        <v>1288.6544047118564</v>
      </c>
      <c r="L81" s="446">
        <f t="shared" si="31"/>
        <v>1288.6544047118564</v>
      </c>
      <c r="M81" s="446">
        <f t="shared" si="31"/>
        <v>1288.6544047118564</v>
      </c>
      <c r="N81" s="446">
        <f t="shared" si="31"/>
        <v>1288.6544047118564</v>
      </c>
      <c r="O81" s="446">
        <f t="shared" si="31"/>
        <v>1288.6544047118564</v>
      </c>
      <c r="P81" s="446">
        <f t="shared" si="31"/>
        <v>1288.6544047118564</v>
      </c>
      <c r="Q81" s="446">
        <f t="shared" si="31"/>
        <v>1288.6544047118564</v>
      </c>
      <c r="R81" s="446">
        <f t="shared" si="31"/>
        <v>1288.6544047118564</v>
      </c>
      <c r="S81" s="446">
        <f t="shared" si="31"/>
        <v>1288.6544047118564</v>
      </c>
      <c r="T81" s="446">
        <f t="shared" si="31"/>
        <v>1288.6544047118564</v>
      </c>
      <c r="U81" s="446">
        <f t="shared" si="31"/>
        <v>1288.6544047118564</v>
      </c>
      <c r="V81" s="446">
        <f t="shared" si="31"/>
        <v>1288.6544047118564</v>
      </c>
      <c r="W81" s="446">
        <f t="shared" si="31"/>
        <v>1288.6544047118564</v>
      </c>
      <c r="X81" s="446">
        <f t="shared" si="31"/>
        <v>1288.6544047118564</v>
      </c>
      <c r="Y81" s="446">
        <f t="shared" si="31"/>
        <v>1288.6544047118564</v>
      </c>
      <c r="Z81" s="446">
        <f t="shared" si="31"/>
        <v>1288.6544047118564</v>
      </c>
      <c r="AA81" s="446">
        <f t="shared" si="31"/>
        <v>1288.6544047118564</v>
      </c>
      <c r="AB81" s="446">
        <f t="shared" si="31"/>
        <v>1288.6544047118564</v>
      </c>
      <c r="AC81" s="446">
        <f t="shared" si="31"/>
        <v>1288.6544047118564</v>
      </c>
      <c r="AD81" s="446">
        <f t="shared" si="31"/>
        <v>1288.6544047118564</v>
      </c>
    </row>
    <row r="82" spans="1:30" x14ac:dyDescent="0.2">
      <c r="A82" s="445" t="str">
        <f>A58</f>
        <v>O&amp;M for DIDS (5% Cost of DIDS)</v>
      </c>
      <c r="B82" s="446"/>
      <c r="C82" s="446"/>
      <c r="D82" s="755">
        <v>10000</v>
      </c>
      <c r="E82" s="446">
        <f>E58*Model_Assump_TAATMaize_Djibouti!C60/'TAAT.Maize.Djibouti.WOP'!D82</f>
        <v>80.524795335423946</v>
      </c>
      <c r="F82" s="446">
        <f>$E$82</f>
        <v>80.524795335423946</v>
      </c>
      <c r="G82" s="446">
        <f t="shared" ref="G82:AD82" si="32">$E$82</f>
        <v>80.524795335423946</v>
      </c>
      <c r="H82" s="446">
        <f t="shared" si="32"/>
        <v>80.524795335423946</v>
      </c>
      <c r="I82" s="446">
        <f t="shared" si="32"/>
        <v>80.524795335423946</v>
      </c>
      <c r="J82" s="446">
        <f t="shared" si="32"/>
        <v>80.524795335423946</v>
      </c>
      <c r="K82" s="446">
        <f t="shared" si="32"/>
        <v>80.524795335423946</v>
      </c>
      <c r="L82" s="446">
        <f t="shared" si="32"/>
        <v>80.524795335423946</v>
      </c>
      <c r="M82" s="446">
        <f t="shared" si="32"/>
        <v>80.524795335423946</v>
      </c>
      <c r="N82" s="446">
        <f t="shared" si="32"/>
        <v>80.524795335423946</v>
      </c>
      <c r="O82" s="446">
        <f t="shared" si="32"/>
        <v>80.524795335423946</v>
      </c>
      <c r="P82" s="446">
        <f t="shared" si="32"/>
        <v>80.524795335423946</v>
      </c>
      <c r="Q82" s="446">
        <f t="shared" si="32"/>
        <v>80.524795335423946</v>
      </c>
      <c r="R82" s="446">
        <f t="shared" si="32"/>
        <v>80.524795335423946</v>
      </c>
      <c r="S82" s="446">
        <f t="shared" si="32"/>
        <v>80.524795335423946</v>
      </c>
      <c r="T82" s="446">
        <f t="shared" si="32"/>
        <v>80.524795335423946</v>
      </c>
      <c r="U82" s="446">
        <f t="shared" si="32"/>
        <v>80.524795335423946</v>
      </c>
      <c r="V82" s="446">
        <f t="shared" si="32"/>
        <v>80.524795335423946</v>
      </c>
      <c r="W82" s="446">
        <f t="shared" si="32"/>
        <v>80.524795335423946</v>
      </c>
      <c r="X82" s="446">
        <f t="shared" si="32"/>
        <v>80.524795335423946</v>
      </c>
      <c r="Y82" s="446">
        <f t="shared" si="32"/>
        <v>80.524795335423946</v>
      </c>
      <c r="Z82" s="446">
        <f t="shared" si="32"/>
        <v>80.524795335423946</v>
      </c>
      <c r="AA82" s="446">
        <f t="shared" si="32"/>
        <v>80.524795335423946</v>
      </c>
      <c r="AB82" s="446">
        <f t="shared" si="32"/>
        <v>80.524795335423946</v>
      </c>
      <c r="AC82" s="446">
        <f t="shared" si="32"/>
        <v>80.524795335423946</v>
      </c>
      <c r="AD82" s="446">
        <f t="shared" si="32"/>
        <v>80.524795335423946</v>
      </c>
    </row>
    <row r="83" spans="1:30" ht="16" thickBot="1" x14ac:dyDescent="0.25">
      <c r="A83" s="445" t="str">
        <f>A59</f>
        <v>Interest Rate (11.2% of Input Cost)</v>
      </c>
      <c r="B83" s="438"/>
      <c r="C83" s="446"/>
      <c r="D83" s="755">
        <v>10000</v>
      </c>
      <c r="E83" s="446">
        <f>E59*Model_Assump_TAATMaize_Djibouti!C60/'TAAT.Maize.Djibouti.WOP'!D83</f>
        <v>1012.7565440018319</v>
      </c>
      <c r="F83" s="446">
        <f>$E$83</f>
        <v>1012.7565440018319</v>
      </c>
      <c r="G83" s="446">
        <f t="shared" ref="G83:K83" si="33">$E$83</f>
        <v>1012.7565440018319</v>
      </c>
      <c r="H83" s="446">
        <f t="shared" si="33"/>
        <v>1012.7565440018319</v>
      </c>
      <c r="I83" s="446">
        <f t="shared" si="33"/>
        <v>1012.7565440018319</v>
      </c>
      <c r="J83" s="446">
        <f t="shared" si="33"/>
        <v>1012.7565440018319</v>
      </c>
      <c r="K83" s="446">
        <f t="shared" si="33"/>
        <v>1012.7565440018319</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441" t="s">
        <v>283</v>
      </c>
      <c r="B84" s="442"/>
      <c r="C84" s="442"/>
      <c r="D84" s="443" t="s">
        <v>268</v>
      </c>
      <c r="E84" s="442">
        <f>SUM(E79:E83)</f>
        <v>3477.25005362706</v>
      </c>
      <c r="F84" s="442">
        <f t="shared" ref="F84:AD84" si="34">SUM(F79:F83)</f>
        <v>4765.9044583389159</v>
      </c>
      <c r="G84" s="442">
        <f t="shared" si="34"/>
        <v>4765.9044583389159</v>
      </c>
      <c r="H84" s="442">
        <f t="shared" si="34"/>
        <v>4765.9044583389159</v>
      </c>
      <c r="I84" s="442">
        <f t="shared" si="34"/>
        <v>4765.9044583389159</v>
      </c>
      <c r="J84" s="442">
        <f t="shared" si="34"/>
        <v>4765.9044583389159</v>
      </c>
      <c r="K84" s="442">
        <f t="shared" si="34"/>
        <v>4765.9044583389159</v>
      </c>
      <c r="L84" s="442">
        <f t="shared" si="34"/>
        <v>3753.1479143370843</v>
      </c>
      <c r="M84" s="442">
        <f t="shared" si="34"/>
        <v>3753.1479143370843</v>
      </c>
      <c r="N84" s="442">
        <f t="shared" si="34"/>
        <v>3753.1479143370843</v>
      </c>
      <c r="O84" s="442">
        <f t="shared" si="34"/>
        <v>3753.1479143370843</v>
      </c>
      <c r="P84" s="442">
        <f t="shared" si="34"/>
        <v>3753.1479143370843</v>
      </c>
      <c r="Q84" s="442">
        <f t="shared" si="34"/>
        <v>3753.1479143370843</v>
      </c>
      <c r="R84" s="442">
        <f t="shared" si="34"/>
        <v>3753.1479143370843</v>
      </c>
      <c r="S84" s="442">
        <f t="shared" si="34"/>
        <v>3753.1479143370843</v>
      </c>
      <c r="T84" s="442">
        <f t="shared" si="34"/>
        <v>3753.1479143370843</v>
      </c>
      <c r="U84" s="442">
        <f t="shared" si="34"/>
        <v>3753.1479143370843</v>
      </c>
      <c r="V84" s="442">
        <f t="shared" si="34"/>
        <v>3753.1479143370843</v>
      </c>
      <c r="W84" s="442">
        <f t="shared" si="34"/>
        <v>3753.1479143370843</v>
      </c>
      <c r="X84" s="442">
        <f t="shared" si="34"/>
        <v>3753.1479143370843</v>
      </c>
      <c r="Y84" s="442">
        <f t="shared" si="34"/>
        <v>3753.1479143370843</v>
      </c>
      <c r="Z84" s="442">
        <f t="shared" si="34"/>
        <v>3753.1479143370843</v>
      </c>
      <c r="AA84" s="442">
        <f t="shared" si="34"/>
        <v>3753.1479143370843</v>
      </c>
      <c r="AB84" s="442">
        <f t="shared" si="34"/>
        <v>3753.1479143370843</v>
      </c>
      <c r="AC84" s="442">
        <f t="shared" si="34"/>
        <v>3753.1479143370843</v>
      </c>
      <c r="AD84" s="444">
        <f t="shared" si="34"/>
        <v>3753.1479143370843</v>
      </c>
    </row>
    <row r="85" spans="1:30" ht="16" thickBot="1" x14ac:dyDescent="0.25">
      <c r="A85" s="449"/>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6"/>
    </row>
    <row r="86" spans="1:30" ht="16" thickBot="1" x14ac:dyDescent="0.25">
      <c r="A86" s="450" t="s">
        <v>284</v>
      </c>
      <c r="B86" s="442"/>
      <c r="C86" s="442"/>
      <c r="D86" s="443" t="s">
        <v>268</v>
      </c>
      <c r="E86" s="442">
        <f>E77-E84</f>
        <v>-3477.25005362706</v>
      </c>
      <c r="F86" s="442">
        <f t="shared" ref="F86:AD86" si="35">F77-F84</f>
        <v>-463.30263551513053</v>
      </c>
      <c r="G86" s="442">
        <f t="shared" si="35"/>
        <v>-463.30263551513053</v>
      </c>
      <c r="H86" s="442">
        <f t="shared" si="35"/>
        <v>-463.30263551513053</v>
      </c>
      <c r="I86" s="442">
        <f t="shared" si="35"/>
        <v>-463.30263551513053</v>
      </c>
      <c r="J86" s="442">
        <f t="shared" si="35"/>
        <v>-463.30263551513053</v>
      </c>
      <c r="K86" s="442">
        <f t="shared" si="35"/>
        <v>-463.30263551513053</v>
      </c>
      <c r="L86" s="442">
        <f t="shared" si="35"/>
        <v>549.45390848670104</v>
      </c>
      <c r="M86" s="442">
        <f t="shared" si="35"/>
        <v>549.45390848670104</v>
      </c>
      <c r="N86" s="442">
        <f t="shared" si="35"/>
        <v>549.45390848670104</v>
      </c>
      <c r="O86" s="442">
        <f t="shared" si="35"/>
        <v>549.45390848670104</v>
      </c>
      <c r="P86" s="442">
        <f t="shared" si="35"/>
        <v>549.45390848670104</v>
      </c>
      <c r="Q86" s="442">
        <f t="shared" si="35"/>
        <v>549.45390848670104</v>
      </c>
      <c r="R86" s="442">
        <f t="shared" si="35"/>
        <v>549.45390848670104</v>
      </c>
      <c r="S86" s="442">
        <f t="shared" si="35"/>
        <v>549.45390848670104</v>
      </c>
      <c r="T86" s="442">
        <f t="shared" si="35"/>
        <v>549.45390848670104</v>
      </c>
      <c r="U86" s="442">
        <f t="shared" si="35"/>
        <v>549.45390848670104</v>
      </c>
      <c r="V86" s="442">
        <f t="shared" si="35"/>
        <v>549.45390848670104</v>
      </c>
      <c r="W86" s="442">
        <f t="shared" si="35"/>
        <v>549.45390848670104</v>
      </c>
      <c r="X86" s="442">
        <f t="shared" si="35"/>
        <v>549.45390848670104</v>
      </c>
      <c r="Y86" s="442">
        <f t="shared" si="35"/>
        <v>549.45390848670104</v>
      </c>
      <c r="Z86" s="442">
        <f t="shared" si="35"/>
        <v>549.45390848670104</v>
      </c>
      <c r="AA86" s="442">
        <f t="shared" si="35"/>
        <v>549.45390848670104</v>
      </c>
      <c r="AB86" s="442">
        <f t="shared" si="35"/>
        <v>549.45390848670104</v>
      </c>
      <c r="AC86" s="442">
        <f t="shared" si="35"/>
        <v>549.45390848670104</v>
      </c>
      <c r="AD86" s="442">
        <f t="shared" si="35"/>
        <v>549.45390848670104</v>
      </c>
    </row>
    <row r="87" spans="1:30" x14ac:dyDescent="0.2">
      <c r="A87" s="47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482"/>
    </row>
    <row r="88" spans="1:30" ht="16" thickBot="1" x14ac:dyDescent="0.25">
      <c r="A88" s="455"/>
      <c r="B88" s="456"/>
      <c r="C88" s="456"/>
      <c r="D88" s="457"/>
      <c r="E88" s="458"/>
      <c r="F88" s="458"/>
      <c r="G88" s="458"/>
      <c r="H88" s="458"/>
      <c r="I88" s="458"/>
      <c r="J88" s="458"/>
      <c r="K88" s="458"/>
      <c r="L88" s="458"/>
      <c r="M88" s="458"/>
      <c r="N88" s="458"/>
      <c r="O88" s="458"/>
      <c r="P88" s="458"/>
      <c r="Q88" s="458"/>
      <c r="R88" s="458"/>
      <c r="S88" s="458"/>
      <c r="T88" s="458"/>
      <c r="U88" s="458"/>
      <c r="V88" s="458"/>
      <c r="W88" s="458"/>
      <c r="AD88" s="483"/>
    </row>
    <row r="89" spans="1:30" ht="16" thickBot="1" x14ac:dyDescent="0.25">
      <c r="A89" s="1146" t="s">
        <v>288</v>
      </c>
      <c r="B89" s="1147"/>
      <c r="C89" s="1147"/>
      <c r="D89" s="1148"/>
      <c r="E89" s="459"/>
      <c r="F89" s="460"/>
      <c r="G89" s="460"/>
      <c r="H89" s="460"/>
      <c r="I89" s="460"/>
      <c r="J89" s="460"/>
      <c r="K89" s="460"/>
      <c r="L89" s="460"/>
      <c r="M89" s="460"/>
      <c r="N89" s="460"/>
      <c r="O89" s="460"/>
      <c r="P89" s="460"/>
      <c r="Q89" s="460"/>
      <c r="R89" s="460"/>
      <c r="S89" s="460"/>
      <c r="T89" s="460"/>
      <c r="U89" s="460"/>
      <c r="V89" s="460"/>
      <c r="W89" s="460"/>
      <c r="AD89" s="483"/>
    </row>
    <row r="90" spans="1:30" ht="16" thickBot="1" x14ac:dyDescent="0.25">
      <c r="A90" s="1149"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c r="AD90" s="483"/>
    </row>
    <row r="91" spans="1:30" ht="16" thickBot="1" x14ac:dyDescent="0.25">
      <c r="A91" s="1143" t="s">
        <v>275</v>
      </c>
      <c r="B91" s="1144"/>
      <c r="C91" s="1144"/>
      <c r="D91" s="1145"/>
      <c r="E91" s="462"/>
      <c r="F91" s="460"/>
      <c r="G91" s="460"/>
      <c r="H91" s="460"/>
      <c r="I91" s="460"/>
      <c r="J91" s="460"/>
      <c r="K91" s="460"/>
      <c r="L91" s="460"/>
      <c r="M91" s="460"/>
      <c r="N91" s="460"/>
      <c r="O91" s="460"/>
      <c r="P91" s="460"/>
      <c r="Q91" s="460"/>
      <c r="R91" s="460"/>
      <c r="S91" s="460"/>
      <c r="T91" s="460"/>
      <c r="U91" s="460"/>
      <c r="V91" s="460"/>
      <c r="W91" s="460"/>
      <c r="AD91" s="483"/>
    </row>
    <row r="92" spans="1:30" x14ac:dyDescent="0.2">
      <c r="A92" s="1131" t="s">
        <v>286</v>
      </c>
      <c r="B92" s="1132"/>
      <c r="C92" s="1133"/>
      <c r="D92" s="463">
        <f>NPV(D90,E86:AD86)</f>
        <v>-2974.6975764755102</v>
      </c>
      <c r="E92" s="630" t="s">
        <v>479</v>
      </c>
      <c r="F92" s="460"/>
      <c r="G92" s="460"/>
      <c r="H92" s="460"/>
      <c r="I92" s="460"/>
      <c r="J92" s="460"/>
      <c r="K92" s="460"/>
      <c r="L92" s="460"/>
      <c r="M92" s="460"/>
      <c r="N92" s="460"/>
      <c r="O92" s="460"/>
      <c r="P92" s="460"/>
      <c r="Q92" s="460"/>
      <c r="R92" s="460"/>
      <c r="S92" s="460"/>
      <c r="T92" s="460"/>
      <c r="U92" s="460"/>
      <c r="V92" s="460"/>
      <c r="W92" s="460"/>
      <c r="AD92" s="483"/>
    </row>
    <row r="93" spans="1:30" x14ac:dyDescent="0.2">
      <c r="A93" s="1134" t="s">
        <v>158</v>
      </c>
      <c r="B93" s="1135"/>
      <c r="C93" s="1136"/>
      <c r="D93" s="464">
        <f>IRR(E86:AD86,D90)</f>
        <v>3.7308689971597531E-2</v>
      </c>
      <c r="E93" s="465" t="s">
        <v>177</v>
      </c>
      <c r="F93" s="466"/>
      <c r="G93" s="466"/>
      <c r="H93" s="466"/>
      <c r="I93" s="466"/>
      <c r="J93" s="466"/>
      <c r="K93" s="466"/>
      <c r="L93" s="466"/>
      <c r="M93" s="466"/>
      <c r="N93" s="466"/>
      <c r="O93" s="466"/>
      <c r="P93" s="466"/>
      <c r="Q93" s="466"/>
      <c r="R93" s="466"/>
      <c r="S93" s="466"/>
      <c r="T93" s="466"/>
      <c r="U93" s="466"/>
      <c r="V93" s="466"/>
      <c r="W93" s="466"/>
      <c r="AD93" s="483"/>
    </row>
    <row r="94" spans="1:30" ht="16" thickBot="1" x14ac:dyDescent="0.25">
      <c r="A94" s="1137" t="s">
        <v>287</v>
      </c>
      <c r="B94" s="1138"/>
      <c r="C94" s="1139"/>
      <c r="D94" s="468">
        <f>MIRR(E86:AD86,D90,D90)</f>
        <v>7.7590359805439935E-2</v>
      </c>
      <c r="E94" s="462" t="s">
        <v>177</v>
      </c>
      <c r="F94" s="466"/>
      <c r="G94" s="466"/>
      <c r="H94" s="466"/>
      <c r="I94" s="466"/>
      <c r="J94" s="466"/>
      <c r="K94" s="466"/>
      <c r="L94" s="466"/>
      <c r="M94" s="466"/>
      <c r="N94" s="466"/>
      <c r="O94" s="466"/>
      <c r="P94" s="466"/>
      <c r="Q94" s="466"/>
      <c r="R94" s="466"/>
      <c r="S94" s="466"/>
      <c r="T94" s="466"/>
      <c r="U94" s="466"/>
      <c r="V94" s="466"/>
      <c r="W94" s="466"/>
      <c r="AD94" s="483"/>
    </row>
    <row r="95" spans="1:30" ht="16" thickBot="1" x14ac:dyDescent="0.25">
      <c r="A95" s="484"/>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487"/>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E5F4B-B34C-412A-8F92-171AC12DD110}">
  <sheetPr>
    <tabColor rgb="FFD14FFF"/>
  </sheetPr>
  <dimension ref="A1:AD97"/>
  <sheetViews>
    <sheetView topLeftCell="A72" workbookViewId="0">
      <selection activeCell="A72"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Model_Assump_TAATMaize_Djibouti!F9</f>
        <v>4800.96</v>
      </c>
      <c r="C5" s="446">
        <f>Model_Assump_TAATMaize_Djibouti!D9</f>
        <v>0.68</v>
      </c>
      <c r="D5" s="447" t="s">
        <v>268</v>
      </c>
      <c r="E5" s="446">
        <v>0</v>
      </c>
      <c r="F5" s="446">
        <f>$B$5*$C$5</f>
        <v>3264.6528000000003</v>
      </c>
      <c r="G5" s="446">
        <f t="shared" ref="G5:AD5" si="0">$B$5*$C$5</f>
        <v>3264.6528000000003</v>
      </c>
      <c r="H5" s="446">
        <f t="shared" si="0"/>
        <v>3264.6528000000003</v>
      </c>
      <c r="I5" s="446">
        <f t="shared" si="0"/>
        <v>3264.6528000000003</v>
      </c>
      <c r="J5" s="446">
        <f t="shared" si="0"/>
        <v>3264.6528000000003</v>
      </c>
      <c r="K5" s="446">
        <f t="shared" si="0"/>
        <v>3264.6528000000003</v>
      </c>
      <c r="L5" s="446">
        <f t="shared" si="0"/>
        <v>3264.6528000000003</v>
      </c>
      <c r="M5" s="446">
        <f t="shared" si="0"/>
        <v>3264.6528000000003</v>
      </c>
      <c r="N5" s="446">
        <f t="shared" si="0"/>
        <v>3264.6528000000003</v>
      </c>
      <c r="O5" s="446">
        <f t="shared" si="0"/>
        <v>3264.6528000000003</v>
      </c>
      <c r="P5" s="446">
        <f t="shared" si="0"/>
        <v>3264.6528000000003</v>
      </c>
      <c r="Q5" s="446">
        <f t="shared" si="0"/>
        <v>3264.6528000000003</v>
      </c>
      <c r="R5" s="446">
        <f t="shared" si="0"/>
        <v>3264.6528000000003</v>
      </c>
      <c r="S5" s="446">
        <f t="shared" si="0"/>
        <v>3264.6528000000003</v>
      </c>
      <c r="T5" s="446">
        <f t="shared" si="0"/>
        <v>3264.6528000000003</v>
      </c>
      <c r="U5" s="446">
        <f t="shared" si="0"/>
        <v>3264.6528000000003</v>
      </c>
      <c r="V5" s="446">
        <f t="shared" si="0"/>
        <v>3264.6528000000003</v>
      </c>
      <c r="W5" s="446">
        <f t="shared" si="0"/>
        <v>3264.6528000000003</v>
      </c>
      <c r="X5" s="446">
        <f t="shared" si="0"/>
        <v>3264.6528000000003</v>
      </c>
      <c r="Y5" s="446">
        <f t="shared" si="0"/>
        <v>3264.6528000000003</v>
      </c>
      <c r="Z5" s="446">
        <f t="shared" si="0"/>
        <v>3264.6528000000003</v>
      </c>
      <c r="AA5" s="446">
        <f t="shared" si="0"/>
        <v>3264.6528000000003</v>
      </c>
      <c r="AB5" s="446">
        <f t="shared" si="0"/>
        <v>3264.6528000000003</v>
      </c>
      <c r="AC5" s="446">
        <f t="shared" si="0"/>
        <v>3264.6528000000003</v>
      </c>
      <c r="AD5" s="446">
        <f t="shared" si="0"/>
        <v>3264.6528000000003</v>
      </c>
    </row>
    <row r="6" spans="1:30" ht="16" thickBot="1" x14ac:dyDescent="0.25">
      <c r="A6" s="441" t="s">
        <v>269</v>
      </c>
      <c r="B6" s="442"/>
      <c r="C6" s="442"/>
      <c r="D6" s="443" t="s">
        <v>268</v>
      </c>
      <c r="E6" s="442">
        <f t="shared" ref="E6:AD6" si="1">SUM(E5:E5)</f>
        <v>0</v>
      </c>
      <c r="F6" s="442">
        <f t="shared" si="1"/>
        <v>3264.6528000000003</v>
      </c>
      <c r="G6" s="442">
        <f t="shared" si="1"/>
        <v>3264.6528000000003</v>
      </c>
      <c r="H6" s="442">
        <f t="shared" si="1"/>
        <v>3264.6528000000003</v>
      </c>
      <c r="I6" s="442">
        <f t="shared" si="1"/>
        <v>3264.6528000000003</v>
      </c>
      <c r="J6" s="442">
        <f t="shared" si="1"/>
        <v>3264.6528000000003</v>
      </c>
      <c r="K6" s="442">
        <f t="shared" si="1"/>
        <v>3264.6528000000003</v>
      </c>
      <c r="L6" s="442">
        <f t="shared" si="1"/>
        <v>3264.6528000000003</v>
      </c>
      <c r="M6" s="442">
        <f t="shared" si="1"/>
        <v>3264.6528000000003</v>
      </c>
      <c r="N6" s="442">
        <f t="shared" si="1"/>
        <v>3264.6528000000003</v>
      </c>
      <c r="O6" s="442">
        <f t="shared" si="1"/>
        <v>3264.6528000000003</v>
      </c>
      <c r="P6" s="442">
        <f t="shared" si="1"/>
        <v>3264.6528000000003</v>
      </c>
      <c r="Q6" s="442">
        <f t="shared" si="1"/>
        <v>3264.6528000000003</v>
      </c>
      <c r="R6" s="442">
        <f t="shared" si="1"/>
        <v>3264.6528000000003</v>
      </c>
      <c r="S6" s="442">
        <f t="shared" si="1"/>
        <v>3264.6528000000003</v>
      </c>
      <c r="T6" s="442">
        <f t="shared" si="1"/>
        <v>3264.6528000000003</v>
      </c>
      <c r="U6" s="442">
        <f t="shared" si="1"/>
        <v>3264.6528000000003</v>
      </c>
      <c r="V6" s="442">
        <f t="shared" si="1"/>
        <v>3264.6528000000003</v>
      </c>
      <c r="W6" s="442">
        <f t="shared" si="1"/>
        <v>3264.6528000000003</v>
      </c>
      <c r="X6" s="442">
        <f t="shared" si="1"/>
        <v>3264.6528000000003</v>
      </c>
      <c r="Y6" s="442">
        <f t="shared" si="1"/>
        <v>3264.6528000000003</v>
      </c>
      <c r="Z6" s="442">
        <f t="shared" si="1"/>
        <v>3264.6528000000003</v>
      </c>
      <c r="AA6" s="442">
        <f t="shared" si="1"/>
        <v>3264.6528000000003</v>
      </c>
      <c r="AB6" s="442">
        <f t="shared" si="1"/>
        <v>3264.6528000000003</v>
      </c>
      <c r="AC6" s="442">
        <f t="shared" si="1"/>
        <v>3264.6528000000003</v>
      </c>
      <c r="AD6" s="442">
        <f t="shared" si="1"/>
        <v>3264.6528000000003</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Model_Assump_TAATMaize_Djibouti!F38</f>
        <v>1313.7</v>
      </c>
      <c r="D8" s="447" t="s">
        <v>268</v>
      </c>
      <c r="E8" s="446">
        <f>$C$8</f>
        <v>1313.7</v>
      </c>
      <c r="F8" s="446">
        <f t="shared" ref="F8:AD8" si="2">$C$8</f>
        <v>1313.7</v>
      </c>
      <c r="G8" s="446">
        <f t="shared" si="2"/>
        <v>1313.7</v>
      </c>
      <c r="H8" s="446">
        <f t="shared" si="2"/>
        <v>1313.7</v>
      </c>
      <c r="I8" s="446">
        <f t="shared" si="2"/>
        <v>1313.7</v>
      </c>
      <c r="J8" s="446">
        <f t="shared" si="2"/>
        <v>1313.7</v>
      </c>
      <c r="K8" s="446">
        <f t="shared" si="2"/>
        <v>1313.7</v>
      </c>
      <c r="L8" s="446">
        <f t="shared" si="2"/>
        <v>1313.7</v>
      </c>
      <c r="M8" s="446">
        <f t="shared" si="2"/>
        <v>1313.7</v>
      </c>
      <c r="N8" s="446">
        <f t="shared" si="2"/>
        <v>1313.7</v>
      </c>
      <c r="O8" s="446">
        <f t="shared" si="2"/>
        <v>1313.7</v>
      </c>
      <c r="P8" s="446">
        <f t="shared" si="2"/>
        <v>1313.7</v>
      </c>
      <c r="Q8" s="446">
        <f t="shared" si="2"/>
        <v>1313.7</v>
      </c>
      <c r="R8" s="446">
        <f t="shared" si="2"/>
        <v>1313.7</v>
      </c>
      <c r="S8" s="446">
        <f t="shared" si="2"/>
        <v>1313.7</v>
      </c>
      <c r="T8" s="446">
        <f t="shared" si="2"/>
        <v>1313.7</v>
      </c>
      <c r="U8" s="446">
        <f t="shared" si="2"/>
        <v>1313.7</v>
      </c>
      <c r="V8" s="446">
        <f t="shared" si="2"/>
        <v>1313.7</v>
      </c>
      <c r="W8" s="446">
        <f t="shared" si="2"/>
        <v>1313.7</v>
      </c>
      <c r="X8" s="446">
        <f t="shared" si="2"/>
        <v>1313.7</v>
      </c>
      <c r="Y8" s="446">
        <f t="shared" si="2"/>
        <v>1313.7</v>
      </c>
      <c r="Z8" s="446">
        <f t="shared" si="2"/>
        <v>1313.7</v>
      </c>
      <c r="AA8" s="446">
        <f t="shared" si="2"/>
        <v>1313.7</v>
      </c>
      <c r="AB8" s="446">
        <f t="shared" si="2"/>
        <v>1313.7</v>
      </c>
      <c r="AC8" s="446">
        <f t="shared" si="2"/>
        <v>1313.7</v>
      </c>
      <c r="AD8" s="446">
        <f t="shared" si="2"/>
        <v>1313.7</v>
      </c>
    </row>
    <row r="9" spans="1:30" x14ac:dyDescent="0.2">
      <c r="A9" s="445" t="str">
        <f>Modelling_Assump_Djibouti_Holti!$B$51</f>
        <v>Labour Input Cost</v>
      </c>
      <c r="B9" s="446"/>
      <c r="C9" s="446">
        <f>Model_Assump_TAATMaize_Djibouti!F39</f>
        <v>185.9</v>
      </c>
      <c r="D9" s="447" t="s">
        <v>268</v>
      </c>
      <c r="E9" s="446">
        <f>$C$9</f>
        <v>185.9</v>
      </c>
      <c r="F9" s="446">
        <f t="shared" ref="F9:AD9" si="3">$C$9</f>
        <v>185.9</v>
      </c>
      <c r="G9" s="446">
        <f t="shared" si="3"/>
        <v>185.9</v>
      </c>
      <c r="H9" s="446">
        <f t="shared" si="3"/>
        <v>185.9</v>
      </c>
      <c r="I9" s="446">
        <f t="shared" si="3"/>
        <v>185.9</v>
      </c>
      <c r="J9" s="446">
        <f t="shared" si="3"/>
        <v>185.9</v>
      </c>
      <c r="K9" s="446">
        <f t="shared" si="3"/>
        <v>185.9</v>
      </c>
      <c r="L9" s="446">
        <f t="shared" si="3"/>
        <v>185.9</v>
      </c>
      <c r="M9" s="446">
        <f t="shared" si="3"/>
        <v>185.9</v>
      </c>
      <c r="N9" s="446">
        <f t="shared" si="3"/>
        <v>185.9</v>
      </c>
      <c r="O9" s="446">
        <f t="shared" si="3"/>
        <v>185.9</v>
      </c>
      <c r="P9" s="446">
        <f t="shared" si="3"/>
        <v>185.9</v>
      </c>
      <c r="Q9" s="446">
        <f t="shared" si="3"/>
        <v>185.9</v>
      </c>
      <c r="R9" s="446">
        <f t="shared" si="3"/>
        <v>185.9</v>
      </c>
      <c r="S9" s="446">
        <f t="shared" si="3"/>
        <v>185.9</v>
      </c>
      <c r="T9" s="446">
        <f t="shared" si="3"/>
        <v>185.9</v>
      </c>
      <c r="U9" s="446">
        <f t="shared" si="3"/>
        <v>185.9</v>
      </c>
      <c r="V9" s="446">
        <f t="shared" si="3"/>
        <v>185.9</v>
      </c>
      <c r="W9" s="446">
        <f t="shared" si="3"/>
        <v>185.9</v>
      </c>
      <c r="X9" s="446">
        <f t="shared" si="3"/>
        <v>185.9</v>
      </c>
      <c r="Y9" s="446">
        <f t="shared" si="3"/>
        <v>185.9</v>
      </c>
      <c r="Z9" s="446">
        <f t="shared" si="3"/>
        <v>185.9</v>
      </c>
      <c r="AA9" s="446">
        <f t="shared" si="3"/>
        <v>185.9</v>
      </c>
      <c r="AB9" s="446">
        <f t="shared" si="3"/>
        <v>185.9</v>
      </c>
      <c r="AC9" s="446">
        <f t="shared" si="3"/>
        <v>185.9</v>
      </c>
      <c r="AD9" s="446">
        <f t="shared" si="3"/>
        <v>185.9</v>
      </c>
    </row>
    <row r="10" spans="1:30" x14ac:dyDescent="0.2">
      <c r="A10" s="665" t="s">
        <v>486</v>
      </c>
      <c r="B10" s="446"/>
      <c r="C10" s="446">
        <f>Model_Assump_TAATMaize_Djibouti!J6</f>
        <v>272.05440000000004</v>
      </c>
      <c r="D10" s="447" t="s">
        <v>268</v>
      </c>
      <c r="E10" s="637">
        <v>0</v>
      </c>
      <c r="F10" s="446">
        <f t="shared" ref="F10:AD10" si="4">$C$10</f>
        <v>272.05440000000004</v>
      </c>
      <c r="G10" s="446">
        <f t="shared" si="4"/>
        <v>272.05440000000004</v>
      </c>
      <c r="H10" s="446">
        <f t="shared" si="4"/>
        <v>272.05440000000004</v>
      </c>
      <c r="I10" s="446">
        <f t="shared" si="4"/>
        <v>272.05440000000004</v>
      </c>
      <c r="J10" s="446">
        <f t="shared" si="4"/>
        <v>272.05440000000004</v>
      </c>
      <c r="K10" s="446">
        <f t="shared" si="4"/>
        <v>272.05440000000004</v>
      </c>
      <c r="L10" s="446">
        <f t="shared" si="4"/>
        <v>272.05440000000004</v>
      </c>
      <c r="M10" s="446">
        <f t="shared" si="4"/>
        <v>272.05440000000004</v>
      </c>
      <c r="N10" s="446">
        <f t="shared" si="4"/>
        <v>272.05440000000004</v>
      </c>
      <c r="O10" s="446">
        <f t="shared" si="4"/>
        <v>272.05440000000004</v>
      </c>
      <c r="P10" s="446">
        <f t="shared" si="4"/>
        <v>272.05440000000004</v>
      </c>
      <c r="Q10" s="446">
        <f t="shared" si="4"/>
        <v>272.05440000000004</v>
      </c>
      <c r="R10" s="446">
        <f t="shared" si="4"/>
        <v>272.05440000000004</v>
      </c>
      <c r="S10" s="446">
        <f t="shared" si="4"/>
        <v>272.05440000000004</v>
      </c>
      <c r="T10" s="446">
        <f t="shared" si="4"/>
        <v>272.05440000000004</v>
      </c>
      <c r="U10" s="446">
        <f t="shared" si="4"/>
        <v>272.05440000000004</v>
      </c>
      <c r="V10" s="446">
        <f t="shared" si="4"/>
        <v>272.05440000000004</v>
      </c>
      <c r="W10" s="446">
        <f t="shared" si="4"/>
        <v>272.05440000000004</v>
      </c>
      <c r="X10" s="446">
        <f t="shared" si="4"/>
        <v>272.05440000000004</v>
      </c>
      <c r="Y10" s="446">
        <f t="shared" si="4"/>
        <v>272.05440000000004</v>
      </c>
      <c r="Z10" s="446">
        <f t="shared" si="4"/>
        <v>272.05440000000004</v>
      </c>
      <c r="AA10" s="446">
        <f t="shared" si="4"/>
        <v>272.05440000000004</v>
      </c>
      <c r="AB10" s="446">
        <f t="shared" si="4"/>
        <v>272.05440000000004</v>
      </c>
      <c r="AC10" s="446">
        <f t="shared" si="4"/>
        <v>272.05440000000004</v>
      </c>
      <c r="AD10" s="446">
        <f t="shared" si="4"/>
        <v>272.05440000000004</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Model_Assump_TAATMaize_Djibouti!B41</f>
        <v>Interest Rate (11.2% of Input Cost)</v>
      </c>
      <c r="B12" s="446"/>
      <c r="C12" s="446">
        <f>Model_Assump_TAATMaize_Djibouti!F41</f>
        <v>588.5376</v>
      </c>
      <c r="D12" s="447" t="s">
        <v>268</v>
      </c>
      <c r="E12" s="446">
        <f>$C$12</f>
        <v>588.5376</v>
      </c>
      <c r="F12" s="446">
        <f t="shared" ref="F12:K12" si="6">$C$12</f>
        <v>588.5376</v>
      </c>
      <c r="G12" s="446">
        <f t="shared" si="6"/>
        <v>588.5376</v>
      </c>
      <c r="H12" s="446">
        <f t="shared" si="6"/>
        <v>588.5376</v>
      </c>
      <c r="I12" s="446">
        <f t="shared" si="6"/>
        <v>588.5376</v>
      </c>
      <c r="J12" s="446">
        <f t="shared" si="6"/>
        <v>588.5376</v>
      </c>
      <c r="K12" s="446">
        <f t="shared" si="6"/>
        <v>588.5376</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2138.1376</v>
      </c>
      <c r="F13" s="442">
        <f t="shared" ref="F13:AD13" si="7">SUM(F8:F12)</f>
        <v>2410.192</v>
      </c>
      <c r="G13" s="442">
        <f t="shared" si="7"/>
        <v>2410.192</v>
      </c>
      <c r="H13" s="442">
        <f t="shared" si="7"/>
        <v>2410.192</v>
      </c>
      <c r="I13" s="442">
        <f t="shared" si="7"/>
        <v>2410.192</v>
      </c>
      <c r="J13" s="442">
        <f t="shared" si="7"/>
        <v>2410.192</v>
      </c>
      <c r="K13" s="442">
        <f t="shared" si="7"/>
        <v>2410.192</v>
      </c>
      <c r="L13" s="442">
        <f t="shared" si="7"/>
        <v>1821.6544000000001</v>
      </c>
      <c r="M13" s="442">
        <f t="shared" si="7"/>
        <v>1821.6544000000001</v>
      </c>
      <c r="N13" s="442">
        <f t="shared" si="7"/>
        <v>1821.6544000000001</v>
      </c>
      <c r="O13" s="442">
        <f t="shared" si="7"/>
        <v>1821.6544000000001</v>
      </c>
      <c r="P13" s="442">
        <f t="shared" si="7"/>
        <v>1821.6544000000001</v>
      </c>
      <c r="Q13" s="442">
        <f t="shared" si="7"/>
        <v>1821.6544000000001</v>
      </c>
      <c r="R13" s="442">
        <f t="shared" si="7"/>
        <v>1821.6544000000001</v>
      </c>
      <c r="S13" s="442">
        <f t="shared" si="7"/>
        <v>1821.6544000000001</v>
      </c>
      <c r="T13" s="442">
        <f t="shared" si="7"/>
        <v>1821.6544000000001</v>
      </c>
      <c r="U13" s="442">
        <f t="shared" si="7"/>
        <v>1821.6544000000001</v>
      </c>
      <c r="V13" s="442">
        <f t="shared" si="7"/>
        <v>1821.6544000000001</v>
      </c>
      <c r="W13" s="442">
        <f t="shared" si="7"/>
        <v>1821.6544000000001</v>
      </c>
      <c r="X13" s="442">
        <f t="shared" si="7"/>
        <v>1821.6544000000001</v>
      </c>
      <c r="Y13" s="442">
        <f t="shared" si="7"/>
        <v>1821.6544000000001</v>
      </c>
      <c r="Z13" s="442">
        <f t="shared" si="7"/>
        <v>1821.6544000000001</v>
      </c>
      <c r="AA13" s="442">
        <f t="shared" si="7"/>
        <v>1821.6544000000001</v>
      </c>
      <c r="AB13" s="442">
        <f t="shared" si="7"/>
        <v>1821.6544000000001</v>
      </c>
      <c r="AC13" s="442">
        <f t="shared" si="7"/>
        <v>1821.6544000000001</v>
      </c>
      <c r="AD13" s="442">
        <f t="shared" si="7"/>
        <v>1821.6544000000001</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-2138.1376</v>
      </c>
      <c r="F15" s="442">
        <f>F6-F13</f>
        <v>854.46080000000029</v>
      </c>
      <c r="G15" s="442">
        <f t="shared" ref="G15:AD15" si="8">G6-G13</f>
        <v>854.46080000000029</v>
      </c>
      <c r="H15" s="442">
        <f t="shared" si="8"/>
        <v>854.46080000000029</v>
      </c>
      <c r="I15" s="442">
        <f t="shared" si="8"/>
        <v>854.46080000000029</v>
      </c>
      <c r="J15" s="442">
        <f t="shared" si="8"/>
        <v>854.46080000000029</v>
      </c>
      <c r="K15" s="442">
        <f t="shared" si="8"/>
        <v>854.46080000000029</v>
      </c>
      <c r="L15" s="442">
        <f t="shared" si="8"/>
        <v>1442.9984000000002</v>
      </c>
      <c r="M15" s="442">
        <f t="shared" si="8"/>
        <v>1442.9984000000002</v>
      </c>
      <c r="N15" s="442">
        <f t="shared" si="8"/>
        <v>1442.9984000000002</v>
      </c>
      <c r="O15" s="442">
        <f t="shared" si="8"/>
        <v>1442.9984000000002</v>
      </c>
      <c r="P15" s="442">
        <f t="shared" si="8"/>
        <v>1442.9984000000002</v>
      </c>
      <c r="Q15" s="442">
        <f t="shared" si="8"/>
        <v>1442.9984000000002</v>
      </c>
      <c r="R15" s="442">
        <f t="shared" si="8"/>
        <v>1442.9984000000002</v>
      </c>
      <c r="S15" s="442">
        <f t="shared" si="8"/>
        <v>1442.9984000000002</v>
      </c>
      <c r="T15" s="442">
        <f t="shared" si="8"/>
        <v>1442.9984000000002</v>
      </c>
      <c r="U15" s="442">
        <f t="shared" si="8"/>
        <v>1442.9984000000002</v>
      </c>
      <c r="V15" s="442">
        <f t="shared" si="8"/>
        <v>1442.9984000000002</v>
      </c>
      <c r="W15" s="442">
        <f t="shared" si="8"/>
        <v>1442.9984000000002</v>
      </c>
      <c r="X15" s="442">
        <f t="shared" si="8"/>
        <v>1442.9984000000002</v>
      </c>
      <c r="Y15" s="442">
        <f t="shared" si="8"/>
        <v>1442.9984000000002</v>
      </c>
      <c r="Z15" s="442">
        <f t="shared" si="8"/>
        <v>1442.9984000000002</v>
      </c>
      <c r="AA15" s="442">
        <f t="shared" si="8"/>
        <v>1442.9984000000002</v>
      </c>
      <c r="AB15" s="442">
        <f t="shared" si="8"/>
        <v>1442.9984000000002</v>
      </c>
      <c r="AC15" s="442">
        <f t="shared" si="8"/>
        <v>1442.9984000000002</v>
      </c>
      <c r="AD15" s="442">
        <f t="shared" si="8"/>
        <v>1442.9984000000002</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Dashboard!F3</f>
        <v>6.4250000000000002E-2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11961.85128074806</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0.43152718998934048</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0.15009300836273409</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F5*Model_Assump_TAATMaize_Djibouti!C60/'TAAT.Maize.Djibouti.WOP'!D28</f>
        <v>5354.0305920000001</v>
      </c>
      <c r="G28" s="536">
        <f>$F$28</f>
        <v>5354.0305920000001</v>
      </c>
      <c r="H28" s="536">
        <f t="shared" ref="H28:AD28" si="9">$F$28</f>
        <v>5354.0305920000001</v>
      </c>
      <c r="I28" s="536">
        <f t="shared" si="9"/>
        <v>5354.0305920000001</v>
      </c>
      <c r="J28" s="536">
        <f t="shared" si="9"/>
        <v>5354.0305920000001</v>
      </c>
      <c r="K28" s="536">
        <f t="shared" si="9"/>
        <v>5354.0305920000001</v>
      </c>
      <c r="L28" s="536">
        <f t="shared" si="9"/>
        <v>5354.0305920000001</v>
      </c>
      <c r="M28" s="536">
        <f t="shared" si="9"/>
        <v>5354.0305920000001</v>
      </c>
      <c r="N28" s="536">
        <f t="shared" si="9"/>
        <v>5354.0305920000001</v>
      </c>
      <c r="O28" s="536">
        <f t="shared" si="9"/>
        <v>5354.0305920000001</v>
      </c>
      <c r="P28" s="536">
        <f t="shared" si="9"/>
        <v>5354.0305920000001</v>
      </c>
      <c r="Q28" s="536">
        <f t="shared" si="9"/>
        <v>5354.0305920000001</v>
      </c>
      <c r="R28" s="536">
        <f t="shared" si="9"/>
        <v>5354.0305920000001</v>
      </c>
      <c r="S28" s="536">
        <f t="shared" si="9"/>
        <v>5354.0305920000001</v>
      </c>
      <c r="T28" s="536">
        <f t="shared" si="9"/>
        <v>5354.0305920000001</v>
      </c>
      <c r="U28" s="536">
        <f t="shared" si="9"/>
        <v>5354.0305920000001</v>
      </c>
      <c r="V28" s="536">
        <f t="shared" si="9"/>
        <v>5354.0305920000001</v>
      </c>
      <c r="W28" s="536">
        <f t="shared" si="9"/>
        <v>5354.0305920000001</v>
      </c>
      <c r="X28" s="536">
        <f t="shared" si="9"/>
        <v>5354.0305920000001</v>
      </c>
      <c r="Y28" s="536">
        <f t="shared" si="9"/>
        <v>5354.0305920000001</v>
      </c>
      <c r="Z28" s="536">
        <f t="shared" si="9"/>
        <v>5354.0305920000001</v>
      </c>
      <c r="AA28" s="536">
        <f t="shared" si="9"/>
        <v>5354.0305920000001</v>
      </c>
      <c r="AB28" s="536">
        <f t="shared" si="9"/>
        <v>5354.0305920000001</v>
      </c>
      <c r="AC28" s="536">
        <f t="shared" si="9"/>
        <v>5354.0305920000001</v>
      </c>
      <c r="AD28" s="536">
        <f t="shared" si="9"/>
        <v>5354.0305920000001</v>
      </c>
    </row>
    <row r="29" spans="1:30" ht="16" thickBot="1" x14ac:dyDescent="0.25">
      <c r="A29" s="441" t="s">
        <v>269</v>
      </c>
      <c r="B29" s="442"/>
      <c r="C29" s="442"/>
      <c r="D29" s="443" t="s">
        <v>268</v>
      </c>
      <c r="E29" s="442">
        <f>SUM(E27:E28)</f>
        <v>0</v>
      </c>
      <c r="F29" s="442">
        <f t="shared" ref="F29:AD29" si="10">SUM(F28:F28)</f>
        <v>5354.0305920000001</v>
      </c>
      <c r="G29" s="442">
        <f t="shared" si="10"/>
        <v>5354.0305920000001</v>
      </c>
      <c r="H29" s="442">
        <f t="shared" si="10"/>
        <v>5354.0305920000001</v>
      </c>
      <c r="I29" s="442">
        <f t="shared" si="10"/>
        <v>5354.0305920000001</v>
      </c>
      <c r="J29" s="442">
        <f t="shared" si="10"/>
        <v>5354.0305920000001</v>
      </c>
      <c r="K29" s="442">
        <f t="shared" si="10"/>
        <v>5354.0305920000001</v>
      </c>
      <c r="L29" s="442">
        <f t="shared" si="10"/>
        <v>5354.0305920000001</v>
      </c>
      <c r="M29" s="442">
        <f t="shared" si="10"/>
        <v>5354.0305920000001</v>
      </c>
      <c r="N29" s="442">
        <f t="shared" si="10"/>
        <v>5354.0305920000001</v>
      </c>
      <c r="O29" s="442">
        <f t="shared" si="10"/>
        <v>5354.0305920000001</v>
      </c>
      <c r="P29" s="442">
        <f t="shared" si="10"/>
        <v>5354.0305920000001</v>
      </c>
      <c r="Q29" s="442">
        <f t="shared" si="10"/>
        <v>5354.0305920000001</v>
      </c>
      <c r="R29" s="442">
        <f t="shared" si="10"/>
        <v>5354.0305920000001</v>
      </c>
      <c r="S29" s="442">
        <f t="shared" si="10"/>
        <v>5354.0305920000001</v>
      </c>
      <c r="T29" s="442">
        <f t="shared" si="10"/>
        <v>5354.0305920000001</v>
      </c>
      <c r="U29" s="442">
        <f t="shared" si="10"/>
        <v>5354.0305920000001</v>
      </c>
      <c r="V29" s="442">
        <f t="shared" si="10"/>
        <v>5354.0305920000001</v>
      </c>
      <c r="W29" s="442">
        <f t="shared" si="10"/>
        <v>5354.0305920000001</v>
      </c>
      <c r="X29" s="442">
        <f t="shared" si="10"/>
        <v>5354.0305920000001</v>
      </c>
      <c r="Y29" s="442">
        <f t="shared" si="10"/>
        <v>5354.0305920000001</v>
      </c>
      <c r="Z29" s="442">
        <f t="shared" si="10"/>
        <v>5354.0305920000001</v>
      </c>
      <c r="AA29" s="442">
        <f t="shared" si="10"/>
        <v>5354.0305920000001</v>
      </c>
      <c r="AB29" s="442">
        <f t="shared" si="10"/>
        <v>5354.0305920000001</v>
      </c>
      <c r="AC29" s="442">
        <f t="shared" si="10"/>
        <v>5354.0305920000001</v>
      </c>
      <c r="AD29" s="442">
        <f t="shared" si="10"/>
        <v>5354.0305920000001</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E8*Model_Assump_TAATMaize_Djibouti!C60/'TAAT.Maize.Djibouti.WOP'!D31</f>
        <v>2154.4679999999998</v>
      </c>
      <c r="F31" s="446">
        <f>$E$31</f>
        <v>2154.4679999999998</v>
      </c>
      <c r="G31" s="446">
        <f t="shared" ref="G31:AD31" si="11">$E$31</f>
        <v>2154.4679999999998</v>
      </c>
      <c r="H31" s="446">
        <f t="shared" si="11"/>
        <v>2154.4679999999998</v>
      </c>
      <c r="I31" s="446">
        <f t="shared" si="11"/>
        <v>2154.4679999999998</v>
      </c>
      <c r="J31" s="446">
        <f t="shared" si="11"/>
        <v>2154.4679999999998</v>
      </c>
      <c r="K31" s="446">
        <f t="shared" si="11"/>
        <v>2154.4679999999998</v>
      </c>
      <c r="L31" s="446">
        <f t="shared" si="11"/>
        <v>2154.4679999999998</v>
      </c>
      <c r="M31" s="446">
        <f t="shared" si="11"/>
        <v>2154.4679999999998</v>
      </c>
      <c r="N31" s="446">
        <f t="shared" si="11"/>
        <v>2154.4679999999998</v>
      </c>
      <c r="O31" s="446">
        <f t="shared" si="11"/>
        <v>2154.4679999999998</v>
      </c>
      <c r="P31" s="446">
        <f t="shared" si="11"/>
        <v>2154.4679999999998</v>
      </c>
      <c r="Q31" s="446">
        <f t="shared" si="11"/>
        <v>2154.4679999999998</v>
      </c>
      <c r="R31" s="446">
        <f t="shared" si="11"/>
        <v>2154.4679999999998</v>
      </c>
      <c r="S31" s="446">
        <f t="shared" si="11"/>
        <v>2154.4679999999998</v>
      </c>
      <c r="T31" s="446">
        <f t="shared" si="11"/>
        <v>2154.4679999999998</v>
      </c>
      <c r="U31" s="446">
        <f t="shared" si="11"/>
        <v>2154.4679999999998</v>
      </c>
      <c r="V31" s="446">
        <f t="shared" si="11"/>
        <v>2154.4679999999998</v>
      </c>
      <c r="W31" s="446">
        <f t="shared" si="11"/>
        <v>2154.4679999999998</v>
      </c>
      <c r="X31" s="446">
        <f t="shared" si="11"/>
        <v>2154.4679999999998</v>
      </c>
      <c r="Y31" s="446">
        <f t="shared" si="11"/>
        <v>2154.4679999999998</v>
      </c>
      <c r="Z31" s="446">
        <f t="shared" si="11"/>
        <v>2154.4679999999998</v>
      </c>
      <c r="AA31" s="446">
        <f t="shared" si="11"/>
        <v>2154.4679999999998</v>
      </c>
      <c r="AB31" s="446">
        <f t="shared" si="11"/>
        <v>2154.4679999999998</v>
      </c>
      <c r="AC31" s="446">
        <f t="shared" si="11"/>
        <v>2154.4679999999998</v>
      </c>
      <c r="AD31" s="446">
        <f t="shared" si="11"/>
        <v>2154.4679999999998</v>
      </c>
    </row>
    <row r="32" spans="1:30" x14ac:dyDescent="0.2">
      <c r="A32" s="445" t="str">
        <f>A9</f>
        <v>Labour Input Cost</v>
      </c>
      <c r="B32" s="446"/>
      <c r="C32" s="446"/>
      <c r="D32" s="755">
        <v>10000</v>
      </c>
      <c r="E32" s="711">
        <f>E9*Model_Assump_TAATMaize_Djibouti!C60/'TAAT.Maize.Djibouti.WOP'!D32</f>
        <v>304.87599999999998</v>
      </c>
      <c r="F32" s="446">
        <f>$E$32</f>
        <v>304.87599999999998</v>
      </c>
      <c r="G32" s="446">
        <f t="shared" ref="G32:AD32" si="12">$E$32</f>
        <v>304.87599999999998</v>
      </c>
      <c r="H32" s="446">
        <f t="shared" si="12"/>
        <v>304.87599999999998</v>
      </c>
      <c r="I32" s="446">
        <f t="shared" si="12"/>
        <v>304.87599999999998</v>
      </c>
      <c r="J32" s="446">
        <f t="shared" si="12"/>
        <v>304.87599999999998</v>
      </c>
      <c r="K32" s="446">
        <f t="shared" si="12"/>
        <v>304.87599999999998</v>
      </c>
      <c r="L32" s="446">
        <f t="shared" si="12"/>
        <v>304.87599999999998</v>
      </c>
      <c r="M32" s="446">
        <f t="shared" si="12"/>
        <v>304.87599999999998</v>
      </c>
      <c r="N32" s="446">
        <f t="shared" si="12"/>
        <v>304.87599999999998</v>
      </c>
      <c r="O32" s="446">
        <f t="shared" si="12"/>
        <v>304.87599999999998</v>
      </c>
      <c r="P32" s="446">
        <f t="shared" si="12"/>
        <v>304.87599999999998</v>
      </c>
      <c r="Q32" s="446">
        <f t="shared" si="12"/>
        <v>304.87599999999998</v>
      </c>
      <c r="R32" s="446">
        <f t="shared" si="12"/>
        <v>304.87599999999998</v>
      </c>
      <c r="S32" s="446">
        <f t="shared" si="12"/>
        <v>304.87599999999998</v>
      </c>
      <c r="T32" s="446">
        <f t="shared" si="12"/>
        <v>304.87599999999998</v>
      </c>
      <c r="U32" s="446">
        <f t="shared" si="12"/>
        <v>304.87599999999998</v>
      </c>
      <c r="V32" s="446">
        <f t="shared" si="12"/>
        <v>304.87599999999998</v>
      </c>
      <c r="W32" s="446">
        <f t="shared" si="12"/>
        <v>304.87599999999998</v>
      </c>
      <c r="X32" s="446">
        <f t="shared" si="12"/>
        <v>304.87599999999998</v>
      </c>
      <c r="Y32" s="446">
        <f t="shared" si="12"/>
        <v>304.87599999999998</v>
      </c>
      <c r="Z32" s="446">
        <f t="shared" si="12"/>
        <v>304.87599999999998</v>
      </c>
      <c r="AA32" s="446">
        <f t="shared" si="12"/>
        <v>304.87599999999998</v>
      </c>
      <c r="AB32" s="446">
        <f t="shared" si="12"/>
        <v>304.87599999999998</v>
      </c>
      <c r="AC32" s="446">
        <f t="shared" si="12"/>
        <v>304.87599999999998</v>
      </c>
      <c r="AD32" s="446">
        <f t="shared" si="12"/>
        <v>304.87599999999998</v>
      </c>
    </row>
    <row r="33" spans="1:30" x14ac:dyDescent="0.2">
      <c r="A33" s="445" t="str">
        <f>A10</f>
        <v>Post-harvest Losses PHL (20% of Yield)</v>
      </c>
      <c r="B33" s="446"/>
      <c r="C33" s="446"/>
      <c r="D33" s="755">
        <v>10000</v>
      </c>
      <c r="E33" s="768">
        <f>E10*Model_Assump_TAATMaize_Djibouti!C60/'TAAT.Maize.Djibouti.WOP'!D33</f>
        <v>0</v>
      </c>
      <c r="F33" s="446">
        <f>F10*Model_Assump_TAATMaize_Djibouti!C60/'TAAT.Maize.Djibouti.WOP'!D30</f>
        <v>446.16921600000012</v>
      </c>
      <c r="G33" s="446">
        <f>$F$33</f>
        <v>446.16921600000012</v>
      </c>
      <c r="H33" s="446">
        <f t="shared" ref="H33:AD33" si="13">$F$33</f>
        <v>446.16921600000012</v>
      </c>
      <c r="I33" s="446">
        <f t="shared" si="13"/>
        <v>446.16921600000012</v>
      </c>
      <c r="J33" s="446">
        <f t="shared" si="13"/>
        <v>446.16921600000012</v>
      </c>
      <c r="K33" s="446">
        <f t="shared" si="13"/>
        <v>446.16921600000012</v>
      </c>
      <c r="L33" s="446">
        <f t="shared" si="13"/>
        <v>446.16921600000012</v>
      </c>
      <c r="M33" s="446">
        <f t="shared" si="13"/>
        <v>446.16921600000012</v>
      </c>
      <c r="N33" s="446">
        <f t="shared" si="13"/>
        <v>446.16921600000012</v>
      </c>
      <c r="O33" s="446">
        <f t="shared" si="13"/>
        <v>446.16921600000012</v>
      </c>
      <c r="P33" s="446">
        <f t="shared" si="13"/>
        <v>446.16921600000012</v>
      </c>
      <c r="Q33" s="446">
        <f t="shared" si="13"/>
        <v>446.16921600000012</v>
      </c>
      <c r="R33" s="446">
        <f t="shared" si="13"/>
        <v>446.16921600000012</v>
      </c>
      <c r="S33" s="446">
        <f t="shared" si="13"/>
        <v>446.16921600000012</v>
      </c>
      <c r="T33" s="446">
        <f t="shared" si="13"/>
        <v>446.16921600000012</v>
      </c>
      <c r="U33" s="446">
        <f t="shared" si="13"/>
        <v>446.16921600000012</v>
      </c>
      <c r="V33" s="446">
        <f t="shared" si="13"/>
        <v>446.16921600000012</v>
      </c>
      <c r="W33" s="446">
        <f t="shared" si="13"/>
        <v>446.16921600000012</v>
      </c>
      <c r="X33" s="446">
        <f t="shared" si="13"/>
        <v>446.16921600000012</v>
      </c>
      <c r="Y33" s="446">
        <f t="shared" si="13"/>
        <v>446.16921600000012</v>
      </c>
      <c r="Z33" s="446">
        <f t="shared" si="13"/>
        <v>446.16921600000012</v>
      </c>
      <c r="AA33" s="446">
        <f t="shared" si="13"/>
        <v>446.16921600000012</v>
      </c>
      <c r="AB33" s="446">
        <f t="shared" si="13"/>
        <v>446.16921600000012</v>
      </c>
      <c r="AC33" s="446">
        <f t="shared" si="13"/>
        <v>446.16921600000012</v>
      </c>
      <c r="AD33" s="446">
        <f t="shared" si="13"/>
        <v>446.16921600000012</v>
      </c>
    </row>
    <row r="34" spans="1:30" x14ac:dyDescent="0.2">
      <c r="A34" s="445" t="str">
        <f>A11</f>
        <v>O&amp;M for DIDS (5% Cost of DIDS)</v>
      </c>
      <c r="B34" s="446"/>
      <c r="C34" s="446"/>
      <c r="D34" s="755">
        <v>10000</v>
      </c>
      <c r="E34" s="711">
        <f>E11*Model_Assump_TAATMaize_Djibouti!C60/'TAAT.Maize.Djibouti.WOP'!D34</f>
        <v>82</v>
      </c>
      <c r="F34" s="446">
        <f>$E$34</f>
        <v>82</v>
      </c>
      <c r="G34" s="446">
        <f t="shared" ref="G34:AD34" si="14">$E$34</f>
        <v>82</v>
      </c>
      <c r="H34" s="446">
        <f t="shared" si="14"/>
        <v>82</v>
      </c>
      <c r="I34" s="446">
        <f t="shared" si="14"/>
        <v>82</v>
      </c>
      <c r="J34" s="446">
        <f t="shared" si="14"/>
        <v>82</v>
      </c>
      <c r="K34" s="446">
        <f t="shared" si="14"/>
        <v>82</v>
      </c>
      <c r="L34" s="446">
        <f t="shared" si="14"/>
        <v>82</v>
      </c>
      <c r="M34" s="446">
        <f t="shared" si="14"/>
        <v>82</v>
      </c>
      <c r="N34" s="446">
        <f t="shared" si="14"/>
        <v>82</v>
      </c>
      <c r="O34" s="446">
        <f t="shared" si="14"/>
        <v>82</v>
      </c>
      <c r="P34" s="446">
        <f t="shared" si="14"/>
        <v>82</v>
      </c>
      <c r="Q34" s="446">
        <f t="shared" si="14"/>
        <v>82</v>
      </c>
      <c r="R34" s="446">
        <f t="shared" si="14"/>
        <v>82</v>
      </c>
      <c r="S34" s="446">
        <f t="shared" si="14"/>
        <v>82</v>
      </c>
      <c r="T34" s="446">
        <f t="shared" si="14"/>
        <v>82</v>
      </c>
      <c r="U34" s="446">
        <f t="shared" si="14"/>
        <v>82</v>
      </c>
      <c r="V34" s="446">
        <f t="shared" si="14"/>
        <v>82</v>
      </c>
      <c r="W34" s="446">
        <f t="shared" si="14"/>
        <v>82</v>
      </c>
      <c r="X34" s="446">
        <f t="shared" si="14"/>
        <v>82</v>
      </c>
      <c r="Y34" s="446">
        <f t="shared" si="14"/>
        <v>82</v>
      </c>
      <c r="Z34" s="446">
        <f t="shared" si="14"/>
        <v>82</v>
      </c>
      <c r="AA34" s="446">
        <f t="shared" si="14"/>
        <v>82</v>
      </c>
      <c r="AB34" s="446">
        <f t="shared" si="14"/>
        <v>82</v>
      </c>
      <c r="AC34" s="446">
        <f t="shared" si="14"/>
        <v>82</v>
      </c>
      <c r="AD34" s="446">
        <f t="shared" si="14"/>
        <v>82</v>
      </c>
    </row>
    <row r="35" spans="1:30" ht="16" thickBot="1" x14ac:dyDescent="0.25">
      <c r="A35" s="445" t="str">
        <f>Model_Assump_TAATMaize_Djibouti!B41</f>
        <v>Interest Rate (11.2% of Input Cost)</v>
      </c>
      <c r="B35" s="446"/>
      <c r="C35" s="446"/>
      <c r="D35" s="755">
        <v>10000</v>
      </c>
      <c r="E35" s="711">
        <f>E12*Model_Assump_TAATMaize_Djibouti!C60/'TAAT.Maize.Djibouti.WOP'!D35</f>
        <v>965.20166400000005</v>
      </c>
      <c r="F35" s="446">
        <f>$E$35</f>
        <v>965.20166400000005</v>
      </c>
      <c r="G35" s="446">
        <f t="shared" ref="G35:K35" si="15">$E$35</f>
        <v>965.20166400000005</v>
      </c>
      <c r="H35" s="446">
        <f t="shared" si="15"/>
        <v>965.20166400000005</v>
      </c>
      <c r="I35" s="446">
        <f t="shared" si="15"/>
        <v>965.20166400000005</v>
      </c>
      <c r="J35" s="446">
        <f t="shared" si="15"/>
        <v>965.20166400000005</v>
      </c>
      <c r="K35" s="446">
        <f t="shared" si="15"/>
        <v>965.20166400000005</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3506.5456640000002</v>
      </c>
      <c r="F36" s="442">
        <f t="shared" si="16"/>
        <v>3952.7148800000004</v>
      </c>
      <c r="G36" s="442">
        <f t="shared" si="16"/>
        <v>3952.7148800000004</v>
      </c>
      <c r="H36" s="442">
        <f t="shared" si="16"/>
        <v>3952.7148800000004</v>
      </c>
      <c r="I36" s="442">
        <f t="shared" si="16"/>
        <v>3952.7148800000004</v>
      </c>
      <c r="J36" s="442">
        <f t="shared" si="16"/>
        <v>3952.7148800000004</v>
      </c>
      <c r="K36" s="442">
        <f t="shared" si="16"/>
        <v>3952.7148800000004</v>
      </c>
      <c r="L36" s="442">
        <f t="shared" si="16"/>
        <v>2987.5132160000003</v>
      </c>
      <c r="M36" s="442">
        <f t="shared" si="16"/>
        <v>2987.5132160000003</v>
      </c>
      <c r="N36" s="442">
        <f t="shared" si="16"/>
        <v>2987.5132160000003</v>
      </c>
      <c r="O36" s="442">
        <f t="shared" si="16"/>
        <v>2987.5132160000003</v>
      </c>
      <c r="P36" s="442">
        <f t="shared" si="16"/>
        <v>2987.5132160000003</v>
      </c>
      <c r="Q36" s="442">
        <f t="shared" si="16"/>
        <v>2987.5132160000003</v>
      </c>
      <c r="R36" s="442">
        <f t="shared" si="16"/>
        <v>2987.5132160000003</v>
      </c>
      <c r="S36" s="442">
        <f t="shared" si="16"/>
        <v>2987.5132160000003</v>
      </c>
      <c r="T36" s="442">
        <f t="shared" si="16"/>
        <v>2987.5132160000003</v>
      </c>
      <c r="U36" s="442">
        <f t="shared" si="16"/>
        <v>2987.5132160000003</v>
      </c>
      <c r="V36" s="442">
        <f t="shared" si="16"/>
        <v>2987.5132160000003</v>
      </c>
      <c r="W36" s="442">
        <f t="shared" si="16"/>
        <v>2987.5132160000003</v>
      </c>
      <c r="X36" s="442">
        <f t="shared" si="16"/>
        <v>2987.5132160000003</v>
      </c>
      <c r="Y36" s="442">
        <f t="shared" si="16"/>
        <v>2987.5132160000003</v>
      </c>
      <c r="Z36" s="442">
        <f t="shared" si="16"/>
        <v>2987.5132160000003</v>
      </c>
      <c r="AA36" s="442">
        <f t="shared" si="16"/>
        <v>2987.5132160000003</v>
      </c>
      <c r="AB36" s="442">
        <f t="shared" si="16"/>
        <v>2987.5132160000003</v>
      </c>
      <c r="AC36" s="442">
        <f t="shared" si="16"/>
        <v>2987.5132160000003</v>
      </c>
      <c r="AD36" s="442">
        <f t="shared" si="16"/>
        <v>2987.5132160000003</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-3506.5456640000002</v>
      </c>
      <c r="F38" s="442">
        <f t="shared" ref="F38:AD38" si="17">F29-F36</f>
        <v>1401.3157119999996</v>
      </c>
      <c r="G38" s="442">
        <f t="shared" si="17"/>
        <v>1401.3157119999996</v>
      </c>
      <c r="H38" s="442">
        <f t="shared" si="17"/>
        <v>1401.3157119999996</v>
      </c>
      <c r="I38" s="442">
        <f t="shared" si="17"/>
        <v>1401.3157119999996</v>
      </c>
      <c r="J38" s="442">
        <f t="shared" si="17"/>
        <v>1401.3157119999996</v>
      </c>
      <c r="K38" s="442">
        <f t="shared" si="17"/>
        <v>1401.3157119999996</v>
      </c>
      <c r="L38" s="442">
        <f t="shared" si="17"/>
        <v>2366.5173759999998</v>
      </c>
      <c r="M38" s="442">
        <f t="shared" si="17"/>
        <v>2366.5173759999998</v>
      </c>
      <c r="N38" s="442">
        <f t="shared" si="17"/>
        <v>2366.5173759999998</v>
      </c>
      <c r="O38" s="442">
        <f t="shared" si="17"/>
        <v>2366.5173759999998</v>
      </c>
      <c r="P38" s="442">
        <f t="shared" si="17"/>
        <v>2366.5173759999998</v>
      </c>
      <c r="Q38" s="442">
        <f t="shared" si="17"/>
        <v>2366.5173759999998</v>
      </c>
      <c r="R38" s="442">
        <f t="shared" si="17"/>
        <v>2366.5173759999998</v>
      </c>
      <c r="S38" s="442">
        <f t="shared" si="17"/>
        <v>2366.5173759999998</v>
      </c>
      <c r="T38" s="442">
        <f t="shared" si="17"/>
        <v>2366.5173759999998</v>
      </c>
      <c r="U38" s="442">
        <f t="shared" si="17"/>
        <v>2366.5173759999998</v>
      </c>
      <c r="V38" s="442">
        <f t="shared" si="17"/>
        <v>2366.5173759999998</v>
      </c>
      <c r="W38" s="442">
        <f t="shared" si="17"/>
        <v>2366.5173759999998</v>
      </c>
      <c r="X38" s="442">
        <f t="shared" si="17"/>
        <v>2366.5173759999998</v>
      </c>
      <c r="Y38" s="442">
        <f t="shared" si="17"/>
        <v>2366.5173759999998</v>
      </c>
      <c r="Z38" s="442">
        <f t="shared" si="17"/>
        <v>2366.5173759999998</v>
      </c>
      <c r="AA38" s="442">
        <f t="shared" si="17"/>
        <v>2366.5173759999998</v>
      </c>
      <c r="AB38" s="442">
        <f t="shared" si="17"/>
        <v>2366.5173759999998</v>
      </c>
      <c r="AC38" s="442">
        <f t="shared" si="17"/>
        <v>2366.5173759999998</v>
      </c>
      <c r="AD38" s="442">
        <f t="shared" si="17"/>
        <v>2366.5173759999998</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6.4250000000000002E-2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19617.436100426818</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0.43152718998934003</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0.15009300836273409</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A5</f>
        <v>Maize (Corn)</v>
      </c>
      <c r="B52" s="446">
        <f>Model_Assump_TAATMaize_Djibouti!R9</f>
        <v>4714.5892855311822</v>
      </c>
      <c r="C52" s="446">
        <f>Model_Assump_TAATMaize_Djibouti!P9</f>
        <v>0.66776659546449124</v>
      </c>
      <c r="D52" s="711" t="s">
        <v>268</v>
      </c>
      <c r="E52" s="446">
        <v>0</v>
      </c>
      <c r="F52" s="446">
        <f>$B$52*$C$52</f>
        <v>3148.2452362125259</v>
      </c>
      <c r="G52" s="446">
        <f>$F$52</f>
        <v>3148.2452362125259</v>
      </c>
      <c r="H52" s="446">
        <f t="shared" ref="H52:AD52" si="18">$F$52</f>
        <v>3148.2452362125259</v>
      </c>
      <c r="I52" s="446">
        <f t="shared" si="18"/>
        <v>3148.2452362125259</v>
      </c>
      <c r="J52" s="446">
        <f t="shared" si="18"/>
        <v>3148.2452362125259</v>
      </c>
      <c r="K52" s="446">
        <f t="shared" si="18"/>
        <v>3148.2452362125259</v>
      </c>
      <c r="L52" s="446">
        <f t="shared" si="18"/>
        <v>3148.2452362125259</v>
      </c>
      <c r="M52" s="446">
        <f t="shared" si="18"/>
        <v>3148.2452362125259</v>
      </c>
      <c r="N52" s="446">
        <f t="shared" si="18"/>
        <v>3148.2452362125259</v>
      </c>
      <c r="O52" s="446">
        <f t="shared" si="18"/>
        <v>3148.2452362125259</v>
      </c>
      <c r="P52" s="446">
        <f t="shared" si="18"/>
        <v>3148.2452362125259</v>
      </c>
      <c r="Q52" s="446">
        <f t="shared" si="18"/>
        <v>3148.2452362125259</v>
      </c>
      <c r="R52" s="446">
        <f t="shared" si="18"/>
        <v>3148.2452362125259</v>
      </c>
      <c r="S52" s="446">
        <f t="shared" si="18"/>
        <v>3148.2452362125259</v>
      </c>
      <c r="T52" s="446">
        <f t="shared" si="18"/>
        <v>3148.2452362125259</v>
      </c>
      <c r="U52" s="446">
        <f t="shared" si="18"/>
        <v>3148.2452362125259</v>
      </c>
      <c r="V52" s="446">
        <f t="shared" si="18"/>
        <v>3148.2452362125259</v>
      </c>
      <c r="W52" s="446">
        <f t="shared" si="18"/>
        <v>3148.2452362125259</v>
      </c>
      <c r="X52" s="446">
        <f t="shared" si="18"/>
        <v>3148.2452362125259</v>
      </c>
      <c r="Y52" s="446">
        <f t="shared" si="18"/>
        <v>3148.2452362125259</v>
      </c>
      <c r="Z52" s="446">
        <f t="shared" si="18"/>
        <v>3148.2452362125259</v>
      </c>
      <c r="AA52" s="446">
        <f t="shared" si="18"/>
        <v>3148.2452362125259</v>
      </c>
      <c r="AB52" s="446">
        <f t="shared" si="18"/>
        <v>3148.2452362125259</v>
      </c>
      <c r="AC52" s="446">
        <f t="shared" si="18"/>
        <v>3148.2452362125259</v>
      </c>
      <c r="AD52" s="446">
        <f t="shared" si="18"/>
        <v>3148.2452362125259</v>
      </c>
    </row>
    <row r="53" spans="1:30" ht="16" thickBot="1" x14ac:dyDescent="0.25">
      <c r="A53" s="574" t="s">
        <v>521</v>
      </c>
      <c r="B53" s="575">
        <v>1</v>
      </c>
      <c r="C53" s="575"/>
      <c r="D53" s="711" t="s">
        <v>268</v>
      </c>
      <c r="E53" s="575">
        <v>0</v>
      </c>
      <c r="F53" s="575">
        <f>Model_Assump_TAATMaize_Djibouti!D72</f>
        <v>79</v>
      </c>
      <c r="G53" s="575">
        <f>Model_Assump_TAATMaize_Djibouti!E72</f>
        <v>81</v>
      </c>
      <c r="H53" s="575">
        <f>Model_Assump_TAATMaize_Djibouti!F72</f>
        <v>83.5</v>
      </c>
      <c r="I53" s="575">
        <f>Model_Assump_TAATMaize_Djibouti!G72</f>
        <v>85</v>
      </c>
      <c r="J53" s="575">
        <f>Model_Assump_TAATMaize_Djibouti!H72</f>
        <v>87</v>
      </c>
      <c r="K53" s="575">
        <f>Model_Assump_TAATMaize_Djibouti!I72</f>
        <v>88.5</v>
      </c>
      <c r="L53" s="575">
        <f>Model_Assump_TAATMaize_Djibouti!J72</f>
        <v>90.5</v>
      </c>
      <c r="M53" s="575">
        <f>Model_Assump_TAATMaize_Djibouti!K72</f>
        <v>92.5</v>
      </c>
      <c r="N53" s="575">
        <f>Model_Assump_TAATMaize_Djibouti!L72</f>
        <v>94.5</v>
      </c>
      <c r="O53" s="575">
        <f>Model_Assump_TAATMaize_Djibouti!M72</f>
        <v>97</v>
      </c>
      <c r="P53" s="575">
        <f>Model_Assump_TAATMaize_Djibouti!N72</f>
        <v>99</v>
      </c>
      <c r="Q53" s="575">
        <f>Model_Assump_TAATMaize_Djibouti!O72</f>
        <v>101</v>
      </c>
      <c r="R53" s="575">
        <f>Model_Assump_TAATMaize_Djibouti!P72</f>
        <v>103.5</v>
      </c>
      <c r="S53" s="575">
        <f>Model_Assump_TAATMaize_Djibouti!Q72</f>
        <v>106.5</v>
      </c>
      <c r="T53" s="575">
        <f>Model_Assump_TAATMaize_Djibouti!R72</f>
        <v>108</v>
      </c>
      <c r="U53" s="575">
        <f>Model_Assump_TAATMaize_Djibouti!S72</f>
        <v>111</v>
      </c>
      <c r="V53" s="575">
        <f>Model_Assump_TAATMaize_Djibouti!T72</f>
        <v>113.5</v>
      </c>
      <c r="W53" s="575">
        <f>Model_Assump_TAATMaize_Djibouti!U72</f>
        <v>116</v>
      </c>
      <c r="X53" s="575">
        <f>Model_Assump_TAATMaize_Djibouti!U72</f>
        <v>116</v>
      </c>
      <c r="Y53" s="575">
        <f>Model_Assump_TAATMaize_Djibouti!V72</f>
        <v>118.5</v>
      </c>
      <c r="Z53" s="575">
        <f>Y53</f>
        <v>118.5</v>
      </c>
      <c r="AA53" s="575">
        <f t="shared" ref="AA53:AD53" si="19">Z53</f>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3227.2452362125259</v>
      </c>
      <c r="G54" s="442">
        <f t="shared" ref="G54:AD54" si="20">SUM(G52:G53)</f>
        <v>3229.2452362125259</v>
      </c>
      <c r="H54" s="442">
        <f t="shared" si="20"/>
        <v>3231.7452362125259</v>
      </c>
      <c r="I54" s="442">
        <f t="shared" si="20"/>
        <v>3233.2452362125259</v>
      </c>
      <c r="J54" s="442">
        <f t="shared" si="20"/>
        <v>3235.2452362125259</v>
      </c>
      <c r="K54" s="442">
        <f t="shared" si="20"/>
        <v>3236.7452362125259</v>
      </c>
      <c r="L54" s="442">
        <f t="shared" si="20"/>
        <v>3238.7452362125259</v>
      </c>
      <c r="M54" s="442">
        <f t="shared" si="20"/>
        <v>3240.7452362125259</v>
      </c>
      <c r="N54" s="442">
        <f t="shared" si="20"/>
        <v>3242.7452362125259</v>
      </c>
      <c r="O54" s="442">
        <f t="shared" si="20"/>
        <v>3245.2452362125259</v>
      </c>
      <c r="P54" s="442">
        <f t="shared" si="20"/>
        <v>3247.2452362125259</v>
      </c>
      <c r="Q54" s="442">
        <f t="shared" si="20"/>
        <v>3249.2452362125259</v>
      </c>
      <c r="R54" s="442">
        <f t="shared" si="20"/>
        <v>3251.7452362125259</v>
      </c>
      <c r="S54" s="442">
        <f t="shared" si="20"/>
        <v>3254.7452362125259</v>
      </c>
      <c r="T54" s="442">
        <f t="shared" si="20"/>
        <v>3256.2452362125259</v>
      </c>
      <c r="U54" s="442">
        <f t="shared" si="20"/>
        <v>3259.2452362125259</v>
      </c>
      <c r="V54" s="442">
        <f t="shared" si="20"/>
        <v>3261.7452362125259</v>
      </c>
      <c r="W54" s="442">
        <f t="shared" si="20"/>
        <v>3264.2452362125259</v>
      </c>
      <c r="X54" s="442">
        <f t="shared" si="20"/>
        <v>3264.2452362125259</v>
      </c>
      <c r="Y54" s="442">
        <f t="shared" si="20"/>
        <v>3266.7452362125259</v>
      </c>
      <c r="Z54" s="442">
        <f t="shared" si="20"/>
        <v>3266.7452362125259</v>
      </c>
      <c r="AA54" s="442">
        <f t="shared" si="20"/>
        <v>3266.7452362125259</v>
      </c>
      <c r="AB54" s="442">
        <f t="shared" si="20"/>
        <v>3266.7452362125259</v>
      </c>
      <c r="AC54" s="442">
        <f t="shared" si="20"/>
        <v>3266.7452362125259</v>
      </c>
      <c r="AD54" s="442">
        <f t="shared" si="20"/>
        <v>3266.7452362125259</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Model_Assump_TAATMaize_Djibouti!R38</f>
        <v>1307.05334921651</v>
      </c>
      <c r="D56" s="711" t="s">
        <v>268</v>
      </c>
      <c r="E56" s="446">
        <f>$C$56</f>
        <v>1307.05334921651</v>
      </c>
      <c r="F56" s="446">
        <f>$E$56</f>
        <v>1307.05334921651</v>
      </c>
      <c r="G56" s="446">
        <f t="shared" ref="G56:AD56" si="21">$E$56</f>
        <v>1307.05334921651</v>
      </c>
      <c r="H56" s="446">
        <f t="shared" si="21"/>
        <v>1307.05334921651</v>
      </c>
      <c r="I56" s="446">
        <f t="shared" si="21"/>
        <v>1307.05334921651</v>
      </c>
      <c r="J56" s="446">
        <f t="shared" si="21"/>
        <v>1307.05334921651</v>
      </c>
      <c r="K56" s="446">
        <f t="shared" si="21"/>
        <v>1307.05334921651</v>
      </c>
      <c r="L56" s="446">
        <f t="shared" si="21"/>
        <v>1307.05334921651</v>
      </c>
      <c r="M56" s="446">
        <f t="shared" si="21"/>
        <v>1307.05334921651</v>
      </c>
      <c r="N56" s="446">
        <f t="shared" si="21"/>
        <v>1307.05334921651</v>
      </c>
      <c r="O56" s="446">
        <f t="shared" si="21"/>
        <v>1307.05334921651</v>
      </c>
      <c r="P56" s="446">
        <f t="shared" si="21"/>
        <v>1307.05334921651</v>
      </c>
      <c r="Q56" s="446">
        <f t="shared" si="21"/>
        <v>1307.05334921651</v>
      </c>
      <c r="R56" s="446">
        <f t="shared" si="21"/>
        <v>1307.05334921651</v>
      </c>
      <c r="S56" s="446">
        <f t="shared" si="21"/>
        <v>1307.05334921651</v>
      </c>
      <c r="T56" s="446">
        <f t="shared" si="21"/>
        <v>1307.05334921651</v>
      </c>
      <c r="U56" s="446">
        <f t="shared" si="21"/>
        <v>1307.05334921651</v>
      </c>
      <c r="V56" s="446">
        <f t="shared" si="21"/>
        <v>1307.05334921651</v>
      </c>
      <c r="W56" s="446">
        <f t="shared" si="21"/>
        <v>1307.05334921651</v>
      </c>
      <c r="X56" s="446">
        <f t="shared" si="21"/>
        <v>1307.05334921651</v>
      </c>
      <c r="Y56" s="446">
        <f t="shared" si="21"/>
        <v>1307.05334921651</v>
      </c>
      <c r="Z56" s="446">
        <f t="shared" si="21"/>
        <v>1307.05334921651</v>
      </c>
      <c r="AA56" s="446">
        <f t="shared" si="21"/>
        <v>1307.05334921651</v>
      </c>
      <c r="AB56" s="446">
        <f t="shared" si="21"/>
        <v>1307.05334921651</v>
      </c>
      <c r="AC56" s="446">
        <f t="shared" si="21"/>
        <v>1307.05334921651</v>
      </c>
      <c r="AD56" s="446">
        <f t="shared" si="21"/>
        <v>1307.05334921651</v>
      </c>
    </row>
    <row r="57" spans="1:30" x14ac:dyDescent="0.2">
      <c r="A57" s="445" t="str">
        <f>A9</f>
        <v>Labour Input Cost</v>
      </c>
      <c r="B57" s="446"/>
      <c r="C57" s="446">
        <f>Model_Assump_TAATMaize_Djibouti!R39</f>
        <v>82.528571428571439</v>
      </c>
      <c r="D57" s="711" t="s">
        <v>268</v>
      </c>
      <c r="E57" s="446">
        <f>$C$57</f>
        <v>82.528571428571439</v>
      </c>
      <c r="F57" s="446">
        <f>$E$57</f>
        <v>82.528571428571439</v>
      </c>
      <c r="G57" s="446">
        <f t="shared" ref="G57:AD57" si="22">$E$57</f>
        <v>82.528571428571439</v>
      </c>
      <c r="H57" s="446">
        <f t="shared" si="22"/>
        <v>82.528571428571439</v>
      </c>
      <c r="I57" s="446">
        <f t="shared" si="22"/>
        <v>82.528571428571439</v>
      </c>
      <c r="J57" s="446">
        <f t="shared" si="22"/>
        <v>82.528571428571439</v>
      </c>
      <c r="K57" s="446">
        <f t="shared" si="22"/>
        <v>82.528571428571439</v>
      </c>
      <c r="L57" s="446">
        <f t="shared" si="22"/>
        <v>82.528571428571439</v>
      </c>
      <c r="M57" s="446">
        <f t="shared" si="22"/>
        <v>82.528571428571439</v>
      </c>
      <c r="N57" s="446">
        <f t="shared" si="22"/>
        <v>82.528571428571439</v>
      </c>
      <c r="O57" s="446">
        <f t="shared" si="22"/>
        <v>82.528571428571439</v>
      </c>
      <c r="P57" s="446">
        <f t="shared" si="22"/>
        <v>82.528571428571439</v>
      </c>
      <c r="Q57" s="446">
        <f t="shared" si="22"/>
        <v>82.528571428571439</v>
      </c>
      <c r="R57" s="446">
        <f t="shared" si="22"/>
        <v>82.528571428571439</v>
      </c>
      <c r="S57" s="446">
        <f t="shared" si="22"/>
        <v>82.528571428571439</v>
      </c>
      <c r="T57" s="446">
        <f t="shared" si="22"/>
        <v>82.528571428571439</v>
      </c>
      <c r="U57" s="446">
        <f t="shared" si="22"/>
        <v>82.528571428571439</v>
      </c>
      <c r="V57" s="446">
        <f t="shared" si="22"/>
        <v>82.528571428571439</v>
      </c>
      <c r="W57" s="446">
        <f t="shared" si="22"/>
        <v>82.528571428571439</v>
      </c>
      <c r="X57" s="446">
        <f t="shared" si="22"/>
        <v>82.528571428571439</v>
      </c>
      <c r="Y57" s="446">
        <f t="shared" si="22"/>
        <v>82.528571428571439</v>
      </c>
      <c r="Z57" s="446">
        <f t="shared" si="22"/>
        <v>82.528571428571439</v>
      </c>
      <c r="AA57" s="446">
        <f t="shared" si="22"/>
        <v>82.528571428571439</v>
      </c>
      <c r="AB57" s="446">
        <f t="shared" si="22"/>
        <v>82.528571428571439</v>
      </c>
      <c r="AC57" s="446">
        <f t="shared" si="22"/>
        <v>82.528571428571439</v>
      </c>
      <c r="AD57" s="446">
        <f t="shared" si="22"/>
        <v>82.528571428571439</v>
      </c>
    </row>
    <row r="58" spans="1:30" x14ac:dyDescent="0.2">
      <c r="A58" s="445" t="str">
        <f>A10</f>
        <v>Post-harvest Losses PHL (20% of Yield)</v>
      </c>
      <c r="B58" s="446"/>
      <c r="C58" s="446">
        <f>Model_Assump_TAATMaize_Djibouti!W10</f>
        <v>314.82452362125258</v>
      </c>
      <c r="D58" s="711" t="s">
        <v>268</v>
      </c>
      <c r="E58" s="656">
        <v>0</v>
      </c>
      <c r="F58" s="446">
        <f>$C$58</f>
        <v>314.82452362125258</v>
      </c>
      <c r="G58" s="446">
        <f t="shared" ref="G58:AD58" si="23">$C$58</f>
        <v>314.82452362125258</v>
      </c>
      <c r="H58" s="446">
        <f t="shared" si="23"/>
        <v>314.82452362125258</v>
      </c>
      <c r="I58" s="446">
        <f t="shared" si="23"/>
        <v>314.82452362125258</v>
      </c>
      <c r="J58" s="446">
        <f t="shared" si="23"/>
        <v>314.82452362125258</v>
      </c>
      <c r="K58" s="446">
        <f t="shared" si="23"/>
        <v>314.82452362125258</v>
      </c>
      <c r="L58" s="446">
        <f t="shared" si="23"/>
        <v>314.82452362125258</v>
      </c>
      <c r="M58" s="446">
        <f t="shared" si="23"/>
        <v>314.82452362125258</v>
      </c>
      <c r="N58" s="446">
        <f t="shared" si="23"/>
        <v>314.82452362125258</v>
      </c>
      <c r="O58" s="446">
        <f t="shared" si="23"/>
        <v>314.82452362125258</v>
      </c>
      <c r="P58" s="446">
        <f t="shared" si="23"/>
        <v>314.82452362125258</v>
      </c>
      <c r="Q58" s="446">
        <f t="shared" si="23"/>
        <v>314.82452362125258</v>
      </c>
      <c r="R58" s="446">
        <f t="shared" si="23"/>
        <v>314.82452362125258</v>
      </c>
      <c r="S58" s="446">
        <f t="shared" si="23"/>
        <v>314.82452362125258</v>
      </c>
      <c r="T58" s="446">
        <f t="shared" si="23"/>
        <v>314.82452362125258</v>
      </c>
      <c r="U58" s="446">
        <f t="shared" si="23"/>
        <v>314.82452362125258</v>
      </c>
      <c r="V58" s="446">
        <f t="shared" si="23"/>
        <v>314.82452362125258</v>
      </c>
      <c r="W58" s="446">
        <f t="shared" si="23"/>
        <v>314.82452362125258</v>
      </c>
      <c r="X58" s="446">
        <f t="shared" si="23"/>
        <v>314.82452362125258</v>
      </c>
      <c r="Y58" s="446">
        <f t="shared" si="23"/>
        <v>314.82452362125258</v>
      </c>
      <c r="Z58" s="446">
        <f t="shared" si="23"/>
        <v>314.82452362125258</v>
      </c>
      <c r="AA58" s="446">
        <f t="shared" si="23"/>
        <v>314.82452362125258</v>
      </c>
      <c r="AB58" s="446">
        <f t="shared" si="23"/>
        <v>314.82452362125258</v>
      </c>
      <c r="AC58" s="446">
        <f t="shared" si="23"/>
        <v>314.82452362125258</v>
      </c>
      <c r="AD58" s="446">
        <f t="shared" si="23"/>
        <v>314.82452362125258</v>
      </c>
    </row>
    <row r="59" spans="1:30" x14ac:dyDescent="0.2">
      <c r="A59" s="445" t="str">
        <f>A11</f>
        <v>O&amp;M for DIDS (5% Cost of DIDS)</v>
      </c>
      <c r="B59" s="446"/>
      <c r="C59" s="446">
        <f>Model_Assump_TAATMaize_Djibouti!Q40</f>
        <v>49.100484960624357</v>
      </c>
      <c r="D59" s="711" t="s">
        <v>268</v>
      </c>
      <c r="E59" s="446">
        <f>$C$59</f>
        <v>49.100484960624357</v>
      </c>
      <c r="F59" s="446">
        <f>$E$59</f>
        <v>49.100484960624357</v>
      </c>
      <c r="G59" s="446">
        <f t="shared" ref="G59:AD59" si="24">$E$59</f>
        <v>49.100484960624357</v>
      </c>
      <c r="H59" s="446">
        <f t="shared" si="24"/>
        <v>49.100484960624357</v>
      </c>
      <c r="I59" s="446">
        <f t="shared" si="24"/>
        <v>49.100484960624357</v>
      </c>
      <c r="J59" s="446">
        <f t="shared" si="24"/>
        <v>49.100484960624357</v>
      </c>
      <c r="K59" s="446">
        <f t="shared" si="24"/>
        <v>49.100484960624357</v>
      </c>
      <c r="L59" s="446">
        <f t="shared" si="24"/>
        <v>49.100484960624357</v>
      </c>
      <c r="M59" s="446">
        <f t="shared" si="24"/>
        <v>49.100484960624357</v>
      </c>
      <c r="N59" s="446">
        <f t="shared" si="24"/>
        <v>49.100484960624357</v>
      </c>
      <c r="O59" s="446">
        <f t="shared" si="24"/>
        <v>49.100484960624357</v>
      </c>
      <c r="P59" s="446">
        <f t="shared" si="24"/>
        <v>49.100484960624357</v>
      </c>
      <c r="Q59" s="446">
        <f t="shared" si="24"/>
        <v>49.100484960624357</v>
      </c>
      <c r="R59" s="446">
        <f t="shared" si="24"/>
        <v>49.100484960624357</v>
      </c>
      <c r="S59" s="446">
        <f t="shared" si="24"/>
        <v>49.100484960624357</v>
      </c>
      <c r="T59" s="446">
        <f t="shared" si="24"/>
        <v>49.100484960624357</v>
      </c>
      <c r="U59" s="446">
        <f t="shared" si="24"/>
        <v>49.100484960624357</v>
      </c>
      <c r="V59" s="446">
        <f t="shared" si="24"/>
        <v>49.100484960624357</v>
      </c>
      <c r="W59" s="446">
        <f t="shared" si="24"/>
        <v>49.100484960624357</v>
      </c>
      <c r="X59" s="446">
        <f t="shared" si="24"/>
        <v>49.100484960624357</v>
      </c>
      <c r="Y59" s="446">
        <f t="shared" si="24"/>
        <v>49.100484960624357</v>
      </c>
      <c r="Z59" s="446">
        <f t="shared" si="24"/>
        <v>49.100484960624357</v>
      </c>
      <c r="AA59" s="446">
        <f t="shared" si="24"/>
        <v>49.100484960624357</v>
      </c>
      <c r="AB59" s="446">
        <f t="shared" si="24"/>
        <v>49.100484960624357</v>
      </c>
      <c r="AC59" s="446">
        <f t="shared" si="24"/>
        <v>49.100484960624357</v>
      </c>
      <c r="AD59" s="446">
        <f t="shared" si="24"/>
        <v>49.100484960624357</v>
      </c>
    </row>
    <row r="60" spans="1:30" ht="16" thickBot="1" x14ac:dyDescent="0.25">
      <c r="A60" s="445" t="str">
        <f>Model_Assump_TAATMaize_Djibouti!B41</f>
        <v>Interest Rate (11.2% of Input Cost)</v>
      </c>
      <c r="B60" s="438"/>
      <c r="C60" s="446">
        <f>Model_Assump_TAATMaize_Djibouti!R41</f>
        <v>585.55990044899647</v>
      </c>
      <c r="D60" s="711" t="s">
        <v>268</v>
      </c>
      <c r="E60" s="446">
        <f>$C$60</f>
        <v>585.55990044899647</v>
      </c>
      <c r="F60" s="446">
        <f>$E$60</f>
        <v>585.55990044899647</v>
      </c>
      <c r="G60" s="446">
        <f t="shared" ref="G60:K60" si="25">$E$60</f>
        <v>585.55990044899647</v>
      </c>
      <c r="H60" s="446">
        <f t="shared" si="25"/>
        <v>585.55990044899647</v>
      </c>
      <c r="I60" s="446">
        <f t="shared" si="25"/>
        <v>585.55990044899647</v>
      </c>
      <c r="J60" s="446">
        <f t="shared" si="25"/>
        <v>585.55990044899647</v>
      </c>
      <c r="K60" s="446">
        <f t="shared" si="25"/>
        <v>585.55990044899647</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2024.2423060547021</v>
      </c>
      <c r="F61" s="442">
        <f t="shared" ref="F61:AD61" si="26">SUM(F56:F60)</f>
        <v>2339.066829675955</v>
      </c>
      <c r="G61" s="442">
        <f t="shared" si="26"/>
        <v>2339.066829675955</v>
      </c>
      <c r="H61" s="442">
        <f t="shared" si="26"/>
        <v>2339.066829675955</v>
      </c>
      <c r="I61" s="442">
        <f t="shared" si="26"/>
        <v>2339.066829675955</v>
      </c>
      <c r="J61" s="442">
        <f t="shared" si="26"/>
        <v>2339.066829675955</v>
      </c>
      <c r="K61" s="442">
        <f t="shared" si="26"/>
        <v>2339.066829675955</v>
      </c>
      <c r="L61" s="442">
        <f t="shared" si="26"/>
        <v>1753.5069292269584</v>
      </c>
      <c r="M61" s="442">
        <f t="shared" si="26"/>
        <v>1753.5069292269584</v>
      </c>
      <c r="N61" s="442">
        <f t="shared" si="26"/>
        <v>1753.5069292269584</v>
      </c>
      <c r="O61" s="442">
        <f t="shared" si="26"/>
        <v>1753.5069292269584</v>
      </c>
      <c r="P61" s="442">
        <f t="shared" si="26"/>
        <v>1753.5069292269584</v>
      </c>
      <c r="Q61" s="442">
        <f t="shared" si="26"/>
        <v>1753.5069292269584</v>
      </c>
      <c r="R61" s="442">
        <f t="shared" si="26"/>
        <v>1753.5069292269584</v>
      </c>
      <c r="S61" s="442">
        <f t="shared" si="26"/>
        <v>1753.5069292269584</v>
      </c>
      <c r="T61" s="442">
        <f t="shared" si="26"/>
        <v>1753.5069292269584</v>
      </c>
      <c r="U61" s="442">
        <f t="shared" si="26"/>
        <v>1753.5069292269584</v>
      </c>
      <c r="V61" s="442">
        <f t="shared" si="26"/>
        <v>1753.5069292269584</v>
      </c>
      <c r="W61" s="442">
        <f t="shared" si="26"/>
        <v>1753.5069292269584</v>
      </c>
      <c r="X61" s="442">
        <f t="shared" si="26"/>
        <v>1753.5069292269584</v>
      </c>
      <c r="Y61" s="442">
        <f t="shared" si="26"/>
        <v>1753.5069292269584</v>
      </c>
      <c r="Z61" s="442">
        <f t="shared" si="26"/>
        <v>1753.5069292269584</v>
      </c>
      <c r="AA61" s="442">
        <f t="shared" si="26"/>
        <v>1753.5069292269584</v>
      </c>
      <c r="AB61" s="442">
        <f t="shared" si="26"/>
        <v>1753.5069292269584</v>
      </c>
      <c r="AC61" s="442">
        <f t="shared" si="26"/>
        <v>1753.5069292269584</v>
      </c>
      <c r="AD61" s="442">
        <f t="shared" si="26"/>
        <v>1753.5069292269584</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-2024.2423060547021</v>
      </c>
      <c r="F63" s="442">
        <f>F54-F61</f>
        <v>888.17840653657095</v>
      </c>
      <c r="G63" s="442">
        <f t="shared" ref="G63:AD63" si="27">G54-G61</f>
        <v>890.17840653657095</v>
      </c>
      <c r="H63" s="442">
        <f t="shared" si="27"/>
        <v>892.67840653657095</v>
      </c>
      <c r="I63" s="442">
        <f t="shared" si="27"/>
        <v>894.17840653657095</v>
      </c>
      <c r="J63" s="442">
        <f t="shared" si="27"/>
        <v>896.17840653657095</v>
      </c>
      <c r="K63" s="442">
        <f t="shared" si="27"/>
        <v>897.67840653657095</v>
      </c>
      <c r="L63" s="442">
        <f t="shared" si="27"/>
        <v>1485.2383069855675</v>
      </c>
      <c r="M63" s="442">
        <f t="shared" si="27"/>
        <v>1487.2383069855675</v>
      </c>
      <c r="N63" s="442">
        <f t="shared" si="27"/>
        <v>1489.2383069855675</v>
      </c>
      <c r="O63" s="442">
        <f t="shared" si="27"/>
        <v>1491.7383069855675</v>
      </c>
      <c r="P63" s="442">
        <f t="shared" si="27"/>
        <v>1493.7383069855675</v>
      </c>
      <c r="Q63" s="442">
        <f t="shared" si="27"/>
        <v>1495.7383069855675</v>
      </c>
      <c r="R63" s="442">
        <f t="shared" si="27"/>
        <v>1498.2383069855675</v>
      </c>
      <c r="S63" s="442">
        <f t="shared" si="27"/>
        <v>1501.2383069855675</v>
      </c>
      <c r="T63" s="442">
        <f t="shared" si="27"/>
        <v>1502.7383069855675</v>
      </c>
      <c r="U63" s="442">
        <f t="shared" si="27"/>
        <v>1505.7383069855675</v>
      </c>
      <c r="V63" s="442">
        <f t="shared" si="27"/>
        <v>1508.2383069855675</v>
      </c>
      <c r="W63" s="442">
        <f t="shared" si="27"/>
        <v>1510.7383069855675</v>
      </c>
      <c r="X63" s="442">
        <f t="shared" si="27"/>
        <v>1510.7383069855675</v>
      </c>
      <c r="Y63" s="442">
        <f t="shared" si="27"/>
        <v>1513.2383069855675</v>
      </c>
      <c r="Z63" s="442">
        <f t="shared" si="27"/>
        <v>1513.2383069855675</v>
      </c>
      <c r="AA63" s="442">
        <f t="shared" si="27"/>
        <v>1513.2383069855675</v>
      </c>
      <c r="AB63" s="442">
        <f t="shared" si="27"/>
        <v>1513.2383069855675</v>
      </c>
      <c r="AC63" s="442">
        <f t="shared" si="27"/>
        <v>1513.2383069855675</v>
      </c>
      <c r="AD63" s="442">
        <f t="shared" si="27"/>
        <v>1513.2383069855675</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Dashboard!G3</f>
        <v>0.12</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6458.1817358012395</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0.469558760487786</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0.19021959227710461</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Maize (Corn)</v>
      </c>
      <c r="B77" s="656"/>
      <c r="C77" s="446"/>
      <c r="D77" s="711">
        <v>10000</v>
      </c>
      <c r="E77" s="446">
        <v>0</v>
      </c>
      <c r="F77" s="446">
        <f>F52*Model_Assump_TAATMaize_Djibouti!D60/'TAAT.Maize.Djibouti.WOP'!D76</f>
        <v>5163.1221873885424</v>
      </c>
      <c r="G77" s="446">
        <f>$F$77</f>
        <v>5163.1221873885424</v>
      </c>
      <c r="H77" s="446">
        <f t="shared" ref="H77:AD77" si="28">$F$77</f>
        <v>5163.1221873885424</v>
      </c>
      <c r="I77" s="446">
        <f t="shared" si="28"/>
        <v>5163.1221873885424</v>
      </c>
      <c r="J77" s="446">
        <f t="shared" si="28"/>
        <v>5163.1221873885424</v>
      </c>
      <c r="K77" s="446">
        <f t="shared" si="28"/>
        <v>5163.1221873885424</v>
      </c>
      <c r="L77" s="446">
        <f t="shared" si="28"/>
        <v>5163.1221873885424</v>
      </c>
      <c r="M77" s="446">
        <f t="shared" si="28"/>
        <v>5163.1221873885424</v>
      </c>
      <c r="N77" s="446">
        <f t="shared" si="28"/>
        <v>5163.1221873885424</v>
      </c>
      <c r="O77" s="446">
        <f t="shared" si="28"/>
        <v>5163.1221873885424</v>
      </c>
      <c r="P77" s="446">
        <f t="shared" si="28"/>
        <v>5163.1221873885424</v>
      </c>
      <c r="Q77" s="446">
        <f t="shared" si="28"/>
        <v>5163.1221873885424</v>
      </c>
      <c r="R77" s="446">
        <f t="shared" si="28"/>
        <v>5163.1221873885424</v>
      </c>
      <c r="S77" s="446">
        <f t="shared" si="28"/>
        <v>5163.1221873885424</v>
      </c>
      <c r="T77" s="446">
        <f t="shared" si="28"/>
        <v>5163.1221873885424</v>
      </c>
      <c r="U77" s="446">
        <f t="shared" si="28"/>
        <v>5163.1221873885424</v>
      </c>
      <c r="V77" s="446">
        <f t="shared" si="28"/>
        <v>5163.1221873885424</v>
      </c>
      <c r="W77" s="446">
        <f t="shared" si="28"/>
        <v>5163.1221873885424</v>
      </c>
      <c r="X77" s="446">
        <f t="shared" si="28"/>
        <v>5163.1221873885424</v>
      </c>
      <c r="Y77" s="446">
        <f t="shared" si="28"/>
        <v>5163.1221873885424</v>
      </c>
      <c r="Z77" s="446">
        <f t="shared" si="28"/>
        <v>5163.1221873885424</v>
      </c>
      <c r="AA77" s="446">
        <f t="shared" si="28"/>
        <v>5163.1221873885424</v>
      </c>
      <c r="AB77" s="446">
        <f t="shared" si="28"/>
        <v>5163.1221873885424</v>
      </c>
      <c r="AC77" s="446">
        <f t="shared" si="28"/>
        <v>5163.1221873885424</v>
      </c>
      <c r="AD77" s="446">
        <f t="shared" si="28"/>
        <v>5163.1221873885424</v>
      </c>
    </row>
    <row r="78" spans="1:30" ht="16" thickBot="1" x14ac:dyDescent="0.25">
      <c r="A78" s="574" t="s">
        <v>521</v>
      </c>
      <c r="B78" s="670"/>
      <c r="C78" s="575"/>
      <c r="D78" s="711">
        <v>10000</v>
      </c>
      <c r="E78" s="575">
        <v>0</v>
      </c>
      <c r="F78" s="575">
        <f>Model_Assump_TAATMaize_Djibouti!D73</f>
        <v>129.56</v>
      </c>
      <c r="G78" s="575">
        <f>Model_Assump_TAATMaize_Djibouti!E73</f>
        <v>132.84</v>
      </c>
      <c r="H78" s="575">
        <f>Model_Assump_TAATMaize_Djibouti!F73</f>
        <v>136.94</v>
      </c>
      <c r="I78" s="575">
        <f>Model_Assump_TAATMaize_Djibouti!G73</f>
        <v>139.4</v>
      </c>
      <c r="J78" s="575">
        <f>Model_Assump_TAATMaize_Djibouti!H73</f>
        <v>142.68</v>
      </c>
      <c r="K78" s="575">
        <f>Model_Assump_TAATMaize_Djibouti!I73</f>
        <v>145.13999999999999</v>
      </c>
      <c r="L78" s="575">
        <f>Model_Assump_TAATMaize_Djibouti!J73</f>
        <v>148.41999999999999</v>
      </c>
      <c r="M78" s="575">
        <f>Model_Assump_TAATMaize_Djibouti!K73</f>
        <v>151.69999999999999</v>
      </c>
      <c r="N78" s="575">
        <f>Model_Assump_TAATMaize_Djibouti!L73</f>
        <v>154.97999999999999</v>
      </c>
      <c r="O78" s="575">
        <f>Model_Assump_TAATMaize_Djibouti!M73</f>
        <v>159.08000000000001</v>
      </c>
      <c r="P78" s="575">
        <f>Model_Assump_TAATMaize_Djibouti!N73</f>
        <v>162.36000000000001</v>
      </c>
      <c r="Q78" s="575">
        <f>Model_Assump_TAATMaize_Djibouti!O73</f>
        <v>165.64</v>
      </c>
      <c r="R78" s="575">
        <f>Model_Assump_TAATMaize_Djibouti!P73</f>
        <v>169.74</v>
      </c>
      <c r="S78" s="575">
        <f>Model_Assump_TAATMaize_Djibouti!Q73</f>
        <v>174.66</v>
      </c>
      <c r="T78" s="575">
        <f>Model_Assump_TAATMaize_Djibouti!R73</f>
        <v>177.12</v>
      </c>
      <c r="U78" s="575">
        <f>Model_Assump_TAATMaize_Djibouti!S73</f>
        <v>182.04</v>
      </c>
      <c r="V78" s="575">
        <f>Model_Assump_TAATMaize_Djibouti!T73</f>
        <v>186.14</v>
      </c>
      <c r="W78" s="575">
        <f>Model_Assump_TAATMaize_Djibouti!U72</f>
        <v>116</v>
      </c>
      <c r="X78" s="575">
        <f>Model_Assump_TAATMaize_Djibouti!U73</f>
        <v>190.24</v>
      </c>
      <c r="Y78" s="575">
        <f>Model_Assump_TAATMaize_Djibouti!V73</f>
        <v>194.34</v>
      </c>
      <c r="Z78" s="575">
        <f>Y78</f>
        <v>194.34</v>
      </c>
      <c r="AA78" s="575">
        <f t="shared" ref="AA78:AD78" si="29">Z78</f>
        <v>194.34</v>
      </c>
      <c r="AB78" s="575">
        <f t="shared" si="29"/>
        <v>194.34</v>
      </c>
      <c r="AC78" s="575">
        <f t="shared" si="29"/>
        <v>194.34</v>
      </c>
      <c r="AD78" s="575">
        <f t="shared" si="29"/>
        <v>194.34</v>
      </c>
    </row>
    <row r="79" spans="1:30" ht="16" thickBot="1" x14ac:dyDescent="0.25">
      <c r="A79" s="441" t="s">
        <v>281</v>
      </c>
      <c r="B79" s="442"/>
      <c r="C79" s="442"/>
      <c r="D79" s="443" t="s">
        <v>268</v>
      </c>
      <c r="E79" s="442">
        <f>SUM(E77:E77)</f>
        <v>0</v>
      </c>
      <c r="F79" s="442">
        <f>SUM(F77:F78)</f>
        <v>5292.6821873885428</v>
      </c>
      <c r="G79" s="442">
        <f t="shared" ref="G79:AD79" si="30">SUM(G77:G78)</f>
        <v>5295.9621873885426</v>
      </c>
      <c r="H79" s="442">
        <f t="shared" si="30"/>
        <v>5300.062187388542</v>
      </c>
      <c r="I79" s="442">
        <f t="shared" si="30"/>
        <v>5302.5221873885421</v>
      </c>
      <c r="J79" s="442">
        <f t="shared" si="30"/>
        <v>5305.8021873885427</v>
      </c>
      <c r="K79" s="442">
        <f t="shared" si="30"/>
        <v>5308.2621873885428</v>
      </c>
      <c r="L79" s="442">
        <f t="shared" si="30"/>
        <v>5311.5421873885425</v>
      </c>
      <c r="M79" s="442">
        <f t="shared" si="30"/>
        <v>5314.8221873885423</v>
      </c>
      <c r="N79" s="442">
        <f t="shared" si="30"/>
        <v>5318.102187388542</v>
      </c>
      <c r="O79" s="442">
        <f t="shared" si="30"/>
        <v>5322.2021873885424</v>
      </c>
      <c r="P79" s="442">
        <f t="shared" si="30"/>
        <v>5325.4821873885421</v>
      </c>
      <c r="Q79" s="442">
        <f t="shared" si="30"/>
        <v>5328.7621873885428</v>
      </c>
      <c r="R79" s="442">
        <f t="shared" si="30"/>
        <v>5332.8621873885422</v>
      </c>
      <c r="S79" s="442">
        <f t="shared" si="30"/>
        <v>5337.7821873885423</v>
      </c>
      <c r="T79" s="442">
        <f t="shared" si="30"/>
        <v>5340.2421873885423</v>
      </c>
      <c r="U79" s="442">
        <f t="shared" si="30"/>
        <v>5345.1621873885424</v>
      </c>
      <c r="V79" s="442">
        <f t="shared" si="30"/>
        <v>5349.2621873885428</v>
      </c>
      <c r="W79" s="442">
        <f t="shared" si="30"/>
        <v>5279.1221873885424</v>
      </c>
      <c r="X79" s="442">
        <f t="shared" si="30"/>
        <v>5353.3621873885422</v>
      </c>
      <c r="Y79" s="442">
        <f t="shared" si="30"/>
        <v>5357.4621873885426</v>
      </c>
      <c r="Z79" s="442">
        <f t="shared" si="30"/>
        <v>5357.4621873885426</v>
      </c>
      <c r="AA79" s="442">
        <f t="shared" si="30"/>
        <v>5357.4621873885426</v>
      </c>
      <c r="AB79" s="442">
        <f t="shared" si="30"/>
        <v>5357.4621873885426</v>
      </c>
      <c r="AC79" s="442">
        <f t="shared" si="30"/>
        <v>5357.4621873885426</v>
      </c>
      <c r="AD79" s="442">
        <f t="shared" si="30"/>
        <v>5357.4621873885426</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E56*Model_Assump_TAATMaize_Djibouti!C60/'TAAT.Maize.Djibouti.WOP'!D79</f>
        <v>2143.5674927150762</v>
      </c>
      <c r="F81" s="446">
        <f>$E$81</f>
        <v>2143.5674927150762</v>
      </c>
      <c r="G81" s="446">
        <f t="shared" ref="G81:AD81" si="31">$E$81</f>
        <v>2143.5674927150762</v>
      </c>
      <c r="H81" s="446">
        <f t="shared" si="31"/>
        <v>2143.5674927150762</v>
      </c>
      <c r="I81" s="446">
        <f t="shared" si="31"/>
        <v>2143.5674927150762</v>
      </c>
      <c r="J81" s="446">
        <f t="shared" si="31"/>
        <v>2143.5674927150762</v>
      </c>
      <c r="K81" s="446">
        <f t="shared" si="31"/>
        <v>2143.5674927150762</v>
      </c>
      <c r="L81" s="446">
        <f t="shared" si="31"/>
        <v>2143.5674927150762</v>
      </c>
      <c r="M81" s="446">
        <f t="shared" si="31"/>
        <v>2143.5674927150762</v>
      </c>
      <c r="N81" s="446">
        <f t="shared" si="31"/>
        <v>2143.5674927150762</v>
      </c>
      <c r="O81" s="446">
        <f t="shared" si="31"/>
        <v>2143.5674927150762</v>
      </c>
      <c r="P81" s="446">
        <f t="shared" si="31"/>
        <v>2143.5674927150762</v>
      </c>
      <c r="Q81" s="446">
        <f t="shared" si="31"/>
        <v>2143.5674927150762</v>
      </c>
      <c r="R81" s="446">
        <f t="shared" si="31"/>
        <v>2143.5674927150762</v>
      </c>
      <c r="S81" s="446">
        <f t="shared" si="31"/>
        <v>2143.5674927150762</v>
      </c>
      <c r="T81" s="446">
        <f t="shared" si="31"/>
        <v>2143.5674927150762</v>
      </c>
      <c r="U81" s="446">
        <f t="shared" si="31"/>
        <v>2143.5674927150762</v>
      </c>
      <c r="V81" s="446">
        <f t="shared" si="31"/>
        <v>2143.5674927150762</v>
      </c>
      <c r="W81" s="446">
        <f t="shared" si="31"/>
        <v>2143.5674927150762</v>
      </c>
      <c r="X81" s="446">
        <f t="shared" si="31"/>
        <v>2143.5674927150762</v>
      </c>
      <c r="Y81" s="446">
        <f t="shared" si="31"/>
        <v>2143.5674927150762</v>
      </c>
      <c r="Z81" s="446">
        <f t="shared" si="31"/>
        <v>2143.5674927150762</v>
      </c>
      <c r="AA81" s="446">
        <f t="shared" si="31"/>
        <v>2143.5674927150762</v>
      </c>
      <c r="AB81" s="446">
        <f t="shared" si="31"/>
        <v>2143.5674927150762</v>
      </c>
      <c r="AC81" s="446">
        <f t="shared" si="31"/>
        <v>2143.5674927150762</v>
      </c>
      <c r="AD81" s="446">
        <f t="shared" si="31"/>
        <v>2143.5674927150762</v>
      </c>
    </row>
    <row r="82" spans="1:30" x14ac:dyDescent="0.2">
      <c r="A82" s="445" t="str">
        <f>A57</f>
        <v>Labour Input Cost</v>
      </c>
      <c r="B82" s="446"/>
      <c r="C82" s="446"/>
      <c r="D82" s="755">
        <v>10000</v>
      </c>
      <c r="E82" s="446">
        <f>E57*Model_Assump_TAATMaize_Djibouti!C60/'TAAT.Maize.Djibouti.WOP'!D80</f>
        <v>135.34685714285715</v>
      </c>
      <c r="F82" s="446">
        <f>$E$82</f>
        <v>135.34685714285715</v>
      </c>
      <c r="G82" s="446">
        <f>$E$82</f>
        <v>135.34685714285715</v>
      </c>
      <c r="H82" s="446">
        <f t="shared" ref="H82:AD82" si="32">$E$82</f>
        <v>135.34685714285715</v>
      </c>
      <c r="I82" s="446">
        <f t="shared" si="32"/>
        <v>135.34685714285715</v>
      </c>
      <c r="J82" s="446">
        <f t="shared" si="32"/>
        <v>135.34685714285715</v>
      </c>
      <c r="K82" s="446">
        <f t="shared" si="32"/>
        <v>135.34685714285715</v>
      </c>
      <c r="L82" s="446">
        <f t="shared" si="32"/>
        <v>135.34685714285715</v>
      </c>
      <c r="M82" s="446">
        <f t="shared" si="32"/>
        <v>135.34685714285715</v>
      </c>
      <c r="N82" s="446">
        <f t="shared" si="32"/>
        <v>135.34685714285715</v>
      </c>
      <c r="O82" s="446">
        <f t="shared" si="32"/>
        <v>135.34685714285715</v>
      </c>
      <c r="P82" s="446">
        <f t="shared" si="32"/>
        <v>135.34685714285715</v>
      </c>
      <c r="Q82" s="446">
        <f t="shared" si="32"/>
        <v>135.34685714285715</v>
      </c>
      <c r="R82" s="446">
        <f t="shared" si="32"/>
        <v>135.34685714285715</v>
      </c>
      <c r="S82" s="446">
        <f t="shared" si="32"/>
        <v>135.34685714285715</v>
      </c>
      <c r="T82" s="446">
        <f t="shared" si="32"/>
        <v>135.34685714285715</v>
      </c>
      <c r="U82" s="446">
        <f t="shared" si="32"/>
        <v>135.34685714285715</v>
      </c>
      <c r="V82" s="446">
        <f t="shared" si="32"/>
        <v>135.34685714285715</v>
      </c>
      <c r="W82" s="446">
        <f t="shared" si="32"/>
        <v>135.34685714285715</v>
      </c>
      <c r="X82" s="446">
        <f t="shared" si="32"/>
        <v>135.34685714285715</v>
      </c>
      <c r="Y82" s="446">
        <f t="shared" si="32"/>
        <v>135.34685714285715</v>
      </c>
      <c r="Z82" s="446">
        <f t="shared" si="32"/>
        <v>135.34685714285715</v>
      </c>
      <c r="AA82" s="446">
        <f t="shared" si="32"/>
        <v>135.34685714285715</v>
      </c>
      <c r="AB82" s="446">
        <f t="shared" si="32"/>
        <v>135.34685714285715</v>
      </c>
      <c r="AC82" s="446">
        <f t="shared" si="32"/>
        <v>135.34685714285715</v>
      </c>
      <c r="AD82" s="446">
        <f t="shared" si="32"/>
        <v>135.34685714285715</v>
      </c>
    </row>
    <row r="83" spans="1:30" x14ac:dyDescent="0.2">
      <c r="A83" s="445" t="str">
        <f>A58</f>
        <v>Post-harvest Losses PHL (20% of Yield)</v>
      </c>
      <c r="B83" s="446"/>
      <c r="C83" s="446"/>
      <c r="D83" s="755">
        <v>10000</v>
      </c>
      <c r="E83" s="446">
        <f>E58*Model_Assump_TAATMaize_Djibouti!C60/'TAAT.Maize.Djibouti.WOP'!D81</f>
        <v>0</v>
      </c>
      <c r="F83" s="446">
        <f>F58*Model_Assump_TAATMaize_Djibouti!C60/'TAAT.Maize.Djibouti.WOP'!D81</f>
        <v>516.3122187388542</v>
      </c>
      <c r="G83" s="446">
        <f>$F$83</f>
        <v>516.3122187388542</v>
      </c>
      <c r="H83" s="446">
        <f t="shared" ref="H83:AD83" si="33">$F$83</f>
        <v>516.3122187388542</v>
      </c>
      <c r="I83" s="446">
        <f t="shared" si="33"/>
        <v>516.3122187388542</v>
      </c>
      <c r="J83" s="446">
        <f t="shared" si="33"/>
        <v>516.3122187388542</v>
      </c>
      <c r="K83" s="446">
        <f t="shared" si="33"/>
        <v>516.3122187388542</v>
      </c>
      <c r="L83" s="446">
        <f t="shared" si="33"/>
        <v>516.3122187388542</v>
      </c>
      <c r="M83" s="446">
        <f t="shared" si="33"/>
        <v>516.3122187388542</v>
      </c>
      <c r="N83" s="446">
        <f t="shared" si="33"/>
        <v>516.3122187388542</v>
      </c>
      <c r="O83" s="446">
        <f t="shared" si="33"/>
        <v>516.3122187388542</v>
      </c>
      <c r="P83" s="446">
        <f t="shared" si="33"/>
        <v>516.3122187388542</v>
      </c>
      <c r="Q83" s="446">
        <f t="shared" si="33"/>
        <v>516.3122187388542</v>
      </c>
      <c r="R83" s="446">
        <f t="shared" si="33"/>
        <v>516.3122187388542</v>
      </c>
      <c r="S83" s="446">
        <f t="shared" si="33"/>
        <v>516.3122187388542</v>
      </c>
      <c r="T83" s="446">
        <f t="shared" si="33"/>
        <v>516.3122187388542</v>
      </c>
      <c r="U83" s="446">
        <f t="shared" si="33"/>
        <v>516.3122187388542</v>
      </c>
      <c r="V83" s="446">
        <f t="shared" si="33"/>
        <v>516.3122187388542</v>
      </c>
      <c r="W83" s="446">
        <f t="shared" si="33"/>
        <v>516.3122187388542</v>
      </c>
      <c r="X83" s="446">
        <f t="shared" si="33"/>
        <v>516.3122187388542</v>
      </c>
      <c r="Y83" s="446">
        <f t="shared" si="33"/>
        <v>516.3122187388542</v>
      </c>
      <c r="Z83" s="446">
        <f t="shared" si="33"/>
        <v>516.3122187388542</v>
      </c>
      <c r="AA83" s="446">
        <f t="shared" si="33"/>
        <v>516.3122187388542</v>
      </c>
      <c r="AB83" s="446">
        <f t="shared" si="33"/>
        <v>516.3122187388542</v>
      </c>
      <c r="AC83" s="446">
        <f t="shared" si="33"/>
        <v>516.3122187388542</v>
      </c>
      <c r="AD83" s="446">
        <f t="shared" si="33"/>
        <v>516.3122187388542</v>
      </c>
    </row>
    <row r="84" spans="1:30" x14ac:dyDescent="0.2">
      <c r="A84" s="445" t="str">
        <f>A59</f>
        <v>O&amp;M for DIDS (5% Cost of DIDS)</v>
      </c>
      <c r="B84" s="446"/>
      <c r="C84" s="446"/>
      <c r="D84" s="755">
        <v>10000</v>
      </c>
      <c r="E84" s="446">
        <f>E59*Model_Assump_TAATMaize_Djibouti!C60/'TAAT.Maize.Djibouti.WOP'!D82</f>
        <v>80.524795335423946</v>
      </c>
      <c r="F84" s="446">
        <f>$E$84</f>
        <v>80.524795335423946</v>
      </c>
      <c r="G84" s="446">
        <f t="shared" ref="G84:AD84" si="34">$E$84</f>
        <v>80.524795335423946</v>
      </c>
      <c r="H84" s="446">
        <f t="shared" si="34"/>
        <v>80.524795335423946</v>
      </c>
      <c r="I84" s="446">
        <f t="shared" si="34"/>
        <v>80.524795335423946</v>
      </c>
      <c r="J84" s="446">
        <f t="shared" si="34"/>
        <v>80.524795335423946</v>
      </c>
      <c r="K84" s="446">
        <f t="shared" si="34"/>
        <v>80.524795335423946</v>
      </c>
      <c r="L84" s="446">
        <f t="shared" si="34"/>
        <v>80.524795335423946</v>
      </c>
      <c r="M84" s="446">
        <f t="shared" si="34"/>
        <v>80.524795335423946</v>
      </c>
      <c r="N84" s="446">
        <f t="shared" si="34"/>
        <v>80.524795335423946</v>
      </c>
      <c r="O84" s="446">
        <f t="shared" si="34"/>
        <v>80.524795335423946</v>
      </c>
      <c r="P84" s="446">
        <f t="shared" si="34"/>
        <v>80.524795335423946</v>
      </c>
      <c r="Q84" s="446">
        <f t="shared" si="34"/>
        <v>80.524795335423946</v>
      </c>
      <c r="R84" s="446">
        <f t="shared" si="34"/>
        <v>80.524795335423946</v>
      </c>
      <c r="S84" s="446">
        <f t="shared" si="34"/>
        <v>80.524795335423946</v>
      </c>
      <c r="T84" s="446">
        <f t="shared" si="34"/>
        <v>80.524795335423946</v>
      </c>
      <c r="U84" s="446">
        <f t="shared" si="34"/>
        <v>80.524795335423946</v>
      </c>
      <c r="V84" s="446">
        <f t="shared" si="34"/>
        <v>80.524795335423946</v>
      </c>
      <c r="W84" s="446">
        <f t="shared" si="34"/>
        <v>80.524795335423946</v>
      </c>
      <c r="X84" s="446">
        <f t="shared" si="34"/>
        <v>80.524795335423946</v>
      </c>
      <c r="Y84" s="446">
        <f t="shared" si="34"/>
        <v>80.524795335423946</v>
      </c>
      <c r="Z84" s="446">
        <f t="shared" si="34"/>
        <v>80.524795335423946</v>
      </c>
      <c r="AA84" s="446">
        <f t="shared" si="34"/>
        <v>80.524795335423946</v>
      </c>
      <c r="AB84" s="446">
        <f t="shared" si="34"/>
        <v>80.524795335423946</v>
      </c>
      <c r="AC84" s="446">
        <f t="shared" si="34"/>
        <v>80.524795335423946</v>
      </c>
      <c r="AD84" s="446">
        <f t="shared" si="34"/>
        <v>80.524795335423946</v>
      </c>
    </row>
    <row r="85" spans="1:30" ht="16" thickBot="1" x14ac:dyDescent="0.25">
      <c r="A85" s="445" t="str">
        <f>A60</f>
        <v>Interest Rate (11.2% of Input Cost)</v>
      </c>
      <c r="B85" s="438"/>
      <c r="C85" s="446"/>
      <c r="D85" s="755">
        <v>10000</v>
      </c>
      <c r="E85" s="446">
        <f>E60*Model_Assump_TAATMaize_Djibouti!C60/'TAAT.Maize.Djibouti.WOP'!D83</f>
        <v>960.31823673635427</v>
      </c>
      <c r="F85" s="446">
        <f>$E$85</f>
        <v>960.31823673635427</v>
      </c>
      <c r="G85" s="446">
        <f t="shared" ref="G85:K85" si="35">$E$85</f>
        <v>960.31823673635427</v>
      </c>
      <c r="H85" s="446">
        <f t="shared" si="35"/>
        <v>960.31823673635427</v>
      </c>
      <c r="I85" s="446">
        <f t="shared" si="35"/>
        <v>960.31823673635427</v>
      </c>
      <c r="J85" s="446">
        <f t="shared" si="35"/>
        <v>960.31823673635427</v>
      </c>
      <c r="K85" s="446">
        <f t="shared" si="35"/>
        <v>960.31823673635427</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3319.7573819297113</v>
      </c>
      <c r="F86" s="442">
        <f t="shared" ref="F86:AD86" si="36">SUM(F81:F85)</f>
        <v>3836.0696006685657</v>
      </c>
      <c r="G86" s="442">
        <f t="shared" si="36"/>
        <v>3836.0696006685657</v>
      </c>
      <c r="H86" s="442">
        <f t="shared" si="36"/>
        <v>3836.0696006685657</v>
      </c>
      <c r="I86" s="442">
        <f t="shared" si="36"/>
        <v>3836.0696006685657</v>
      </c>
      <c r="J86" s="442">
        <f t="shared" si="36"/>
        <v>3836.0696006685657</v>
      </c>
      <c r="K86" s="442">
        <f t="shared" si="36"/>
        <v>3836.0696006685657</v>
      </c>
      <c r="L86" s="442">
        <f t="shared" si="36"/>
        <v>2875.7513639322115</v>
      </c>
      <c r="M86" s="442">
        <f t="shared" si="36"/>
        <v>2875.7513639322115</v>
      </c>
      <c r="N86" s="442">
        <f t="shared" si="36"/>
        <v>2875.7513639322115</v>
      </c>
      <c r="O86" s="442">
        <f t="shared" si="36"/>
        <v>2875.7513639322115</v>
      </c>
      <c r="P86" s="442">
        <f t="shared" si="36"/>
        <v>2875.7513639322115</v>
      </c>
      <c r="Q86" s="442">
        <f t="shared" si="36"/>
        <v>2875.7513639322115</v>
      </c>
      <c r="R86" s="442">
        <f t="shared" si="36"/>
        <v>2875.7513639322115</v>
      </c>
      <c r="S86" s="442">
        <f t="shared" si="36"/>
        <v>2875.7513639322115</v>
      </c>
      <c r="T86" s="442">
        <f t="shared" si="36"/>
        <v>2875.7513639322115</v>
      </c>
      <c r="U86" s="442">
        <f t="shared" si="36"/>
        <v>2875.7513639322115</v>
      </c>
      <c r="V86" s="442">
        <f t="shared" si="36"/>
        <v>2875.7513639322115</v>
      </c>
      <c r="W86" s="442">
        <f t="shared" si="36"/>
        <v>2875.7513639322115</v>
      </c>
      <c r="X86" s="442">
        <f t="shared" si="36"/>
        <v>2875.7513639322115</v>
      </c>
      <c r="Y86" s="442">
        <f t="shared" si="36"/>
        <v>2875.7513639322115</v>
      </c>
      <c r="Z86" s="442">
        <f t="shared" si="36"/>
        <v>2875.7513639322115</v>
      </c>
      <c r="AA86" s="442">
        <f t="shared" si="36"/>
        <v>2875.7513639322115</v>
      </c>
      <c r="AB86" s="442">
        <f t="shared" si="36"/>
        <v>2875.7513639322115</v>
      </c>
      <c r="AC86" s="442">
        <f t="shared" si="36"/>
        <v>2875.7513639322115</v>
      </c>
      <c r="AD86" s="444">
        <f t="shared" si="36"/>
        <v>2875.7513639322115</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-3319.7573819297113</v>
      </c>
      <c r="F88" s="442">
        <f t="shared" ref="F88:AD88" si="37">F79-F86</f>
        <v>1456.6125867199771</v>
      </c>
      <c r="G88" s="442">
        <f t="shared" si="37"/>
        <v>1459.8925867199769</v>
      </c>
      <c r="H88" s="442">
        <f t="shared" si="37"/>
        <v>1463.9925867199763</v>
      </c>
      <c r="I88" s="442">
        <f t="shared" si="37"/>
        <v>1466.4525867199764</v>
      </c>
      <c r="J88" s="442">
        <f t="shared" si="37"/>
        <v>1469.732586719977</v>
      </c>
      <c r="K88" s="442">
        <f t="shared" si="37"/>
        <v>1472.192586719977</v>
      </c>
      <c r="L88" s="442">
        <f t="shared" si="37"/>
        <v>2435.7908234563311</v>
      </c>
      <c r="M88" s="442">
        <f t="shared" si="37"/>
        <v>2439.0708234563308</v>
      </c>
      <c r="N88" s="442">
        <f t="shared" si="37"/>
        <v>2442.3508234563305</v>
      </c>
      <c r="O88" s="442">
        <f t="shared" si="37"/>
        <v>2446.4508234563309</v>
      </c>
      <c r="P88" s="442">
        <f t="shared" si="37"/>
        <v>2449.7308234563307</v>
      </c>
      <c r="Q88" s="442">
        <f t="shared" si="37"/>
        <v>2453.0108234563313</v>
      </c>
      <c r="R88" s="442">
        <f t="shared" si="37"/>
        <v>2457.1108234563308</v>
      </c>
      <c r="S88" s="442">
        <f t="shared" si="37"/>
        <v>2462.0308234563308</v>
      </c>
      <c r="T88" s="442">
        <f t="shared" si="37"/>
        <v>2464.4908234563309</v>
      </c>
      <c r="U88" s="442">
        <f t="shared" si="37"/>
        <v>2469.4108234563309</v>
      </c>
      <c r="V88" s="442">
        <f t="shared" si="37"/>
        <v>2473.5108234563313</v>
      </c>
      <c r="W88" s="442">
        <f t="shared" si="37"/>
        <v>2403.370823456331</v>
      </c>
      <c r="X88" s="442">
        <f t="shared" si="37"/>
        <v>2477.6108234563308</v>
      </c>
      <c r="Y88" s="442">
        <f t="shared" si="37"/>
        <v>2481.7108234563311</v>
      </c>
      <c r="Z88" s="442">
        <f t="shared" si="37"/>
        <v>2481.7108234563311</v>
      </c>
      <c r="AA88" s="442">
        <f t="shared" si="37"/>
        <v>2481.7108234563311</v>
      </c>
      <c r="AB88" s="442">
        <f t="shared" si="37"/>
        <v>2481.7108234563311</v>
      </c>
      <c r="AC88" s="442">
        <f t="shared" si="37"/>
        <v>2481.7108234563311</v>
      </c>
      <c r="AD88" s="442">
        <f t="shared" si="37"/>
        <v>2481.7108234563311</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0.12</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10582.798279597693</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0.46954959097788662</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0.19018930919442001</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371413-00F0-437B-9D5D-C23F2738D846}">
  <sheetPr>
    <tabColor rgb="FFD14FFF"/>
  </sheetPr>
  <dimension ref="A1:AD154"/>
  <sheetViews>
    <sheetView topLeftCell="A40" workbookViewId="0">
      <selection activeCell="I142" sqref="I142"/>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30" width="11.16406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Model_Assump_TAATMaize_Djibouti!E9</f>
        <v>4000.8</v>
      </c>
      <c r="C5" s="446">
        <f>Model_Assump_TAATMaize_Djibouti!D9</f>
        <v>0.68</v>
      </c>
      <c r="D5" s="447" t="s">
        <v>268</v>
      </c>
      <c r="E5" s="446">
        <v>0</v>
      </c>
      <c r="F5" s="446">
        <f>$B$5*$C$5</f>
        <v>2720.5440000000003</v>
      </c>
      <c r="G5" s="446">
        <f t="shared" ref="G5:AD5" si="0">$B$5*$C$5</f>
        <v>2720.5440000000003</v>
      </c>
      <c r="H5" s="446">
        <f t="shared" si="0"/>
        <v>2720.5440000000003</v>
      </c>
      <c r="I5" s="446">
        <f t="shared" si="0"/>
        <v>2720.5440000000003</v>
      </c>
      <c r="J5" s="446">
        <f t="shared" si="0"/>
        <v>2720.5440000000003</v>
      </c>
      <c r="K5" s="446">
        <f t="shared" si="0"/>
        <v>2720.5440000000003</v>
      </c>
      <c r="L5" s="446">
        <f t="shared" si="0"/>
        <v>2720.5440000000003</v>
      </c>
      <c r="M5" s="446">
        <f t="shared" si="0"/>
        <v>2720.5440000000003</v>
      </c>
      <c r="N5" s="446">
        <f t="shared" si="0"/>
        <v>2720.5440000000003</v>
      </c>
      <c r="O5" s="446">
        <f t="shared" si="0"/>
        <v>2720.5440000000003</v>
      </c>
      <c r="P5" s="446">
        <f t="shared" si="0"/>
        <v>2720.5440000000003</v>
      </c>
      <c r="Q5" s="446">
        <f t="shared" si="0"/>
        <v>2720.5440000000003</v>
      </c>
      <c r="R5" s="446">
        <f t="shared" si="0"/>
        <v>2720.5440000000003</v>
      </c>
      <c r="S5" s="446">
        <f t="shared" si="0"/>
        <v>2720.5440000000003</v>
      </c>
      <c r="T5" s="446">
        <f t="shared" si="0"/>
        <v>2720.5440000000003</v>
      </c>
      <c r="U5" s="446">
        <f t="shared" si="0"/>
        <v>2720.5440000000003</v>
      </c>
      <c r="V5" s="446">
        <f t="shared" si="0"/>
        <v>2720.5440000000003</v>
      </c>
      <c r="W5" s="446">
        <f t="shared" si="0"/>
        <v>2720.5440000000003</v>
      </c>
      <c r="X5" s="446">
        <f t="shared" si="0"/>
        <v>2720.5440000000003</v>
      </c>
      <c r="Y5" s="446">
        <f t="shared" si="0"/>
        <v>2720.5440000000003</v>
      </c>
      <c r="Z5" s="446">
        <f t="shared" si="0"/>
        <v>2720.5440000000003</v>
      </c>
      <c r="AA5" s="446">
        <f t="shared" si="0"/>
        <v>2720.5440000000003</v>
      </c>
      <c r="AB5" s="446">
        <f t="shared" si="0"/>
        <v>2720.5440000000003</v>
      </c>
      <c r="AC5" s="446">
        <f t="shared" si="0"/>
        <v>2720.5440000000003</v>
      </c>
      <c r="AD5" s="446">
        <f t="shared" si="0"/>
        <v>2720.5440000000003</v>
      </c>
    </row>
    <row r="6" spans="1:30" ht="16" thickBot="1" x14ac:dyDescent="0.25">
      <c r="A6" s="441" t="s">
        <v>269</v>
      </c>
      <c r="B6" s="442"/>
      <c r="C6" s="442"/>
      <c r="D6" s="443" t="s">
        <v>268</v>
      </c>
      <c r="E6" s="442">
        <f t="shared" ref="E6:AD6" si="1">SUM(E5:E5)</f>
        <v>0</v>
      </c>
      <c r="F6" s="442">
        <f t="shared" si="1"/>
        <v>2720.5440000000003</v>
      </c>
      <c r="G6" s="442">
        <f t="shared" si="1"/>
        <v>2720.5440000000003</v>
      </c>
      <c r="H6" s="442">
        <f t="shared" si="1"/>
        <v>2720.5440000000003</v>
      </c>
      <c r="I6" s="442">
        <f t="shared" si="1"/>
        <v>2720.5440000000003</v>
      </c>
      <c r="J6" s="442">
        <f t="shared" si="1"/>
        <v>2720.5440000000003</v>
      </c>
      <c r="K6" s="442">
        <f t="shared" si="1"/>
        <v>2720.5440000000003</v>
      </c>
      <c r="L6" s="442">
        <f t="shared" si="1"/>
        <v>2720.5440000000003</v>
      </c>
      <c r="M6" s="442">
        <f t="shared" si="1"/>
        <v>2720.5440000000003</v>
      </c>
      <c r="N6" s="442">
        <f t="shared" si="1"/>
        <v>2720.5440000000003</v>
      </c>
      <c r="O6" s="442">
        <f t="shared" si="1"/>
        <v>2720.5440000000003</v>
      </c>
      <c r="P6" s="442">
        <f t="shared" si="1"/>
        <v>2720.5440000000003</v>
      </c>
      <c r="Q6" s="442">
        <f t="shared" si="1"/>
        <v>2720.5440000000003</v>
      </c>
      <c r="R6" s="442">
        <f t="shared" si="1"/>
        <v>2720.5440000000003</v>
      </c>
      <c r="S6" s="442">
        <f t="shared" si="1"/>
        <v>2720.5440000000003</v>
      </c>
      <c r="T6" s="442">
        <f t="shared" si="1"/>
        <v>2720.5440000000003</v>
      </c>
      <c r="U6" s="442">
        <f t="shared" si="1"/>
        <v>2720.5440000000003</v>
      </c>
      <c r="V6" s="442">
        <f t="shared" si="1"/>
        <v>2720.5440000000003</v>
      </c>
      <c r="W6" s="442">
        <f t="shared" si="1"/>
        <v>2720.5440000000003</v>
      </c>
      <c r="X6" s="442">
        <f t="shared" si="1"/>
        <v>2720.5440000000003</v>
      </c>
      <c r="Y6" s="442">
        <f t="shared" si="1"/>
        <v>2720.5440000000003</v>
      </c>
      <c r="Z6" s="442">
        <f t="shared" si="1"/>
        <v>2720.5440000000003</v>
      </c>
      <c r="AA6" s="442">
        <f t="shared" si="1"/>
        <v>2720.5440000000003</v>
      </c>
      <c r="AB6" s="442">
        <f t="shared" si="1"/>
        <v>2720.5440000000003</v>
      </c>
      <c r="AC6" s="442">
        <f t="shared" si="1"/>
        <v>2720.5440000000003</v>
      </c>
      <c r="AD6" s="442">
        <f t="shared" si="1"/>
        <v>2720.5440000000003</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Model_Assump_TAATMaize_Djibouti!E38</f>
        <v>1463.38</v>
      </c>
      <c r="D8" s="447" t="s">
        <v>268</v>
      </c>
      <c r="E8" s="446">
        <f>$C$8</f>
        <v>1463.38</v>
      </c>
      <c r="F8" s="446">
        <f t="shared" ref="F8:AD8" si="2">$C$8</f>
        <v>1463.38</v>
      </c>
      <c r="G8" s="446">
        <f t="shared" si="2"/>
        <v>1463.38</v>
      </c>
      <c r="H8" s="446">
        <f t="shared" si="2"/>
        <v>1463.38</v>
      </c>
      <c r="I8" s="446">
        <f t="shared" si="2"/>
        <v>1463.38</v>
      </c>
      <c r="J8" s="446">
        <f t="shared" si="2"/>
        <v>1463.38</v>
      </c>
      <c r="K8" s="446">
        <f t="shared" si="2"/>
        <v>1463.38</v>
      </c>
      <c r="L8" s="446">
        <f t="shared" si="2"/>
        <v>1463.38</v>
      </c>
      <c r="M8" s="446">
        <f t="shared" si="2"/>
        <v>1463.38</v>
      </c>
      <c r="N8" s="446">
        <f t="shared" si="2"/>
        <v>1463.38</v>
      </c>
      <c r="O8" s="446">
        <f t="shared" si="2"/>
        <v>1463.38</v>
      </c>
      <c r="P8" s="446">
        <f t="shared" si="2"/>
        <v>1463.38</v>
      </c>
      <c r="Q8" s="446">
        <f t="shared" si="2"/>
        <v>1463.38</v>
      </c>
      <c r="R8" s="446">
        <f t="shared" si="2"/>
        <v>1463.38</v>
      </c>
      <c r="S8" s="446">
        <f t="shared" si="2"/>
        <v>1463.38</v>
      </c>
      <c r="T8" s="446">
        <f t="shared" si="2"/>
        <v>1463.38</v>
      </c>
      <c r="U8" s="446">
        <f t="shared" si="2"/>
        <v>1463.38</v>
      </c>
      <c r="V8" s="446">
        <f t="shared" si="2"/>
        <v>1463.38</v>
      </c>
      <c r="W8" s="446">
        <f t="shared" si="2"/>
        <v>1463.38</v>
      </c>
      <c r="X8" s="446">
        <f t="shared" si="2"/>
        <v>1463.38</v>
      </c>
      <c r="Y8" s="446">
        <f t="shared" si="2"/>
        <v>1463.38</v>
      </c>
      <c r="Z8" s="446">
        <f t="shared" si="2"/>
        <v>1463.38</v>
      </c>
      <c r="AA8" s="446">
        <f t="shared" si="2"/>
        <v>1463.38</v>
      </c>
      <c r="AB8" s="446">
        <f t="shared" si="2"/>
        <v>1463.38</v>
      </c>
      <c r="AC8" s="446">
        <f t="shared" si="2"/>
        <v>1463.38</v>
      </c>
      <c r="AD8" s="446">
        <f t="shared" si="2"/>
        <v>1463.38</v>
      </c>
    </row>
    <row r="9" spans="1:30" x14ac:dyDescent="0.2">
      <c r="A9" s="445" t="str">
        <f>Modelling_Assump_Djibouti_Holti!$B$51</f>
        <v>Labour Input Cost</v>
      </c>
      <c r="B9" s="446"/>
      <c r="C9" s="446">
        <f>Model_Assump_TAATMaize_Djibouti!E39</f>
        <v>175.5</v>
      </c>
      <c r="D9" s="447" t="s">
        <v>268</v>
      </c>
      <c r="E9" s="446">
        <f>$C$9</f>
        <v>175.5</v>
      </c>
      <c r="F9" s="446">
        <f t="shared" ref="F9:AD9" si="3">$C$9</f>
        <v>175.5</v>
      </c>
      <c r="G9" s="446">
        <f t="shared" si="3"/>
        <v>175.5</v>
      </c>
      <c r="H9" s="446">
        <f t="shared" si="3"/>
        <v>175.5</v>
      </c>
      <c r="I9" s="446">
        <f t="shared" si="3"/>
        <v>175.5</v>
      </c>
      <c r="J9" s="446">
        <f t="shared" si="3"/>
        <v>175.5</v>
      </c>
      <c r="K9" s="446">
        <f t="shared" si="3"/>
        <v>175.5</v>
      </c>
      <c r="L9" s="446">
        <f t="shared" si="3"/>
        <v>175.5</v>
      </c>
      <c r="M9" s="446">
        <f t="shared" si="3"/>
        <v>175.5</v>
      </c>
      <c r="N9" s="446">
        <f t="shared" si="3"/>
        <v>175.5</v>
      </c>
      <c r="O9" s="446">
        <f t="shared" si="3"/>
        <v>175.5</v>
      </c>
      <c r="P9" s="446">
        <f t="shared" si="3"/>
        <v>175.5</v>
      </c>
      <c r="Q9" s="446">
        <f t="shared" si="3"/>
        <v>175.5</v>
      </c>
      <c r="R9" s="446">
        <f t="shared" si="3"/>
        <v>175.5</v>
      </c>
      <c r="S9" s="446">
        <f t="shared" si="3"/>
        <v>175.5</v>
      </c>
      <c r="T9" s="446">
        <f t="shared" si="3"/>
        <v>175.5</v>
      </c>
      <c r="U9" s="446">
        <f t="shared" si="3"/>
        <v>175.5</v>
      </c>
      <c r="V9" s="446">
        <f t="shared" si="3"/>
        <v>175.5</v>
      </c>
      <c r="W9" s="446">
        <f t="shared" si="3"/>
        <v>175.5</v>
      </c>
      <c r="X9" s="446">
        <f t="shared" si="3"/>
        <v>175.5</v>
      </c>
      <c r="Y9" s="446">
        <f t="shared" si="3"/>
        <v>175.5</v>
      </c>
      <c r="Z9" s="446">
        <f t="shared" si="3"/>
        <v>175.5</v>
      </c>
      <c r="AA9" s="446">
        <f t="shared" si="3"/>
        <v>175.5</v>
      </c>
      <c r="AB9" s="446">
        <f t="shared" si="3"/>
        <v>175.5</v>
      </c>
      <c r="AC9" s="446">
        <f t="shared" si="3"/>
        <v>175.5</v>
      </c>
      <c r="AD9" s="446">
        <f t="shared" si="3"/>
        <v>175.5</v>
      </c>
    </row>
    <row r="10" spans="1:30" x14ac:dyDescent="0.2">
      <c r="A10" s="665" t="s">
        <v>486</v>
      </c>
      <c r="B10" s="446"/>
      <c r="C10" s="446">
        <f>Model_Assump_TAATMaize_Djibouti!K6</f>
        <v>544.10880000000009</v>
      </c>
      <c r="D10" s="447" t="s">
        <v>268</v>
      </c>
      <c r="E10" s="637">
        <v>0</v>
      </c>
      <c r="F10" s="446">
        <f t="shared" ref="F10:AD10" si="4">$C$10</f>
        <v>544.10880000000009</v>
      </c>
      <c r="G10" s="446">
        <f t="shared" si="4"/>
        <v>544.10880000000009</v>
      </c>
      <c r="H10" s="446">
        <f t="shared" si="4"/>
        <v>544.10880000000009</v>
      </c>
      <c r="I10" s="446">
        <f t="shared" si="4"/>
        <v>544.10880000000009</v>
      </c>
      <c r="J10" s="446">
        <f t="shared" si="4"/>
        <v>544.10880000000009</v>
      </c>
      <c r="K10" s="446">
        <f t="shared" si="4"/>
        <v>544.10880000000009</v>
      </c>
      <c r="L10" s="446">
        <f t="shared" si="4"/>
        <v>544.10880000000009</v>
      </c>
      <c r="M10" s="446">
        <f t="shared" si="4"/>
        <v>544.10880000000009</v>
      </c>
      <c r="N10" s="446">
        <f t="shared" si="4"/>
        <v>544.10880000000009</v>
      </c>
      <c r="O10" s="446">
        <f t="shared" si="4"/>
        <v>544.10880000000009</v>
      </c>
      <c r="P10" s="446">
        <f t="shared" si="4"/>
        <v>544.10880000000009</v>
      </c>
      <c r="Q10" s="446">
        <f t="shared" si="4"/>
        <v>544.10880000000009</v>
      </c>
      <c r="R10" s="446">
        <f t="shared" si="4"/>
        <v>544.10880000000009</v>
      </c>
      <c r="S10" s="446">
        <f t="shared" si="4"/>
        <v>544.10880000000009</v>
      </c>
      <c r="T10" s="446">
        <f t="shared" si="4"/>
        <v>544.10880000000009</v>
      </c>
      <c r="U10" s="446">
        <f t="shared" si="4"/>
        <v>544.10880000000009</v>
      </c>
      <c r="V10" s="446">
        <f t="shared" si="4"/>
        <v>544.10880000000009</v>
      </c>
      <c r="W10" s="446">
        <f t="shared" si="4"/>
        <v>544.10880000000009</v>
      </c>
      <c r="X10" s="446">
        <f t="shared" si="4"/>
        <v>544.10880000000009</v>
      </c>
      <c r="Y10" s="446">
        <f t="shared" si="4"/>
        <v>544.10880000000009</v>
      </c>
      <c r="Z10" s="446">
        <f t="shared" si="4"/>
        <v>544.10880000000009</v>
      </c>
      <c r="AA10" s="446">
        <f t="shared" si="4"/>
        <v>544.10880000000009</v>
      </c>
      <c r="AB10" s="446">
        <f t="shared" si="4"/>
        <v>544.10880000000009</v>
      </c>
      <c r="AC10" s="446">
        <f t="shared" si="4"/>
        <v>544.10880000000009</v>
      </c>
      <c r="AD10" s="446">
        <f t="shared" si="4"/>
        <v>544.10880000000009</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Model_Assump_Holti_Kenya!B53</f>
        <v>Interest Rate (10.5% of Input Cost)</v>
      </c>
      <c r="B12" s="446"/>
      <c r="C12" s="446">
        <f>Model_Assump_TAATMaize_Djibouti!E41</f>
        <v>655.59424000000001</v>
      </c>
      <c r="D12" s="447" t="s">
        <v>268</v>
      </c>
      <c r="E12" s="446">
        <f>$C$12</f>
        <v>655.59424000000001</v>
      </c>
      <c r="F12" s="446">
        <f t="shared" ref="F12:K12" si="6">$C$12</f>
        <v>655.59424000000001</v>
      </c>
      <c r="G12" s="446">
        <f t="shared" si="6"/>
        <v>655.59424000000001</v>
      </c>
      <c r="H12" s="446">
        <f t="shared" si="6"/>
        <v>655.59424000000001</v>
      </c>
      <c r="I12" s="446">
        <f t="shared" si="6"/>
        <v>655.59424000000001</v>
      </c>
      <c r="J12" s="446">
        <f t="shared" si="6"/>
        <v>655.59424000000001</v>
      </c>
      <c r="K12" s="446">
        <f t="shared" si="6"/>
        <v>655.59424000000001</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2344.47424</v>
      </c>
      <c r="F13" s="442">
        <f t="shared" ref="F13:AD13" si="7">SUM(F8:F12)</f>
        <v>2888.58304</v>
      </c>
      <c r="G13" s="442">
        <f t="shared" si="7"/>
        <v>2888.58304</v>
      </c>
      <c r="H13" s="442">
        <f t="shared" si="7"/>
        <v>2888.58304</v>
      </c>
      <c r="I13" s="442">
        <f t="shared" si="7"/>
        <v>2888.58304</v>
      </c>
      <c r="J13" s="442">
        <f t="shared" si="7"/>
        <v>2888.58304</v>
      </c>
      <c r="K13" s="442">
        <f t="shared" si="7"/>
        <v>2888.58304</v>
      </c>
      <c r="L13" s="442">
        <f t="shared" si="7"/>
        <v>2232.9888000000001</v>
      </c>
      <c r="M13" s="442">
        <f t="shared" si="7"/>
        <v>2232.9888000000001</v>
      </c>
      <c r="N13" s="442">
        <f t="shared" si="7"/>
        <v>2232.9888000000001</v>
      </c>
      <c r="O13" s="442">
        <f t="shared" si="7"/>
        <v>2232.9888000000001</v>
      </c>
      <c r="P13" s="442">
        <f t="shared" si="7"/>
        <v>2232.9888000000001</v>
      </c>
      <c r="Q13" s="442">
        <f t="shared" si="7"/>
        <v>2232.9888000000001</v>
      </c>
      <c r="R13" s="442">
        <f t="shared" si="7"/>
        <v>2232.9888000000001</v>
      </c>
      <c r="S13" s="442">
        <f t="shared" si="7"/>
        <v>2232.9888000000001</v>
      </c>
      <c r="T13" s="442">
        <f t="shared" si="7"/>
        <v>2232.9888000000001</v>
      </c>
      <c r="U13" s="442">
        <f t="shared" si="7"/>
        <v>2232.9888000000001</v>
      </c>
      <c r="V13" s="442">
        <f t="shared" si="7"/>
        <v>2232.9888000000001</v>
      </c>
      <c r="W13" s="442">
        <f t="shared" si="7"/>
        <v>2232.9888000000001</v>
      </c>
      <c r="X13" s="442">
        <f t="shared" si="7"/>
        <v>2232.9888000000001</v>
      </c>
      <c r="Y13" s="442">
        <f t="shared" si="7"/>
        <v>2232.9888000000001</v>
      </c>
      <c r="Z13" s="442">
        <f t="shared" si="7"/>
        <v>2232.9888000000001</v>
      </c>
      <c r="AA13" s="442">
        <f t="shared" si="7"/>
        <v>2232.9888000000001</v>
      </c>
      <c r="AB13" s="442">
        <f t="shared" si="7"/>
        <v>2232.9888000000001</v>
      </c>
      <c r="AC13" s="442">
        <f t="shared" si="7"/>
        <v>2232.9888000000001</v>
      </c>
      <c r="AD13" s="442">
        <f t="shared" si="7"/>
        <v>2232.9888000000001</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-2344.47424</v>
      </c>
      <c r="F15" s="442">
        <f t="shared" si="8"/>
        <v>-168.03903999999966</v>
      </c>
      <c r="G15" s="442">
        <f t="shared" si="8"/>
        <v>-168.03903999999966</v>
      </c>
      <c r="H15" s="442">
        <f t="shared" si="8"/>
        <v>-168.03903999999966</v>
      </c>
      <c r="I15" s="442">
        <f t="shared" si="8"/>
        <v>-168.03903999999966</v>
      </c>
      <c r="J15" s="442">
        <f t="shared" si="8"/>
        <v>-168.03903999999966</v>
      </c>
      <c r="K15" s="442">
        <f t="shared" si="8"/>
        <v>-168.03903999999966</v>
      </c>
      <c r="L15" s="442">
        <f t="shared" si="8"/>
        <v>487.55520000000024</v>
      </c>
      <c r="M15" s="442">
        <f t="shared" si="8"/>
        <v>487.55520000000024</v>
      </c>
      <c r="N15" s="442">
        <f t="shared" si="8"/>
        <v>487.55520000000024</v>
      </c>
      <c r="O15" s="442">
        <f t="shared" si="8"/>
        <v>487.55520000000024</v>
      </c>
      <c r="P15" s="442">
        <f t="shared" si="8"/>
        <v>487.55520000000024</v>
      </c>
      <c r="Q15" s="442">
        <f t="shared" si="8"/>
        <v>487.55520000000024</v>
      </c>
      <c r="R15" s="442">
        <f t="shared" si="8"/>
        <v>487.55520000000024</v>
      </c>
      <c r="S15" s="442">
        <f t="shared" si="8"/>
        <v>487.55520000000024</v>
      </c>
      <c r="T15" s="442">
        <f t="shared" si="8"/>
        <v>487.55520000000024</v>
      </c>
      <c r="U15" s="442">
        <f t="shared" si="8"/>
        <v>487.55520000000024</v>
      </c>
      <c r="V15" s="442">
        <f t="shared" si="8"/>
        <v>487.55520000000024</v>
      </c>
      <c r="W15" s="442">
        <f t="shared" si="8"/>
        <v>487.55520000000024</v>
      </c>
      <c r="X15" s="442">
        <f t="shared" si="8"/>
        <v>487.55520000000024</v>
      </c>
      <c r="Y15" s="442">
        <f t="shared" si="8"/>
        <v>487.55520000000024</v>
      </c>
      <c r="Z15" s="442">
        <f t="shared" si="8"/>
        <v>487.55520000000024</v>
      </c>
      <c r="AA15" s="442">
        <f t="shared" si="8"/>
        <v>487.55520000000024</v>
      </c>
      <c r="AB15" s="442">
        <f t="shared" si="8"/>
        <v>487.55520000000024</v>
      </c>
      <c r="AC15" s="442">
        <f t="shared" si="8"/>
        <v>487.55520000000024</v>
      </c>
      <c r="AD15" s="442">
        <f t="shared" si="8"/>
        <v>487.55520000000024</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Dashboard!F3</f>
        <v>6.4250000000000002E-2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435.03899173216297</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7.5341251867274028E-2</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7.0086690794758821E-2</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Modelling_Assump_Djibouti_Holti!$B$15</f>
        <v>Maize (Corn)</v>
      </c>
      <c r="B29" s="446">
        <f>'TAAT.Maize.Djibouti.WP'!B5</f>
        <v>4800.96</v>
      </c>
      <c r="C29" s="446">
        <f>'TAAT.Maize.Djibouti.WP'!C5</f>
        <v>0.68</v>
      </c>
      <c r="D29" s="447" t="s">
        <v>268</v>
      </c>
      <c r="E29" s="446">
        <v>0</v>
      </c>
      <c r="F29" s="446">
        <f>$B$29*$C$29</f>
        <v>3264.6528000000003</v>
      </c>
      <c r="G29" s="446">
        <f t="shared" ref="G29:AD29" si="9">$B$29*$C$29</f>
        <v>3264.6528000000003</v>
      </c>
      <c r="H29" s="446">
        <f t="shared" si="9"/>
        <v>3264.6528000000003</v>
      </c>
      <c r="I29" s="446">
        <f t="shared" si="9"/>
        <v>3264.6528000000003</v>
      </c>
      <c r="J29" s="446">
        <f t="shared" si="9"/>
        <v>3264.6528000000003</v>
      </c>
      <c r="K29" s="446">
        <f t="shared" si="9"/>
        <v>3264.6528000000003</v>
      </c>
      <c r="L29" s="446">
        <f t="shared" si="9"/>
        <v>3264.6528000000003</v>
      </c>
      <c r="M29" s="446">
        <f t="shared" si="9"/>
        <v>3264.6528000000003</v>
      </c>
      <c r="N29" s="446">
        <f t="shared" si="9"/>
        <v>3264.6528000000003</v>
      </c>
      <c r="O29" s="446">
        <f t="shared" si="9"/>
        <v>3264.6528000000003</v>
      </c>
      <c r="P29" s="446">
        <f t="shared" si="9"/>
        <v>3264.6528000000003</v>
      </c>
      <c r="Q29" s="446">
        <f t="shared" si="9"/>
        <v>3264.6528000000003</v>
      </c>
      <c r="R29" s="446">
        <f t="shared" si="9"/>
        <v>3264.6528000000003</v>
      </c>
      <c r="S29" s="446">
        <f t="shared" si="9"/>
        <v>3264.6528000000003</v>
      </c>
      <c r="T29" s="446">
        <f t="shared" si="9"/>
        <v>3264.6528000000003</v>
      </c>
      <c r="U29" s="446">
        <f t="shared" si="9"/>
        <v>3264.6528000000003</v>
      </c>
      <c r="V29" s="446">
        <f t="shared" si="9"/>
        <v>3264.6528000000003</v>
      </c>
      <c r="W29" s="446">
        <f t="shared" si="9"/>
        <v>3264.6528000000003</v>
      </c>
      <c r="X29" s="446">
        <f t="shared" si="9"/>
        <v>3264.6528000000003</v>
      </c>
      <c r="Y29" s="446">
        <f t="shared" si="9"/>
        <v>3264.6528000000003</v>
      </c>
      <c r="Z29" s="446">
        <f t="shared" si="9"/>
        <v>3264.6528000000003</v>
      </c>
      <c r="AA29" s="446">
        <f t="shared" si="9"/>
        <v>3264.6528000000003</v>
      </c>
      <c r="AB29" s="446">
        <f t="shared" si="9"/>
        <v>3264.6528000000003</v>
      </c>
      <c r="AC29" s="446">
        <f t="shared" si="9"/>
        <v>3264.6528000000003</v>
      </c>
      <c r="AD29" s="446">
        <f t="shared" si="9"/>
        <v>3264.6528000000003</v>
      </c>
    </row>
    <row r="30" spans="1:30" ht="16" thickBot="1" x14ac:dyDescent="0.25">
      <c r="A30" s="441" t="s">
        <v>269</v>
      </c>
      <c r="B30" s="442"/>
      <c r="C30" s="442"/>
      <c r="D30" s="443" t="s">
        <v>268</v>
      </c>
      <c r="E30" s="442">
        <f t="shared" ref="E30:AD30" si="10">SUM(E29:E29)</f>
        <v>0</v>
      </c>
      <c r="F30" s="442">
        <f t="shared" si="10"/>
        <v>3264.6528000000003</v>
      </c>
      <c r="G30" s="442">
        <f t="shared" si="10"/>
        <v>3264.6528000000003</v>
      </c>
      <c r="H30" s="442">
        <f t="shared" si="10"/>
        <v>3264.6528000000003</v>
      </c>
      <c r="I30" s="442">
        <f t="shared" si="10"/>
        <v>3264.6528000000003</v>
      </c>
      <c r="J30" s="442">
        <f t="shared" si="10"/>
        <v>3264.6528000000003</v>
      </c>
      <c r="K30" s="442">
        <f t="shared" si="10"/>
        <v>3264.6528000000003</v>
      </c>
      <c r="L30" s="442">
        <f t="shared" si="10"/>
        <v>3264.6528000000003</v>
      </c>
      <c r="M30" s="442">
        <f t="shared" si="10"/>
        <v>3264.6528000000003</v>
      </c>
      <c r="N30" s="442">
        <f t="shared" si="10"/>
        <v>3264.6528000000003</v>
      </c>
      <c r="O30" s="442">
        <f t="shared" si="10"/>
        <v>3264.6528000000003</v>
      </c>
      <c r="P30" s="442">
        <f t="shared" si="10"/>
        <v>3264.6528000000003</v>
      </c>
      <c r="Q30" s="442">
        <f t="shared" si="10"/>
        <v>3264.6528000000003</v>
      </c>
      <c r="R30" s="442">
        <f t="shared" si="10"/>
        <v>3264.6528000000003</v>
      </c>
      <c r="S30" s="442">
        <f t="shared" si="10"/>
        <v>3264.6528000000003</v>
      </c>
      <c r="T30" s="442">
        <f t="shared" si="10"/>
        <v>3264.6528000000003</v>
      </c>
      <c r="U30" s="442">
        <f t="shared" si="10"/>
        <v>3264.6528000000003</v>
      </c>
      <c r="V30" s="442">
        <f t="shared" si="10"/>
        <v>3264.6528000000003</v>
      </c>
      <c r="W30" s="442">
        <f t="shared" si="10"/>
        <v>3264.6528000000003</v>
      </c>
      <c r="X30" s="442">
        <f t="shared" si="10"/>
        <v>3264.6528000000003</v>
      </c>
      <c r="Y30" s="442">
        <f t="shared" si="10"/>
        <v>3264.6528000000003</v>
      </c>
      <c r="Z30" s="442">
        <f t="shared" si="10"/>
        <v>3264.6528000000003</v>
      </c>
      <c r="AA30" s="442">
        <f t="shared" si="10"/>
        <v>3264.6528000000003</v>
      </c>
      <c r="AB30" s="442">
        <f t="shared" si="10"/>
        <v>3264.6528000000003</v>
      </c>
      <c r="AC30" s="442">
        <f t="shared" si="10"/>
        <v>3264.6528000000003</v>
      </c>
      <c r="AD30" s="442">
        <f t="shared" si="10"/>
        <v>3264.6528000000003</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'TAAT.Maize.Djibouti.WP'!C8</f>
        <v>1313.7</v>
      </c>
      <c r="D32" s="447" t="s">
        <v>268</v>
      </c>
      <c r="E32" s="446">
        <f>$C$32</f>
        <v>1313.7</v>
      </c>
      <c r="F32" s="446">
        <f t="shared" ref="F32:AD32" si="11">$C$32</f>
        <v>1313.7</v>
      </c>
      <c r="G32" s="446">
        <f t="shared" si="11"/>
        <v>1313.7</v>
      </c>
      <c r="H32" s="446">
        <f t="shared" si="11"/>
        <v>1313.7</v>
      </c>
      <c r="I32" s="446">
        <f t="shared" si="11"/>
        <v>1313.7</v>
      </c>
      <c r="J32" s="446">
        <f t="shared" si="11"/>
        <v>1313.7</v>
      </c>
      <c r="K32" s="446">
        <f t="shared" si="11"/>
        <v>1313.7</v>
      </c>
      <c r="L32" s="446">
        <f t="shared" si="11"/>
        <v>1313.7</v>
      </c>
      <c r="M32" s="446">
        <f t="shared" si="11"/>
        <v>1313.7</v>
      </c>
      <c r="N32" s="446">
        <f t="shared" si="11"/>
        <v>1313.7</v>
      </c>
      <c r="O32" s="446">
        <f t="shared" si="11"/>
        <v>1313.7</v>
      </c>
      <c r="P32" s="446">
        <f t="shared" si="11"/>
        <v>1313.7</v>
      </c>
      <c r="Q32" s="446">
        <f t="shared" si="11"/>
        <v>1313.7</v>
      </c>
      <c r="R32" s="446">
        <f t="shared" si="11"/>
        <v>1313.7</v>
      </c>
      <c r="S32" s="446">
        <f t="shared" si="11"/>
        <v>1313.7</v>
      </c>
      <c r="T32" s="446">
        <f t="shared" si="11"/>
        <v>1313.7</v>
      </c>
      <c r="U32" s="446">
        <f t="shared" si="11"/>
        <v>1313.7</v>
      </c>
      <c r="V32" s="446">
        <f t="shared" si="11"/>
        <v>1313.7</v>
      </c>
      <c r="W32" s="446">
        <f t="shared" si="11"/>
        <v>1313.7</v>
      </c>
      <c r="X32" s="446">
        <f t="shared" si="11"/>
        <v>1313.7</v>
      </c>
      <c r="Y32" s="446">
        <f t="shared" si="11"/>
        <v>1313.7</v>
      </c>
      <c r="Z32" s="446">
        <f t="shared" si="11"/>
        <v>1313.7</v>
      </c>
      <c r="AA32" s="446">
        <f t="shared" si="11"/>
        <v>1313.7</v>
      </c>
      <c r="AB32" s="446">
        <f t="shared" si="11"/>
        <v>1313.7</v>
      </c>
      <c r="AC32" s="446">
        <f t="shared" si="11"/>
        <v>1313.7</v>
      </c>
      <c r="AD32" s="446">
        <f t="shared" si="11"/>
        <v>1313.7</v>
      </c>
    </row>
    <row r="33" spans="1:30" x14ac:dyDescent="0.2">
      <c r="A33" s="445" t="str">
        <f>Modelling_Assump_Djibouti_Holti!$B$51</f>
        <v>Labour Input Cost</v>
      </c>
      <c r="B33" s="446"/>
      <c r="C33" s="446">
        <f>'TAAT.Maize.Djibouti.WP'!C9</f>
        <v>185.9</v>
      </c>
      <c r="D33" s="447" t="s">
        <v>268</v>
      </c>
      <c r="E33" s="446">
        <f>$C$33</f>
        <v>185.9</v>
      </c>
      <c r="F33" s="446">
        <f t="shared" ref="F33:AD33" si="12">$C$33</f>
        <v>185.9</v>
      </c>
      <c r="G33" s="446">
        <f t="shared" si="12"/>
        <v>185.9</v>
      </c>
      <c r="H33" s="446">
        <f t="shared" si="12"/>
        <v>185.9</v>
      </c>
      <c r="I33" s="446">
        <f t="shared" si="12"/>
        <v>185.9</v>
      </c>
      <c r="J33" s="446">
        <f t="shared" si="12"/>
        <v>185.9</v>
      </c>
      <c r="K33" s="446">
        <f t="shared" si="12"/>
        <v>185.9</v>
      </c>
      <c r="L33" s="446">
        <f t="shared" si="12"/>
        <v>185.9</v>
      </c>
      <c r="M33" s="446">
        <f t="shared" si="12"/>
        <v>185.9</v>
      </c>
      <c r="N33" s="446">
        <f t="shared" si="12"/>
        <v>185.9</v>
      </c>
      <c r="O33" s="446">
        <f t="shared" si="12"/>
        <v>185.9</v>
      </c>
      <c r="P33" s="446">
        <f t="shared" si="12"/>
        <v>185.9</v>
      </c>
      <c r="Q33" s="446">
        <f t="shared" si="12"/>
        <v>185.9</v>
      </c>
      <c r="R33" s="446">
        <f t="shared" si="12"/>
        <v>185.9</v>
      </c>
      <c r="S33" s="446">
        <f t="shared" si="12"/>
        <v>185.9</v>
      </c>
      <c r="T33" s="446">
        <f t="shared" si="12"/>
        <v>185.9</v>
      </c>
      <c r="U33" s="446">
        <f t="shared" si="12"/>
        <v>185.9</v>
      </c>
      <c r="V33" s="446">
        <f t="shared" si="12"/>
        <v>185.9</v>
      </c>
      <c r="W33" s="446">
        <f t="shared" si="12"/>
        <v>185.9</v>
      </c>
      <c r="X33" s="446">
        <f t="shared" si="12"/>
        <v>185.9</v>
      </c>
      <c r="Y33" s="446">
        <f t="shared" si="12"/>
        <v>185.9</v>
      </c>
      <c r="Z33" s="446">
        <f t="shared" si="12"/>
        <v>185.9</v>
      </c>
      <c r="AA33" s="446">
        <f t="shared" si="12"/>
        <v>185.9</v>
      </c>
      <c r="AB33" s="446">
        <f t="shared" si="12"/>
        <v>185.9</v>
      </c>
      <c r="AC33" s="446">
        <f t="shared" si="12"/>
        <v>185.9</v>
      </c>
      <c r="AD33" s="446">
        <f t="shared" si="12"/>
        <v>185.9</v>
      </c>
    </row>
    <row r="34" spans="1:30" x14ac:dyDescent="0.2">
      <c r="A34" s="665" t="s">
        <v>486</v>
      </c>
      <c r="B34" s="446"/>
      <c r="C34" s="446">
        <f>'TAAT.Maize.Djibouti.WP'!C10</f>
        <v>272.05440000000004</v>
      </c>
      <c r="D34" s="447" t="s">
        <v>268</v>
      </c>
      <c r="E34" s="637">
        <v>0</v>
      </c>
      <c r="F34" s="446">
        <f>$C$34</f>
        <v>272.05440000000004</v>
      </c>
      <c r="G34" s="446">
        <f t="shared" ref="G34:AD34" si="13">$C$34</f>
        <v>272.05440000000004</v>
      </c>
      <c r="H34" s="446">
        <f t="shared" si="13"/>
        <v>272.05440000000004</v>
      </c>
      <c r="I34" s="446">
        <f t="shared" si="13"/>
        <v>272.05440000000004</v>
      </c>
      <c r="J34" s="446">
        <f t="shared" si="13"/>
        <v>272.05440000000004</v>
      </c>
      <c r="K34" s="446">
        <f t="shared" si="13"/>
        <v>272.05440000000004</v>
      </c>
      <c r="L34" s="446">
        <f t="shared" si="13"/>
        <v>272.05440000000004</v>
      </c>
      <c r="M34" s="446">
        <f t="shared" si="13"/>
        <v>272.05440000000004</v>
      </c>
      <c r="N34" s="446">
        <f t="shared" si="13"/>
        <v>272.05440000000004</v>
      </c>
      <c r="O34" s="446">
        <f t="shared" si="13"/>
        <v>272.05440000000004</v>
      </c>
      <c r="P34" s="446">
        <f t="shared" si="13"/>
        <v>272.05440000000004</v>
      </c>
      <c r="Q34" s="446">
        <f t="shared" si="13"/>
        <v>272.05440000000004</v>
      </c>
      <c r="R34" s="446">
        <f t="shared" si="13"/>
        <v>272.05440000000004</v>
      </c>
      <c r="S34" s="446">
        <f t="shared" si="13"/>
        <v>272.05440000000004</v>
      </c>
      <c r="T34" s="446">
        <f t="shared" si="13"/>
        <v>272.05440000000004</v>
      </c>
      <c r="U34" s="446">
        <f t="shared" si="13"/>
        <v>272.05440000000004</v>
      </c>
      <c r="V34" s="446">
        <f t="shared" si="13"/>
        <v>272.05440000000004</v>
      </c>
      <c r="W34" s="446">
        <f t="shared" si="13"/>
        <v>272.05440000000004</v>
      </c>
      <c r="X34" s="446">
        <f t="shared" si="13"/>
        <v>272.05440000000004</v>
      </c>
      <c r="Y34" s="446">
        <f t="shared" si="13"/>
        <v>272.05440000000004</v>
      </c>
      <c r="Z34" s="446">
        <f t="shared" si="13"/>
        <v>272.05440000000004</v>
      </c>
      <c r="AA34" s="446">
        <f t="shared" si="13"/>
        <v>272.05440000000004</v>
      </c>
      <c r="AB34" s="446">
        <f t="shared" si="13"/>
        <v>272.05440000000004</v>
      </c>
      <c r="AC34" s="446">
        <f t="shared" si="13"/>
        <v>272.05440000000004</v>
      </c>
      <c r="AD34" s="446">
        <f t="shared" si="13"/>
        <v>272.05440000000004</v>
      </c>
    </row>
    <row r="35" spans="1:30" x14ac:dyDescent="0.2">
      <c r="A35" s="664" t="s">
        <v>247</v>
      </c>
      <c r="B35" s="446"/>
      <c r="C35" s="446">
        <f>'TAAT.Maize.Djibouti.WP'!C11</f>
        <v>50</v>
      </c>
      <c r="D35" s="447" t="s">
        <v>268</v>
      </c>
      <c r="E35" s="446">
        <v>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Model_Assump_TAATMaize_Djibouti!B41</f>
        <v>Interest Rate (11.2% of Input Cost)</v>
      </c>
      <c r="B36" s="446"/>
      <c r="C36" s="446">
        <f>'TAAT.Maize.Djibouti.WP'!C12</f>
        <v>588.5376</v>
      </c>
      <c r="D36" s="447" t="s">
        <v>268</v>
      </c>
      <c r="E36" s="446">
        <f>$C$36</f>
        <v>588.5376</v>
      </c>
      <c r="F36" s="446">
        <f t="shared" ref="F36:K36" si="15">$C$36</f>
        <v>588.5376</v>
      </c>
      <c r="G36" s="446">
        <f t="shared" si="15"/>
        <v>588.5376</v>
      </c>
      <c r="H36" s="446">
        <f t="shared" si="15"/>
        <v>588.5376</v>
      </c>
      <c r="I36" s="446">
        <f t="shared" si="15"/>
        <v>588.5376</v>
      </c>
      <c r="J36" s="446">
        <f t="shared" si="15"/>
        <v>588.5376</v>
      </c>
      <c r="K36" s="446">
        <f t="shared" si="15"/>
        <v>588.5376</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2088.1376</v>
      </c>
      <c r="F37" s="442">
        <f t="shared" ref="F37:AD37" si="16">SUM(F32:F36)</f>
        <v>2410.192</v>
      </c>
      <c r="G37" s="442">
        <f t="shared" si="16"/>
        <v>2410.192</v>
      </c>
      <c r="H37" s="442">
        <f t="shared" si="16"/>
        <v>2410.192</v>
      </c>
      <c r="I37" s="442">
        <f t="shared" si="16"/>
        <v>2410.192</v>
      </c>
      <c r="J37" s="442">
        <f t="shared" si="16"/>
        <v>2410.192</v>
      </c>
      <c r="K37" s="442">
        <f t="shared" si="16"/>
        <v>2410.192</v>
      </c>
      <c r="L37" s="442">
        <f t="shared" si="16"/>
        <v>1821.6544000000001</v>
      </c>
      <c r="M37" s="442">
        <f t="shared" si="16"/>
        <v>1821.6544000000001</v>
      </c>
      <c r="N37" s="442">
        <f t="shared" si="16"/>
        <v>1821.6544000000001</v>
      </c>
      <c r="O37" s="442">
        <f t="shared" si="16"/>
        <v>1821.6544000000001</v>
      </c>
      <c r="P37" s="442">
        <f t="shared" si="16"/>
        <v>1821.6544000000001</v>
      </c>
      <c r="Q37" s="442">
        <f t="shared" si="16"/>
        <v>1821.6544000000001</v>
      </c>
      <c r="R37" s="442">
        <f t="shared" si="16"/>
        <v>1821.6544000000001</v>
      </c>
      <c r="S37" s="442">
        <f t="shared" si="16"/>
        <v>1821.6544000000001</v>
      </c>
      <c r="T37" s="442">
        <f t="shared" si="16"/>
        <v>1821.6544000000001</v>
      </c>
      <c r="U37" s="442">
        <f t="shared" si="16"/>
        <v>1821.6544000000001</v>
      </c>
      <c r="V37" s="442">
        <f t="shared" si="16"/>
        <v>1821.6544000000001</v>
      </c>
      <c r="W37" s="442">
        <f t="shared" si="16"/>
        <v>1821.6544000000001</v>
      </c>
      <c r="X37" s="442">
        <f t="shared" si="16"/>
        <v>1821.6544000000001</v>
      </c>
      <c r="Y37" s="442">
        <f t="shared" si="16"/>
        <v>1821.6544000000001</v>
      </c>
      <c r="Z37" s="442">
        <f t="shared" si="16"/>
        <v>1821.6544000000001</v>
      </c>
      <c r="AA37" s="442">
        <f t="shared" si="16"/>
        <v>1821.6544000000001</v>
      </c>
      <c r="AB37" s="442">
        <f t="shared" si="16"/>
        <v>1821.6544000000001</v>
      </c>
      <c r="AC37" s="442">
        <f t="shared" si="16"/>
        <v>1821.6544000000001</v>
      </c>
      <c r="AD37" s="442">
        <f t="shared" si="16"/>
        <v>1821.6544000000001</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-2088.1376</v>
      </c>
      <c r="F39" s="442">
        <f>F30-F37</f>
        <v>854.46080000000029</v>
      </c>
      <c r="G39" s="442">
        <f t="shared" ref="G39:AD39" si="17">G30-G37</f>
        <v>854.46080000000029</v>
      </c>
      <c r="H39" s="442">
        <f t="shared" si="17"/>
        <v>854.46080000000029</v>
      </c>
      <c r="I39" s="442">
        <f t="shared" si="17"/>
        <v>854.46080000000029</v>
      </c>
      <c r="J39" s="442">
        <f t="shared" si="17"/>
        <v>854.46080000000029</v>
      </c>
      <c r="K39" s="442">
        <f t="shared" si="17"/>
        <v>854.46080000000029</v>
      </c>
      <c r="L39" s="442">
        <f t="shared" si="17"/>
        <v>1442.9984000000002</v>
      </c>
      <c r="M39" s="442">
        <f t="shared" si="17"/>
        <v>1442.9984000000002</v>
      </c>
      <c r="N39" s="442">
        <f t="shared" si="17"/>
        <v>1442.9984000000002</v>
      </c>
      <c r="O39" s="442">
        <f t="shared" si="17"/>
        <v>1442.9984000000002</v>
      </c>
      <c r="P39" s="442">
        <f t="shared" si="17"/>
        <v>1442.9984000000002</v>
      </c>
      <c r="Q39" s="442">
        <f t="shared" si="17"/>
        <v>1442.9984000000002</v>
      </c>
      <c r="R39" s="442">
        <f t="shared" si="17"/>
        <v>1442.9984000000002</v>
      </c>
      <c r="S39" s="442">
        <f t="shared" si="17"/>
        <v>1442.9984000000002</v>
      </c>
      <c r="T39" s="442">
        <f t="shared" si="17"/>
        <v>1442.9984000000002</v>
      </c>
      <c r="U39" s="442">
        <f t="shared" si="17"/>
        <v>1442.9984000000002</v>
      </c>
      <c r="V39" s="442">
        <f t="shared" si="17"/>
        <v>1442.9984000000002</v>
      </c>
      <c r="W39" s="442">
        <f t="shared" si="17"/>
        <v>1442.9984000000002</v>
      </c>
      <c r="X39" s="442">
        <f t="shared" si="17"/>
        <v>1442.9984000000002</v>
      </c>
      <c r="Y39" s="442">
        <f t="shared" si="17"/>
        <v>1442.9984000000002</v>
      </c>
      <c r="Z39" s="442">
        <f t="shared" si="17"/>
        <v>1442.9984000000002</v>
      </c>
      <c r="AA39" s="442">
        <f t="shared" si="17"/>
        <v>1442.9984000000002</v>
      </c>
      <c r="AB39" s="442">
        <f t="shared" si="17"/>
        <v>1442.9984000000002</v>
      </c>
      <c r="AC39" s="442">
        <f t="shared" si="17"/>
        <v>1442.9984000000002</v>
      </c>
      <c r="AD39" s="442">
        <f t="shared" si="17"/>
        <v>1442.9984000000002</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6.4250000000000002E-2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12008.83272307834</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0.44064834699162692</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0.15118209139461647</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Maize (Corn)</v>
      </c>
      <c r="B54" s="446"/>
      <c r="C54" s="446"/>
      <c r="D54" s="447" t="s">
        <v>268</v>
      </c>
      <c r="E54" s="446">
        <f>E29-E1</f>
        <v>0</v>
      </c>
      <c r="F54" s="446">
        <f>F29-F5</f>
        <v>544.10879999999997</v>
      </c>
      <c r="G54" s="446">
        <f t="shared" ref="G54:AD54" si="18">G29-G5</f>
        <v>544.10879999999997</v>
      </c>
      <c r="H54" s="446">
        <f t="shared" si="18"/>
        <v>544.10879999999997</v>
      </c>
      <c r="I54" s="446">
        <f t="shared" si="18"/>
        <v>544.10879999999997</v>
      </c>
      <c r="J54" s="446">
        <f t="shared" si="18"/>
        <v>544.10879999999997</v>
      </c>
      <c r="K54" s="446">
        <f t="shared" si="18"/>
        <v>544.10879999999997</v>
      </c>
      <c r="L54" s="446">
        <f t="shared" si="18"/>
        <v>544.10879999999997</v>
      </c>
      <c r="M54" s="446">
        <f t="shared" si="18"/>
        <v>544.10879999999997</v>
      </c>
      <c r="N54" s="446">
        <f t="shared" si="18"/>
        <v>544.10879999999997</v>
      </c>
      <c r="O54" s="446">
        <f t="shared" si="18"/>
        <v>544.10879999999997</v>
      </c>
      <c r="P54" s="446">
        <f t="shared" si="18"/>
        <v>544.10879999999997</v>
      </c>
      <c r="Q54" s="446">
        <f t="shared" si="18"/>
        <v>544.10879999999997</v>
      </c>
      <c r="R54" s="446">
        <f t="shared" si="18"/>
        <v>544.10879999999997</v>
      </c>
      <c r="S54" s="446">
        <f t="shared" si="18"/>
        <v>544.10879999999997</v>
      </c>
      <c r="T54" s="446">
        <f t="shared" si="18"/>
        <v>544.10879999999997</v>
      </c>
      <c r="U54" s="446">
        <f t="shared" si="18"/>
        <v>544.10879999999997</v>
      </c>
      <c r="V54" s="446">
        <f t="shared" si="18"/>
        <v>544.10879999999997</v>
      </c>
      <c r="W54" s="446">
        <f t="shared" si="18"/>
        <v>544.10879999999997</v>
      </c>
      <c r="X54" s="446">
        <f t="shared" si="18"/>
        <v>544.10879999999997</v>
      </c>
      <c r="Y54" s="446">
        <f t="shared" si="18"/>
        <v>544.10879999999997</v>
      </c>
      <c r="Z54" s="446">
        <f t="shared" si="18"/>
        <v>544.10879999999997</v>
      </c>
      <c r="AA54" s="446">
        <f t="shared" si="18"/>
        <v>544.10879999999997</v>
      </c>
      <c r="AB54" s="446">
        <f t="shared" si="18"/>
        <v>544.10879999999997</v>
      </c>
      <c r="AC54" s="446">
        <f t="shared" si="18"/>
        <v>544.10879999999997</v>
      </c>
      <c r="AD54" s="446">
        <f t="shared" si="18"/>
        <v>544.10879999999997</v>
      </c>
    </row>
    <row r="55" spans="1:30" ht="16" thickBot="1" x14ac:dyDescent="0.25">
      <c r="A55" s="441" t="s">
        <v>269</v>
      </c>
      <c r="B55" s="442"/>
      <c r="C55" s="442"/>
      <c r="D55" s="443" t="s">
        <v>268</v>
      </c>
      <c r="E55" s="442">
        <f t="shared" ref="E55:AD55" si="19">SUM(E54:E54)</f>
        <v>0</v>
      </c>
      <c r="F55" s="442">
        <f t="shared" si="19"/>
        <v>544.10879999999997</v>
      </c>
      <c r="G55" s="442">
        <f t="shared" si="19"/>
        <v>544.10879999999997</v>
      </c>
      <c r="H55" s="442">
        <f t="shared" si="19"/>
        <v>544.10879999999997</v>
      </c>
      <c r="I55" s="442">
        <f t="shared" si="19"/>
        <v>544.10879999999997</v>
      </c>
      <c r="J55" s="442">
        <f t="shared" si="19"/>
        <v>544.10879999999997</v>
      </c>
      <c r="K55" s="442">
        <f t="shared" si="19"/>
        <v>544.10879999999997</v>
      </c>
      <c r="L55" s="442">
        <f t="shared" si="19"/>
        <v>544.10879999999997</v>
      </c>
      <c r="M55" s="442">
        <f t="shared" si="19"/>
        <v>544.10879999999997</v>
      </c>
      <c r="N55" s="442">
        <f t="shared" si="19"/>
        <v>544.10879999999997</v>
      </c>
      <c r="O55" s="442">
        <f t="shared" si="19"/>
        <v>544.10879999999997</v>
      </c>
      <c r="P55" s="442">
        <f t="shared" si="19"/>
        <v>544.10879999999997</v>
      </c>
      <c r="Q55" s="442">
        <f t="shared" si="19"/>
        <v>544.10879999999997</v>
      </c>
      <c r="R55" s="442">
        <f t="shared" si="19"/>
        <v>544.10879999999997</v>
      </c>
      <c r="S55" s="442">
        <f t="shared" si="19"/>
        <v>544.10879999999997</v>
      </c>
      <c r="T55" s="442">
        <f t="shared" si="19"/>
        <v>544.10879999999997</v>
      </c>
      <c r="U55" s="442">
        <f t="shared" si="19"/>
        <v>544.10879999999997</v>
      </c>
      <c r="V55" s="442">
        <f t="shared" si="19"/>
        <v>544.10879999999997</v>
      </c>
      <c r="W55" s="442">
        <f t="shared" si="19"/>
        <v>544.10879999999997</v>
      </c>
      <c r="X55" s="442">
        <f t="shared" si="19"/>
        <v>544.10879999999997</v>
      </c>
      <c r="Y55" s="442">
        <f t="shared" si="19"/>
        <v>544.10879999999997</v>
      </c>
      <c r="Z55" s="442">
        <f t="shared" si="19"/>
        <v>544.10879999999997</v>
      </c>
      <c r="AA55" s="442">
        <f t="shared" si="19"/>
        <v>544.10879999999997</v>
      </c>
      <c r="AB55" s="442">
        <f t="shared" si="19"/>
        <v>544.10879999999997</v>
      </c>
      <c r="AC55" s="442">
        <f t="shared" si="19"/>
        <v>544.10879999999997</v>
      </c>
      <c r="AD55" s="442">
        <f t="shared" si="19"/>
        <v>544.10879999999997</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-149.68000000000006</v>
      </c>
      <c r="F57" s="446">
        <f t="shared" ref="F57" si="20">F32-F8</f>
        <v>-149.68000000000006</v>
      </c>
      <c r="G57" s="446">
        <f t="shared" ref="G57:AD57" si="21">G32-G8</f>
        <v>-149.68000000000006</v>
      </c>
      <c r="H57" s="446">
        <f t="shared" si="21"/>
        <v>-149.68000000000006</v>
      </c>
      <c r="I57" s="446">
        <f t="shared" si="21"/>
        <v>-149.68000000000006</v>
      </c>
      <c r="J57" s="446">
        <f t="shared" si="21"/>
        <v>-149.68000000000006</v>
      </c>
      <c r="K57" s="446">
        <f t="shared" si="21"/>
        <v>-149.68000000000006</v>
      </c>
      <c r="L57" s="446">
        <f t="shared" si="21"/>
        <v>-149.68000000000006</v>
      </c>
      <c r="M57" s="446">
        <f t="shared" si="21"/>
        <v>-149.68000000000006</v>
      </c>
      <c r="N57" s="446">
        <f t="shared" si="21"/>
        <v>-149.68000000000006</v>
      </c>
      <c r="O57" s="446">
        <f t="shared" si="21"/>
        <v>-149.68000000000006</v>
      </c>
      <c r="P57" s="446">
        <f t="shared" si="21"/>
        <v>-149.68000000000006</v>
      </c>
      <c r="Q57" s="446">
        <f t="shared" si="21"/>
        <v>-149.68000000000006</v>
      </c>
      <c r="R57" s="446">
        <f t="shared" si="21"/>
        <v>-149.68000000000006</v>
      </c>
      <c r="S57" s="446">
        <f t="shared" si="21"/>
        <v>-149.68000000000006</v>
      </c>
      <c r="T57" s="446">
        <f t="shared" si="21"/>
        <v>-149.68000000000006</v>
      </c>
      <c r="U57" s="446">
        <f t="shared" si="21"/>
        <v>-149.68000000000006</v>
      </c>
      <c r="V57" s="446">
        <f t="shared" si="21"/>
        <v>-149.68000000000006</v>
      </c>
      <c r="W57" s="446">
        <f t="shared" si="21"/>
        <v>-149.68000000000006</v>
      </c>
      <c r="X57" s="446">
        <f t="shared" si="21"/>
        <v>-149.68000000000006</v>
      </c>
      <c r="Y57" s="446">
        <f t="shared" si="21"/>
        <v>-149.68000000000006</v>
      </c>
      <c r="Z57" s="446">
        <f t="shared" si="21"/>
        <v>-149.68000000000006</v>
      </c>
      <c r="AA57" s="446">
        <f t="shared" si="21"/>
        <v>-149.68000000000006</v>
      </c>
      <c r="AB57" s="446">
        <f t="shared" si="21"/>
        <v>-149.68000000000006</v>
      </c>
      <c r="AC57" s="446">
        <f t="shared" si="21"/>
        <v>-149.68000000000006</v>
      </c>
      <c r="AD57" s="446">
        <f t="shared" si="21"/>
        <v>-149.68000000000006</v>
      </c>
    </row>
    <row r="58" spans="1:30" x14ac:dyDescent="0.2">
      <c r="A58" s="445" t="str">
        <f t="shared" ref="A58:A61" si="22">A33</f>
        <v>Labour Input Cost</v>
      </c>
      <c r="B58" s="446"/>
      <c r="C58" s="446"/>
      <c r="D58" s="447" t="s">
        <v>268</v>
      </c>
      <c r="E58" s="446">
        <f>E33-E9</f>
        <v>10.400000000000006</v>
      </c>
      <c r="F58" s="446">
        <f>F33-F9</f>
        <v>10.400000000000006</v>
      </c>
      <c r="G58" s="446">
        <f t="shared" ref="G58:AD58" si="23">G33-G9</f>
        <v>10.400000000000006</v>
      </c>
      <c r="H58" s="446">
        <f t="shared" si="23"/>
        <v>10.400000000000006</v>
      </c>
      <c r="I58" s="446">
        <f t="shared" si="23"/>
        <v>10.400000000000006</v>
      </c>
      <c r="J58" s="446">
        <f t="shared" si="23"/>
        <v>10.400000000000006</v>
      </c>
      <c r="K58" s="446">
        <f t="shared" si="23"/>
        <v>10.400000000000006</v>
      </c>
      <c r="L58" s="446">
        <f t="shared" si="23"/>
        <v>10.400000000000006</v>
      </c>
      <c r="M58" s="446">
        <f t="shared" si="23"/>
        <v>10.400000000000006</v>
      </c>
      <c r="N58" s="446">
        <f t="shared" si="23"/>
        <v>10.400000000000006</v>
      </c>
      <c r="O58" s="446">
        <f t="shared" si="23"/>
        <v>10.400000000000006</v>
      </c>
      <c r="P58" s="446">
        <f t="shared" si="23"/>
        <v>10.400000000000006</v>
      </c>
      <c r="Q58" s="446">
        <f t="shared" si="23"/>
        <v>10.400000000000006</v>
      </c>
      <c r="R58" s="446">
        <f t="shared" si="23"/>
        <v>10.400000000000006</v>
      </c>
      <c r="S58" s="446">
        <f t="shared" si="23"/>
        <v>10.400000000000006</v>
      </c>
      <c r="T58" s="446">
        <f t="shared" si="23"/>
        <v>10.400000000000006</v>
      </c>
      <c r="U58" s="446">
        <f t="shared" si="23"/>
        <v>10.400000000000006</v>
      </c>
      <c r="V58" s="446">
        <f t="shared" si="23"/>
        <v>10.400000000000006</v>
      </c>
      <c r="W58" s="446">
        <f t="shared" si="23"/>
        <v>10.400000000000006</v>
      </c>
      <c r="X58" s="446">
        <f t="shared" si="23"/>
        <v>10.400000000000006</v>
      </c>
      <c r="Y58" s="446">
        <f t="shared" si="23"/>
        <v>10.400000000000006</v>
      </c>
      <c r="Z58" s="446">
        <f t="shared" si="23"/>
        <v>10.400000000000006</v>
      </c>
      <c r="AA58" s="446">
        <f t="shared" si="23"/>
        <v>10.400000000000006</v>
      </c>
      <c r="AB58" s="446">
        <f t="shared" si="23"/>
        <v>10.400000000000006</v>
      </c>
      <c r="AC58" s="446">
        <f t="shared" si="23"/>
        <v>10.400000000000006</v>
      </c>
      <c r="AD58" s="446">
        <f t="shared" si="23"/>
        <v>10.400000000000006</v>
      </c>
    </row>
    <row r="59" spans="1:30" x14ac:dyDescent="0.2">
      <c r="A59" s="445" t="str">
        <f t="shared" si="22"/>
        <v>Post-harvest Losses PHL (20% of Yield)</v>
      </c>
      <c r="B59" s="446"/>
      <c r="C59" s="446"/>
      <c r="D59" s="447" t="s">
        <v>268</v>
      </c>
      <c r="E59" s="656">
        <f>E34-E10</f>
        <v>0</v>
      </c>
      <c r="F59" s="446">
        <f>F34-F10</f>
        <v>-272.05440000000004</v>
      </c>
      <c r="G59" s="446">
        <f t="shared" ref="G59:AD59" si="24">G34-G10</f>
        <v>-272.05440000000004</v>
      </c>
      <c r="H59" s="446">
        <f t="shared" si="24"/>
        <v>-272.05440000000004</v>
      </c>
      <c r="I59" s="446">
        <f t="shared" si="24"/>
        <v>-272.05440000000004</v>
      </c>
      <c r="J59" s="446">
        <f t="shared" si="24"/>
        <v>-272.05440000000004</v>
      </c>
      <c r="K59" s="446">
        <f t="shared" si="24"/>
        <v>-272.05440000000004</v>
      </c>
      <c r="L59" s="446">
        <f t="shared" si="24"/>
        <v>-272.05440000000004</v>
      </c>
      <c r="M59" s="446">
        <f t="shared" si="24"/>
        <v>-272.05440000000004</v>
      </c>
      <c r="N59" s="446">
        <f t="shared" si="24"/>
        <v>-272.05440000000004</v>
      </c>
      <c r="O59" s="446">
        <f t="shared" si="24"/>
        <v>-272.05440000000004</v>
      </c>
      <c r="P59" s="446">
        <f t="shared" si="24"/>
        <v>-272.05440000000004</v>
      </c>
      <c r="Q59" s="446">
        <f t="shared" si="24"/>
        <v>-272.05440000000004</v>
      </c>
      <c r="R59" s="446">
        <f t="shared" si="24"/>
        <v>-272.05440000000004</v>
      </c>
      <c r="S59" s="446">
        <f t="shared" si="24"/>
        <v>-272.05440000000004</v>
      </c>
      <c r="T59" s="446">
        <f t="shared" si="24"/>
        <v>-272.05440000000004</v>
      </c>
      <c r="U59" s="446">
        <f t="shared" si="24"/>
        <v>-272.05440000000004</v>
      </c>
      <c r="V59" s="446">
        <f t="shared" si="24"/>
        <v>-272.05440000000004</v>
      </c>
      <c r="W59" s="446">
        <f t="shared" si="24"/>
        <v>-272.05440000000004</v>
      </c>
      <c r="X59" s="446">
        <f t="shared" si="24"/>
        <v>-272.05440000000004</v>
      </c>
      <c r="Y59" s="446">
        <f t="shared" si="24"/>
        <v>-272.05440000000004</v>
      </c>
      <c r="Z59" s="446">
        <f t="shared" si="24"/>
        <v>-272.05440000000004</v>
      </c>
      <c r="AA59" s="446">
        <f t="shared" si="24"/>
        <v>-272.05440000000004</v>
      </c>
      <c r="AB59" s="446">
        <f t="shared" si="24"/>
        <v>-272.05440000000004</v>
      </c>
      <c r="AC59" s="446">
        <f t="shared" si="24"/>
        <v>-272.05440000000004</v>
      </c>
      <c r="AD59" s="446">
        <f t="shared" si="24"/>
        <v>-272.05440000000004</v>
      </c>
    </row>
    <row r="60" spans="1:30" x14ac:dyDescent="0.2">
      <c r="A60" s="445" t="str">
        <f t="shared" si="22"/>
        <v>O&amp;M for DIDS (5% Cost of DIDS)</v>
      </c>
      <c r="B60" s="446"/>
      <c r="C60" s="446"/>
      <c r="D60" s="447" t="s">
        <v>268</v>
      </c>
      <c r="E60" s="446">
        <v>0</v>
      </c>
      <c r="F60" s="446">
        <f>F35-F11</f>
        <v>0</v>
      </c>
      <c r="G60" s="446">
        <f t="shared" ref="G60:AD60" si="25">G35-G11</f>
        <v>0</v>
      </c>
      <c r="H60" s="446">
        <f t="shared" si="25"/>
        <v>0</v>
      </c>
      <c r="I60" s="446">
        <f t="shared" si="25"/>
        <v>0</v>
      </c>
      <c r="J60" s="446">
        <f t="shared" si="25"/>
        <v>0</v>
      </c>
      <c r="K60" s="446">
        <f t="shared" si="25"/>
        <v>0</v>
      </c>
      <c r="L60" s="446">
        <f t="shared" si="25"/>
        <v>0</v>
      </c>
      <c r="M60" s="446">
        <f t="shared" si="25"/>
        <v>0</v>
      </c>
      <c r="N60" s="446">
        <f t="shared" si="25"/>
        <v>0</v>
      </c>
      <c r="O60" s="446">
        <f t="shared" si="25"/>
        <v>0</v>
      </c>
      <c r="P60" s="446">
        <f t="shared" si="25"/>
        <v>0</v>
      </c>
      <c r="Q60" s="446">
        <f t="shared" si="25"/>
        <v>0</v>
      </c>
      <c r="R60" s="446">
        <f t="shared" si="25"/>
        <v>0</v>
      </c>
      <c r="S60" s="446">
        <f t="shared" si="25"/>
        <v>0</v>
      </c>
      <c r="T60" s="446">
        <f t="shared" si="25"/>
        <v>0</v>
      </c>
      <c r="U60" s="446">
        <f t="shared" si="25"/>
        <v>0</v>
      </c>
      <c r="V60" s="446">
        <f t="shared" si="25"/>
        <v>0</v>
      </c>
      <c r="W60" s="446">
        <f t="shared" si="25"/>
        <v>0</v>
      </c>
      <c r="X60" s="446">
        <f t="shared" si="25"/>
        <v>0</v>
      </c>
      <c r="Y60" s="446">
        <f t="shared" si="25"/>
        <v>0</v>
      </c>
      <c r="Z60" s="446">
        <f t="shared" si="25"/>
        <v>0</v>
      </c>
      <c r="AA60" s="446">
        <f t="shared" si="25"/>
        <v>0</v>
      </c>
      <c r="AB60" s="446">
        <f t="shared" si="25"/>
        <v>0</v>
      </c>
      <c r="AC60" s="446">
        <f t="shared" si="25"/>
        <v>0</v>
      </c>
      <c r="AD60" s="446">
        <f t="shared" si="25"/>
        <v>0</v>
      </c>
    </row>
    <row r="61" spans="1:30" ht="16" thickBot="1" x14ac:dyDescent="0.25">
      <c r="A61" s="445" t="str">
        <f t="shared" si="22"/>
        <v>Interest Rate (11.2% of Input Cost)</v>
      </c>
      <c r="B61" s="438"/>
      <c r="C61" s="446"/>
      <c r="D61" s="447" t="str">
        <f>D54</f>
        <v>USD</v>
      </c>
      <c r="E61" s="446">
        <f>E36-E12</f>
        <v>-67.056640000000016</v>
      </c>
      <c r="F61" s="446">
        <f>F36-F12</f>
        <v>-67.056640000000016</v>
      </c>
      <c r="G61" s="446">
        <f t="shared" ref="G61:AD61" si="26">G36-G12</f>
        <v>-67.056640000000016</v>
      </c>
      <c r="H61" s="446">
        <f t="shared" si="26"/>
        <v>-67.056640000000016</v>
      </c>
      <c r="I61" s="446">
        <f t="shared" si="26"/>
        <v>-67.056640000000016</v>
      </c>
      <c r="J61" s="446">
        <f t="shared" si="26"/>
        <v>-67.056640000000016</v>
      </c>
      <c r="K61" s="446">
        <f t="shared" si="26"/>
        <v>-67.056640000000016</v>
      </c>
      <c r="L61" s="446">
        <f t="shared" si="26"/>
        <v>0</v>
      </c>
      <c r="M61" s="446">
        <f t="shared" si="26"/>
        <v>0</v>
      </c>
      <c r="N61" s="446">
        <f t="shared" si="26"/>
        <v>0</v>
      </c>
      <c r="O61" s="446">
        <f t="shared" si="26"/>
        <v>0</v>
      </c>
      <c r="P61" s="446">
        <f t="shared" si="26"/>
        <v>0</v>
      </c>
      <c r="Q61" s="446">
        <f t="shared" si="26"/>
        <v>0</v>
      </c>
      <c r="R61" s="446">
        <f t="shared" si="26"/>
        <v>0</v>
      </c>
      <c r="S61" s="446">
        <f t="shared" si="26"/>
        <v>0</v>
      </c>
      <c r="T61" s="446">
        <f t="shared" si="26"/>
        <v>0</v>
      </c>
      <c r="U61" s="446">
        <f t="shared" si="26"/>
        <v>0</v>
      </c>
      <c r="V61" s="446">
        <f t="shared" si="26"/>
        <v>0</v>
      </c>
      <c r="W61" s="446">
        <f t="shared" si="26"/>
        <v>0</v>
      </c>
      <c r="X61" s="446">
        <f t="shared" si="26"/>
        <v>0</v>
      </c>
      <c r="Y61" s="446">
        <f t="shared" si="26"/>
        <v>0</v>
      </c>
      <c r="Z61" s="446">
        <f t="shared" si="26"/>
        <v>0</v>
      </c>
      <c r="AA61" s="446">
        <f t="shared" si="26"/>
        <v>0</v>
      </c>
      <c r="AB61" s="446">
        <f t="shared" si="26"/>
        <v>0</v>
      </c>
      <c r="AC61" s="446">
        <f t="shared" si="26"/>
        <v>0</v>
      </c>
      <c r="AD61" s="446">
        <f t="shared" si="26"/>
        <v>0</v>
      </c>
    </row>
    <row r="62" spans="1:30" ht="16" thickBot="1" x14ac:dyDescent="0.25">
      <c r="A62" s="441" t="s">
        <v>271</v>
      </c>
      <c r="B62" s="442"/>
      <c r="C62" s="442"/>
      <c r="D62" s="443" t="s">
        <v>268</v>
      </c>
      <c r="E62" s="442">
        <f>SUM(E57:E61)</f>
        <v>-206.33664000000007</v>
      </c>
      <c r="F62" s="442">
        <f t="shared" ref="F62:AD62" si="27">SUM(F57:F61)</f>
        <v>-478.39104000000009</v>
      </c>
      <c r="G62" s="442">
        <f t="shared" si="27"/>
        <v>-478.39104000000009</v>
      </c>
      <c r="H62" s="442">
        <f t="shared" si="27"/>
        <v>-478.39104000000009</v>
      </c>
      <c r="I62" s="442">
        <f t="shared" si="27"/>
        <v>-478.39104000000009</v>
      </c>
      <c r="J62" s="442">
        <f t="shared" si="27"/>
        <v>-478.39104000000009</v>
      </c>
      <c r="K62" s="442">
        <f t="shared" si="27"/>
        <v>-478.39104000000009</v>
      </c>
      <c r="L62" s="442">
        <f t="shared" si="27"/>
        <v>-411.33440000000007</v>
      </c>
      <c r="M62" s="442">
        <f t="shared" si="27"/>
        <v>-411.33440000000007</v>
      </c>
      <c r="N62" s="442">
        <f t="shared" si="27"/>
        <v>-411.33440000000007</v>
      </c>
      <c r="O62" s="442">
        <f t="shared" si="27"/>
        <v>-411.33440000000007</v>
      </c>
      <c r="P62" s="442">
        <f t="shared" si="27"/>
        <v>-411.33440000000007</v>
      </c>
      <c r="Q62" s="442">
        <f t="shared" si="27"/>
        <v>-411.33440000000007</v>
      </c>
      <c r="R62" s="442">
        <f t="shared" si="27"/>
        <v>-411.33440000000007</v>
      </c>
      <c r="S62" s="442">
        <f t="shared" si="27"/>
        <v>-411.33440000000007</v>
      </c>
      <c r="T62" s="442">
        <f t="shared" si="27"/>
        <v>-411.33440000000007</v>
      </c>
      <c r="U62" s="442">
        <f t="shared" si="27"/>
        <v>-411.33440000000007</v>
      </c>
      <c r="V62" s="442">
        <f t="shared" si="27"/>
        <v>-411.33440000000007</v>
      </c>
      <c r="W62" s="442">
        <f t="shared" si="27"/>
        <v>-411.33440000000007</v>
      </c>
      <c r="X62" s="442">
        <f t="shared" si="27"/>
        <v>-411.33440000000007</v>
      </c>
      <c r="Y62" s="442">
        <f t="shared" si="27"/>
        <v>-411.33440000000007</v>
      </c>
      <c r="Z62" s="442">
        <f t="shared" si="27"/>
        <v>-411.33440000000007</v>
      </c>
      <c r="AA62" s="442">
        <f t="shared" si="27"/>
        <v>-411.33440000000007</v>
      </c>
      <c r="AB62" s="442">
        <f t="shared" si="27"/>
        <v>-411.33440000000007</v>
      </c>
      <c r="AC62" s="442">
        <f t="shared" si="27"/>
        <v>-411.33440000000007</v>
      </c>
      <c r="AD62" s="442">
        <f t="shared" si="27"/>
        <v>-411.33440000000007</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-206.33664000000007</v>
      </c>
      <c r="F64" s="682">
        <f t="shared" ref="F64:L64" si="28">F62+F55</f>
        <v>65.717759999999885</v>
      </c>
      <c r="G64" s="682">
        <f t="shared" si="28"/>
        <v>65.717759999999885</v>
      </c>
      <c r="H64" s="682">
        <f t="shared" si="28"/>
        <v>65.717759999999885</v>
      </c>
      <c r="I64" s="682">
        <f t="shared" si="28"/>
        <v>65.717759999999885</v>
      </c>
      <c r="J64" s="682">
        <f t="shared" si="28"/>
        <v>65.717759999999885</v>
      </c>
      <c r="K64" s="682">
        <f t="shared" si="28"/>
        <v>65.717759999999885</v>
      </c>
      <c r="L64" s="682">
        <f t="shared" si="28"/>
        <v>132.7743999999999</v>
      </c>
      <c r="M64" s="682">
        <f t="shared" ref="M64:AD64" si="29">M62+M55</f>
        <v>132.7743999999999</v>
      </c>
      <c r="N64" s="682">
        <f t="shared" si="29"/>
        <v>132.7743999999999</v>
      </c>
      <c r="O64" s="682">
        <f t="shared" si="29"/>
        <v>132.7743999999999</v>
      </c>
      <c r="P64" s="682">
        <f t="shared" si="29"/>
        <v>132.7743999999999</v>
      </c>
      <c r="Q64" s="682">
        <f t="shared" si="29"/>
        <v>132.7743999999999</v>
      </c>
      <c r="R64" s="682">
        <f t="shared" si="29"/>
        <v>132.7743999999999</v>
      </c>
      <c r="S64" s="682">
        <f t="shared" si="29"/>
        <v>132.7743999999999</v>
      </c>
      <c r="T64" s="682">
        <f t="shared" si="29"/>
        <v>132.7743999999999</v>
      </c>
      <c r="U64" s="682">
        <f t="shared" si="29"/>
        <v>132.7743999999999</v>
      </c>
      <c r="V64" s="682">
        <f t="shared" si="29"/>
        <v>132.7743999999999</v>
      </c>
      <c r="W64" s="682">
        <f t="shared" si="29"/>
        <v>132.7743999999999</v>
      </c>
      <c r="X64" s="682">
        <f t="shared" si="29"/>
        <v>132.7743999999999</v>
      </c>
      <c r="Y64" s="682">
        <f t="shared" si="29"/>
        <v>132.7743999999999</v>
      </c>
      <c r="Z64" s="682">
        <f t="shared" si="29"/>
        <v>132.7743999999999</v>
      </c>
      <c r="AA64" s="682">
        <f t="shared" si="29"/>
        <v>132.7743999999999</v>
      </c>
      <c r="AB64" s="682">
        <f t="shared" si="29"/>
        <v>132.7743999999999</v>
      </c>
      <c r="AC64" s="682">
        <f t="shared" si="29"/>
        <v>132.7743999999999</v>
      </c>
      <c r="AD64" s="682">
        <f t="shared" si="29"/>
        <v>132.7743999999999</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6.4250000000000002E-2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1032.7904103939777</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0.36785793836100766</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0.14575421767426233</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Maize (Corn)</v>
      </c>
      <c r="B79" s="656"/>
      <c r="C79" s="656"/>
      <c r="D79" s="731">
        <v>10000</v>
      </c>
      <c r="E79" s="446">
        <v>0</v>
      </c>
      <c r="F79" s="446">
        <f>F54*Model_Assump_TAATMaize_Djibouti!C60/'TAAT.Maize.Djibouti.Incremental'!D79</f>
        <v>892.33843200000001</v>
      </c>
      <c r="G79" s="446">
        <f>$F$79</f>
        <v>892.33843200000001</v>
      </c>
      <c r="H79" s="446">
        <f t="shared" ref="H79:AD79" si="30">$F$79</f>
        <v>892.33843200000001</v>
      </c>
      <c r="I79" s="446">
        <f t="shared" si="30"/>
        <v>892.33843200000001</v>
      </c>
      <c r="J79" s="446">
        <f t="shared" si="30"/>
        <v>892.33843200000001</v>
      </c>
      <c r="K79" s="446">
        <f t="shared" si="30"/>
        <v>892.33843200000001</v>
      </c>
      <c r="L79" s="446">
        <f t="shared" si="30"/>
        <v>892.33843200000001</v>
      </c>
      <c r="M79" s="446">
        <f t="shared" si="30"/>
        <v>892.33843200000001</v>
      </c>
      <c r="N79" s="446">
        <f t="shared" si="30"/>
        <v>892.33843200000001</v>
      </c>
      <c r="O79" s="446">
        <f t="shared" si="30"/>
        <v>892.33843200000001</v>
      </c>
      <c r="P79" s="446">
        <f t="shared" si="30"/>
        <v>892.33843200000001</v>
      </c>
      <c r="Q79" s="446">
        <f t="shared" si="30"/>
        <v>892.33843200000001</v>
      </c>
      <c r="R79" s="446">
        <f t="shared" si="30"/>
        <v>892.33843200000001</v>
      </c>
      <c r="S79" s="446">
        <f t="shared" si="30"/>
        <v>892.33843200000001</v>
      </c>
      <c r="T79" s="446">
        <f t="shared" si="30"/>
        <v>892.33843200000001</v>
      </c>
      <c r="U79" s="446">
        <f t="shared" si="30"/>
        <v>892.33843200000001</v>
      </c>
      <c r="V79" s="446">
        <f t="shared" si="30"/>
        <v>892.33843200000001</v>
      </c>
      <c r="W79" s="446">
        <f t="shared" si="30"/>
        <v>892.33843200000001</v>
      </c>
      <c r="X79" s="446">
        <f t="shared" si="30"/>
        <v>892.33843200000001</v>
      </c>
      <c r="Y79" s="446">
        <f t="shared" si="30"/>
        <v>892.33843200000001</v>
      </c>
      <c r="Z79" s="446">
        <f t="shared" si="30"/>
        <v>892.33843200000001</v>
      </c>
      <c r="AA79" s="446">
        <f t="shared" si="30"/>
        <v>892.33843200000001</v>
      </c>
      <c r="AB79" s="446">
        <f t="shared" si="30"/>
        <v>892.33843200000001</v>
      </c>
      <c r="AC79" s="446">
        <f t="shared" si="30"/>
        <v>892.33843200000001</v>
      </c>
      <c r="AD79" s="446">
        <f t="shared" si="30"/>
        <v>892.33843200000001</v>
      </c>
    </row>
    <row r="80" spans="1:30" ht="16" thickBot="1" x14ac:dyDescent="0.25">
      <c r="A80" s="441" t="s">
        <v>269</v>
      </c>
      <c r="B80" s="682"/>
      <c r="C80" s="682"/>
      <c r="D80" s="443" t="s">
        <v>268</v>
      </c>
      <c r="E80" s="442">
        <f t="shared" ref="E80:AD80" si="31">SUM(E79:E79)</f>
        <v>0</v>
      </c>
      <c r="F80" s="442">
        <f t="shared" si="31"/>
        <v>892.33843200000001</v>
      </c>
      <c r="G80" s="442">
        <f t="shared" si="31"/>
        <v>892.33843200000001</v>
      </c>
      <c r="H80" s="442">
        <f t="shared" si="31"/>
        <v>892.33843200000001</v>
      </c>
      <c r="I80" s="442">
        <f t="shared" si="31"/>
        <v>892.33843200000001</v>
      </c>
      <c r="J80" s="442">
        <f t="shared" si="31"/>
        <v>892.33843200000001</v>
      </c>
      <c r="K80" s="442">
        <f t="shared" si="31"/>
        <v>892.33843200000001</v>
      </c>
      <c r="L80" s="442">
        <f t="shared" si="31"/>
        <v>892.33843200000001</v>
      </c>
      <c r="M80" s="442">
        <f t="shared" si="31"/>
        <v>892.33843200000001</v>
      </c>
      <c r="N80" s="442">
        <f t="shared" si="31"/>
        <v>892.33843200000001</v>
      </c>
      <c r="O80" s="442">
        <f t="shared" si="31"/>
        <v>892.33843200000001</v>
      </c>
      <c r="P80" s="442">
        <f t="shared" si="31"/>
        <v>892.33843200000001</v>
      </c>
      <c r="Q80" s="442">
        <f t="shared" si="31"/>
        <v>892.33843200000001</v>
      </c>
      <c r="R80" s="442">
        <f t="shared" si="31"/>
        <v>892.33843200000001</v>
      </c>
      <c r="S80" s="442">
        <f t="shared" si="31"/>
        <v>892.33843200000001</v>
      </c>
      <c r="T80" s="442">
        <f t="shared" si="31"/>
        <v>892.33843200000001</v>
      </c>
      <c r="U80" s="442">
        <f t="shared" si="31"/>
        <v>892.33843200000001</v>
      </c>
      <c r="V80" s="442">
        <f t="shared" si="31"/>
        <v>892.33843200000001</v>
      </c>
      <c r="W80" s="442">
        <f t="shared" si="31"/>
        <v>892.33843200000001</v>
      </c>
      <c r="X80" s="442">
        <f t="shared" si="31"/>
        <v>892.33843200000001</v>
      </c>
      <c r="Y80" s="442">
        <f t="shared" si="31"/>
        <v>892.33843200000001</v>
      </c>
      <c r="Z80" s="442">
        <f t="shared" si="31"/>
        <v>892.33843200000001</v>
      </c>
      <c r="AA80" s="442">
        <f t="shared" si="31"/>
        <v>892.33843200000001</v>
      </c>
      <c r="AB80" s="442">
        <f t="shared" si="31"/>
        <v>892.33843200000001</v>
      </c>
      <c r="AC80" s="442">
        <f t="shared" si="31"/>
        <v>892.33843200000001</v>
      </c>
      <c r="AD80" s="444">
        <f t="shared" si="31"/>
        <v>892.33843200000001</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E57*Model_Assump_TAATMaize_Djibouti!C60/'TAAT.Maize.Djibouti.Incremental'!D82</f>
        <v>-245.47520000000009</v>
      </c>
      <c r="F82" s="446">
        <f>F57*Model_Assump_TAATMaize_Djibouti!C60/'TAAT.Maize.Djibouti.Incremental'!D82</f>
        <v>-245.47520000000009</v>
      </c>
      <c r="G82" s="446">
        <f>$F$82</f>
        <v>-245.47520000000009</v>
      </c>
      <c r="H82" s="446">
        <f t="shared" ref="H82:AD82" si="32">$F$82</f>
        <v>-245.47520000000009</v>
      </c>
      <c r="I82" s="446">
        <f t="shared" si="32"/>
        <v>-245.47520000000009</v>
      </c>
      <c r="J82" s="446">
        <f t="shared" si="32"/>
        <v>-245.47520000000009</v>
      </c>
      <c r="K82" s="446">
        <f t="shared" si="32"/>
        <v>-245.47520000000009</v>
      </c>
      <c r="L82" s="446">
        <f t="shared" si="32"/>
        <v>-245.47520000000009</v>
      </c>
      <c r="M82" s="446">
        <f t="shared" si="32"/>
        <v>-245.47520000000009</v>
      </c>
      <c r="N82" s="446">
        <f t="shared" si="32"/>
        <v>-245.47520000000009</v>
      </c>
      <c r="O82" s="446">
        <f t="shared" si="32"/>
        <v>-245.47520000000009</v>
      </c>
      <c r="P82" s="446">
        <f t="shared" si="32"/>
        <v>-245.47520000000009</v>
      </c>
      <c r="Q82" s="446">
        <f t="shared" si="32"/>
        <v>-245.47520000000009</v>
      </c>
      <c r="R82" s="446">
        <f t="shared" si="32"/>
        <v>-245.47520000000009</v>
      </c>
      <c r="S82" s="446">
        <f t="shared" si="32"/>
        <v>-245.47520000000009</v>
      </c>
      <c r="T82" s="446">
        <f t="shared" si="32"/>
        <v>-245.47520000000009</v>
      </c>
      <c r="U82" s="446">
        <f t="shared" si="32"/>
        <v>-245.47520000000009</v>
      </c>
      <c r="V82" s="446">
        <f t="shared" si="32"/>
        <v>-245.47520000000009</v>
      </c>
      <c r="W82" s="446">
        <f t="shared" si="32"/>
        <v>-245.47520000000009</v>
      </c>
      <c r="X82" s="446">
        <f t="shared" si="32"/>
        <v>-245.47520000000009</v>
      </c>
      <c r="Y82" s="446">
        <f t="shared" si="32"/>
        <v>-245.47520000000009</v>
      </c>
      <c r="Z82" s="446">
        <f t="shared" si="32"/>
        <v>-245.47520000000009</v>
      </c>
      <c r="AA82" s="446">
        <f t="shared" si="32"/>
        <v>-245.47520000000009</v>
      </c>
      <c r="AB82" s="446">
        <f t="shared" si="32"/>
        <v>-245.47520000000009</v>
      </c>
      <c r="AC82" s="446">
        <f t="shared" si="32"/>
        <v>-245.47520000000009</v>
      </c>
      <c r="AD82" s="446">
        <f t="shared" si="32"/>
        <v>-245.47520000000009</v>
      </c>
    </row>
    <row r="83" spans="1:30" x14ac:dyDescent="0.2">
      <c r="A83" s="445" t="str">
        <f t="shared" ref="A83:A86" si="33">A58</f>
        <v>Labour Input Cost</v>
      </c>
      <c r="B83" s="656"/>
      <c r="C83" s="656"/>
      <c r="D83" s="711">
        <f>D82</f>
        <v>10000</v>
      </c>
      <c r="E83" s="446">
        <f>E58*Model_Assump_TAATMaize_Djibouti!C60/'TAAT.Maize.Djibouti.Incremental'!D83</f>
        <v>17.056000000000008</v>
      </c>
      <c r="F83" s="446">
        <f>F58*Model_Assump_TAATMaize_Djibouti!C60/'TAAT.Maize.Djibouti.Incremental'!D83</f>
        <v>17.056000000000008</v>
      </c>
      <c r="G83" s="446">
        <f>$F$83</f>
        <v>17.056000000000008</v>
      </c>
      <c r="H83" s="446">
        <f t="shared" ref="H83:AD83" si="34">$F$83</f>
        <v>17.056000000000008</v>
      </c>
      <c r="I83" s="446">
        <f t="shared" si="34"/>
        <v>17.056000000000008</v>
      </c>
      <c r="J83" s="446">
        <f t="shared" si="34"/>
        <v>17.056000000000008</v>
      </c>
      <c r="K83" s="446">
        <f t="shared" si="34"/>
        <v>17.056000000000008</v>
      </c>
      <c r="L83" s="446">
        <f t="shared" si="34"/>
        <v>17.056000000000008</v>
      </c>
      <c r="M83" s="446">
        <f t="shared" si="34"/>
        <v>17.056000000000008</v>
      </c>
      <c r="N83" s="446">
        <f t="shared" si="34"/>
        <v>17.056000000000008</v>
      </c>
      <c r="O83" s="446">
        <f t="shared" si="34"/>
        <v>17.056000000000008</v>
      </c>
      <c r="P83" s="446">
        <f t="shared" si="34"/>
        <v>17.056000000000008</v>
      </c>
      <c r="Q83" s="446">
        <f t="shared" si="34"/>
        <v>17.056000000000008</v>
      </c>
      <c r="R83" s="446">
        <f t="shared" si="34"/>
        <v>17.056000000000008</v>
      </c>
      <c r="S83" s="446">
        <f t="shared" si="34"/>
        <v>17.056000000000008</v>
      </c>
      <c r="T83" s="446">
        <f t="shared" si="34"/>
        <v>17.056000000000008</v>
      </c>
      <c r="U83" s="446">
        <f t="shared" si="34"/>
        <v>17.056000000000008</v>
      </c>
      <c r="V83" s="446">
        <f t="shared" si="34"/>
        <v>17.056000000000008</v>
      </c>
      <c r="W83" s="446">
        <f t="shared" si="34"/>
        <v>17.056000000000008</v>
      </c>
      <c r="X83" s="446">
        <f t="shared" si="34"/>
        <v>17.056000000000008</v>
      </c>
      <c r="Y83" s="446">
        <f t="shared" si="34"/>
        <v>17.056000000000008</v>
      </c>
      <c r="Z83" s="446">
        <f t="shared" si="34"/>
        <v>17.056000000000008</v>
      </c>
      <c r="AA83" s="446">
        <f t="shared" si="34"/>
        <v>17.056000000000008</v>
      </c>
      <c r="AB83" s="446">
        <f t="shared" si="34"/>
        <v>17.056000000000008</v>
      </c>
      <c r="AC83" s="446">
        <f t="shared" si="34"/>
        <v>17.056000000000008</v>
      </c>
      <c r="AD83" s="446">
        <f t="shared" si="34"/>
        <v>17.056000000000008</v>
      </c>
    </row>
    <row r="84" spans="1:30" x14ac:dyDescent="0.2">
      <c r="A84" s="445" t="str">
        <f t="shared" si="33"/>
        <v>Post-harvest Losses PHL (20% of Yield)</v>
      </c>
      <c r="B84" s="656"/>
      <c r="C84" s="656"/>
      <c r="D84" s="711">
        <f>D83</f>
        <v>10000</v>
      </c>
      <c r="E84" s="446">
        <f>E59*Model_Assump_TAATMaize_Djibouti!C60/'TAAT.Maize.Djibouti.Incremental'!D84</f>
        <v>0</v>
      </c>
      <c r="F84" s="446">
        <f>F59*Model_Assump_TAATMaize_Djibouti!C60/'TAAT.Maize.Djibouti.Incremental'!D84</f>
        <v>-446.16921600000012</v>
      </c>
      <c r="G84" s="446">
        <f>$F$84</f>
        <v>-446.16921600000012</v>
      </c>
      <c r="H84" s="446">
        <f t="shared" ref="H84:AD84" si="35">$F$84</f>
        <v>-446.16921600000012</v>
      </c>
      <c r="I84" s="446">
        <f t="shared" si="35"/>
        <v>-446.16921600000012</v>
      </c>
      <c r="J84" s="446">
        <f t="shared" si="35"/>
        <v>-446.16921600000012</v>
      </c>
      <c r="K84" s="446">
        <f t="shared" si="35"/>
        <v>-446.16921600000012</v>
      </c>
      <c r="L84" s="446">
        <f t="shared" si="35"/>
        <v>-446.16921600000012</v>
      </c>
      <c r="M84" s="446">
        <f t="shared" si="35"/>
        <v>-446.16921600000012</v>
      </c>
      <c r="N84" s="446">
        <f t="shared" si="35"/>
        <v>-446.16921600000012</v>
      </c>
      <c r="O84" s="446">
        <f t="shared" si="35"/>
        <v>-446.16921600000012</v>
      </c>
      <c r="P84" s="446">
        <f t="shared" si="35"/>
        <v>-446.16921600000012</v>
      </c>
      <c r="Q84" s="446">
        <f t="shared" si="35"/>
        <v>-446.16921600000012</v>
      </c>
      <c r="R84" s="446">
        <f t="shared" si="35"/>
        <v>-446.16921600000012</v>
      </c>
      <c r="S84" s="446">
        <f t="shared" si="35"/>
        <v>-446.16921600000012</v>
      </c>
      <c r="T84" s="446">
        <f t="shared" si="35"/>
        <v>-446.16921600000012</v>
      </c>
      <c r="U84" s="446">
        <f t="shared" si="35"/>
        <v>-446.16921600000012</v>
      </c>
      <c r="V84" s="446">
        <f t="shared" si="35"/>
        <v>-446.16921600000012</v>
      </c>
      <c r="W84" s="446">
        <f t="shared" si="35"/>
        <v>-446.16921600000012</v>
      </c>
      <c r="X84" s="446">
        <f t="shared" si="35"/>
        <v>-446.16921600000012</v>
      </c>
      <c r="Y84" s="446">
        <f t="shared" si="35"/>
        <v>-446.16921600000012</v>
      </c>
      <c r="Z84" s="446">
        <f t="shared" si="35"/>
        <v>-446.16921600000012</v>
      </c>
      <c r="AA84" s="446">
        <f t="shared" si="35"/>
        <v>-446.16921600000012</v>
      </c>
      <c r="AB84" s="446">
        <f t="shared" si="35"/>
        <v>-446.16921600000012</v>
      </c>
      <c r="AC84" s="446">
        <f t="shared" si="35"/>
        <v>-446.16921600000012</v>
      </c>
      <c r="AD84" s="446">
        <f t="shared" si="35"/>
        <v>-446.16921600000012</v>
      </c>
    </row>
    <row r="85" spans="1:30" x14ac:dyDescent="0.2">
      <c r="A85" s="445" t="str">
        <f t="shared" si="33"/>
        <v>O&amp;M for DIDS (5% Cost of DIDS)</v>
      </c>
      <c r="B85" s="656"/>
      <c r="C85" s="656"/>
      <c r="D85" s="711">
        <f t="shared" ref="D85" si="36">D82</f>
        <v>10000</v>
      </c>
      <c r="E85" s="446">
        <f>E60*Model_Assump_TAATMaize_Djibouti!C60/'TAAT.Maize.Djibouti.Incremental'!D85</f>
        <v>0</v>
      </c>
      <c r="F85" s="446">
        <f>F60*Model_Assump_TAATMaize_Djibouti!C60/'TAAT.Maize.Djibouti.Incremental'!D85</f>
        <v>0</v>
      </c>
      <c r="G85" s="446">
        <f>$F$85</f>
        <v>0</v>
      </c>
      <c r="H85" s="446">
        <f t="shared" ref="H85:AD85" si="37">$F$85</f>
        <v>0</v>
      </c>
      <c r="I85" s="446">
        <f t="shared" si="37"/>
        <v>0</v>
      </c>
      <c r="J85" s="446">
        <f t="shared" si="37"/>
        <v>0</v>
      </c>
      <c r="K85" s="446">
        <f t="shared" si="37"/>
        <v>0</v>
      </c>
      <c r="L85" s="446">
        <f t="shared" si="37"/>
        <v>0</v>
      </c>
      <c r="M85" s="446">
        <f t="shared" si="37"/>
        <v>0</v>
      </c>
      <c r="N85" s="446">
        <f t="shared" si="37"/>
        <v>0</v>
      </c>
      <c r="O85" s="446">
        <f t="shared" si="37"/>
        <v>0</v>
      </c>
      <c r="P85" s="446">
        <f t="shared" si="37"/>
        <v>0</v>
      </c>
      <c r="Q85" s="446">
        <f t="shared" si="37"/>
        <v>0</v>
      </c>
      <c r="R85" s="446">
        <f t="shared" si="37"/>
        <v>0</v>
      </c>
      <c r="S85" s="446">
        <f t="shared" si="37"/>
        <v>0</v>
      </c>
      <c r="T85" s="446">
        <f t="shared" si="37"/>
        <v>0</v>
      </c>
      <c r="U85" s="446">
        <f t="shared" si="37"/>
        <v>0</v>
      </c>
      <c r="V85" s="446">
        <f t="shared" si="37"/>
        <v>0</v>
      </c>
      <c r="W85" s="446">
        <f t="shared" si="37"/>
        <v>0</v>
      </c>
      <c r="X85" s="446">
        <f t="shared" si="37"/>
        <v>0</v>
      </c>
      <c r="Y85" s="446">
        <f t="shared" si="37"/>
        <v>0</v>
      </c>
      <c r="Z85" s="446">
        <f t="shared" si="37"/>
        <v>0</v>
      </c>
      <c r="AA85" s="446">
        <f t="shared" si="37"/>
        <v>0</v>
      </c>
      <c r="AB85" s="446">
        <f t="shared" si="37"/>
        <v>0</v>
      </c>
      <c r="AC85" s="446">
        <f t="shared" si="37"/>
        <v>0</v>
      </c>
      <c r="AD85" s="446">
        <f t="shared" si="37"/>
        <v>0</v>
      </c>
    </row>
    <row r="86" spans="1:30" ht="16" thickBot="1" x14ac:dyDescent="0.25">
      <c r="A86" s="445" t="str">
        <f t="shared" si="33"/>
        <v>Interest Rate (11.2% of Input Cost)</v>
      </c>
      <c r="B86" s="684"/>
      <c r="C86" s="656"/>
      <c r="D86" s="711">
        <f>D79</f>
        <v>10000</v>
      </c>
      <c r="E86" s="446">
        <f>E61*Model_Assump_TAATMaize_Djibouti!C60/'TAAT.Maize.Djibouti.Incremental'!D86</f>
        <v>-109.97288960000002</v>
      </c>
      <c r="F86" s="446">
        <f>F61*Model_Assump_TAATMaize_Djibouti!C60/'TAAT.Maize.Djibouti.Incremental'!D86</f>
        <v>-109.97288960000002</v>
      </c>
      <c r="G86" s="446">
        <f>$F$86</f>
        <v>-109.97288960000002</v>
      </c>
      <c r="H86" s="446">
        <f t="shared" ref="H86:K86" si="38">$F$86</f>
        <v>-109.97288960000002</v>
      </c>
      <c r="I86" s="446">
        <f t="shared" si="38"/>
        <v>-109.97288960000002</v>
      </c>
      <c r="J86" s="446">
        <f t="shared" si="38"/>
        <v>-109.97288960000002</v>
      </c>
      <c r="K86" s="446">
        <f t="shared" si="38"/>
        <v>-109.97288960000002</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-338.39208960000008</v>
      </c>
      <c r="F87" s="442">
        <f t="shared" ref="F87:AD87" si="39">SUM(F82:F86)</f>
        <v>-784.5613056000002</v>
      </c>
      <c r="G87" s="442">
        <f t="shared" si="39"/>
        <v>-784.5613056000002</v>
      </c>
      <c r="H87" s="442">
        <f t="shared" si="39"/>
        <v>-784.5613056000002</v>
      </c>
      <c r="I87" s="442">
        <f t="shared" si="39"/>
        <v>-784.5613056000002</v>
      </c>
      <c r="J87" s="442">
        <f t="shared" si="39"/>
        <v>-784.5613056000002</v>
      </c>
      <c r="K87" s="442">
        <f t="shared" si="39"/>
        <v>-784.5613056000002</v>
      </c>
      <c r="L87" s="442">
        <f t="shared" si="39"/>
        <v>-674.58841600000017</v>
      </c>
      <c r="M87" s="442">
        <f t="shared" si="39"/>
        <v>-674.58841600000017</v>
      </c>
      <c r="N87" s="442">
        <f t="shared" si="39"/>
        <v>-674.58841600000017</v>
      </c>
      <c r="O87" s="442">
        <f t="shared" si="39"/>
        <v>-674.58841600000017</v>
      </c>
      <c r="P87" s="442">
        <f t="shared" si="39"/>
        <v>-674.58841600000017</v>
      </c>
      <c r="Q87" s="442">
        <f t="shared" si="39"/>
        <v>-674.58841600000017</v>
      </c>
      <c r="R87" s="442">
        <f t="shared" si="39"/>
        <v>-674.58841600000017</v>
      </c>
      <c r="S87" s="442">
        <f t="shared" si="39"/>
        <v>-674.58841600000017</v>
      </c>
      <c r="T87" s="442">
        <f t="shared" si="39"/>
        <v>-674.58841600000017</v>
      </c>
      <c r="U87" s="442">
        <f t="shared" si="39"/>
        <v>-674.58841600000017</v>
      </c>
      <c r="V87" s="442">
        <f t="shared" si="39"/>
        <v>-674.58841600000017</v>
      </c>
      <c r="W87" s="442">
        <f t="shared" si="39"/>
        <v>-674.58841600000017</v>
      </c>
      <c r="X87" s="442">
        <f t="shared" si="39"/>
        <v>-674.58841600000017</v>
      </c>
      <c r="Y87" s="442">
        <f t="shared" si="39"/>
        <v>-674.58841600000017</v>
      </c>
      <c r="Z87" s="442">
        <f t="shared" si="39"/>
        <v>-674.58841600000017</v>
      </c>
      <c r="AA87" s="442">
        <f t="shared" si="39"/>
        <v>-674.58841600000017</v>
      </c>
      <c r="AB87" s="442">
        <f t="shared" si="39"/>
        <v>-674.58841600000017</v>
      </c>
      <c r="AC87" s="442">
        <f t="shared" si="39"/>
        <v>-674.58841600000017</v>
      </c>
      <c r="AD87" s="442">
        <f t="shared" si="39"/>
        <v>-674.58841600000017</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-338.39208960000008</v>
      </c>
      <c r="F89" s="442">
        <f>F87+F80</f>
        <v>107.77712639999982</v>
      </c>
      <c r="G89" s="442">
        <f t="shared" ref="G89:AD89" si="40">G87+G80</f>
        <v>107.77712639999982</v>
      </c>
      <c r="H89" s="442">
        <f t="shared" si="40"/>
        <v>107.77712639999982</v>
      </c>
      <c r="I89" s="442">
        <f t="shared" si="40"/>
        <v>107.77712639999982</v>
      </c>
      <c r="J89" s="442">
        <f t="shared" si="40"/>
        <v>107.77712639999982</v>
      </c>
      <c r="K89" s="442">
        <f t="shared" si="40"/>
        <v>107.77712639999982</v>
      </c>
      <c r="L89" s="442">
        <f t="shared" si="40"/>
        <v>217.75001599999985</v>
      </c>
      <c r="M89" s="442">
        <f t="shared" si="40"/>
        <v>217.75001599999985</v>
      </c>
      <c r="N89" s="442">
        <f t="shared" si="40"/>
        <v>217.75001599999985</v>
      </c>
      <c r="O89" s="442">
        <f t="shared" si="40"/>
        <v>217.75001599999985</v>
      </c>
      <c r="P89" s="442">
        <f t="shared" si="40"/>
        <v>217.75001599999985</v>
      </c>
      <c r="Q89" s="442">
        <f t="shared" si="40"/>
        <v>217.75001599999985</v>
      </c>
      <c r="R89" s="442">
        <f t="shared" si="40"/>
        <v>217.75001599999985</v>
      </c>
      <c r="S89" s="442">
        <f t="shared" si="40"/>
        <v>217.75001599999985</v>
      </c>
      <c r="T89" s="442">
        <f t="shared" si="40"/>
        <v>217.75001599999985</v>
      </c>
      <c r="U89" s="442">
        <f t="shared" si="40"/>
        <v>217.75001599999985</v>
      </c>
      <c r="V89" s="442">
        <f t="shared" si="40"/>
        <v>217.75001599999985</v>
      </c>
      <c r="W89" s="442">
        <f t="shared" si="40"/>
        <v>217.75001599999985</v>
      </c>
      <c r="X89" s="442">
        <f t="shared" si="40"/>
        <v>217.75001599999985</v>
      </c>
      <c r="Y89" s="442">
        <f t="shared" si="40"/>
        <v>217.75001599999985</v>
      </c>
      <c r="Z89" s="442">
        <f t="shared" si="40"/>
        <v>217.75001599999985</v>
      </c>
      <c r="AA89" s="442">
        <f t="shared" si="40"/>
        <v>217.75001599999985</v>
      </c>
      <c r="AB89" s="442">
        <f t="shared" si="40"/>
        <v>217.75001599999985</v>
      </c>
      <c r="AC89" s="442">
        <f t="shared" si="40"/>
        <v>217.75001599999985</v>
      </c>
      <c r="AD89" s="442">
        <f t="shared" si="40"/>
        <v>217.75001599999985</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6.4250000000000002E-2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1693.7762730461238</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0.36785793836100789</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0.14575421767426233</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A79</f>
        <v>Maize (Corn)</v>
      </c>
      <c r="B103" s="656"/>
      <c r="C103" s="656"/>
      <c r="D103" s="447" t="s">
        <v>268</v>
      </c>
      <c r="E103" s="446">
        <v>0</v>
      </c>
      <c r="F103" s="446">
        <f>F54*E153</f>
        <v>534.32011902686725</v>
      </c>
      <c r="G103" s="446">
        <f>$F$103</f>
        <v>534.32011902686725</v>
      </c>
      <c r="H103" s="446">
        <f t="shared" ref="H103:AD103" si="41">$F$103</f>
        <v>534.32011902686725</v>
      </c>
      <c r="I103" s="446">
        <f t="shared" si="41"/>
        <v>534.32011902686725</v>
      </c>
      <c r="J103" s="446">
        <f t="shared" si="41"/>
        <v>534.32011902686725</v>
      </c>
      <c r="K103" s="446">
        <f t="shared" si="41"/>
        <v>534.32011902686725</v>
      </c>
      <c r="L103" s="446">
        <f t="shared" si="41"/>
        <v>534.32011902686725</v>
      </c>
      <c r="M103" s="446">
        <f t="shared" si="41"/>
        <v>534.32011902686725</v>
      </c>
      <c r="N103" s="446">
        <f t="shared" si="41"/>
        <v>534.32011902686725</v>
      </c>
      <c r="O103" s="446">
        <f t="shared" si="41"/>
        <v>534.32011902686725</v>
      </c>
      <c r="P103" s="446">
        <f t="shared" si="41"/>
        <v>534.32011902686725</v>
      </c>
      <c r="Q103" s="446">
        <f t="shared" si="41"/>
        <v>534.32011902686725</v>
      </c>
      <c r="R103" s="446">
        <f t="shared" si="41"/>
        <v>534.32011902686725</v>
      </c>
      <c r="S103" s="446">
        <f t="shared" si="41"/>
        <v>534.32011902686725</v>
      </c>
      <c r="T103" s="446">
        <f t="shared" si="41"/>
        <v>534.32011902686725</v>
      </c>
      <c r="U103" s="446">
        <f t="shared" si="41"/>
        <v>534.32011902686725</v>
      </c>
      <c r="V103" s="446">
        <f t="shared" si="41"/>
        <v>534.32011902686725</v>
      </c>
      <c r="W103" s="446">
        <f t="shared" si="41"/>
        <v>534.32011902686725</v>
      </c>
      <c r="X103" s="446">
        <f t="shared" si="41"/>
        <v>534.32011902686725</v>
      </c>
      <c r="Y103" s="446">
        <f t="shared" si="41"/>
        <v>534.32011902686725</v>
      </c>
      <c r="Z103" s="446">
        <f t="shared" si="41"/>
        <v>534.32011902686725</v>
      </c>
      <c r="AA103" s="446">
        <f t="shared" si="41"/>
        <v>534.32011902686725</v>
      </c>
      <c r="AB103" s="446">
        <f t="shared" si="41"/>
        <v>534.32011902686725</v>
      </c>
      <c r="AC103" s="446">
        <f t="shared" si="41"/>
        <v>534.32011902686725</v>
      </c>
      <c r="AD103" s="446">
        <f t="shared" si="41"/>
        <v>534.32011902686725</v>
      </c>
    </row>
    <row r="104" spans="1:30" ht="16" thickBot="1" x14ac:dyDescent="0.25">
      <c r="A104" s="445" t="s">
        <v>444</v>
      </c>
      <c r="B104" s="656"/>
      <c r="C104" s="656"/>
      <c r="D104" s="447" t="s">
        <v>268</v>
      </c>
      <c r="E104" s="446">
        <v>0</v>
      </c>
      <c r="F104" s="446">
        <f>Model_Assump_TAATMaize_Djibouti!D72</f>
        <v>79</v>
      </c>
      <c r="G104" s="446">
        <f>Model_Assump_TAATMaize_Djibouti!E72</f>
        <v>81</v>
      </c>
      <c r="H104" s="446">
        <f>Model_Assump_TAATMaize_Djibouti!F72</f>
        <v>83.5</v>
      </c>
      <c r="I104" s="446">
        <f>Model_Assump_TAATMaize_Djibouti!G72</f>
        <v>85</v>
      </c>
      <c r="J104" s="446">
        <f>Model_Assump_TAATMaize_Djibouti!H72</f>
        <v>87</v>
      </c>
      <c r="K104" s="446">
        <f>Model_Assump_TAATMaize_Djibouti!I72</f>
        <v>88.5</v>
      </c>
      <c r="L104" s="446">
        <f>Model_Assump_TAATMaize_Djibouti!J72</f>
        <v>90.5</v>
      </c>
      <c r="M104" s="446">
        <f>Model_Assump_TAATMaize_Djibouti!K72</f>
        <v>92.5</v>
      </c>
      <c r="N104" s="446">
        <f>Model_Assump_TAATMaize_Djibouti!L72</f>
        <v>94.5</v>
      </c>
      <c r="O104" s="446">
        <f>Model_Assump_TAATMaize_Djibouti!M72</f>
        <v>97</v>
      </c>
      <c r="P104" s="446">
        <f>Model_Assump_TAATMaize_Djibouti!N72</f>
        <v>99</v>
      </c>
      <c r="Q104" s="446">
        <f>Model_Assump_TAATMaize_Djibouti!O72</f>
        <v>101</v>
      </c>
      <c r="R104" s="446">
        <f>Model_Assump_TAATMaize_Djibouti!P72</f>
        <v>103.5</v>
      </c>
      <c r="S104" s="446">
        <f>Model_Assump_TAATMaize_Djibouti!Q72</f>
        <v>106.5</v>
      </c>
      <c r="T104" s="446">
        <f>Model_Assump_TAATMaize_Djibouti!R72</f>
        <v>108</v>
      </c>
      <c r="U104" s="446">
        <f>Model_Assump_TAATMaize_Djibouti!S72</f>
        <v>111</v>
      </c>
      <c r="V104" s="446">
        <f>Model_Assump_TAATMaize_Djibouti!T72</f>
        <v>113.5</v>
      </c>
      <c r="W104" s="446">
        <f>Model_Assump_TAATMaize_Djibouti!U72</f>
        <v>116</v>
      </c>
      <c r="X104" s="446">
        <f>Model_Assump_TAATMaize_Djibouti!V72</f>
        <v>118.5</v>
      </c>
      <c r="Y104" s="446">
        <f>X104</f>
        <v>118.5</v>
      </c>
      <c r="Z104" s="446">
        <f t="shared" ref="Z104:AD104" si="42">Y104</f>
        <v>118.5</v>
      </c>
      <c r="AA104" s="446">
        <f t="shared" si="42"/>
        <v>118.5</v>
      </c>
      <c r="AB104" s="446">
        <f t="shared" si="42"/>
        <v>118.5</v>
      </c>
      <c r="AC104" s="446">
        <f t="shared" si="42"/>
        <v>118.5</v>
      </c>
      <c r="AD104" s="446">
        <f t="shared" si="42"/>
        <v>118.5</v>
      </c>
    </row>
    <row r="105" spans="1:30" ht="16" thickBot="1" x14ac:dyDescent="0.25">
      <c r="A105" s="441" t="s">
        <v>281</v>
      </c>
      <c r="B105" s="442"/>
      <c r="C105" s="442"/>
      <c r="D105" s="443" t="s">
        <v>268</v>
      </c>
      <c r="E105" s="442">
        <f t="shared" ref="E105:AD105" si="43">SUM(E103:E104)</f>
        <v>0</v>
      </c>
      <c r="F105" s="442">
        <f t="shared" si="43"/>
        <v>613.32011902686725</v>
      </c>
      <c r="G105" s="442">
        <f t="shared" si="43"/>
        <v>615.32011902686725</v>
      </c>
      <c r="H105" s="442">
        <f t="shared" si="43"/>
        <v>617.82011902686725</v>
      </c>
      <c r="I105" s="442">
        <f t="shared" si="43"/>
        <v>619.32011902686725</v>
      </c>
      <c r="J105" s="442">
        <f t="shared" si="43"/>
        <v>621.32011902686725</v>
      </c>
      <c r="K105" s="442">
        <f t="shared" si="43"/>
        <v>622.82011902686725</v>
      </c>
      <c r="L105" s="442">
        <f t="shared" si="43"/>
        <v>624.82011902686725</v>
      </c>
      <c r="M105" s="442">
        <f t="shared" si="43"/>
        <v>626.82011902686725</v>
      </c>
      <c r="N105" s="442">
        <f t="shared" si="43"/>
        <v>628.82011902686725</v>
      </c>
      <c r="O105" s="442">
        <f t="shared" si="43"/>
        <v>631.32011902686725</v>
      </c>
      <c r="P105" s="442">
        <f t="shared" si="43"/>
        <v>633.32011902686725</v>
      </c>
      <c r="Q105" s="442">
        <f t="shared" si="43"/>
        <v>635.32011902686725</v>
      </c>
      <c r="R105" s="442">
        <f t="shared" si="43"/>
        <v>637.82011902686725</v>
      </c>
      <c r="S105" s="442">
        <f t="shared" si="43"/>
        <v>640.82011902686725</v>
      </c>
      <c r="T105" s="442">
        <f t="shared" si="43"/>
        <v>642.32011902686725</v>
      </c>
      <c r="U105" s="442">
        <f t="shared" si="43"/>
        <v>645.32011902686725</v>
      </c>
      <c r="V105" s="442">
        <f t="shared" si="43"/>
        <v>647.82011902686725</v>
      </c>
      <c r="W105" s="442">
        <f t="shared" si="43"/>
        <v>650.32011902686725</v>
      </c>
      <c r="X105" s="442">
        <f t="shared" si="43"/>
        <v>652.82011902686725</v>
      </c>
      <c r="Y105" s="442">
        <f t="shared" si="43"/>
        <v>652.82011902686725</v>
      </c>
      <c r="Z105" s="442">
        <f t="shared" si="43"/>
        <v>652.82011902686725</v>
      </c>
      <c r="AA105" s="442">
        <f t="shared" si="43"/>
        <v>652.82011902686725</v>
      </c>
      <c r="AB105" s="442">
        <f t="shared" si="43"/>
        <v>652.82011902686725</v>
      </c>
      <c r="AC105" s="442">
        <f t="shared" si="43"/>
        <v>652.82011902686725</v>
      </c>
      <c r="AD105" s="442">
        <f t="shared" si="43"/>
        <v>652.82011902686725</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-146.98721177812513</v>
      </c>
      <c r="F107" s="446">
        <f>$E$107</f>
        <v>-146.98721177812513</v>
      </c>
      <c r="G107" s="446">
        <f t="shared" ref="G107:AD107" si="44">$E$107</f>
        <v>-146.98721177812513</v>
      </c>
      <c r="H107" s="446">
        <f t="shared" si="44"/>
        <v>-146.98721177812513</v>
      </c>
      <c r="I107" s="446">
        <f t="shared" si="44"/>
        <v>-146.98721177812513</v>
      </c>
      <c r="J107" s="446">
        <f t="shared" si="44"/>
        <v>-146.98721177812513</v>
      </c>
      <c r="K107" s="446">
        <f t="shared" si="44"/>
        <v>-146.98721177812513</v>
      </c>
      <c r="L107" s="446">
        <f t="shared" si="44"/>
        <v>-146.98721177812513</v>
      </c>
      <c r="M107" s="446">
        <f t="shared" si="44"/>
        <v>-146.98721177812513</v>
      </c>
      <c r="N107" s="446">
        <f t="shared" si="44"/>
        <v>-146.98721177812513</v>
      </c>
      <c r="O107" s="446">
        <f t="shared" si="44"/>
        <v>-146.98721177812513</v>
      </c>
      <c r="P107" s="446">
        <f t="shared" si="44"/>
        <v>-146.98721177812513</v>
      </c>
      <c r="Q107" s="446">
        <f t="shared" si="44"/>
        <v>-146.98721177812513</v>
      </c>
      <c r="R107" s="446">
        <f t="shared" si="44"/>
        <v>-146.98721177812513</v>
      </c>
      <c r="S107" s="446">
        <f t="shared" si="44"/>
        <v>-146.98721177812513</v>
      </c>
      <c r="T107" s="446">
        <f t="shared" si="44"/>
        <v>-146.98721177812513</v>
      </c>
      <c r="U107" s="446">
        <f t="shared" si="44"/>
        <v>-146.98721177812513</v>
      </c>
      <c r="V107" s="446">
        <f t="shared" si="44"/>
        <v>-146.98721177812513</v>
      </c>
      <c r="W107" s="446">
        <f t="shared" si="44"/>
        <v>-146.98721177812513</v>
      </c>
      <c r="X107" s="446">
        <f t="shared" si="44"/>
        <v>-146.98721177812513</v>
      </c>
      <c r="Y107" s="446">
        <f t="shared" si="44"/>
        <v>-146.98721177812513</v>
      </c>
      <c r="Z107" s="446">
        <f t="shared" si="44"/>
        <v>-146.98721177812513</v>
      </c>
      <c r="AA107" s="446">
        <f t="shared" si="44"/>
        <v>-146.98721177812513</v>
      </c>
      <c r="AB107" s="446">
        <f t="shared" si="44"/>
        <v>-146.98721177812513</v>
      </c>
      <c r="AC107" s="446">
        <f t="shared" si="44"/>
        <v>-146.98721177812513</v>
      </c>
      <c r="AD107" s="446">
        <f t="shared" si="44"/>
        <v>-146.98721177812513</v>
      </c>
    </row>
    <row r="108" spans="1:30" x14ac:dyDescent="0.2">
      <c r="A108" s="445" t="str">
        <f t="shared" ref="A108:A111" si="45">A83</f>
        <v>Labour Input Cost</v>
      </c>
      <c r="B108" s="446"/>
      <c r="C108" s="656"/>
      <c r="D108" s="447" t="str">
        <f>D104</f>
        <v>USD</v>
      </c>
      <c r="E108" s="446">
        <f>E58*E154</f>
        <v>4.45714285714286</v>
      </c>
      <c r="F108" s="446">
        <f>$E$108</f>
        <v>4.45714285714286</v>
      </c>
      <c r="G108" s="446">
        <f t="shared" ref="G108:AD108" si="46">$E$108</f>
        <v>4.45714285714286</v>
      </c>
      <c r="H108" s="446">
        <f t="shared" si="46"/>
        <v>4.45714285714286</v>
      </c>
      <c r="I108" s="446">
        <f t="shared" si="46"/>
        <v>4.45714285714286</v>
      </c>
      <c r="J108" s="446">
        <f t="shared" si="46"/>
        <v>4.45714285714286</v>
      </c>
      <c r="K108" s="446">
        <f t="shared" si="46"/>
        <v>4.45714285714286</v>
      </c>
      <c r="L108" s="446">
        <f t="shared" si="46"/>
        <v>4.45714285714286</v>
      </c>
      <c r="M108" s="446">
        <f t="shared" si="46"/>
        <v>4.45714285714286</v>
      </c>
      <c r="N108" s="446">
        <f t="shared" si="46"/>
        <v>4.45714285714286</v>
      </c>
      <c r="O108" s="446">
        <f t="shared" si="46"/>
        <v>4.45714285714286</v>
      </c>
      <c r="P108" s="446">
        <f t="shared" si="46"/>
        <v>4.45714285714286</v>
      </c>
      <c r="Q108" s="446">
        <f t="shared" si="46"/>
        <v>4.45714285714286</v>
      </c>
      <c r="R108" s="446">
        <f t="shared" si="46"/>
        <v>4.45714285714286</v>
      </c>
      <c r="S108" s="446">
        <f t="shared" si="46"/>
        <v>4.45714285714286</v>
      </c>
      <c r="T108" s="446">
        <f t="shared" si="46"/>
        <v>4.45714285714286</v>
      </c>
      <c r="U108" s="446">
        <f t="shared" si="46"/>
        <v>4.45714285714286</v>
      </c>
      <c r="V108" s="446">
        <f t="shared" si="46"/>
        <v>4.45714285714286</v>
      </c>
      <c r="W108" s="446">
        <f t="shared" si="46"/>
        <v>4.45714285714286</v>
      </c>
      <c r="X108" s="446">
        <f t="shared" si="46"/>
        <v>4.45714285714286</v>
      </c>
      <c r="Y108" s="446">
        <f t="shared" si="46"/>
        <v>4.45714285714286</v>
      </c>
      <c r="Z108" s="446">
        <f t="shared" si="46"/>
        <v>4.45714285714286</v>
      </c>
      <c r="AA108" s="446">
        <f t="shared" si="46"/>
        <v>4.45714285714286</v>
      </c>
      <c r="AB108" s="446">
        <f t="shared" si="46"/>
        <v>4.45714285714286</v>
      </c>
      <c r="AC108" s="446">
        <f t="shared" si="46"/>
        <v>4.45714285714286</v>
      </c>
      <c r="AD108" s="446">
        <f t="shared" si="46"/>
        <v>4.45714285714286</v>
      </c>
    </row>
    <row r="109" spans="1:30" x14ac:dyDescent="0.2">
      <c r="A109" s="445" t="str">
        <f t="shared" si="45"/>
        <v>Post-harvest Losses PHL (20% of Yield)</v>
      </c>
      <c r="B109" s="446"/>
      <c r="C109" s="656"/>
      <c r="D109" s="447" t="str">
        <f t="shared" ref="D109:D111" si="47">D105</f>
        <v>USD</v>
      </c>
      <c r="E109" s="656">
        <v>0</v>
      </c>
      <c r="F109" s="446">
        <f>F59</f>
        <v>-272.05440000000004</v>
      </c>
      <c r="G109" s="446">
        <f t="shared" ref="G109:AD109" si="48">G59</f>
        <v>-272.05440000000004</v>
      </c>
      <c r="H109" s="446">
        <f t="shared" si="48"/>
        <v>-272.05440000000004</v>
      </c>
      <c r="I109" s="446">
        <f t="shared" si="48"/>
        <v>-272.05440000000004</v>
      </c>
      <c r="J109" s="446">
        <f t="shared" si="48"/>
        <v>-272.05440000000004</v>
      </c>
      <c r="K109" s="446">
        <f t="shared" si="48"/>
        <v>-272.05440000000004</v>
      </c>
      <c r="L109" s="446">
        <f t="shared" si="48"/>
        <v>-272.05440000000004</v>
      </c>
      <c r="M109" s="446">
        <f t="shared" si="48"/>
        <v>-272.05440000000004</v>
      </c>
      <c r="N109" s="446">
        <f t="shared" si="48"/>
        <v>-272.05440000000004</v>
      </c>
      <c r="O109" s="446">
        <f t="shared" si="48"/>
        <v>-272.05440000000004</v>
      </c>
      <c r="P109" s="446">
        <f t="shared" si="48"/>
        <v>-272.05440000000004</v>
      </c>
      <c r="Q109" s="446">
        <f t="shared" si="48"/>
        <v>-272.05440000000004</v>
      </c>
      <c r="R109" s="446">
        <f t="shared" si="48"/>
        <v>-272.05440000000004</v>
      </c>
      <c r="S109" s="446">
        <f t="shared" si="48"/>
        <v>-272.05440000000004</v>
      </c>
      <c r="T109" s="446">
        <f t="shared" si="48"/>
        <v>-272.05440000000004</v>
      </c>
      <c r="U109" s="446">
        <f t="shared" si="48"/>
        <v>-272.05440000000004</v>
      </c>
      <c r="V109" s="446">
        <f t="shared" si="48"/>
        <v>-272.05440000000004</v>
      </c>
      <c r="W109" s="446">
        <f t="shared" si="48"/>
        <v>-272.05440000000004</v>
      </c>
      <c r="X109" s="446">
        <f t="shared" si="48"/>
        <v>-272.05440000000004</v>
      </c>
      <c r="Y109" s="446">
        <f t="shared" si="48"/>
        <v>-272.05440000000004</v>
      </c>
      <c r="Z109" s="446">
        <f t="shared" si="48"/>
        <v>-272.05440000000004</v>
      </c>
      <c r="AA109" s="446">
        <f t="shared" si="48"/>
        <v>-272.05440000000004</v>
      </c>
      <c r="AB109" s="446">
        <f t="shared" si="48"/>
        <v>-272.05440000000004</v>
      </c>
      <c r="AC109" s="446">
        <f t="shared" si="48"/>
        <v>-272.05440000000004</v>
      </c>
      <c r="AD109" s="446">
        <f t="shared" si="48"/>
        <v>-272.05440000000004</v>
      </c>
    </row>
    <row r="110" spans="1:30" x14ac:dyDescent="0.2">
      <c r="A110" s="445" t="str">
        <f t="shared" si="45"/>
        <v>O&amp;M for DIDS (5% Cost of DIDS)</v>
      </c>
      <c r="B110" s="446"/>
      <c r="C110" s="656"/>
      <c r="D110" s="447" t="str">
        <f>D109</f>
        <v>USD</v>
      </c>
      <c r="E110" s="446">
        <v>0</v>
      </c>
      <c r="F110" s="446">
        <f>$E$110</f>
        <v>0</v>
      </c>
      <c r="G110" s="446">
        <f t="shared" ref="G110:AD110" si="49">$E$110</f>
        <v>0</v>
      </c>
      <c r="H110" s="446">
        <f t="shared" si="49"/>
        <v>0</v>
      </c>
      <c r="I110" s="446">
        <f t="shared" si="49"/>
        <v>0</v>
      </c>
      <c r="J110" s="446">
        <f t="shared" si="49"/>
        <v>0</v>
      </c>
      <c r="K110" s="446">
        <f t="shared" si="49"/>
        <v>0</v>
      </c>
      <c r="L110" s="446">
        <f t="shared" si="49"/>
        <v>0</v>
      </c>
      <c r="M110" s="446">
        <f t="shared" si="49"/>
        <v>0</v>
      </c>
      <c r="N110" s="446">
        <f t="shared" si="49"/>
        <v>0</v>
      </c>
      <c r="O110" s="446">
        <f t="shared" si="49"/>
        <v>0</v>
      </c>
      <c r="P110" s="446">
        <f t="shared" si="49"/>
        <v>0</v>
      </c>
      <c r="Q110" s="446">
        <f t="shared" si="49"/>
        <v>0</v>
      </c>
      <c r="R110" s="446">
        <f t="shared" si="49"/>
        <v>0</v>
      </c>
      <c r="S110" s="446">
        <f t="shared" si="49"/>
        <v>0</v>
      </c>
      <c r="T110" s="446">
        <f t="shared" si="49"/>
        <v>0</v>
      </c>
      <c r="U110" s="446">
        <f t="shared" si="49"/>
        <v>0</v>
      </c>
      <c r="V110" s="446">
        <f t="shared" si="49"/>
        <v>0</v>
      </c>
      <c r="W110" s="446">
        <f t="shared" si="49"/>
        <v>0</v>
      </c>
      <c r="X110" s="446">
        <f t="shared" si="49"/>
        <v>0</v>
      </c>
      <c r="Y110" s="446">
        <f t="shared" si="49"/>
        <v>0</v>
      </c>
      <c r="Z110" s="446">
        <f t="shared" si="49"/>
        <v>0</v>
      </c>
      <c r="AA110" s="446">
        <f t="shared" si="49"/>
        <v>0</v>
      </c>
      <c r="AB110" s="446">
        <f t="shared" si="49"/>
        <v>0</v>
      </c>
      <c r="AC110" s="446">
        <f t="shared" si="49"/>
        <v>0</v>
      </c>
      <c r="AD110" s="446">
        <f t="shared" si="49"/>
        <v>0</v>
      </c>
    </row>
    <row r="111" spans="1:30" ht="16" thickBot="1" x14ac:dyDescent="0.25">
      <c r="A111" s="445" t="str">
        <f t="shared" si="45"/>
        <v>Interest Rate (11.2% of Input Cost)</v>
      </c>
      <c r="B111" s="438"/>
      <c r="C111" s="656"/>
      <c r="D111" s="447" t="str">
        <f t="shared" si="47"/>
        <v>USD</v>
      </c>
      <c r="E111" s="446">
        <f>E61</f>
        <v>-67.056640000000016</v>
      </c>
      <c r="F111" s="446">
        <f>$E$111</f>
        <v>-67.056640000000016</v>
      </c>
      <c r="G111" s="446">
        <f t="shared" ref="G111:K111" si="50">$E$111</f>
        <v>-67.056640000000016</v>
      </c>
      <c r="H111" s="446">
        <f t="shared" si="50"/>
        <v>-67.056640000000016</v>
      </c>
      <c r="I111" s="446">
        <f t="shared" si="50"/>
        <v>-67.056640000000016</v>
      </c>
      <c r="J111" s="446">
        <f t="shared" si="50"/>
        <v>-67.056640000000016</v>
      </c>
      <c r="K111" s="446">
        <f t="shared" si="50"/>
        <v>-67.056640000000016</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-209.58670892098229</v>
      </c>
      <c r="F112" s="442">
        <f>SUM(F107:F111)</f>
        <v>-481.64110892098233</v>
      </c>
      <c r="G112" s="442">
        <f t="shared" ref="G112:AD112" si="51">SUM(G107:G111)</f>
        <v>-481.64110892098233</v>
      </c>
      <c r="H112" s="442">
        <f t="shared" si="51"/>
        <v>-481.64110892098233</v>
      </c>
      <c r="I112" s="442">
        <f t="shared" si="51"/>
        <v>-481.64110892098233</v>
      </c>
      <c r="J112" s="442">
        <f t="shared" si="51"/>
        <v>-481.64110892098233</v>
      </c>
      <c r="K112" s="442">
        <f t="shared" si="51"/>
        <v>-481.64110892098233</v>
      </c>
      <c r="L112" s="442">
        <f t="shared" si="51"/>
        <v>-414.58446892098232</v>
      </c>
      <c r="M112" s="442">
        <f t="shared" si="51"/>
        <v>-414.58446892098232</v>
      </c>
      <c r="N112" s="442">
        <f t="shared" si="51"/>
        <v>-414.58446892098232</v>
      </c>
      <c r="O112" s="442">
        <f t="shared" si="51"/>
        <v>-414.58446892098232</v>
      </c>
      <c r="P112" s="442">
        <f t="shared" si="51"/>
        <v>-414.58446892098232</v>
      </c>
      <c r="Q112" s="442">
        <f t="shared" si="51"/>
        <v>-414.58446892098232</v>
      </c>
      <c r="R112" s="442">
        <f t="shared" si="51"/>
        <v>-414.58446892098232</v>
      </c>
      <c r="S112" s="442">
        <f t="shared" si="51"/>
        <v>-414.58446892098232</v>
      </c>
      <c r="T112" s="442">
        <f t="shared" si="51"/>
        <v>-414.58446892098232</v>
      </c>
      <c r="U112" s="442">
        <f t="shared" si="51"/>
        <v>-414.58446892098232</v>
      </c>
      <c r="V112" s="442">
        <f t="shared" si="51"/>
        <v>-414.58446892098232</v>
      </c>
      <c r="W112" s="442">
        <f t="shared" si="51"/>
        <v>-414.58446892098232</v>
      </c>
      <c r="X112" s="442">
        <f t="shared" si="51"/>
        <v>-414.58446892098232</v>
      </c>
      <c r="Y112" s="442">
        <f t="shared" si="51"/>
        <v>-414.58446892098232</v>
      </c>
      <c r="Z112" s="442">
        <f t="shared" si="51"/>
        <v>-414.58446892098232</v>
      </c>
      <c r="AA112" s="442">
        <f t="shared" si="51"/>
        <v>-414.58446892098232</v>
      </c>
      <c r="AB112" s="442">
        <f t="shared" si="51"/>
        <v>-414.58446892098232</v>
      </c>
      <c r="AC112" s="442">
        <f t="shared" si="51"/>
        <v>-414.58446892098232</v>
      </c>
      <c r="AD112" s="442">
        <f t="shared" si="51"/>
        <v>-414.58446892098232</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-209.58670892098229</v>
      </c>
      <c r="F114" s="442">
        <f t="shared" ref="F114:M114" si="52">F112+F105</f>
        <v>131.67901010588491</v>
      </c>
      <c r="G114" s="442">
        <f t="shared" si="52"/>
        <v>133.67901010588491</v>
      </c>
      <c r="H114" s="442">
        <f t="shared" si="52"/>
        <v>136.17901010588491</v>
      </c>
      <c r="I114" s="442">
        <f t="shared" si="52"/>
        <v>137.67901010588491</v>
      </c>
      <c r="J114" s="442">
        <f t="shared" si="52"/>
        <v>139.67901010588491</v>
      </c>
      <c r="K114" s="442">
        <f t="shared" si="52"/>
        <v>141.17901010588491</v>
      </c>
      <c r="L114" s="442">
        <f t="shared" si="52"/>
        <v>210.23565010588493</v>
      </c>
      <c r="M114" s="442">
        <f t="shared" si="52"/>
        <v>212.23565010588493</v>
      </c>
      <c r="N114" s="442">
        <f t="shared" ref="N114:AD114" si="53">N112+N105</f>
        <v>214.23565010588493</v>
      </c>
      <c r="O114" s="442">
        <f t="shared" si="53"/>
        <v>216.73565010588493</v>
      </c>
      <c r="P114" s="442">
        <f t="shared" si="53"/>
        <v>218.73565010588493</v>
      </c>
      <c r="Q114" s="442">
        <f t="shared" si="53"/>
        <v>220.73565010588493</v>
      </c>
      <c r="R114" s="442">
        <f t="shared" si="53"/>
        <v>223.23565010588493</v>
      </c>
      <c r="S114" s="442">
        <f t="shared" si="53"/>
        <v>226.23565010588493</v>
      </c>
      <c r="T114" s="442">
        <f t="shared" si="53"/>
        <v>227.73565010588493</v>
      </c>
      <c r="U114" s="442">
        <f t="shared" si="53"/>
        <v>230.73565010588493</v>
      </c>
      <c r="V114" s="442">
        <f t="shared" si="53"/>
        <v>233.23565010588493</v>
      </c>
      <c r="W114" s="442">
        <f t="shared" si="53"/>
        <v>235.73565010588493</v>
      </c>
      <c r="X114" s="442">
        <f t="shared" si="53"/>
        <v>238.23565010588493</v>
      </c>
      <c r="Y114" s="442">
        <f t="shared" si="53"/>
        <v>238.23565010588493</v>
      </c>
      <c r="Z114" s="442">
        <f t="shared" si="53"/>
        <v>238.23565010588493</v>
      </c>
      <c r="AA114" s="442">
        <f t="shared" si="53"/>
        <v>238.23565010588493</v>
      </c>
      <c r="AB114" s="442">
        <f t="shared" si="53"/>
        <v>238.23565010588493</v>
      </c>
      <c r="AC114" s="442">
        <f t="shared" si="53"/>
        <v>238.23565010588493</v>
      </c>
      <c r="AD114" s="442">
        <f t="shared" si="53"/>
        <v>238.23565010588493</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Dashboard!G3</f>
        <v>0.12</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1053.4502716913305</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0.65834484197921284</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0.20802856227265409</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Maize (Corn)</v>
      </c>
      <c r="B128" s="656"/>
      <c r="C128" s="446" t="s">
        <v>268</v>
      </c>
      <c r="D128" s="711">
        <v>10000</v>
      </c>
      <c r="E128" s="562">
        <v>0</v>
      </c>
      <c r="F128" s="562">
        <f>F103*Model_Assump_TAATMaize_Djibouti!C60/'TAAT.Maize.Djibouti.Incremental'!D128</f>
        <v>876.28499520406217</v>
      </c>
      <c r="G128" s="446">
        <f>$F$128</f>
        <v>876.28499520406217</v>
      </c>
      <c r="H128" s="446">
        <f t="shared" ref="H128:AD128" si="54">$F$128</f>
        <v>876.28499520406217</v>
      </c>
      <c r="I128" s="446">
        <f t="shared" si="54"/>
        <v>876.28499520406217</v>
      </c>
      <c r="J128" s="446">
        <f t="shared" si="54"/>
        <v>876.28499520406217</v>
      </c>
      <c r="K128" s="446">
        <f t="shared" si="54"/>
        <v>876.28499520406217</v>
      </c>
      <c r="L128" s="446">
        <f t="shared" si="54"/>
        <v>876.28499520406217</v>
      </c>
      <c r="M128" s="446">
        <f t="shared" si="54"/>
        <v>876.28499520406217</v>
      </c>
      <c r="N128" s="446">
        <f t="shared" si="54"/>
        <v>876.28499520406217</v>
      </c>
      <c r="O128" s="446">
        <f t="shared" si="54"/>
        <v>876.28499520406217</v>
      </c>
      <c r="P128" s="446">
        <f t="shared" si="54"/>
        <v>876.28499520406217</v>
      </c>
      <c r="Q128" s="446">
        <f t="shared" si="54"/>
        <v>876.28499520406217</v>
      </c>
      <c r="R128" s="446">
        <f t="shared" si="54"/>
        <v>876.28499520406217</v>
      </c>
      <c r="S128" s="446">
        <f t="shared" si="54"/>
        <v>876.28499520406217</v>
      </c>
      <c r="T128" s="446">
        <f t="shared" si="54"/>
        <v>876.28499520406217</v>
      </c>
      <c r="U128" s="446">
        <f t="shared" si="54"/>
        <v>876.28499520406217</v>
      </c>
      <c r="V128" s="446">
        <f t="shared" si="54"/>
        <v>876.28499520406217</v>
      </c>
      <c r="W128" s="446">
        <f t="shared" si="54"/>
        <v>876.28499520406217</v>
      </c>
      <c r="X128" s="446">
        <f t="shared" si="54"/>
        <v>876.28499520406217</v>
      </c>
      <c r="Y128" s="446">
        <f t="shared" si="54"/>
        <v>876.28499520406217</v>
      </c>
      <c r="Z128" s="446">
        <f t="shared" si="54"/>
        <v>876.28499520406217</v>
      </c>
      <c r="AA128" s="446">
        <f t="shared" si="54"/>
        <v>876.28499520406217</v>
      </c>
      <c r="AB128" s="446">
        <f t="shared" si="54"/>
        <v>876.28499520406217</v>
      </c>
      <c r="AC128" s="446">
        <f t="shared" si="54"/>
        <v>876.28499520406217</v>
      </c>
      <c r="AD128" s="446">
        <f t="shared" si="54"/>
        <v>876.28499520406217</v>
      </c>
    </row>
    <row r="129" spans="1:30" ht="16" thickBot="1" x14ac:dyDescent="0.25">
      <c r="A129" s="445" t="str">
        <f>A104</f>
        <v>Carbon Co-benefit</v>
      </c>
      <c r="B129" s="656"/>
      <c r="C129" s="446" t="s">
        <v>268</v>
      </c>
      <c r="D129" s="711">
        <v>10000</v>
      </c>
      <c r="E129" s="562">
        <v>0</v>
      </c>
      <c r="F129" s="562">
        <f>Model_Assump_TAATMaize_Djibouti!D73</f>
        <v>129.56</v>
      </c>
      <c r="G129" s="562">
        <f>Model_Assump_TAATMaize_Djibouti!E73</f>
        <v>132.84</v>
      </c>
      <c r="H129" s="562">
        <f>Model_Assump_TAATMaize_Djibouti!F73</f>
        <v>136.94</v>
      </c>
      <c r="I129" s="562">
        <f>Model_Assump_TAATMaize_Djibouti!G73</f>
        <v>139.4</v>
      </c>
      <c r="J129" s="562">
        <f>Model_Assump_TAATMaize_Djibouti!H73</f>
        <v>142.68</v>
      </c>
      <c r="K129" s="562">
        <f>Model_Assump_TAATMaize_Djibouti!I73</f>
        <v>145.13999999999999</v>
      </c>
      <c r="L129" s="562">
        <f>Model_Assump_TAATMaize_Djibouti!J73</f>
        <v>148.41999999999999</v>
      </c>
      <c r="M129" s="562">
        <f>Model_Assump_TAATMaize_Djibouti!K73</f>
        <v>151.69999999999999</v>
      </c>
      <c r="N129" s="562">
        <f>Model_Assump_TAATMaize_Djibouti!L73</f>
        <v>154.97999999999999</v>
      </c>
      <c r="O129" s="562">
        <f>Model_Assump_TAATMaize_Djibouti!M73</f>
        <v>159.08000000000001</v>
      </c>
      <c r="P129" s="562">
        <f>Model_Assump_TAATMaize_Djibouti!N73</f>
        <v>162.36000000000001</v>
      </c>
      <c r="Q129" s="562">
        <f>Model_Assump_TAATMaize_Djibouti!O73</f>
        <v>165.64</v>
      </c>
      <c r="R129" s="562">
        <f>Model_Assump_TAATMaize_Djibouti!P73</f>
        <v>169.74</v>
      </c>
      <c r="S129" s="562">
        <f>Model_Assump_TAATMaize_Djibouti!Q73</f>
        <v>174.66</v>
      </c>
      <c r="T129" s="562">
        <f>Model_Assump_TAATMaize_Djibouti!R73</f>
        <v>177.12</v>
      </c>
      <c r="U129" s="562">
        <f>Model_Assump_TAATMaize_Djibouti!S73</f>
        <v>182.04</v>
      </c>
      <c r="V129" s="562">
        <f>Model_Assump_TAATMaize_Djibouti!T73</f>
        <v>186.14</v>
      </c>
      <c r="W129" s="562">
        <f>Model_Assump_TAATMaize_Djibouti!U73</f>
        <v>190.24</v>
      </c>
      <c r="X129" s="562">
        <f>Model_Assump_TAATMaize_Djibouti!V73</f>
        <v>194.34</v>
      </c>
      <c r="Y129" s="562">
        <f>X129</f>
        <v>194.34</v>
      </c>
      <c r="Z129" s="562">
        <f t="shared" ref="Z129:AD129" si="55">Y129</f>
        <v>194.34</v>
      </c>
      <c r="AA129" s="562">
        <f t="shared" si="55"/>
        <v>194.34</v>
      </c>
      <c r="AB129" s="562">
        <f t="shared" si="55"/>
        <v>194.34</v>
      </c>
      <c r="AC129" s="562">
        <f t="shared" si="55"/>
        <v>194.34</v>
      </c>
      <c r="AD129" s="562">
        <f t="shared" si="55"/>
        <v>194.34</v>
      </c>
    </row>
    <row r="130" spans="1:30" ht="16" thickBot="1" x14ac:dyDescent="0.25">
      <c r="A130" s="441" t="s">
        <v>281</v>
      </c>
      <c r="B130" s="442"/>
      <c r="C130" s="735" t="s">
        <v>268</v>
      </c>
      <c r="D130" s="443" t="s">
        <v>268</v>
      </c>
      <c r="E130" s="442">
        <f>SUM(E128:E129)</f>
        <v>0</v>
      </c>
      <c r="F130" s="442">
        <f>SUM(F128:F129)</f>
        <v>1005.8449952040621</v>
      </c>
      <c r="G130" s="442">
        <f t="shared" ref="G130:AD130" si="56">SUM(G128:G129)</f>
        <v>1009.1249952040622</v>
      </c>
      <c r="H130" s="442">
        <f t="shared" si="56"/>
        <v>1013.2249952040622</v>
      </c>
      <c r="I130" s="442">
        <f t="shared" si="56"/>
        <v>1015.6849952040621</v>
      </c>
      <c r="J130" s="442">
        <f t="shared" si="56"/>
        <v>1018.9649952040622</v>
      </c>
      <c r="K130" s="442">
        <f t="shared" si="56"/>
        <v>1021.4249952040622</v>
      </c>
      <c r="L130" s="442">
        <f t="shared" si="56"/>
        <v>1024.7049952040622</v>
      </c>
      <c r="M130" s="442">
        <f t="shared" si="56"/>
        <v>1027.9849952040622</v>
      </c>
      <c r="N130" s="442">
        <f t="shared" si="56"/>
        <v>1031.2649952040622</v>
      </c>
      <c r="O130" s="442">
        <f t="shared" si="56"/>
        <v>1035.3649952040621</v>
      </c>
      <c r="P130" s="442">
        <f t="shared" si="56"/>
        <v>1038.6449952040621</v>
      </c>
      <c r="Q130" s="442">
        <f t="shared" si="56"/>
        <v>1041.9249952040623</v>
      </c>
      <c r="R130" s="442">
        <f t="shared" si="56"/>
        <v>1046.0249952040622</v>
      </c>
      <c r="S130" s="442">
        <f t="shared" si="56"/>
        <v>1050.9449952040623</v>
      </c>
      <c r="T130" s="442">
        <f t="shared" si="56"/>
        <v>1053.4049952040623</v>
      </c>
      <c r="U130" s="442">
        <f t="shared" si="56"/>
        <v>1058.3249952040621</v>
      </c>
      <c r="V130" s="442">
        <f t="shared" si="56"/>
        <v>1062.4249952040623</v>
      </c>
      <c r="W130" s="442">
        <f t="shared" si="56"/>
        <v>1066.5249952040622</v>
      </c>
      <c r="X130" s="442">
        <f t="shared" si="56"/>
        <v>1070.6249952040621</v>
      </c>
      <c r="Y130" s="442">
        <f t="shared" si="56"/>
        <v>1070.6249952040621</v>
      </c>
      <c r="Z130" s="442">
        <f t="shared" si="56"/>
        <v>1070.6249952040621</v>
      </c>
      <c r="AA130" s="442">
        <f t="shared" si="56"/>
        <v>1070.6249952040621</v>
      </c>
      <c r="AB130" s="442">
        <f t="shared" si="56"/>
        <v>1070.6249952040621</v>
      </c>
      <c r="AC130" s="442">
        <f t="shared" si="56"/>
        <v>1070.6249952040621</v>
      </c>
      <c r="AD130" s="442">
        <f t="shared" si="56"/>
        <v>1070.6249952040621</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E107*Model_Assump_TAATMaize_Djibouti!C66/'TAAT.Maize.Djibouti.Incremental'!D132</f>
        <v>-241.0590273161252</v>
      </c>
      <c r="F132" s="446">
        <f>$E$132</f>
        <v>-241.0590273161252</v>
      </c>
      <c r="G132" s="446">
        <f t="shared" ref="G132:AD132" si="57">$E$132</f>
        <v>-241.0590273161252</v>
      </c>
      <c r="H132" s="446">
        <f t="shared" si="57"/>
        <v>-241.0590273161252</v>
      </c>
      <c r="I132" s="446">
        <f t="shared" si="57"/>
        <v>-241.0590273161252</v>
      </c>
      <c r="J132" s="446">
        <f t="shared" si="57"/>
        <v>-241.0590273161252</v>
      </c>
      <c r="K132" s="446">
        <f t="shared" si="57"/>
        <v>-241.0590273161252</v>
      </c>
      <c r="L132" s="446">
        <f t="shared" si="57"/>
        <v>-241.0590273161252</v>
      </c>
      <c r="M132" s="446">
        <f t="shared" si="57"/>
        <v>-241.0590273161252</v>
      </c>
      <c r="N132" s="446">
        <f t="shared" si="57"/>
        <v>-241.0590273161252</v>
      </c>
      <c r="O132" s="446">
        <f t="shared" si="57"/>
        <v>-241.0590273161252</v>
      </c>
      <c r="P132" s="446">
        <f t="shared" si="57"/>
        <v>-241.0590273161252</v>
      </c>
      <c r="Q132" s="446">
        <f t="shared" si="57"/>
        <v>-241.0590273161252</v>
      </c>
      <c r="R132" s="446">
        <f t="shared" si="57"/>
        <v>-241.0590273161252</v>
      </c>
      <c r="S132" s="446">
        <f t="shared" si="57"/>
        <v>-241.0590273161252</v>
      </c>
      <c r="T132" s="446">
        <f t="shared" si="57"/>
        <v>-241.0590273161252</v>
      </c>
      <c r="U132" s="446">
        <f t="shared" si="57"/>
        <v>-241.0590273161252</v>
      </c>
      <c r="V132" s="446">
        <f t="shared" si="57"/>
        <v>-241.0590273161252</v>
      </c>
      <c r="W132" s="446">
        <f t="shared" si="57"/>
        <v>-241.0590273161252</v>
      </c>
      <c r="X132" s="446">
        <f t="shared" si="57"/>
        <v>-241.0590273161252</v>
      </c>
      <c r="Y132" s="446">
        <f t="shared" si="57"/>
        <v>-241.0590273161252</v>
      </c>
      <c r="Z132" s="446">
        <f t="shared" si="57"/>
        <v>-241.0590273161252</v>
      </c>
      <c r="AA132" s="446">
        <f t="shared" si="57"/>
        <v>-241.0590273161252</v>
      </c>
      <c r="AB132" s="446">
        <f t="shared" si="57"/>
        <v>-241.0590273161252</v>
      </c>
      <c r="AC132" s="446">
        <f t="shared" si="57"/>
        <v>-241.0590273161252</v>
      </c>
      <c r="AD132" s="446">
        <f t="shared" si="57"/>
        <v>-241.0590273161252</v>
      </c>
    </row>
    <row r="133" spans="1:30" x14ac:dyDescent="0.2">
      <c r="A133" s="445" t="str">
        <f>A108</f>
        <v>Labour Input Cost</v>
      </c>
      <c r="B133" s="446"/>
      <c r="C133" s="656"/>
      <c r="D133" s="711">
        <f>D129</f>
        <v>10000</v>
      </c>
      <c r="E133" s="710">
        <f>E108*Model_Assump_TAATMaize_Djibouti!C66/'TAAT.Maize.Djibouti.Incremental'!D133</f>
        <v>7.30971428571429</v>
      </c>
      <c r="F133" s="446">
        <f>$E$133</f>
        <v>7.30971428571429</v>
      </c>
      <c r="G133" s="446">
        <f t="shared" ref="G133:AD133" si="58">$E$133</f>
        <v>7.30971428571429</v>
      </c>
      <c r="H133" s="446">
        <f t="shared" si="58"/>
        <v>7.30971428571429</v>
      </c>
      <c r="I133" s="446">
        <f t="shared" si="58"/>
        <v>7.30971428571429</v>
      </c>
      <c r="J133" s="446">
        <f t="shared" si="58"/>
        <v>7.30971428571429</v>
      </c>
      <c r="K133" s="446">
        <f t="shared" si="58"/>
        <v>7.30971428571429</v>
      </c>
      <c r="L133" s="446">
        <f t="shared" si="58"/>
        <v>7.30971428571429</v>
      </c>
      <c r="M133" s="446">
        <f t="shared" si="58"/>
        <v>7.30971428571429</v>
      </c>
      <c r="N133" s="446">
        <f t="shared" si="58"/>
        <v>7.30971428571429</v>
      </c>
      <c r="O133" s="446">
        <f t="shared" si="58"/>
        <v>7.30971428571429</v>
      </c>
      <c r="P133" s="446">
        <f t="shared" si="58"/>
        <v>7.30971428571429</v>
      </c>
      <c r="Q133" s="446">
        <f t="shared" si="58"/>
        <v>7.30971428571429</v>
      </c>
      <c r="R133" s="446">
        <f t="shared" si="58"/>
        <v>7.30971428571429</v>
      </c>
      <c r="S133" s="446">
        <f t="shared" si="58"/>
        <v>7.30971428571429</v>
      </c>
      <c r="T133" s="446">
        <f t="shared" si="58"/>
        <v>7.30971428571429</v>
      </c>
      <c r="U133" s="446">
        <f t="shared" si="58"/>
        <v>7.30971428571429</v>
      </c>
      <c r="V133" s="446">
        <f t="shared" si="58"/>
        <v>7.30971428571429</v>
      </c>
      <c r="W133" s="446">
        <f t="shared" si="58"/>
        <v>7.30971428571429</v>
      </c>
      <c r="X133" s="446">
        <f t="shared" si="58"/>
        <v>7.30971428571429</v>
      </c>
      <c r="Y133" s="446">
        <f t="shared" si="58"/>
        <v>7.30971428571429</v>
      </c>
      <c r="Z133" s="446">
        <f t="shared" si="58"/>
        <v>7.30971428571429</v>
      </c>
      <c r="AA133" s="446">
        <f t="shared" si="58"/>
        <v>7.30971428571429</v>
      </c>
      <c r="AB133" s="446">
        <f t="shared" si="58"/>
        <v>7.30971428571429</v>
      </c>
      <c r="AC133" s="446">
        <f t="shared" si="58"/>
        <v>7.30971428571429</v>
      </c>
      <c r="AD133" s="446">
        <f t="shared" si="58"/>
        <v>7.30971428571429</v>
      </c>
    </row>
    <row r="134" spans="1:30" x14ac:dyDescent="0.2">
      <c r="A134" s="445" t="str">
        <f>A109</f>
        <v>Post-harvest Losses PHL (20% of Yield)</v>
      </c>
      <c r="B134" s="446"/>
      <c r="C134" s="656"/>
      <c r="D134" s="711">
        <f>D133</f>
        <v>10000</v>
      </c>
      <c r="E134" s="710">
        <f>E109*Model_Assump_TAATMaize_Djibouti!C66/'TAAT.Maize.Djibouti.Incremental'!D134</f>
        <v>0</v>
      </c>
      <c r="F134" s="710">
        <f>F109*Model_Assump_TAATMaize_Djibouti!C60/'TAAT.Maize.Djibouti.Incremental'!D134</f>
        <v>-446.16921600000012</v>
      </c>
      <c r="G134" s="446">
        <f>$F$134</f>
        <v>-446.16921600000012</v>
      </c>
      <c r="H134" s="446">
        <f t="shared" ref="H134:AD134" si="59">$F$134</f>
        <v>-446.16921600000012</v>
      </c>
      <c r="I134" s="446">
        <f t="shared" si="59"/>
        <v>-446.16921600000012</v>
      </c>
      <c r="J134" s="446">
        <f t="shared" si="59"/>
        <v>-446.16921600000012</v>
      </c>
      <c r="K134" s="446">
        <f t="shared" si="59"/>
        <v>-446.16921600000012</v>
      </c>
      <c r="L134" s="446">
        <f t="shared" si="59"/>
        <v>-446.16921600000012</v>
      </c>
      <c r="M134" s="446">
        <f t="shared" si="59"/>
        <v>-446.16921600000012</v>
      </c>
      <c r="N134" s="446">
        <f t="shared" si="59"/>
        <v>-446.16921600000012</v>
      </c>
      <c r="O134" s="446">
        <f t="shared" si="59"/>
        <v>-446.16921600000012</v>
      </c>
      <c r="P134" s="446">
        <f t="shared" si="59"/>
        <v>-446.16921600000012</v>
      </c>
      <c r="Q134" s="446">
        <f t="shared" si="59"/>
        <v>-446.16921600000012</v>
      </c>
      <c r="R134" s="446">
        <f t="shared" si="59"/>
        <v>-446.16921600000012</v>
      </c>
      <c r="S134" s="446">
        <f t="shared" si="59"/>
        <v>-446.16921600000012</v>
      </c>
      <c r="T134" s="446">
        <f t="shared" si="59"/>
        <v>-446.16921600000012</v>
      </c>
      <c r="U134" s="446">
        <f t="shared" si="59"/>
        <v>-446.16921600000012</v>
      </c>
      <c r="V134" s="446">
        <f t="shared" si="59"/>
        <v>-446.16921600000012</v>
      </c>
      <c r="W134" s="446">
        <f t="shared" si="59"/>
        <v>-446.16921600000012</v>
      </c>
      <c r="X134" s="446">
        <f t="shared" si="59"/>
        <v>-446.16921600000012</v>
      </c>
      <c r="Y134" s="446">
        <f t="shared" si="59"/>
        <v>-446.16921600000012</v>
      </c>
      <c r="Z134" s="446">
        <f t="shared" si="59"/>
        <v>-446.16921600000012</v>
      </c>
      <c r="AA134" s="446">
        <f t="shared" si="59"/>
        <v>-446.16921600000012</v>
      </c>
      <c r="AB134" s="446">
        <f t="shared" si="59"/>
        <v>-446.16921600000012</v>
      </c>
      <c r="AC134" s="446">
        <f t="shared" si="59"/>
        <v>-446.16921600000012</v>
      </c>
      <c r="AD134" s="446">
        <f t="shared" si="59"/>
        <v>-446.16921600000012</v>
      </c>
    </row>
    <row r="135" spans="1:30" x14ac:dyDescent="0.2">
      <c r="A135" s="445" t="str">
        <f>A110</f>
        <v>O&amp;M for DIDS (5% Cost of DIDS)</v>
      </c>
      <c r="B135" s="446"/>
      <c r="C135" s="656"/>
      <c r="D135" s="711">
        <f>D134</f>
        <v>10000</v>
      </c>
      <c r="E135" s="710">
        <f>E110*Model_Assump_TAATMaize_Djibouti!C66/'TAAT.Maize.Djibouti.Incremental'!D135</f>
        <v>0</v>
      </c>
      <c r="F135" s="446">
        <f>$E$144</f>
        <v>0</v>
      </c>
      <c r="G135" s="446">
        <f t="shared" ref="G135:AD135" si="60">$E$144</f>
        <v>0</v>
      </c>
      <c r="H135" s="446">
        <f t="shared" si="60"/>
        <v>0</v>
      </c>
      <c r="I135" s="446">
        <f t="shared" si="60"/>
        <v>0</v>
      </c>
      <c r="J135" s="446">
        <f t="shared" si="60"/>
        <v>0</v>
      </c>
      <c r="K135" s="446">
        <f t="shared" si="60"/>
        <v>0</v>
      </c>
      <c r="L135" s="446">
        <f t="shared" si="60"/>
        <v>0</v>
      </c>
      <c r="M135" s="446">
        <f t="shared" si="60"/>
        <v>0</v>
      </c>
      <c r="N135" s="446">
        <f t="shared" si="60"/>
        <v>0</v>
      </c>
      <c r="O135" s="446">
        <f t="shared" si="60"/>
        <v>0</v>
      </c>
      <c r="P135" s="446">
        <f t="shared" si="60"/>
        <v>0</v>
      </c>
      <c r="Q135" s="446">
        <f t="shared" si="60"/>
        <v>0</v>
      </c>
      <c r="R135" s="446">
        <f t="shared" si="60"/>
        <v>0</v>
      </c>
      <c r="S135" s="446">
        <f t="shared" si="60"/>
        <v>0</v>
      </c>
      <c r="T135" s="446">
        <f t="shared" si="60"/>
        <v>0</v>
      </c>
      <c r="U135" s="446">
        <f t="shared" si="60"/>
        <v>0</v>
      </c>
      <c r="V135" s="446">
        <f t="shared" si="60"/>
        <v>0</v>
      </c>
      <c r="W135" s="446">
        <f t="shared" si="60"/>
        <v>0</v>
      </c>
      <c r="X135" s="446">
        <f t="shared" si="60"/>
        <v>0</v>
      </c>
      <c r="Y135" s="446">
        <f t="shared" si="60"/>
        <v>0</v>
      </c>
      <c r="Z135" s="446">
        <f t="shared" si="60"/>
        <v>0</v>
      </c>
      <c r="AA135" s="446">
        <f t="shared" si="60"/>
        <v>0</v>
      </c>
      <c r="AB135" s="446">
        <f t="shared" si="60"/>
        <v>0</v>
      </c>
      <c r="AC135" s="446">
        <f t="shared" si="60"/>
        <v>0</v>
      </c>
      <c r="AD135" s="446">
        <f t="shared" si="60"/>
        <v>0</v>
      </c>
    </row>
    <row r="136" spans="1:30" ht="16" thickBot="1" x14ac:dyDescent="0.25">
      <c r="A136" s="445" t="str">
        <f>A111</f>
        <v>Interest Rate (11.2% of Input Cost)</v>
      </c>
      <c r="B136" s="438"/>
      <c r="C136" s="656"/>
      <c r="D136" s="711">
        <f t="shared" ref="D136" si="61">D132</f>
        <v>10000</v>
      </c>
      <c r="E136" s="710">
        <f>E111*Model_Assump_TAATMaize_Djibouti!C66/'TAAT.Maize.Djibouti.Incremental'!D136</f>
        <v>-109.97288960000002</v>
      </c>
      <c r="F136" s="446">
        <f>$E$136</f>
        <v>-109.97288960000002</v>
      </c>
      <c r="G136" s="446">
        <f t="shared" ref="G136:K136" si="62">$E$136</f>
        <v>-109.97288960000002</v>
      </c>
      <c r="H136" s="446">
        <f t="shared" si="62"/>
        <v>-109.97288960000002</v>
      </c>
      <c r="I136" s="446">
        <f t="shared" si="62"/>
        <v>-109.97288960000002</v>
      </c>
      <c r="J136" s="446">
        <f t="shared" si="62"/>
        <v>-109.97288960000002</v>
      </c>
      <c r="K136" s="446">
        <f t="shared" si="62"/>
        <v>-109.97288960000002</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-343.72220263041095</v>
      </c>
      <c r="F137" s="442">
        <f t="shared" ref="F137:AD137" si="63">SUM(F132:F136)</f>
        <v>-789.89141863041107</v>
      </c>
      <c r="G137" s="442">
        <f t="shared" si="63"/>
        <v>-789.89141863041107</v>
      </c>
      <c r="H137" s="442">
        <f t="shared" si="63"/>
        <v>-789.89141863041107</v>
      </c>
      <c r="I137" s="442">
        <f t="shared" si="63"/>
        <v>-789.89141863041107</v>
      </c>
      <c r="J137" s="442">
        <f t="shared" si="63"/>
        <v>-789.89141863041107</v>
      </c>
      <c r="K137" s="442">
        <f t="shared" si="63"/>
        <v>-789.89141863041107</v>
      </c>
      <c r="L137" s="442">
        <f t="shared" si="63"/>
        <v>-679.91852903041104</v>
      </c>
      <c r="M137" s="442">
        <f t="shared" si="63"/>
        <v>-679.91852903041104</v>
      </c>
      <c r="N137" s="442">
        <f t="shared" si="63"/>
        <v>-679.91852903041104</v>
      </c>
      <c r="O137" s="442">
        <f t="shared" si="63"/>
        <v>-679.91852903041104</v>
      </c>
      <c r="P137" s="442">
        <f t="shared" si="63"/>
        <v>-679.91852903041104</v>
      </c>
      <c r="Q137" s="442">
        <f t="shared" si="63"/>
        <v>-679.91852903041104</v>
      </c>
      <c r="R137" s="442">
        <f t="shared" si="63"/>
        <v>-679.91852903041104</v>
      </c>
      <c r="S137" s="442">
        <f t="shared" si="63"/>
        <v>-679.91852903041104</v>
      </c>
      <c r="T137" s="442">
        <f t="shared" si="63"/>
        <v>-679.91852903041104</v>
      </c>
      <c r="U137" s="442">
        <f t="shared" si="63"/>
        <v>-679.91852903041104</v>
      </c>
      <c r="V137" s="442">
        <f t="shared" si="63"/>
        <v>-679.91852903041104</v>
      </c>
      <c r="W137" s="442">
        <f t="shared" si="63"/>
        <v>-679.91852903041104</v>
      </c>
      <c r="X137" s="442">
        <f t="shared" si="63"/>
        <v>-679.91852903041104</v>
      </c>
      <c r="Y137" s="442">
        <f t="shared" si="63"/>
        <v>-679.91852903041104</v>
      </c>
      <c r="Z137" s="442">
        <f t="shared" si="63"/>
        <v>-679.91852903041104</v>
      </c>
      <c r="AA137" s="442">
        <f t="shared" si="63"/>
        <v>-679.91852903041104</v>
      </c>
      <c r="AB137" s="442">
        <f t="shared" si="63"/>
        <v>-679.91852903041104</v>
      </c>
      <c r="AC137" s="442">
        <f t="shared" si="63"/>
        <v>-679.91852903041104</v>
      </c>
      <c r="AD137" s="442">
        <f t="shared" si="63"/>
        <v>-679.91852903041104</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-343.72220263041095</v>
      </c>
      <c r="F139" s="442">
        <f t="shared" ref="F139:AD139" si="64">F137+F130</f>
        <v>215.95357657365105</v>
      </c>
      <c r="G139" s="442">
        <f t="shared" si="64"/>
        <v>219.23357657365113</v>
      </c>
      <c r="H139" s="442">
        <f t="shared" si="64"/>
        <v>223.33357657365116</v>
      </c>
      <c r="I139" s="442">
        <f t="shared" si="64"/>
        <v>225.79357657365108</v>
      </c>
      <c r="J139" s="442">
        <f t="shared" si="64"/>
        <v>229.07357657365117</v>
      </c>
      <c r="K139" s="442">
        <f t="shared" si="64"/>
        <v>231.53357657365109</v>
      </c>
      <c r="L139" s="442">
        <f t="shared" si="64"/>
        <v>344.78646617365121</v>
      </c>
      <c r="M139" s="442">
        <f t="shared" si="64"/>
        <v>348.06646617365118</v>
      </c>
      <c r="N139" s="442">
        <f t="shared" si="64"/>
        <v>351.34646617365115</v>
      </c>
      <c r="O139" s="442">
        <f t="shared" si="64"/>
        <v>355.44646617365106</v>
      </c>
      <c r="P139" s="442">
        <f t="shared" si="64"/>
        <v>358.72646617365103</v>
      </c>
      <c r="Q139" s="442">
        <f t="shared" si="64"/>
        <v>362.00646617365123</v>
      </c>
      <c r="R139" s="442">
        <f t="shared" si="64"/>
        <v>366.10646617365114</v>
      </c>
      <c r="S139" s="442">
        <f t="shared" si="64"/>
        <v>371.02646617365122</v>
      </c>
      <c r="T139" s="442">
        <f t="shared" si="64"/>
        <v>373.48646617365125</v>
      </c>
      <c r="U139" s="442">
        <f t="shared" si="64"/>
        <v>378.4064661736511</v>
      </c>
      <c r="V139" s="442">
        <f t="shared" si="64"/>
        <v>382.50646617365123</v>
      </c>
      <c r="W139" s="442">
        <f t="shared" si="64"/>
        <v>386.60646617365114</v>
      </c>
      <c r="X139" s="442">
        <f t="shared" si="64"/>
        <v>390.70646617365105</v>
      </c>
      <c r="Y139" s="442">
        <f t="shared" si="64"/>
        <v>390.70646617365105</v>
      </c>
      <c r="Z139" s="442">
        <f t="shared" si="64"/>
        <v>390.70646617365105</v>
      </c>
      <c r="AA139" s="442">
        <f t="shared" si="64"/>
        <v>390.70646617365105</v>
      </c>
      <c r="AB139" s="442">
        <f t="shared" si="64"/>
        <v>390.70646617365105</v>
      </c>
      <c r="AC139" s="442">
        <f t="shared" si="64"/>
        <v>390.70646617365105</v>
      </c>
      <c r="AD139" s="442">
        <f t="shared" si="64"/>
        <v>390.70646617365105</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0.12</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1727.6584455737809</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0.65834484197921217</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0.20802856227265409</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6" thickBot="1" x14ac:dyDescent="0.25">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685" t="s">
        <v>208</v>
      </c>
      <c r="B152" s="481"/>
      <c r="C152" s="481"/>
      <c r="D152" s="481"/>
      <c r="E152" s="686">
        <f>1/E153</f>
        <v>1.0183198809563083</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687" t="s">
        <v>210</v>
      </c>
      <c r="B153" s="1"/>
      <c r="C153" s="1"/>
      <c r="D153" s="1"/>
      <c r="E153" s="688">
        <f>Model_Assump_TAATMaize_Djibouti!Z15</f>
        <v>0.98200969921248704</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6" thickBot="1" x14ac:dyDescent="0.25">
      <c r="A154" s="689" t="s">
        <v>214</v>
      </c>
      <c r="B154" s="690"/>
      <c r="C154" s="408"/>
      <c r="D154" s="408"/>
      <c r="E154" s="691">
        <f>Model_Assump_TAATMaize_Djibouti!Z16</f>
        <v>0.4285714285714286</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2:C22"/>
    <mergeCell ref="A23:C23"/>
    <mergeCell ref="A1:AD1"/>
    <mergeCell ref="A2:X2"/>
    <mergeCell ref="A18:D18"/>
    <mergeCell ref="A19:C19"/>
    <mergeCell ref="A20:D20"/>
    <mergeCell ref="A21:C21"/>
    <mergeCell ref="A46:C46"/>
    <mergeCell ref="A47:C47"/>
    <mergeCell ref="A25:AD25"/>
    <mergeCell ref="A26:X26"/>
    <mergeCell ref="A42:D42"/>
    <mergeCell ref="A43:C43"/>
    <mergeCell ref="A44:D44"/>
    <mergeCell ref="A45:C45"/>
    <mergeCell ref="A92:D92"/>
    <mergeCell ref="A49:AD49"/>
    <mergeCell ref="A50:AD50"/>
    <mergeCell ref="A51:X51"/>
    <mergeCell ref="A67:D67"/>
    <mergeCell ref="A68:C68"/>
    <mergeCell ref="A69:D69"/>
    <mergeCell ref="A70:C70"/>
    <mergeCell ref="A71:C71"/>
    <mergeCell ref="A72:C72"/>
    <mergeCell ref="A75:AD75"/>
    <mergeCell ref="A76:X76"/>
    <mergeCell ref="A121:C121"/>
    <mergeCell ref="A93:C93"/>
    <mergeCell ref="A94:D94"/>
    <mergeCell ref="A95:C95"/>
    <mergeCell ref="A96:C96"/>
    <mergeCell ref="A97:C97"/>
    <mergeCell ref="A99:AD99"/>
    <mergeCell ref="A100:X100"/>
    <mergeCell ref="A117:D117"/>
    <mergeCell ref="A118:C118"/>
    <mergeCell ref="A119:D119"/>
    <mergeCell ref="A120:C120"/>
    <mergeCell ref="A145:C145"/>
    <mergeCell ref="A146:C146"/>
    <mergeCell ref="A147:C147"/>
    <mergeCell ref="A122:C122"/>
    <mergeCell ref="A124:AD124"/>
    <mergeCell ref="A125:X125"/>
    <mergeCell ref="A142:D142"/>
    <mergeCell ref="A143:C143"/>
    <mergeCell ref="A144:D14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8F7634-37DF-4481-B00D-D37F48C2E320}">
  <dimension ref="A1:AV75"/>
  <sheetViews>
    <sheetView workbookViewId="0">
      <selection activeCell="D15" sqref="D15:D17"/>
    </sheetView>
  </sheetViews>
  <sheetFormatPr baseColWidth="10" defaultColWidth="8.6640625" defaultRowHeight="15" x14ac:dyDescent="0.2"/>
  <cols>
    <col min="1" max="1" width="23.6640625" bestFit="1" customWidth="1"/>
    <col min="2" max="2" width="25.6640625" bestFit="1" customWidth="1"/>
    <col min="3" max="3" width="13.33203125" customWidth="1"/>
    <col min="12" max="12" width="8.6640625" style="275"/>
    <col min="13" max="13" width="23.6640625" bestFit="1" customWidth="1"/>
    <col min="14" max="14" width="26.5" bestFit="1" customWidth="1"/>
    <col min="15" max="15" width="13.33203125" customWidth="1"/>
  </cols>
  <sheetData>
    <row r="1" spans="1:26" s="131" customFormat="1" ht="16" thickBot="1" x14ac:dyDescent="0.25">
      <c r="A1" s="130" t="str">
        <f>Model_Assump_TAATMaize_Djibouti!A1</f>
        <v>CRA Production (TAAT Maize)</v>
      </c>
      <c r="B1" s="130"/>
      <c r="C1" s="130"/>
      <c r="D1" s="130"/>
      <c r="E1" s="130"/>
      <c r="F1" s="130"/>
      <c r="G1" s="130"/>
      <c r="H1" s="130"/>
      <c r="I1" s="130"/>
      <c r="J1" s="130"/>
      <c r="K1" s="130"/>
      <c r="L1" s="152"/>
      <c r="M1" s="130"/>
      <c r="N1" s="130"/>
      <c r="O1" s="130"/>
      <c r="P1" s="215"/>
      <c r="Q1" s="215"/>
      <c r="R1" s="215"/>
      <c r="S1" s="215"/>
      <c r="T1" s="215"/>
      <c r="U1" s="215"/>
      <c r="V1" s="215"/>
      <c r="W1" s="215"/>
      <c r="X1" s="215"/>
      <c r="Y1" s="215"/>
      <c r="Z1" s="215"/>
    </row>
    <row r="2" spans="1:26" s="130" customFormat="1" ht="15" customHeight="1" thickBot="1" x14ac:dyDescent="0.2">
      <c r="A2" s="130" t="s">
        <v>115</v>
      </c>
      <c r="L2" s="152"/>
      <c r="M2" s="130" t="s">
        <v>155</v>
      </c>
    </row>
    <row r="3" spans="1:26" s="169" customFormat="1" ht="31" thickBot="1" x14ac:dyDescent="0.25">
      <c r="A3" s="129" t="s">
        <v>183</v>
      </c>
      <c r="B3" s="129"/>
      <c r="C3" s="85" t="s">
        <v>184</v>
      </c>
      <c r="D3" s="85" t="s">
        <v>185</v>
      </c>
      <c r="E3" s="94" t="s">
        <v>186</v>
      </c>
      <c r="F3" s="86" t="s">
        <v>187</v>
      </c>
      <c r="G3" s="166" t="s">
        <v>180</v>
      </c>
      <c r="H3" s="167"/>
      <c r="I3" s="167"/>
      <c r="J3" s="167"/>
      <c r="K3" s="167"/>
      <c r="L3" s="168"/>
      <c r="M3" s="129" t="s">
        <v>183</v>
      </c>
      <c r="N3" s="129"/>
      <c r="O3" s="85" t="s">
        <v>184</v>
      </c>
      <c r="P3" s="85" t="s">
        <v>185</v>
      </c>
      <c r="Q3" s="94" t="s">
        <v>186</v>
      </c>
      <c r="R3" s="86" t="s">
        <v>187</v>
      </c>
      <c r="S3" s="166" t="s">
        <v>180</v>
      </c>
      <c r="T3" s="167"/>
      <c r="U3" s="167"/>
      <c r="V3" s="167"/>
      <c r="W3" s="167"/>
      <c r="X3" s="167"/>
      <c r="Y3" s="167"/>
      <c r="Z3" s="167"/>
    </row>
    <row r="4" spans="1:26" s="92" customFormat="1" x14ac:dyDescent="0.2">
      <c r="A4" s="87" t="s">
        <v>188</v>
      </c>
      <c r="B4" s="87"/>
      <c r="C4" s="88"/>
      <c r="D4" s="88"/>
      <c r="E4" s="95"/>
      <c r="F4" s="89"/>
      <c r="G4" s="115"/>
      <c r="H4" s="91"/>
      <c r="I4" s="91"/>
      <c r="J4" s="91" t="s">
        <v>189</v>
      </c>
      <c r="K4" s="91"/>
      <c r="L4" s="153"/>
      <c r="M4" s="87" t="s">
        <v>188</v>
      </c>
      <c r="N4" s="87"/>
      <c r="O4" s="88"/>
      <c r="P4" s="88"/>
      <c r="Q4" s="95"/>
      <c r="R4" s="89"/>
      <c r="S4" s="115"/>
      <c r="T4" s="91"/>
      <c r="U4" s="91"/>
      <c r="V4" s="91"/>
      <c r="W4" s="91"/>
      <c r="X4" s="91"/>
      <c r="Y4" s="91"/>
      <c r="Z4" s="91"/>
    </row>
    <row r="5" spans="1:26" s="92" customFormat="1" x14ac:dyDescent="0.2">
      <c r="A5" s="102"/>
      <c r="B5" s="102" t="s">
        <v>190</v>
      </c>
      <c r="C5" s="105" t="s">
        <v>191</v>
      </c>
      <c r="D5" s="105"/>
      <c r="E5" s="108">
        <v>5</v>
      </c>
      <c r="F5" s="104">
        <f>E5</f>
        <v>5</v>
      </c>
      <c r="G5" s="115">
        <f>F5-E5</f>
        <v>0</v>
      </c>
      <c r="H5" s="91"/>
      <c r="I5" s="91"/>
      <c r="J5" s="198">
        <v>0.1</v>
      </c>
      <c r="K5" s="198">
        <v>0.15</v>
      </c>
      <c r="L5" s="153"/>
      <c r="M5" s="102"/>
      <c r="N5" s="102" t="s">
        <v>190</v>
      </c>
      <c r="O5" s="105" t="s">
        <v>191</v>
      </c>
      <c r="P5" s="105"/>
      <c r="Q5" s="108">
        <f>E5</f>
        <v>5</v>
      </c>
      <c r="R5" s="104">
        <f>Q5</f>
        <v>5</v>
      </c>
      <c r="S5" s="115">
        <f>R5-Q5</f>
        <v>0</v>
      </c>
      <c r="T5" s="91"/>
      <c r="U5" s="91"/>
      <c r="V5" s="91"/>
      <c r="W5" s="91"/>
      <c r="X5" s="91"/>
      <c r="Y5" s="91"/>
      <c r="Z5" s="91"/>
    </row>
    <row r="6" spans="1:26" s="92" customFormat="1" x14ac:dyDescent="0.2">
      <c r="A6" s="87" t="s">
        <v>192</v>
      </c>
      <c r="B6" s="87"/>
      <c r="C6" s="105" t="s">
        <v>193</v>
      </c>
      <c r="D6" s="105"/>
      <c r="E6" s="109">
        <v>1</v>
      </c>
      <c r="F6" s="89">
        <v>1</v>
      </c>
      <c r="G6" s="115">
        <f t="shared" ref="G6:G11" si="0">F6-E6</f>
        <v>0</v>
      </c>
      <c r="H6" s="139">
        <f>E9*D9</f>
        <v>3884.2699999999995</v>
      </c>
      <c r="I6" s="139">
        <f>D9*F9</f>
        <v>4272.6969999999992</v>
      </c>
      <c r="J6" s="139">
        <f>(10/100*E9)*D9</f>
        <v>388.42699999999996</v>
      </c>
      <c r="K6" s="139">
        <f>(15/100*F9)*D9</f>
        <v>640.90454999999986</v>
      </c>
      <c r="L6" s="153"/>
      <c r="M6" s="87" t="s">
        <v>192</v>
      </c>
      <c r="N6" s="87"/>
      <c r="O6" s="105" t="s">
        <v>193</v>
      </c>
      <c r="P6" s="105"/>
      <c r="Q6" s="109">
        <v>1</v>
      </c>
      <c r="R6" s="89">
        <v>1</v>
      </c>
      <c r="S6" s="115">
        <f t="shared" ref="S6:S11" si="1">R6-Q6</f>
        <v>0</v>
      </c>
      <c r="T6" s="91"/>
      <c r="U6" s="91"/>
      <c r="V6" s="91"/>
      <c r="W6" s="91"/>
      <c r="X6" s="91"/>
      <c r="Y6" s="91"/>
      <c r="Z6" s="91"/>
    </row>
    <row r="7" spans="1:26" s="92" customFormat="1" x14ac:dyDescent="0.2">
      <c r="A7" s="87"/>
      <c r="B7" s="91" t="s">
        <v>196</v>
      </c>
      <c r="C7" s="105">
        <v>1</v>
      </c>
      <c r="D7" s="105"/>
      <c r="E7" s="108">
        <v>1</v>
      </c>
      <c r="F7" s="108">
        <v>1</v>
      </c>
      <c r="G7" s="115">
        <v>1</v>
      </c>
      <c r="H7" s="139">
        <f>F9*D9</f>
        <v>4272.6969999999992</v>
      </c>
      <c r="I7" s="139"/>
      <c r="J7" s="139"/>
      <c r="K7" s="139"/>
      <c r="L7" s="153"/>
      <c r="M7" s="87"/>
      <c r="N7" s="91" t="s">
        <v>196</v>
      </c>
      <c r="O7" s="105">
        <v>1</v>
      </c>
      <c r="P7" s="105"/>
      <c r="Q7" s="108">
        <v>1</v>
      </c>
      <c r="R7" s="108">
        <v>1</v>
      </c>
      <c r="S7" s="115"/>
      <c r="T7" s="91"/>
      <c r="U7" s="91"/>
      <c r="V7" s="91"/>
      <c r="W7" s="91"/>
      <c r="X7" s="91"/>
      <c r="Y7" s="91"/>
      <c r="Z7" s="91"/>
    </row>
    <row r="8" spans="1:26" s="92" customFormat="1" x14ac:dyDescent="0.2">
      <c r="A8" s="87" t="s">
        <v>199</v>
      </c>
      <c r="B8" s="87"/>
      <c r="C8" s="88"/>
      <c r="D8" s="88"/>
      <c r="E8" s="109"/>
      <c r="F8" s="89"/>
      <c r="G8" s="115">
        <f t="shared" si="0"/>
        <v>0</v>
      </c>
      <c r="H8" s="91"/>
      <c r="I8" s="91"/>
      <c r="J8" s="91"/>
      <c r="K8" s="91"/>
      <c r="L8" s="153"/>
      <c r="M8" s="87" t="s">
        <v>200</v>
      </c>
      <c r="N8" s="87"/>
      <c r="O8" s="88"/>
      <c r="P8" s="88"/>
      <c r="Q8" s="109"/>
      <c r="R8" s="89"/>
      <c r="S8" s="115">
        <f t="shared" si="1"/>
        <v>0</v>
      </c>
      <c r="T8" s="200"/>
      <c r="U8" s="200"/>
      <c r="V8" s="198">
        <v>0.15</v>
      </c>
      <c r="W8" s="198">
        <v>0.1</v>
      </c>
      <c r="X8" s="91"/>
      <c r="Y8" s="91"/>
      <c r="Z8" s="91"/>
    </row>
    <row r="9" spans="1:26" s="92" customFormat="1" x14ac:dyDescent="0.2">
      <c r="A9" s="102"/>
      <c r="B9" s="91" t="str">
        <f>B7</f>
        <v>Maize (Corn)</v>
      </c>
      <c r="C9" s="105" t="s">
        <v>201</v>
      </c>
      <c r="D9" s="164">
        <v>0.65</v>
      </c>
      <c r="E9" s="197">
        <f>'[4]FAOSTAT_data_en_11-15-2023_BREF'!$P$21</f>
        <v>5975.7999999999993</v>
      </c>
      <c r="F9" s="212">
        <f>E9+I14</f>
        <v>6573.3799999999992</v>
      </c>
      <c r="G9" s="115">
        <f t="shared" si="0"/>
        <v>597.57999999999993</v>
      </c>
      <c r="H9" s="222" t="s">
        <v>202</v>
      </c>
      <c r="I9" s="222"/>
      <c r="J9" s="222"/>
      <c r="K9" s="222"/>
      <c r="L9" s="153"/>
      <c r="M9" s="102"/>
      <c r="N9" s="249" t="str">
        <f>N7</f>
        <v>Maize (Corn)</v>
      </c>
      <c r="O9" s="193" t="s">
        <v>201</v>
      </c>
      <c r="P9" s="235">
        <f>D9*Z15</f>
        <v>0.61095920819600524</v>
      </c>
      <c r="Q9" s="201">
        <f>E9*Z15</f>
        <v>5616.8769789810576</v>
      </c>
      <c r="R9" s="271">
        <f>F9*Z15</f>
        <v>6178.564676879163</v>
      </c>
      <c r="S9" s="115">
        <f t="shared" si="1"/>
        <v>561.6876978981054</v>
      </c>
      <c r="T9" s="138">
        <f>Q9*P9</f>
        <v>3431.6827116126369</v>
      </c>
      <c r="U9" s="138">
        <f>P9*R9</f>
        <v>3774.8509827739003</v>
      </c>
      <c r="V9" s="138">
        <f>(15/100*Q9)*P9</f>
        <v>514.75240674189558</v>
      </c>
      <c r="W9" s="200">
        <f>(10/100*R9)*P9</f>
        <v>377.48509827739008</v>
      </c>
      <c r="X9" s="91"/>
      <c r="Y9" s="91"/>
      <c r="Z9" s="91"/>
    </row>
    <row r="10" spans="1:26" s="92" customFormat="1" x14ac:dyDescent="0.2">
      <c r="A10" s="87" t="s">
        <v>203</v>
      </c>
      <c r="B10" s="87"/>
      <c r="C10" s="88"/>
      <c r="D10" s="88"/>
      <c r="E10" s="122"/>
      <c r="F10" s="122"/>
      <c r="G10" s="115">
        <f t="shared" si="0"/>
        <v>0</v>
      </c>
      <c r="H10" s="91"/>
      <c r="I10" s="91"/>
      <c r="J10" s="91"/>
      <c r="K10" s="91"/>
      <c r="L10" s="153"/>
      <c r="M10" s="87" t="s">
        <v>203</v>
      </c>
      <c r="N10" s="87"/>
      <c r="O10" s="88"/>
      <c r="P10" s="88"/>
      <c r="Q10" s="95"/>
      <c r="R10" s="100"/>
      <c r="S10" s="115">
        <f t="shared" si="1"/>
        <v>0</v>
      </c>
      <c r="T10" s="139">
        <f>R9*P9</f>
        <v>3774.8509827739003</v>
      </c>
      <c r="U10" s="139"/>
      <c r="V10" s="139">
        <f>SUM(V9:V9)</f>
        <v>514.75240674189558</v>
      </c>
      <c r="W10" s="172">
        <f>SUM(W9:W9)</f>
        <v>377.48509827739008</v>
      </c>
      <c r="X10" s="91"/>
      <c r="Y10" s="91"/>
      <c r="Z10" s="91"/>
    </row>
    <row r="11" spans="1:26" s="92" customFormat="1" x14ac:dyDescent="0.2">
      <c r="A11" s="102"/>
      <c r="B11" s="102" t="s">
        <v>204</v>
      </c>
      <c r="C11" s="105" t="s">
        <v>205</v>
      </c>
      <c r="D11" s="133">
        <f>Dashboard!B65</f>
        <v>1000</v>
      </c>
      <c r="E11" s="170">
        <f>D11</f>
        <v>1000</v>
      </c>
      <c r="F11" s="171">
        <f>Dashboard!B65</f>
        <v>1000</v>
      </c>
      <c r="G11" s="115">
        <f t="shared" si="0"/>
        <v>0</v>
      </c>
      <c r="H11" s="91"/>
      <c r="I11" s="91" t="s">
        <v>524</v>
      </c>
      <c r="J11" s="91"/>
      <c r="K11" s="113"/>
      <c r="L11" s="153"/>
      <c r="M11" s="102"/>
      <c r="N11" s="102" t="s">
        <v>204</v>
      </c>
      <c r="O11" s="105" t="s">
        <v>205</v>
      </c>
      <c r="P11" s="194">
        <f>D11</f>
        <v>1000</v>
      </c>
      <c r="Q11" s="195">
        <f>E11*Z15</f>
        <v>939.93724337846947</v>
      </c>
      <c r="R11" s="195">
        <f>P11*Z15</f>
        <v>939.93724337846947</v>
      </c>
      <c r="S11" s="115">
        <f t="shared" si="1"/>
        <v>0</v>
      </c>
      <c r="T11" s="91"/>
      <c r="U11" s="91"/>
      <c r="V11" s="91"/>
      <c r="W11" s="91"/>
      <c r="X11" s="91"/>
      <c r="Y11" s="91"/>
      <c r="Z11" s="91"/>
    </row>
    <row r="12" spans="1:26" s="92" customFormat="1" x14ac:dyDescent="0.2">
      <c r="A12" s="87" t="s">
        <v>402</v>
      </c>
      <c r="B12" s="87"/>
      <c r="C12" s="88"/>
      <c r="D12" s="88"/>
      <c r="E12" s="95"/>
      <c r="F12" s="89"/>
      <c r="G12" s="115"/>
      <c r="H12" s="113"/>
      <c r="I12" s="91"/>
      <c r="J12" s="113"/>
      <c r="K12" s="91"/>
      <c r="L12" s="153"/>
      <c r="M12" s="87" t="s">
        <v>206</v>
      </c>
      <c r="N12" s="87"/>
      <c r="O12" s="88"/>
      <c r="P12" s="88"/>
      <c r="Q12" s="95"/>
      <c r="R12" s="89"/>
      <c r="S12" s="115"/>
      <c r="T12" s="91"/>
      <c r="U12" s="91"/>
      <c r="V12" s="91"/>
      <c r="W12" s="91"/>
      <c r="X12" s="91"/>
      <c r="Y12" s="91"/>
      <c r="Z12" s="91"/>
    </row>
    <row r="13" spans="1:26" s="92" customFormat="1" x14ac:dyDescent="0.2">
      <c r="A13" s="87"/>
      <c r="B13" s="102" t="s">
        <v>481</v>
      </c>
      <c r="C13" s="105" t="s">
        <v>245</v>
      </c>
      <c r="D13" s="105">
        <f>Model_Assumpt_Ethiopia_Mango!D13</f>
        <v>85</v>
      </c>
      <c r="E13" s="108">
        <f>D13</f>
        <v>85</v>
      </c>
      <c r="F13" s="118">
        <v>0</v>
      </c>
      <c r="G13" s="115">
        <f>F13-E13</f>
        <v>-85</v>
      </c>
      <c r="H13" s="113"/>
      <c r="I13" s="91"/>
      <c r="J13" s="113"/>
      <c r="K13" s="91"/>
      <c r="L13" s="153"/>
      <c r="M13" s="87"/>
      <c r="N13" s="102" t="str">
        <f>B13</f>
        <v>Land rental</v>
      </c>
      <c r="O13" s="102" t="str">
        <f t="shared" ref="O13:S13" si="2">C13</f>
        <v>$/Ha</v>
      </c>
      <c r="P13" s="633">
        <f t="shared" si="2"/>
        <v>85</v>
      </c>
      <c r="Q13" s="634">
        <f t="shared" si="2"/>
        <v>85</v>
      </c>
      <c r="R13" s="634">
        <f t="shared" si="2"/>
        <v>0</v>
      </c>
      <c r="S13" s="634">
        <f t="shared" si="2"/>
        <v>-85</v>
      </c>
      <c r="T13" s="91"/>
      <c r="U13" s="91"/>
      <c r="V13" s="91"/>
      <c r="W13" s="91"/>
      <c r="X13" s="91"/>
      <c r="Y13" s="91"/>
      <c r="Z13" s="91"/>
    </row>
    <row r="14" spans="1:26" s="92" customFormat="1" x14ac:dyDescent="0.2">
      <c r="A14" s="102"/>
      <c r="B14" s="102" t="s">
        <v>211</v>
      </c>
      <c r="C14" s="105" t="s">
        <v>201</v>
      </c>
      <c r="D14" s="133">
        <v>1.0900000000000001</v>
      </c>
      <c r="E14" s="118">
        <f>25</f>
        <v>25</v>
      </c>
      <c r="F14" s="118">
        <f t="shared" ref="F14" si="3">E14</f>
        <v>25</v>
      </c>
      <c r="G14" s="115">
        <f t="shared" ref="G14" si="4">F14-E14</f>
        <v>0</v>
      </c>
      <c r="H14" s="91"/>
      <c r="I14" s="143">
        <f>10/100*E9</f>
        <v>597.57999999999993</v>
      </c>
      <c r="J14" s="91"/>
      <c r="K14" s="91"/>
      <c r="L14" s="153"/>
      <c r="M14" s="102"/>
      <c r="N14" s="102" t="s">
        <v>211</v>
      </c>
      <c r="O14" s="105" t="s">
        <v>201</v>
      </c>
      <c r="P14" s="133">
        <f>D14</f>
        <v>1.0900000000000001</v>
      </c>
      <c r="Q14" s="118">
        <f>E14</f>
        <v>25</v>
      </c>
      <c r="R14" s="118">
        <f>F14</f>
        <v>25</v>
      </c>
      <c r="S14" s="115">
        <f t="shared" ref="S14" si="5">R14-Q14</f>
        <v>0</v>
      </c>
      <c r="T14" s="91"/>
      <c r="U14" s="91"/>
      <c r="V14" s="216" t="s">
        <v>208</v>
      </c>
      <c r="W14" s="174"/>
      <c r="X14" s="174"/>
      <c r="Y14" s="174"/>
      <c r="Z14" s="179">
        <f>1/Z15</f>
        <v>1.0639008157668521</v>
      </c>
    </row>
    <row r="15" spans="1:26" s="92" customFormat="1" x14ac:dyDescent="0.2">
      <c r="A15" s="102"/>
      <c r="B15" s="111" t="s">
        <v>215</v>
      </c>
      <c r="C15" s="105" t="s">
        <v>201</v>
      </c>
      <c r="D15" s="133">
        <f>33.7/50</f>
        <v>0.67400000000000004</v>
      </c>
      <c r="E15" s="118">
        <v>150</v>
      </c>
      <c r="F15" s="118">
        <v>200</v>
      </c>
      <c r="G15" s="115">
        <f>F15-E15</f>
        <v>50</v>
      </c>
      <c r="H15" s="91"/>
      <c r="I15" s="91"/>
      <c r="J15" s="91"/>
      <c r="K15" s="91"/>
      <c r="L15" s="153"/>
      <c r="M15" s="102"/>
      <c r="N15" s="192" t="s">
        <v>215</v>
      </c>
      <c r="O15" s="193" t="s">
        <v>201</v>
      </c>
      <c r="P15" s="194">
        <f>D15*Z15</f>
        <v>0.63351770203708846</v>
      </c>
      <c r="Q15" s="190">
        <f>E15*Z15</f>
        <v>140.99058650677043</v>
      </c>
      <c r="R15" s="190">
        <f>F15*Z15</f>
        <v>187.98744867569391</v>
      </c>
      <c r="S15" s="272">
        <f>R15-Q15</f>
        <v>46.996862168923485</v>
      </c>
      <c r="T15" s="91"/>
      <c r="U15" s="91"/>
      <c r="V15" s="217" t="s">
        <v>210</v>
      </c>
      <c r="W15" s="91"/>
      <c r="X15" s="91"/>
      <c r="Y15" s="91"/>
      <c r="Z15" s="178">
        <f>Dashboard!N14</f>
        <v>0.93993724337846951</v>
      </c>
    </row>
    <row r="16" spans="1:26" s="92" customFormat="1" x14ac:dyDescent="0.2">
      <c r="A16" s="102"/>
      <c r="B16" s="111" t="s">
        <v>216</v>
      </c>
      <c r="C16" s="105" t="s">
        <v>201</v>
      </c>
      <c r="D16" s="133">
        <f>33.92/50</f>
        <v>0.6784</v>
      </c>
      <c r="E16" s="118">
        <v>150</v>
      </c>
      <c r="F16" s="118">
        <v>200</v>
      </c>
      <c r="G16" s="115">
        <f t="shared" ref="G16:G17" si="6">F16-E16</f>
        <v>50</v>
      </c>
      <c r="H16" s="91"/>
      <c r="I16" s="91"/>
      <c r="J16" s="91"/>
      <c r="K16" s="91"/>
      <c r="L16" s="153"/>
      <c r="M16" s="102"/>
      <c r="N16" s="192" t="s">
        <v>216</v>
      </c>
      <c r="O16" s="193" t="s">
        <v>201</v>
      </c>
      <c r="P16" s="194">
        <f>D16*Z15</f>
        <v>0.63765342590795371</v>
      </c>
      <c r="Q16" s="190">
        <f>E16*Z15</f>
        <v>140.99058650677043</v>
      </c>
      <c r="R16" s="190">
        <f>F16*Z15</f>
        <v>187.98744867569391</v>
      </c>
      <c r="S16" s="272">
        <f t="shared" ref="S16:S17" si="7">R16-Q16</f>
        <v>46.996862168923485</v>
      </c>
      <c r="T16" s="91"/>
      <c r="U16" s="91"/>
      <c r="V16" s="218" t="s">
        <v>387</v>
      </c>
      <c r="W16" s="175"/>
      <c r="X16" s="176"/>
      <c r="Y16" s="176"/>
      <c r="Z16" s="177">
        <f>Dashboard!E13</f>
        <v>0.41666666666666669</v>
      </c>
    </row>
    <row r="17" spans="1:26" s="92" customFormat="1" x14ac:dyDescent="0.2">
      <c r="A17" s="102"/>
      <c r="B17" s="111" t="s">
        <v>217</v>
      </c>
      <c r="C17" s="105" t="s">
        <v>201</v>
      </c>
      <c r="D17" s="133">
        <f>34.25/60</f>
        <v>0.5708333333333333</v>
      </c>
      <c r="E17" s="118">
        <v>150</v>
      </c>
      <c r="F17" s="118">
        <v>200</v>
      </c>
      <c r="G17" s="115">
        <f t="shared" si="6"/>
        <v>50</v>
      </c>
      <c r="H17" s="91"/>
      <c r="I17" s="91"/>
      <c r="J17" s="91"/>
      <c r="K17" s="91"/>
      <c r="L17" s="153"/>
      <c r="M17" s="102"/>
      <c r="N17" s="192" t="s">
        <v>217</v>
      </c>
      <c r="O17" s="193" t="s">
        <v>201</v>
      </c>
      <c r="P17" s="194">
        <f>D17*Z15</f>
        <v>0.53654750976187637</v>
      </c>
      <c r="Q17" s="190">
        <f>E17*Z15</f>
        <v>140.99058650677043</v>
      </c>
      <c r="R17" s="190">
        <f>F17*Z15</f>
        <v>187.98744867569391</v>
      </c>
      <c r="S17" s="272">
        <f t="shared" si="7"/>
        <v>46.996862168923485</v>
      </c>
      <c r="T17" s="91"/>
      <c r="U17" s="91"/>
      <c r="V17" s="91"/>
      <c r="W17" s="114"/>
      <c r="X17" s="91"/>
      <c r="Y17" s="91"/>
      <c r="Z17" s="91"/>
    </row>
    <row r="18" spans="1:26" s="92" customFormat="1" x14ac:dyDescent="0.2">
      <c r="A18" s="102"/>
      <c r="B18" s="111" t="s">
        <v>218</v>
      </c>
      <c r="C18" s="105" t="s">
        <v>201</v>
      </c>
      <c r="D18" s="133">
        <v>0.14000000000000001</v>
      </c>
      <c r="E18" s="118">
        <v>150</v>
      </c>
      <c r="F18" s="118">
        <v>250</v>
      </c>
      <c r="G18" s="115">
        <f>F18-E18</f>
        <v>100</v>
      </c>
      <c r="H18" s="91"/>
      <c r="I18" s="91"/>
      <c r="J18" s="91"/>
      <c r="K18" s="91"/>
      <c r="L18" s="153"/>
      <c r="M18" s="102"/>
      <c r="N18" s="111" t="s">
        <v>218</v>
      </c>
      <c r="O18" s="105" t="s">
        <v>201</v>
      </c>
      <c r="P18" s="133">
        <f t="shared" ref="P18:R19" si="8">D18</f>
        <v>0.14000000000000001</v>
      </c>
      <c r="Q18" s="118">
        <f t="shared" si="8"/>
        <v>150</v>
      </c>
      <c r="R18" s="118">
        <f t="shared" si="8"/>
        <v>250</v>
      </c>
      <c r="S18" s="115">
        <f>R18-Q18</f>
        <v>100</v>
      </c>
      <c r="T18" s="91"/>
      <c r="U18" s="91"/>
      <c r="V18" s="91"/>
      <c r="W18" s="114"/>
      <c r="X18" s="91"/>
      <c r="Y18" s="91"/>
      <c r="Z18" s="91"/>
    </row>
    <row r="19" spans="1:26" s="92" customFormat="1" x14ac:dyDescent="0.2">
      <c r="A19" s="102"/>
      <c r="B19" s="112" t="s">
        <v>219</v>
      </c>
      <c r="C19" s="105" t="s">
        <v>220</v>
      </c>
      <c r="D19" s="133">
        <f>10.8</f>
        <v>10.8</v>
      </c>
      <c r="E19" s="118">
        <v>3</v>
      </c>
      <c r="F19" s="118">
        <v>3</v>
      </c>
      <c r="G19" s="115">
        <f t="shared" ref="G19:G32" si="9">F19-E19</f>
        <v>0</v>
      </c>
      <c r="H19" s="91"/>
      <c r="I19" s="91"/>
      <c r="J19" s="91"/>
      <c r="K19" s="91"/>
      <c r="L19" s="153"/>
      <c r="M19" s="102"/>
      <c r="N19" s="112" t="s">
        <v>219</v>
      </c>
      <c r="O19" s="105" t="s">
        <v>220</v>
      </c>
      <c r="P19" s="133">
        <f t="shared" si="8"/>
        <v>10.8</v>
      </c>
      <c r="Q19" s="118">
        <f t="shared" si="8"/>
        <v>3</v>
      </c>
      <c r="R19" s="118">
        <f t="shared" si="8"/>
        <v>3</v>
      </c>
      <c r="S19" s="115">
        <f t="shared" ref="S19:S23" si="10">R19-Q19</f>
        <v>0</v>
      </c>
      <c r="T19" s="91"/>
      <c r="U19" s="91"/>
      <c r="V19" s="91"/>
      <c r="W19" s="91"/>
      <c r="X19" s="91"/>
      <c r="Y19" s="91"/>
      <c r="Z19" s="91"/>
    </row>
    <row r="20" spans="1:26" s="92" customFormat="1" x14ac:dyDescent="0.2">
      <c r="A20" s="102"/>
      <c r="B20" s="112" t="s">
        <v>221</v>
      </c>
      <c r="C20" s="105" t="s">
        <v>220</v>
      </c>
      <c r="D20" s="133"/>
      <c r="E20" s="118">
        <v>0</v>
      </c>
      <c r="F20" s="118">
        <v>0</v>
      </c>
      <c r="G20" s="115">
        <f t="shared" si="9"/>
        <v>0</v>
      </c>
      <c r="H20" s="91"/>
      <c r="I20" s="91"/>
      <c r="J20" s="91"/>
      <c r="K20" s="91"/>
      <c r="L20" s="153"/>
      <c r="M20" s="102"/>
      <c r="N20" s="112" t="s">
        <v>221</v>
      </c>
      <c r="O20" s="105" t="s">
        <v>220</v>
      </c>
      <c r="P20" s="133"/>
      <c r="Q20" s="118">
        <f>E20</f>
        <v>0</v>
      </c>
      <c r="R20" s="118">
        <f>F20</f>
        <v>0</v>
      </c>
      <c r="S20" s="115">
        <f t="shared" si="10"/>
        <v>0</v>
      </c>
      <c r="T20" s="91"/>
      <c r="U20" s="91"/>
      <c r="V20" s="91"/>
      <c r="W20" s="91"/>
      <c r="X20" s="91"/>
      <c r="Y20" s="91"/>
      <c r="Z20" s="91"/>
    </row>
    <row r="21" spans="1:26" s="92" customFormat="1" x14ac:dyDescent="0.2">
      <c r="A21" s="102"/>
      <c r="B21" s="111" t="s">
        <v>222</v>
      </c>
      <c r="C21" s="105" t="s">
        <v>223</v>
      </c>
      <c r="D21" s="133">
        <v>5.4</v>
      </c>
      <c r="E21" s="118">
        <v>0</v>
      </c>
      <c r="F21" s="118">
        <v>1</v>
      </c>
      <c r="G21" s="115">
        <f t="shared" si="9"/>
        <v>1</v>
      </c>
      <c r="H21" s="91"/>
      <c r="I21" s="91"/>
      <c r="J21" s="91"/>
      <c r="K21" s="91"/>
      <c r="L21" s="153"/>
      <c r="M21" s="102"/>
      <c r="N21" s="111" t="s">
        <v>222</v>
      </c>
      <c r="O21" s="105" t="s">
        <v>223</v>
      </c>
      <c r="P21" s="133">
        <v>5</v>
      </c>
      <c r="Q21" s="118">
        <f>E21</f>
        <v>0</v>
      </c>
      <c r="R21" s="118">
        <f>F21</f>
        <v>1</v>
      </c>
      <c r="S21" s="115">
        <f t="shared" si="10"/>
        <v>1</v>
      </c>
      <c r="T21" s="91"/>
      <c r="U21" s="91"/>
      <c r="V21" s="91"/>
      <c r="W21" s="91"/>
      <c r="X21" s="91"/>
      <c r="Y21" s="91"/>
      <c r="Z21" s="91"/>
    </row>
    <row r="22" spans="1:26" s="92" customFormat="1" x14ac:dyDescent="0.2">
      <c r="A22" s="102"/>
      <c r="B22" s="111" t="s">
        <v>224</v>
      </c>
      <c r="C22" s="105" t="s">
        <v>394</v>
      </c>
      <c r="D22" s="133">
        <f>(Dashboard!B33*Dashboard!B27)/30</f>
        <v>7.5113639999999995</v>
      </c>
      <c r="E22" s="118"/>
      <c r="F22" s="118"/>
      <c r="G22" s="115"/>
      <c r="H22" s="91"/>
      <c r="I22" s="91"/>
      <c r="J22" s="91"/>
      <c r="K22" s="91"/>
      <c r="L22" s="153"/>
      <c r="M22" s="102"/>
      <c r="N22" s="192" t="str">
        <f>B22</f>
        <v xml:space="preserve">Labour </v>
      </c>
      <c r="O22" s="193" t="str">
        <f>C22</f>
        <v>$/MDs</v>
      </c>
      <c r="P22" s="189">
        <f>D22*Z16</f>
        <v>3.1297349999999997</v>
      </c>
      <c r="Q22" s="190"/>
      <c r="R22" s="190"/>
      <c r="S22" s="191"/>
      <c r="T22" s="91"/>
      <c r="U22" s="91"/>
      <c r="V22" s="91"/>
      <c r="W22" s="91"/>
      <c r="X22" s="91"/>
      <c r="Y22" s="91"/>
      <c r="Z22" s="91"/>
    </row>
    <row r="23" spans="1:26" s="92" customFormat="1" x14ac:dyDescent="0.2">
      <c r="A23" s="102"/>
      <c r="B23" s="111" t="s">
        <v>226</v>
      </c>
      <c r="C23" s="105" t="s">
        <v>227</v>
      </c>
      <c r="D23" s="136">
        <f>Dashboard!D4</f>
        <v>0.08</v>
      </c>
      <c r="E23" s="118">
        <v>4</v>
      </c>
      <c r="F23" s="118">
        <v>4</v>
      </c>
      <c r="G23" s="115">
        <f t="shared" si="9"/>
        <v>0</v>
      </c>
      <c r="H23" s="91"/>
      <c r="I23" s="91"/>
      <c r="J23" s="91"/>
      <c r="K23" s="91"/>
      <c r="L23" s="153"/>
      <c r="M23" s="102"/>
      <c r="N23" s="111" t="s">
        <v>226</v>
      </c>
      <c r="O23" s="105" t="s">
        <v>227</v>
      </c>
      <c r="P23" s="136">
        <f>Dashboard!M40</f>
        <v>0</v>
      </c>
      <c r="Q23" s="123">
        <v>4</v>
      </c>
      <c r="R23" s="123">
        <v>4</v>
      </c>
      <c r="S23" s="115">
        <f t="shared" si="10"/>
        <v>0</v>
      </c>
      <c r="T23" s="91"/>
      <c r="U23" s="91"/>
      <c r="V23" s="91"/>
      <c r="W23" s="91"/>
      <c r="X23" s="91"/>
      <c r="Y23" s="91"/>
      <c r="Z23" s="91"/>
    </row>
    <row r="24" spans="1:26" s="92" customFormat="1" x14ac:dyDescent="0.2">
      <c r="A24" s="102"/>
      <c r="B24" s="112"/>
      <c r="C24" s="121"/>
      <c r="D24" s="134"/>
      <c r="E24" s="118"/>
      <c r="F24" s="118"/>
      <c r="G24" s="115"/>
      <c r="H24" s="91"/>
      <c r="I24" s="91"/>
      <c r="J24" s="91"/>
      <c r="K24" s="91"/>
      <c r="L24" s="153"/>
      <c r="M24" s="102"/>
      <c r="N24" s="112"/>
      <c r="O24" s="121"/>
      <c r="P24" s="134"/>
      <c r="Q24" s="118"/>
      <c r="R24" s="118"/>
      <c r="S24" s="115"/>
      <c r="T24" s="91"/>
      <c r="U24" s="91"/>
      <c r="V24" s="91"/>
      <c r="W24" s="91"/>
      <c r="X24" s="91"/>
      <c r="Y24" s="91"/>
      <c r="Z24" s="91"/>
    </row>
    <row r="25" spans="1:26" s="92" customFormat="1" x14ac:dyDescent="0.2">
      <c r="A25" s="102"/>
      <c r="B25" s="112" t="s">
        <v>229</v>
      </c>
      <c r="C25" s="121" t="s">
        <v>230</v>
      </c>
      <c r="D25" s="134">
        <f>D22</f>
        <v>7.5113639999999995</v>
      </c>
      <c r="E25" s="118">
        <v>10</v>
      </c>
      <c r="F25" s="118">
        <v>10</v>
      </c>
      <c r="G25" s="115">
        <f t="shared" si="9"/>
        <v>0</v>
      </c>
      <c r="H25" s="91"/>
      <c r="I25" s="91"/>
      <c r="J25" s="91"/>
      <c r="K25" s="91"/>
      <c r="L25" s="153"/>
      <c r="M25" s="102"/>
      <c r="N25" s="112" t="s">
        <v>229</v>
      </c>
      <c r="O25" s="121" t="s">
        <v>231</v>
      </c>
      <c r="P25" s="134">
        <f>P22</f>
        <v>3.1297349999999997</v>
      </c>
      <c r="Q25" s="118">
        <f t="shared" ref="Q25:Q35" si="11">E25</f>
        <v>10</v>
      </c>
      <c r="R25" s="118">
        <f t="shared" ref="R25:R35" si="12">F25</f>
        <v>10</v>
      </c>
      <c r="S25" s="115">
        <f t="shared" ref="S25:S29" si="13">R25-Q25</f>
        <v>0</v>
      </c>
      <c r="T25" s="91"/>
      <c r="U25" s="91"/>
      <c r="V25" s="91"/>
      <c r="W25" s="91"/>
      <c r="X25" s="91"/>
      <c r="Y25" s="91"/>
      <c r="Z25" s="91"/>
    </row>
    <row r="26" spans="1:26" s="92" customFormat="1" x14ac:dyDescent="0.2">
      <c r="A26" s="102"/>
      <c r="B26" s="102" t="s">
        <v>232</v>
      </c>
      <c r="C26" s="121" t="s">
        <v>230</v>
      </c>
      <c r="D26" s="134">
        <f>D25</f>
        <v>7.5113639999999995</v>
      </c>
      <c r="E26" s="118">
        <v>0</v>
      </c>
      <c r="F26" s="118">
        <v>0</v>
      </c>
      <c r="G26" s="115">
        <f t="shared" si="9"/>
        <v>0</v>
      </c>
      <c r="H26" s="91"/>
      <c r="I26" s="91"/>
      <c r="J26" s="91"/>
      <c r="K26" s="91"/>
      <c r="L26" s="153"/>
      <c r="M26" s="102"/>
      <c r="N26" s="102" t="s">
        <v>232</v>
      </c>
      <c r="O26" s="121" t="s">
        <v>231</v>
      </c>
      <c r="P26" s="134">
        <f>P25</f>
        <v>3.1297349999999997</v>
      </c>
      <c r="Q26" s="118">
        <f t="shared" si="11"/>
        <v>0</v>
      </c>
      <c r="R26" s="118">
        <f t="shared" si="12"/>
        <v>0</v>
      </c>
      <c r="S26" s="115">
        <f t="shared" si="13"/>
        <v>0</v>
      </c>
      <c r="T26" s="91"/>
      <c r="U26" s="91"/>
      <c r="V26" s="91"/>
      <c r="W26" s="91"/>
      <c r="X26" s="91"/>
      <c r="Y26" s="91"/>
      <c r="Z26" s="91"/>
    </row>
    <row r="27" spans="1:26" s="92" customFormat="1" x14ac:dyDescent="0.2">
      <c r="A27" s="87"/>
      <c r="B27" s="102" t="s">
        <v>400</v>
      </c>
      <c r="C27" s="121" t="s">
        <v>230</v>
      </c>
      <c r="D27" s="134">
        <f t="shared" ref="D27:D33" si="14">D26</f>
        <v>7.5113639999999995</v>
      </c>
      <c r="E27" s="118">
        <v>6</v>
      </c>
      <c r="F27" s="118">
        <v>6</v>
      </c>
      <c r="G27" s="115">
        <f t="shared" si="9"/>
        <v>0</v>
      </c>
      <c r="H27" s="91"/>
      <c r="I27" s="91"/>
      <c r="J27" s="91"/>
      <c r="K27" s="91"/>
      <c r="L27" s="153"/>
      <c r="M27" s="87"/>
      <c r="N27" s="102" t="s">
        <v>400</v>
      </c>
      <c r="O27" s="121" t="s">
        <v>231</v>
      </c>
      <c r="P27" s="134">
        <f t="shared" ref="P27:P33" si="15">P26</f>
        <v>3.1297349999999997</v>
      </c>
      <c r="Q27" s="118">
        <f t="shared" si="11"/>
        <v>6</v>
      </c>
      <c r="R27" s="118">
        <f t="shared" si="12"/>
        <v>6</v>
      </c>
      <c r="S27" s="115">
        <f t="shared" si="13"/>
        <v>0</v>
      </c>
      <c r="T27" s="91"/>
      <c r="U27" s="91"/>
      <c r="V27" s="91"/>
      <c r="W27" s="91"/>
      <c r="X27" s="91"/>
      <c r="Y27" s="91"/>
      <c r="Z27" s="91"/>
    </row>
    <row r="28" spans="1:26" s="92" customFormat="1" x14ac:dyDescent="0.2">
      <c r="A28" s="102" t="s">
        <v>228</v>
      </c>
      <c r="B28" s="102" t="s">
        <v>234</v>
      </c>
      <c r="C28" s="121" t="s">
        <v>230</v>
      </c>
      <c r="D28" s="134">
        <f t="shared" si="14"/>
        <v>7.5113639999999995</v>
      </c>
      <c r="E28" s="118">
        <v>5</v>
      </c>
      <c r="F28" s="118">
        <v>5</v>
      </c>
      <c r="G28" s="115">
        <f t="shared" si="9"/>
        <v>0</v>
      </c>
      <c r="H28" s="91"/>
      <c r="I28" s="91"/>
      <c r="J28" s="91"/>
      <c r="K28" s="91"/>
      <c r="L28" s="153"/>
      <c r="M28" s="87" t="s">
        <v>228</v>
      </c>
      <c r="N28" s="102" t="s">
        <v>234</v>
      </c>
      <c r="O28" s="121" t="s">
        <v>231</v>
      </c>
      <c r="P28" s="134">
        <f t="shared" si="15"/>
        <v>3.1297349999999997</v>
      </c>
      <c r="Q28" s="118">
        <f t="shared" si="11"/>
        <v>5</v>
      </c>
      <c r="R28" s="118">
        <f t="shared" si="12"/>
        <v>5</v>
      </c>
      <c r="S28" s="115">
        <f t="shared" si="13"/>
        <v>0</v>
      </c>
      <c r="T28" s="91"/>
      <c r="U28" s="91"/>
      <c r="V28" s="91"/>
      <c r="W28" s="91"/>
      <c r="X28" s="91"/>
      <c r="Y28" s="91"/>
      <c r="Z28" s="91"/>
    </row>
    <row r="29" spans="1:26" s="92" customFormat="1" x14ac:dyDescent="0.2">
      <c r="A29" s="102"/>
      <c r="B29" s="102" t="s">
        <v>235</v>
      </c>
      <c r="C29" s="121" t="s">
        <v>230</v>
      </c>
      <c r="D29" s="134">
        <f t="shared" si="14"/>
        <v>7.5113639999999995</v>
      </c>
      <c r="E29" s="118">
        <v>5</v>
      </c>
      <c r="F29" s="118">
        <v>5</v>
      </c>
      <c r="G29" s="115">
        <f t="shared" si="9"/>
        <v>0</v>
      </c>
      <c r="H29" s="91"/>
      <c r="I29" s="91"/>
      <c r="J29" s="91"/>
      <c r="K29" s="91"/>
      <c r="L29" s="153"/>
      <c r="M29" s="102"/>
      <c r="N29" s="102" t="s">
        <v>235</v>
      </c>
      <c r="O29" s="121" t="s">
        <v>231</v>
      </c>
      <c r="P29" s="134">
        <f t="shared" si="15"/>
        <v>3.1297349999999997</v>
      </c>
      <c r="Q29" s="118">
        <f t="shared" si="11"/>
        <v>5</v>
      </c>
      <c r="R29" s="118">
        <f t="shared" si="12"/>
        <v>5</v>
      </c>
      <c r="S29" s="115">
        <f t="shared" si="13"/>
        <v>0</v>
      </c>
      <c r="T29" s="91"/>
      <c r="U29" s="91"/>
      <c r="V29" s="91"/>
      <c r="W29" s="91"/>
      <c r="X29" s="91"/>
      <c r="Y29" s="91"/>
      <c r="Z29" s="91"/>
    </row>
    <row r="30" spans="1:26" s="92" customFormat="1" x14ac:dyDescent="0.2">
      <c r="A30" s="102"/>
      <c r="B30" s="102" t="s">
        <v>236</v>
      </c>
      <c r="C30" s="121" t="s">
        <v>230</v>
      </c>
      <c r="D30" s="134">
        <f t="shared" si="14"/>
        <v>7.5113639999999995</v>
      </c>
      <c r="E30" s="118">
        <v>5</v>
      </c>
      <c r="F30" s="118">
        <v>5</v>
      </c>
      <c r="G30" s="115">
        <f>F30-E30</f>
        <v>0</v>
      </c>
      <c r="H30" s="91"/>
      <c r="I30" s="91"/>
      <c r="J30" s="91"/>
      <c r="K30" s="91"/>
      <c r="L30" s="153"/>
      <c r="M30" s="102"/>
      <c r="N30" s="102" t="s">
        <v>236</v>
      </c>
      <c r="O30" s="121" t="s">
        <v>231</v>
      </c>
      <c r="P30" s="134">
        <f t="shared" si="15"/>
        <v>3.1297349999999997</v>
      </c>
      <c r="Q30" s="118">
        <f t="shared" si="11"/>
        <v>5</v>
      </c>
      <c r="R30" s="118">
        <f t="shared" si="12"/>
        <v>5</v>
      </c>
      <c r="S30" s="115">
        <f>R30-Q30</f>
        <v>0</v>
      </c>
      <c r="T30" s="91"/>
      <c r="U30" s="91"/>
      <c r="V30" s="91"/>
      <c r="W30" s="91"/>
      <c r="X30" s="91"/>
      <c r="Y30" s="91"/>
      <c r="Z30" s="91"/>
    </row>
    <row r="31" spans="1:26" s="92" customFormat="1" x14ac:dyDescent="0.2">
      <c r="A31" s="102"/>
      <c r="B31" s="102" t="s">
        <v>237</v>
      </c>
      <c r="C31" s="121" t="s">
        <v>230</v>
      </c>
      <c r="D31" s="134">
        <f t="shared" si="14"/>
        <v>7.5113639999999995</v>
      </c>
      <c r="E31" s="118">
        <v>7</v>
      </c>
      <c r="F31" s="118">
        <v>7</v>
      </c>
      <c r="G31" s="115">
        <f t="shared" si="9"/>
        <v>0</v>
      </c>
      <c r="H31" s="91"/>
      <c r="I31" s="91"/>
      <c r="J31" s="91"/>
      <c r="K31" s="91"/>
      <c r="L31" s="153"/>
      <c r="M31" s="102"/>
      <c r="N31" s="102" t="s">
        <v>237</v>
      </c>
      <c r="O31" s="121" t="s">
        <v>231</v>
      </c>
      <c r="P31" s="134">
        <f t="shared" si="15"/>
        <v>3.1297349999999997</v>
      </c>
      <c r="Q31" s="118">
        <f t="shared" si="11"/>
        <v>7</v>
      </c>
      <c r="R31" s="118">
        <f t="shared" si="12"/>
        <v>7</v>
      </c>
      <c r="S31" s="115">
        <f t="shared" ref="S31:S32" si="16">R31-Q31</f>
        <v>0</v>
      </c>
      <c r="T31" s="91"/>
      <c r="U31" s="91"/>
      <c r="V31" s="91"/>
      <c r="W31" s="91"/>
      <c r="X31" s="91"/>
      <c r="Y31" s="91"/>
      <c r="Z31" s="91"/>
    </row>
    <row r="32" spans="1:26" s="92" customFormat="1" x14ac:dyDescent="0.2">
      <c r="A32" s="102"/>
      <c r="B32" s="111" t="s">
        <v>238</v>
      </c>
      <c r="C32" s="121" t="s">
        <v>230</v>
      </c>
      <c r="D32" s="134">
        <f t="shared" si="14"/>
        <v>7.5113639999999995</v>
      </c>
      <c r="E32" s="118">
        <v>6</v>
      </c>
      <c r="F32" s="118">
        <v>6</v>
      </c>
      <c r="G32" s="119">
        <f t="shared" si="9"/>
        <v>0</v>
      </c>
      <c r="H32" s="91"/>
      <c r="I32" s="91"/>
      <c r="J32" s="91"/>
      <c r="K32" s="91"/>
      <c r="L32" s="153"/>
      <c r="M32" s="102"/>
      <c r="N32" s="111" t="s">
        <v>238</v>
      </c>
      <c r="O32" s="121" t="s">
        <v>231</v>
      </c>
      <c r="P32" s="134">
        <f t="shared" si="15"/>
        <v>3.1297349999999997</v>
      </c>
      <c r="Q32" s="118">
        <f t="shared" si="11"/>
        <v>6</v>
      </c>
      <c r="R32" s="118">
        <f t="shared" si="12"/>
        <v>6</v>
      </c>
      <c r="S32" s="119">
        <f t="shared" si="16"/>
        <v>0</v>
      </c>
      <c r="T32" s="91"/>
      <c r="U32" s="91"/>
      <c r="V32" s="91"/>
      <c r="W32" s="91"/>
      <c r="X32" s="91"/>
      <c r="Y32" s="91"/>
      <c r="Z32" s="91"/>
    </row>
    <row r="33" spans="1:48" s="92" customFormat="1" x14ac:dyDescent="0.2">
      <c r="A33" s="102"/>
      <c r="B33" s="111" t="s">
        <v>239</v>
      </c>
      <c r="C33" s="105" t="str">
        <f>C25</f>
        <v>MDs</v>
      </c>
      <c r="D33" s="133">
        <f t="shared" si="14"/>
        <v>7.5113639999999995</v>
      </c>
      <c r="E33" s="124">
        <v>5</v>
      </c>
      <c r="F33" s="124">
        <v>5</v>
      </c>
      <c r="G33" s="115">
        <v>5</v>
      </c>
      <c r="H33" s="91"/>
      <c r="I33" s="91"/>
      <c r="J33" s="91"/>
      <c r="K33" s="91"/>
      <c r="L33" s="153"/>
      <c r="M33" s="102"/>
      <c r="N33" s="111" t="s">
        <v>239</v>
      </c>
      <c r="O33" s="105" t="s">
        <v>231</v>
      </c>
      <c r="P33" s="133">
        <f t="shared" si="15"/>
        <v>3.1297349999999997</v>
      </c>
      <c r="Q33" s="124">
        <f t="shared" si="11"/>
        <v>5</v>
      </c>
      <c r="R33" s="124">
        <f t="shared" si="12"/>
        <v>5</v>
      </c>
      <c r="S33" s="115">
        <v>5</v>
      </c>
      <c r="T33" s="91"/>
      <c r="U33" s="91"/>
      <c r="V33" s="91"/>
      <c r="W33" s="91"/>
      <c r="X33" s="91"/>
      <c r="Y33" s="91"/>
      <c r="Z33" s="91"/>
    </row>
    <row r="34" spans="1:48" s="92" customFormat="1" x14ac:dyDescent="0.2">
      <c r="A34" s="102"/>
      <c r="B34" s="111" t="s">
        <v>189</v>
      </c>
      <c r="C34" s="105" t="s">
        <v>240</v>
      </c>
      <c r="D34" s="133"/>
      <c r="E34" s="128">
        <v>0.1</v>
      </c>
      <c r="F34" s="128">
        <v>0.05</v>
      </c>
      <c r="G34" s="126">
        <f>F34-E34</f>
        <v>-0.05</v>
      </c>
      <c r="H34" s="91"/>
      <c r="I34" s="91"/>
      <c r="J34" s="91"/>
      <c r="K34" s="91"/>
      <c r="L34" s="153"/>
      <c r="M34" s="102"/>
      <c r="N34" s="111" t="s">
        <v>189</v>
      </c>
      <c r="O34" s="105" t="s">
        <v>240</v>
      </c>
      <c r="P34" s="133"/>
      <c r="Q34" s="219">
        <f t="shared" si="11"/>
        <v>0.1</v>
      </c>
      <c r="R34" s="124">
        <f t="shared" si="12"/>
        <v>0.05</v>
      </c>
      <c r="S34" s="126">
        <f>R34-Q34</f>
        <v>-0.05</v>
      </c>
      <c r="T34" s="91"/>
      <c r="U34" s="91"/>
      <c r="V34" s="91"/>
      <c r="W34" s="91"/>
      <c r="X34" s="91"/>
      <c r="Y34" s="91"/>
      <c r="Z34" s="91"/>
    </row>
    <row r="35" spans="1:48" s="92" customFormat="1" x14ac:dyDescent="0.2">
      <c r="A35" s="102"/>
      <c r="B35" s="102" t="s">
        <v>241</v>
      </c>
      <c r="C35" s="105" t="str">
        <f>C34</f>
        <v>Percent (%)</v>
      </c>
      <c r="D35" s="133"/>
      <c r="E35" s="128">
        <v>0</v>
      </c>
      <c r="F35" s="128">
        <v>0.05</v>
      </c>
      <c r="G35" s="126">
        <f>F35-E35</f>
        <v>0.05</v>
      </c>
      <c r="H35" s="91"/>
      <c r="I35" s="91"/>
      <c r="J35" s="91"/>
      <c r="K35" s="91"/>
      <c r="L35" s="153"/>
      <c r="M35" s="102"/>
      <c r="N35" s="102" t="s">
        <v>241</v>
      </c>
      <c r="O35" s="105" t="str">
        <f>O34</f>
        <v>Percent (%)</v>
      </c>
      <c r="P35" s="133"/>
      <c r="Q35" s="125">
        <f t="shared" si="11"/>
        <v>0</v>
      </c>
      <c r="R35" s="125">
        <f t="shared" si="12"/>
        <v>0.05</v>
      </c>
      <c r="S35" s="126">
        <f>R35-Q35</f>
        <v>0.05</v>
      </c>
      <c r="T35" s="91"/>
      <c r="U35" s="91"/>
      <c r="V35" s="91"/>
      <c r="W35" s="91"/>
      <c r="X35" s="91"/>
      <c r="Y35" s="91"/>
      <c r="Z35" s="91"/>
    </row>
    <row r="36" spans="1:48" s="92" customFormat="1" x14ac:dyDescent="0.2">
      <c r="A36" s="102"/>
      <c r="B36" s="102" t="s">
        <v>242</v>
      </c>
      <c r="C36" s="105" t="str">
        <f>C30</f>
        <v>MDs</v>
      </c>
      <c r="D36" s="133">
        <f>D33</f>
        <v>7.5113639999999995</v>
      </c>
      <c r="E36" s="118">
        <v>75</v>
      </c>
      <c r="F36" s="118">
        <v>80</v>
      </c>
      <c r="G36" s="115">
        <f>F36-E36</f>
        <v>5</v>
      </c>
      <c r="H36" s="91"/>
      <c r="I36" s="91"/>
      <c r="J36" s="91"/>
      <c r="K36" s="91"/>
      <c r="L36" s="153"/>
      <c r="M36" s="102"/>
      <c r="N36" s="102" t="s">
        <v>242</v>
      </c>
      <c r="O36" s="105" t="str">
        <f>O33</f>
        <v>Mandays (MDs)</v>
      </c>
      <c r="P36" s="133">
        <f>P33</f>
        <v>3.1297349999999997</v>
      </c>
      <c r="Q36" s="220">
        <f>E36</f>
        <v>75</v>
      </c>
      <c r="R36" s="220">
        <v>50</v>
      </c>
      <c r="S36" s="115">
        <f>R36-Q36</f>
        <v>-25</v>
      </c>
      <c r="T36" s="91"/>
      <c r="U36" s="91"/>
      <c r="V36" s="91"/>
      <c r="W36" s="91"/>
      <c r="X36" s="91"/>
      <c r="Y36" s="91"/>
      <c r="Z36" s="91"/>
    </row>
    <row r="37" spans="1:48" s="92" customFormat="1" x14ac:dyDescent="0.2">
      <c r="A37" s="102"/>
      <c r="B37" s="102"/>
      <c r="C37" s="105"/>
      <c r="D37" s="105"/>
      <c r="E37" s="122"/>
      <c r="F37" s="123"/>
      <c r="G37" s="116"/>
      <c r="H37" s="91"/>
      <c r="I37" s="91"/>
      <c r="J37" s="91"/>
      <c r="K37" s="91"/>
      <c r="L37" s="153"/>
      <c r="M37" s="102"/>
      <c r="N37" s="102"/>
      <c r="O37" s="105"/>
      <c r="P37" s="105"/>
      <c r="Q37" s="220"/>
      <c r="R37" s="220"/>
      <c r="S37" s="116"/>
      <c r="T37" s="91"/>
      <c r="U37" s="91"/>
      <c r="V37" s="91"/>
      <c r="W37" s="91"/>
      <c r="X37" s="91"/>
      <c r="Y37" s="91"/>
      <c r="Z37" s="91"/>
    </row>
    <row r="38" spans="1:48" s="92" customFormat="1" x14ac:dyDescent="0.2">
      <c r="A38" s="102"/>
      <c r="B38" s="102" t="s">
        <v>244</v>
      </c>
      <c r="C38" s="105" t="s">
        <v>245</v>
      </c>
      <c r="D38" s="105"/>
      <c r="E38" s="221">
        <f>(D15*E15)+(D16*E16)+(D17*E17)+(D18+E18)+(D19+E19)+(D20*E20)+(D21*E21)+(D14*E14)+E11+E13</f>
        <v>1564.675</v>
      </c>
      <c r="F38" s="221">
        <f>(D15*F15)+(D16*F16)+(D17*F17)+(D18*F18)+(D19*F19)+(D21*F21)+(D14*F14)+F11</f>
        <v>1484.6966666666667</v>
      </c>
      <c r="G38" s="139">
        <f>F38-E38</f>
        <v>-79.978333333333239</v>
      </c>
      <c r="H38" s="91"/>
      <c r="I38" s="91"/>
      <c r="J38" s="91"/>
      <c r="K38" s="91"/>
      <c r="L38" s="153"/>
      <c r="M38" s="102"/>
      <c r="N38" s="102" t="s">
        <v>244</v>
      </c>
      <c r="O38" s="105" t="s">
        <v>245</v>
      </c>
      <c r="P38" s="105"/>
      <c r="Q38" s="155">
        <f>(P15*Q15)+(P16*Q16)+(P17*Q17)+(P18+Q18)+(P19+Q19)+(P20*Q20)+(P21*Q21)+(P14*Q14)+Q13+Q11</f>
        <v>1470.9985543479879</v>
      </c>
      <c r="R38" s="155">
        <f>(P14*R14)+(P15*R15)+(P16*R16)+(P17*R17)+(P18*R18)+(P19*R19)+(P21*R21)+R11</f>
        <v>1379.4156580044942</v>
      </c>
      <c r="S38" s="172">
        <f>R38-Q38</f>
        <v>-91.582896343493758</v>
      </c>
      <c r="T38" s="91"/>
      <c r="U38" s="91"/>
      <c r="V38" s="91"/>
      <c r="W38" s="91"/>
      <c r="X38" s="91"/>
      <c r="Y38" s="91"/>
      <c r="Z38" s="91"/>
    </row>
    <row r="39" spans="1:48" s="92" customFormat="1" x14ac:dyDescent="0.2">
      <c r="A39" s="102"/>
      <c r="B39" s="102" t="s">
        <v>246</v>
      </c>
      <c r="C39" s="105" t="s">
        <v>245</v>
      </c>
      <c r="D39" s="105"/>
      <c r="E39" s="221">
        <f>(D25*E25)+(D26*E26)+(D27*E27)+(D28*E28)+(D29*E29)+(D30*E30)+(D31*E31)+(D32*E32)+(D33*E33)+(D36*E36)</f>
        <v>931.40913599999999</v>
      </c>
      <c r="F39" s="221">
        <f>(D25*F25)+(D26*F26)+(D27+F27)+(D28*F28)+(D29*F29)+(D30*F30)+(D31*F31)+(D32*F32)+(D33+F33)+(D36*F36)</f>
        <v>912.36367999999993</v>
      </c>
      <c r="G39" s="139">
        <f>F39-E39</f>
        <v>-19.045456000000058</v>
      </c>
      <c r="H39" s="91"/>
      <c r="I39" s="91"/>
      <c r="J39" s="91"/>
      <c r="K39" s="91"/>
      <c r="L39" s="153"/>
      <c r="M39" s="102"/>
      <c r="N39" s="102" t="s">
        <v>246</v>
      </c>
      <c r="O39" s="105" t="s">
        <v>245</v>
      </c>
      <c r="P39" s="105"/>
      <c r="Q39" s="155">
        <f>(P25*Q25)+(P26*Q26)+(P27*Q27)+(P28*Q28)+(P29*Q29)+(P30*Q30)+(P31*Q31)+(P32*Q32)+(P33*Q33)+(P36*Q36)</f>
        <v>388.08713999999998</v>
      </c>
      <c r="R39" s="155">
        <f>(P25*R25)+(P26*R26)+(P27+R27)+(P28*R28)+(P29*R29)+(P30*R30)+(P31*R31)+(P32*R32)+(P33+R33)+(P36*R36)</f>
        <v>292.67615000000001</v>
      </c>
      <c r="S39" s="172">
        <f>R39-Q39</f>
        <v>-95.41098999999997</v>
      </c>
      <c r="T39" s="91"/>
      <c r="U39" s="91"/>
      <c r="V39" s="91"/>
      <c r="W39" s="91"/>
      <c r="X39" s="91"/>
      <c r="Y39" s="91"/>
      <c r="Z39" s="91"/>
    </row>
    <row r="40" spans="1:48" s="92" customFormat="1" x14ac:dyDescent="0.2">
      <c r="A40" s="87"/>
      <c r="B40" s="102" t="s">
        <v>247</v>
      </c>
      <c r="C40" s="105" t="s">
        <v>245</v>
      </c>
      <c r="D40" s="105"/>
      <c r="E40" s="221">
        <f>5/100*E11</f>
        <v>50</v>
      </c>
      <c r="F40" s="221">
        <f>5/100*F11</f>
        <v>50</v>
      </c>
      <c r="G40" s="139">
        <f>F40-E40</f>
        <v>0</v>
      </c>
      <c r="H40" s="91"/>
      <c r="I40" s="91"/>
      <c r="J40" s="91"/>
      <c r="K40" s="91"/>
      <c r="L40" s="153"/>
      <c r="M40" s="87"/>
      <c r="N40" s="102" t="s">
        <v>247</v>
      </c>
      <c r="O40" s="105" t="s">
        <v>245</v>
      </c>
      <c r="P40" s="105"/>
      <c r="Q40" s="155">
        <f>5/100*Q11</f>
        <v>46.996862168923478</v>
      </c>
      <c r="R40" s="155">
        <f>5/100*R11</f>
        <v>46.996862168923478</v>
      </c>
      <c r="S40" s="172">
        <f>5/100*R11</f>
        <v>46.996862168923478</v>
      </c>
      <c r="T40" s="91"/>
      <c r="U40" s="91"/>
      <c r="V40" s="91"/>
      <c r="W40" s="91"/>
      <c r="X40" s="91"/>
      <c r="Y40" s="91"/>
      <c r="Z40" s="91"/>
    </row>
    <row r="41" spans="1:48" s="92" customFormat="1" x14ac:dyDescent="0.2">
      <c r="A41" s="87" t="s">
        <v>243</v>
      </c>
      <c r="B41" s="87" t="s">
        <v>388</v>
      </c>
      <c r="C41" s="136">
        <f>O41</f>
        <v>0.08</v>
      </c>
      <c r="D41" s="105"/>
      <c r="E41" s="323">
        <f>8/100*E38*E23</f>
        <v>500.69599999999997</v>
      </c>
      <c r="F41" s="323">
        <f>8/100*F38*F23</f>
        <v>475.10293333333334</v>
      </c>
      <c r="G41" s="139">
        <f t="shared" ref="G41" si="17">F41-E41</f>
        <v>-25.59306666666663</v>
      </c>
      <c r="H41" s="91"/>
      <c r="I41" s="91"/>
      <c r="J41" s="91"/>
      <c r="K41" s="91"/>
      <c r="L41" s="153"/>
      <c r="M41" s="223" t="str">
        <f>A41</f>
        <v>Cost Summary ($)</v>
      </c>
      <c r="N41" s="87" t="s">
        <v>388</v>
      </c>
      <c r="O41" s="769">
        <f>Dashboard!D4</f>
        <v>0.08</v>
      </c>
      <c r="P41" s="105"/>
      <c r="Q41" s="251">
        <f>8/100*Q38*Q23</f>
        <v>470.71953739135614</v>
      </c>
      <c r="R41" s="251">
        <f>8/100*R38*R23</f>
        <v>441.41301056143811</v>
      </c>
      <c r="S41" s="155">
        <f t="shared" ref="S41" si="18">R41-Q41</f>
        <v>-29.306526829918027</v>
      </c>
      <c r="T41" s="90"/>
      <c r="U41" s="90"/>
      <c r="V41" s="91"/>
      <c r="W41" s="91"/>
      <c r="X41" s="91"/>
      <c r="Y41" s="91"/>
      <c r="Z41" s="91"/>
    </row>
    <row r="42" spans="1:48" s="151" customFormat="1" x14ac:dyDescent="0.2">
      <c r="A42" s="145"/>
      <c r="B42" s="145" t="s">
        <v>250</v>
      </c>
      <c r="C42" s="239"/>
      <c r="D42" s="239"/>
      <c r="E42" s="324">
        <f>SUM(E38:E41)</f>
        <v>3046.7801359999999</v>
      </c>
      <c r="F42" s="324">
        <f>SUM(F38:F41)</f>
        <v>2922.1632799999998</v>
      </c>
      <c r="G42" s="148">
        <f>SUM(G38:G41)</f>
        <v>-124.61685599999993</v>
      </c>
      <c r="H42" s="149"/>
      <c r="I42" s="149"/>
      <c r="J42" s="149"/>
      <c r="K42" s="149"/>
      <c r="L42" s="154"/>
      <c r="M42" s="149"/>
      <c r="N42" s="145"/>
      <c r="O42" s="248" t="s">
        <v>250</v>
      </c>
      <c r="P42" s="239"/>
      <c r="Q42" s="199">
        <f>SUM(Q38:Q41)</f>
        <v>2376.8020939082676</v>
      </c>
      <c r="R42" s="199">
        <f>SUM(R38:R41)</f>
        <v>2160.5016807348557</v>
      </c>
      <c r="S42" s="243">
        <f>SUM(S38:S41)</f>
        <v>-169.30355100448827</v>
      </c>
      <c r="T42" s="214"/>
      <c r="U42" s="214"/>
      <c r="V42" s="149"/>
      <c r="W42" s="149"/>
      <c r="X42" s="149"/>
      <c r="Y42" s="149"/>
      <c r="Z42" s="149"/>
    </row>
    <row r="43" spans="1:48" s="92" customFormat="1" x14ac:dyDescent="0.2">
      <c r="A43" s="87" t="s">
        <v>251</v>
      </c>
      <c r="B43" s="102"/>
      <c r="C43" s="105"/>
      <c r="D43" s="105"/>
      <c r="E43" s="220"/>
      <c r="F43" s="220"/>
      <c r="G43" s="116"/>
      <c r="H43" s="91"/>
      <c r="I43" s="91"/>
      <c r="J43" s="91"/>
      <c r="K43" s="91"/>
      <c r="L43" s="153"/>
      <c r="M43" s="87" t="s">
        <v>251</v>
      </c>
      <c r="N43" s="102"/>
      <c r="O43" s="105"/>
      <c r="P43" s="105"/>
      <c r="Q43" s="123"/>
      <c r="R43" s="123"/>
      <c r="S43" s="187"/>
      <c r="T43" s="139"/>
      <c r="U43" s="139"/>
      <c r="V43" s="91"/>
      <c r="W43" s="91"/>
      <c r="X43" s="91"/>
      <c r="Y43" s="91"/>
      <c r="Z43" s="91"/>
    </row>
    <row r="44" spans="1:48" s="92" customFormat="1" x14ac:dyDescent="0.2">
      <c r="A44" s="87"/>
      <c r="B44" s="102" t="s">
        <v>404</v>
      </c>
      <c r="C44" s="105" t="s">
        <v>245</v>
      </c>
      <c r="D44" s="105"/>
      <c r="E44" s="221">
        <f>K6</f>
        <v>640.90454999999986</v>
      </c>
      <c r="F44" s="221">
        <f>J6</f>
        <v>388.42699999999996</v>
      </c>
      <c r="G44" s="139">
        <f>F44-E44</f>
        <v>-252.47754999999989</v>
      </c>
      <c r="H44" s="91"/>
      <c r="I44" s="91"/>
      <c r="J44" s="91"/>
      <c r="K44" s="91"/>
      <c r="L44" s="153"/>
      <c r="M44" s="87"/>
      <c r="N44" s="102" t="s">
        <v>252</v>
      </c>
      <c r="O44" s="105" t="s">
        <v>245</v>
      </c>
      <c r="P44" s="105"/>
      <c r="Q44" s="155">
        <f>V10</f>
        <v>514.75240674189558</v>
      </c>
      <c r="R44" s="155">
        <f>W10</f>
        <v>377.48509827739008</v>
      </c>
      <c r="S44" s="172">
        <f>R44-Q44</f>
        <v>-137.2673084645055</v>
      </c>
      <c r="T44" s="139"/>
      <c r="U44" s="139"/>
      <c r="V44" s="91"/>
      <c r="W44" s="91"/>
      <c r="X44" s="91"/>
      <c r="Y44" s="91"/>
      <c r="Z44" s="91"/>
    </row>
    <row r="45" spans="1:48" s="92" customFormat="1" x14ac:dyDescent="0.2">
      <c r="A45" s="87"/>
      <c r="B45" s="102" t="s">
        <v>253</v>
      </c>
      <c r="C45" s="105" t="str">
        <f>C40</f>
        <v>$/Ha</v>
      </c>
      <c r="D45" s="105"/>
      <c r="E45" s="221">
        <f>H6</f>
        <v>3884.2699999999995</v>
      </c>
      <c r="F45" s="221">
        <f>H7</f>
        <v>4272.6969999999992</v>
      </c>
      <c r="G45" s="139">
        <f>F45-E45</f>
        <v>388.42699999999968</v>
      </c>
      <c r="H45" s="91"/>
      <c r="I45" s="91"/>
      <c r="J45" s="91"/>
      <c r="K45" s="91"/>
      <c r="L45" s="153"/>
      <c r="M45" s="87"/>
      <c r="N45" s="102" t="s">
        <v>253</v>
      </c>
      <c r="O45" s="105" t="str">
        <f>O40</f>
        <v>$/Ha</v>
      </c>
      <c r="P45" s="105"/>
      <c r="Q45" s="155">
        <f>T9</f>
        <v>3431.6827116126369</v>
      </c>
      <c r="R45" s="155">
        <f>T10</f>
        <v>3774.8509827739003</v>
      </c>
      <c r="S45" s="172">
        <f>R45-Q45</f>
        <v>343.16827116126342</v>
      </c>
      <c r="T45" s="139"/>
      <c r="U45" s="139"/>
      <c r="V45" s="91"/>
      <c r="W45" s="91"/>
      <c r="X45" s="91"/>
      <c r="Y45" s="91"/>
      <c r="Z45" s="91"/>
    </row>
    <row r="46" spans="1:48" s="245" customFormat="1" x14ac:dyDescent="0.2">
      <c r="A46" s="87"/>
      <c r="B46" s="102" t="s">
        <v>254</v>
      </c>
      <c r="C46" s="105" t="str">
        <f>C45</f>
        <v>$/Ha</v>
      </c>
      <c r="D46" s="105"/>
      <c r="E46" s="221">
        <f>E45-E44</f>
        <v>3243.3654499999998</v>
      </c>
      <c r="F46" s="221">
        <f>F45-F44</f>
        <v>3884.2699999999991</v>
      </c>
      <c r="G46" s="139">
        <f>F46-E46</f>
        <v>640.90454999999929</v>
      </c>
      <c r="H46" s="90"/>
      <c r="I46" s="90"/>
      <c r="J46" s="90"/>
      <c r="K46" s="90"/>
      <c r="L46" s="237"/>
      <c r="M46" s="87"/>
      <c r="N46" s="102" t="s">
        <v>255</v>
      </c>
      <c r="O46" s="105" t="s">
        <v>256</v>
      </c>
      <c r="P46" s="105" t="s">
        <v>257</v>
      </c>
      <c r="Q46" s="155">
        <v>0</v>
      </c>
      <c r="R46" s="155" t="str">
        <f>P46</f>
        <v>$51</v>
      </c>
      <c r="S46" s="172" t="str">
        <f>P46</f>
        <v>$51</v>
      </c>
      <c r="T46" s="90"/>
      <c r="U46" s="90"/>
      <c r="V46" s="91"/>
      <c r="W46" s="91"/>
      <c r="X46" s="91"/>
      <c r="Y46" s="91"/>
      <c r="Z46" s="91"/>
      <c r="AA46" s="92"/>
      <c r="AB46" s="92"/>
      <c r="AC46" s="92"/>
      <c r="AD46" s="92"/>
      <c r="AE46" s="92"/>
      <c r="AF46" s="92"/>
      <c r="AG46" s="92"/>
      <c r="AH46" s="92"/>
      <c r="AI46" s="92"/>
      <c r="AJ46" s="92"/>
      <c r="AK46" s="92"/>
      <c r="AL46" s="92"/>
      <c r="AM46" s="92"/>
      <c r="AN46" s="92"/>
      <c r="AO46" s="92"/>
      <c r="AP46" s="92"/>
      <c r="AQ46" s="92"/>
      <c r="AR46" s="92"/>
      <c r="AS46" s="92"/>
      <c r="AT46" s="92"/>
      <c r="AU46" s="92"/>
      <c r="AV46" s="92"/>
    </row>
    <row r="47" spans="1:48" s="92" customFormat="1" x14ac:dyDescent="0.2">
      <c r="A47" s="87"/>
      <c r="B47" s="102"/>
      <c r="C47" s="105"/>
      <c r="D47" s="105"/>
      <c r="E47" s="220"/>
      <c r="F47" s="220"/>
      <c r="G47" s="116"/>
      <c r="H47" s="91"/>
      <c r="I47" s="91"/>
      <c r="J47" s="91"/>
      <c r="K47" s="91"/>
      <c r="L47" s="153"/>
      <c r="M47" s="87"/>
      <c r="N47" s="102" t="s">
        <v>254</v>
      </c>
      <c r="O47" s="105" t="str">
        <f>O45</f>
        <v>$/Ha</v>
      </c>
      <c r="P47" s="105"/>
      <c r="Q47" s="155">
        <f>Q45-Q44</f>
        <v>2916.9303048707416</v>
      </c>
      <c r="R47" s="155">
        <f>R45-R44</f>
        <v>3397.3658844965103</v>
      </c>
      <c r="S47" s="172">
        <f>R47-Q47</f>
        <v>480.4355796257687</v>
      </c>
      <c r="T47" s="139"/>
      <c r="U47" s="139"/>
      <c r="V47" s="91"/>
      <c r="W47" s="91"/>
      <c r="X47" s="91"/>
      <c r="Y47" s="91"/>
      <c r="Z47" s="91"/>
    </row>
    <row r="48" spans="1:48" s="92" customFormat="1" x14ac:dyDescent="0.2">
      <c r="A48" s="87" t="s">
        <v>258</v>
      </c>
      <c r="B48" s="102" t="s">
        <v>259</v>
      </c>
      <c r="C48" s="105" t="s">
        <v>245</v>
      </c>
      <c r="D48" s="105"/>
      <c r="E48" s="323">
        <f>E46-E42</f>
        <v>196.58531399999993</v>
      </c>
      <c r="F48" s="323">
        <f>F46-F42</f>
        <v>962.10671999999931</v>
      </c>
      <c r="G48" s="157">
        <f>F48-E48</f>
        <v>765.52140599999939</v>
      </c>
      <c r="H48" s="91"/>
      <c r="I48" s="91"/>
      <c r="J48" s="91"/>
      <c r="K48" s="91"/>
      <c r="L48" s="153"/>
      <c r="M48" s="87" t="s">
        <v>258</v>
      </c>
      <c r="N48" s="102"/>
      <c r="O48" s="105"/>
      <c r="P48" s="105"/>
      <c r="Q48" s="123"/>
      <c r="R48" s="123"/>
      <c r="S48" s="187"/>
      <c r="T48" s="139"/>
      <c r="U48" s="139"/>
      <c r="V48" s="91"/>
      <c r="W48" s="91"/>
      <c r="X48" s="91"/>
      <c r="Y48" s="91"/>
      <c r="Z48" s="91"/>
    </row>
    <row r="49" spans="1:27" s="92" customFormat="1" x14ac:dyDescent="0.2">
      <c r="A49" s="102"/>
      <c r="B49" s="246" t="s">
        <v>260</v>
      </c>
      <c r="C49" s="247" t="str">
        <f>C45</f>
        <v>$/Ha</v>
      </c>
      <c r="D49" s="247"/>
      <c r="E49" s="325">
        <f>E48-E50</f>
        <v>-734.82382200000006</v>
      </c>
      <c r="F49" s="325">
        <f>F48-F39</f>
        <v>49.743039999999382</v>
      </c>
      <c r="G49" s="225">
        <f>F49-E49</f>
        <v>784.56686199999945</v>
      </c>
      <c r="H49" s="91"/>
      <c r="I49" s="91"/>
      <c r="J49" s="91"/>
      <c r="K49" s="91"/>
      <c r="L49" s="153"/>
      <c r="M49" s="102"/>
      <c r="N49" s="102" t="s">
        <v>259</v>
      </c>
      <c r="O49" s="105" t="s">
        <v>245</v>
      </c>
      <c r="P49" s="105"/>
      <c r="Q49" s="141">
        <f>Q47-Q42</f>
        <v>540.12821096247399</v>
      </c>
      <c r="R49" s="141">
        <f>R47-R42</f>
        <v>1236.8642037616546</v>
      </c>
      <c r="S49" s="188">
        <f>R49-Q49</f>
        <v>696.73599279918062</v>
      </c>
      <c r="T49" s="172"/>
      <c r="U49" s="172"/>
      <c r="V49" s="91"/>
      <c r="W49" s="91"/>
      <c r="X49" s="91"/>
      <c r="Y49" s="91"/>
      <c r="Z49" s="91"/>
    </row>
    <row r="50" spans="1:27" s="92" customFormat="1" x14ac:dyDescent="0.2">
      <c r="A50" s="213"/>
      <c r="B50" s="102" t="s">
        <v>261</v>
      </c>
      <c r="C50" s="105" t="str">
        <f>C49</f>
        <v>$/Ha</v>
      </c>
      <c r="D50" s="105"/>
      <c r="E50" s="323">
        <f>E39</f>
        <v>931.40913599999999</v>
      </c>
      <c r="F50" s="323">
        <f>F39</f>
        <v>912.36367999999993</v>
      </c>
      <c r="G50" s="157">
        <f>F50-E50</f>
        <v>-19.045456000000058</v>
      </c>
      <c r="H50" s="91"/>
      <c r="I50" s="91"/>
      <c r="J50" s="91"/>
      <c r="K50" s="91"/>
      <c r="L50" s="153"/>
      <c r="M50" s="213"/>
      <c r="N50" s="246" t="s">
        <v>260</v>
      </c>
      <c r="O50" s="247" t="str">
        <f>O45</f>
        <v>$/Ha</v>
      </c>
      <c r="P50" s="247"/>
      <c r="Q50" s="233">
        <f>Q49-Q51</f>
        <v>152.04107096247401</v>
      </c>
      <c r="R50" s="233">
        <f>R49-R39</f>
        <v>944.1880537616546</v>
      </c>
      <c r="S50" s="234">
        <f>R50-Q50</f>
        <v>792.14698279918059</v>
      </c>
      <c r="T50" s="172"/>
      <c r="U50" s="172"/>
      <c r="V50" s="91"/>
      <c r="W50" s="91"/>
      <c r="X50" s="91"/>
      <c r="Y50" s="91"/>
      <c r="Z50" s="91"/>
    </row>
    <row r="51" spans="1:27" s="92" customFormat="1" x14ac:dyDescent="0.2">
      <c r="A51" s="213"/>
      <c r="B51" s="213" t="s">
        <v>389</v>
      </c>
      <c r="C51" s="213"/>
      <c r="D51" s="231">
        <f>Dashboard!F4</f>
        <v>7.85E-2</v>
      </c>
      <c r="E51" s="139">
        <f>NPV(Dashboard!F4,E49)</f>
        <v>-681.33873157162736</v>
      </c>
      <c r="F51" s="139">
        <f>NPV(Dashboard!F4,F49)</f>
        <v>46.122429299953069</v>
      </c>
      <c r="G51" s="157">
        <f>F51-E51</f>
        <v>727.46116087158043</v>
      </c>
      <c r="H51" s="91"/>
      <c r="I51" s="91"/>
      <c r="J51" s="91"/>
      <c r="K51" s="91"/>
      <c r="L51" s="153"/>
      <c r="M51" s="213"/>
      <c r="N51" s="213" t="s">
        <v>261</v>
      </c>
      <c r="O51" s="224" t="str">
        <f>O50</f>
        <v>$/Ha</v>
      </c>
      <c r="P51" s="213"/>
      <c r="Q51" s="188">
        <f>Q39</f>
        <v>388.08713999999998</v>
      </c>
      <c r="R51" s="188">
        <f>R39</f>
        <v>292.67615000000001</v>
      </c>
      <c r="S51" s="188">
        <f>R51-Q51</f>
        <v>-95.41098999999997</v>
      </c>
      <c r="T51" s="172"/>
      <c r="U51" s="172"/>
      <c r="V51" s="91"/>
      <c r="W51" s="91"/>
      <c r="X51" s="91"/>
      <c r="Y51" s="91"/>
      <c r="Z51" s="91"/>
    </row>
    <row r="52" spans="1:27" s="92" customFormat="1" x14ac:dyDescent="0.2">
      <c r="A52" s="91"/>
      <c r="B52" s="91"/>
      <c r="C52" s="91"/>
      <c r="D52" s="91"/>
      <c r="E52" s="114"/>
      <c r="F52" s="91"/>
      <c r="G52" s="115"/>
      <c r="H52" s="91"/>
      <c r="I52" s="91"/>
      <c r="J52" s="91"/>
      <c r="K52" s="91"/>
      <c r="L52" s="153"/>
      <c r="M52" s="91"/>
      <c r="N52" s="213" t="s">
        <v>390</v>
      </c>
      <c r="O52" s="228">
        <f>Dashboard!G4</f>
        <v>0.1</v>
      </c>
      <c r="P52" s="223"/>
      <c r="Q52" s="172">
        <f>NPV(Dashboard!G4,Q50)</f>
        <v>138.21915542043089</v>
      </c>
      <c r="R52" s="172">
        <f>NPV(Dashboard!G4,R50)</f>
        <v>858.3527761469586</v>
      </c>
      <c r="S52" s="188">
        <f>R52-Q52</f>
        <v>720.13362072652774</v>
      </c>
      <c r="T52" s="116"/>
      <c r="U52" s="116"/>
      <c r="V52" s="91"/>
      <c r="W52" s="91"/>
      <c r="X52" s="91"/>
      <c r="Y52" s="91"/>
      <c r="Z52" s="91"/>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c r="V53" s="91"/>
      <c r="W53" s="91"/>
      <c r="X53" s="91"/>
      <c r="Y53" s="91"/>
      <c r="Z53" s="91"/>
      <c r="AA53" s="92"/>
    </row>
    <row r="54" spans="1:27" s="570" customFormat="1" x14ac:dyDescent="0.2">
      <c r="A54" s="568"/>
      <c r="B54" s="568"/>
      <c r="C54" s="568"/>
      <c r="D54" s="568"/>
      <c r="E54" s="568"/>
      <c r="F54" s="568"/>
      <c r="G54" s="568"/>
      <c r="H54" s="568"/>
      <c r="I54" s="568"/>
      <c r="J54" s="568"/>
      <c r="K54" s="568"/>
      <c r="L54" s="568"/>
      <c r="M54" s="569"/>
      <c r="N54" s="568"/>
      <c r="O54" s="568"/>
      <c r="P54" s="573"/>
      <c r="Q54" s="573"/>
      <c r="V54" s="91"/>
      <c r="W54" s="10"/>
      <c r="X54" s="10"/>
      <c r="Y54" s="10"/>
      <c r="Z54" s="10"/>
      <c r="AA54"/>
    </row>
    <row r="55" spans="1:27" x14ac:dyDescent="0.2">
      <c r="A55" s="10" t="s">
        <v>458</v>
      </c>
      <c r="B55" s="534">
        <f>[3]GCF_Beneficiaries!$I$13</f>
        <v>70000</v>
      </c>
      <c r="C55" s="368" t="s">
        <v>423</v>
      </c>
      <c r="D55" s="10"/>
      <c r="E55" s="96"/>
      <c r="F55" s="98"/>
      <c r="G55" s="117"/>
      <c r="H55" s="10"/>
      <c r="I55" s="10"/>
      <c r="J55" s="10"/>
      <c r="K55" s="10"/>
      <c r="L55" s="10"/>
      <c r="M55" s="153"/>
      <c r="N55" s="10"/>
      <c r="O55" s="10"/>
      <c r="P55" s="10"/>
      <c r="V55" s="570"/>
      <c r="W55" s="570"/>
      <c r="X55" s="570"/>
      <c r="Y55" s="570"/>
      <c r="Z55" s="570"/>
      <c r="AA55" s="570"/>
    </row>
    <row r="56" spans="1:27" x14ac:dyDescent="0.2">
      <c r="A56" s="91"/>
      <c r="B56" s="277"/>
      <c r="C56" s="368"/>
      <c r="D56" s="10" t="s">
        <v>425</v>
      </c>
      <c r="E56" s="96"/>
      <c r="F56" s="98"/>
      <c r="G56" s="117"/>
      <c r="H56" s="10"/>
      <c r="I56" s="10"/>
      <c r="J56" s="10"/>
      <c r="K56" s="10"/>
      <c r="L56" s="10"/>
      <c r="M56" s="153"/>
      <c r="N56" s="10"/>
      <c r="O56" s="10"/>
      <c r="P56" s="10"/>
      <c r="V56" s="570"/>
      <c r="W56" s="570"/>
      <c r="X56" s="570"/>
      <c r="Y56" s="570"/>
      <c r="Z56" s="570"/>
      <c r="AA56" s="570"/>
    </row>
    <row r="57" spans="1:27" x14ac:dyDescent="0.2">
      <c r="A57" s="91"/>
      <c r="B57" s="277"/>
      <c r="C57" s="1129" t="s">
        <v>435</v>
      </c>
      <c r="D57" s="1129"/>
      <c r="E57" s="1129"/>
      <c r="F57" s="1129"/>
      <c r="G57" s="1129"/>
      <c r="H57" s="1129"/>
      <c r="I57" s="1129"/>
      <c r="J57" s="1129"/>
      <c r="K57" s="1129"/>
      <c r="L57" s="10"/>
      <c r="M57" s="153"/>
      <c r="N57" s="10"/>
      <c r="O57" s="10"/>
      <c r="P57" s="10"/>
    </row>
    <row r="58" spans="1:27" x14ac:dyDescent="0.2">
      <c r="A58" s="91"/>
      <c r="B58" s="277" t="s">
        <v>432</v>
      </c>
      <c r="C58" s="278">
        <v>1</v>
      </c>
      <c r="D58" s="278">
        <v>1</v>
      </c>
      <c r="E58" s="278">
        <v>1</v>
      </c>
      <c r="F58" s="278">
        <v>1</v>
      </c>
      <c r="G58" s="278">
        <v>1</v>
      </c>
      <c r="H58" s="278">
        <v>1</v>
      </c>
      <c r="I58" s="278"/>
      <c r="J58" s="278">
        <v>1</v>
      </c>
      <c r="K58" s="278"/>
      <c r="L58" s="278"/>
      <c r="M58" s="153"/>
      <c r="N58" s="10"/>
      <c r="O58" s="10"/>
      <c r="P58" s="10"/>
    </row>
    <row r="59" spans="1:27" x14ac:dyDescent="0.2">
      <c r="A59" s="102"/>
      <c r="B59" s="277"/>
      <c r="C59" s="539" t="s">
        <v>116</v>
      </c>
      <c r="D59" s="539" t="s">
        <v>117</v>
      </c>
      <c r="E59" s="539" t="s">
        <v>118</v>
      </c>
      <c r="F59" s="539" t="s">
        <v>119</v>
      </c>
      <c r="G59" s="539" t="s">
        <v>120</v>
      </c>
      <c r="H59" s="539" t="s">
        <v>121</v>
      </c>
      <c r="I59" s="653"/>
      <c r="J59" s="653" t="s">
        <v>122</v>
      </c>
      <c r="K59" s="101"/>
      <c r="L59" s="10"/>
      <c r="M59" s="153"/>
      <c r="N59" s="10"/>
      <c r="O59" s="10"/>
      <c r="P59" s="277"/>
      <c r="Q59" s="8" t="s">
        <v>461</v>
      </c>
    </row>
    <row r="60" spans="1:27" x14ac:dyDescent="0.2">
      <c r="A60" s="102"/>
      <c r="B60" s="277"/>
      <c r="C60" s="766">
        <f>B55</f>
        <v>70000</v>
      </c>
      <c r="D60" s="766">
        <f>B55</f>
        <v>70000</v>
      </c>
      <c r="E60" s="766">
        <f>D60</f>
        <v>70000</v>
      </c>
      <c r="F60" s="766">
        <f>E60</f>
        <v>70000</v>
      </c>
      <c r="G60" s="766">
        <f>F60</f>
        <v>70000</v>
      </c>
      <c r="H60" s="766">
        <f>G60</f>
        <v>70000</v>
      </c>
      <c r="I60" s="767"/>
      <c r="J60" s="767">
        <f>H60</f>
        <v>70000</v>
      </c>
      <c r="K60" s="277"/>
      <c r="L60" s="277"/>
      <c r="M60" s="153"/>
      <c r="N60" s="10"/>
      <c r="O60" s="10"/>
      <c r="P60" s="10"/>
    </row>
    <row r="61" spans="1:27" x14ac:dyDescent="0.2">
      <c r="A61" s="10"/>
      <c r="B61" s="658" t="s">
        <v>459</v>
      </c>
      <c r="C61" s="766">
        <f>C60</f>
        <v>70000</v>
      </c>
      <c r="D61" s="766">
        <f t="shared" ref="D61:H61" si="19">D60</f>
        <v>70000</v>
      </c>
      <c r="E61" s="766">
        <f t="shared" si="19"/>
        <v>70000</v>
      </c>
      <c r="F61" s="766">
        <f t="shared" si="19"/>
        <v>70000</v>
      </c>
      <c r="G61" s="766">
        <f t="shared" si="19"/>
        <v>70000</v>
      </c>
      <c r="H61" s="766">
        <f t="shared" si="19"/>
        <v>70000</v>
      </c>
      <c r="I61" s="767"/>
      <c r="J61" s="767">
        <f>B55</f>
        <v>70000</v>
      </c>
      <c r="K61" s="277"/>
      <c r="L61" s="10"/>
      <c r="M61" s="153"/>
      <c r="N61" s="10"/>
      <c r="O61" s="10"/>
      <c r="P61" s="10"/>
    </row>
    <row r="62" spans="1:27" x14ac:dyDescent="0.2">
      <c r="A62" s="10" t="s">
        <v>462</v>
      </c>
      <c r="B62" s="10"/>
      <c r="C62" s="10"/>
      <c r="D62" s="10"/>
      <c r="E62" s="96"/>
      <c r="F62" s="98"/>
      <c r="G62" s="117"/>
      <c r="H62" s="10"/>
      <c r="I62" s="10"/>
      <c r="J62" s="10"/>
      <c r="K62" s="10"/>
      <c r="L62" s="10"/>
      <c r="M62" s="153"/>
      <c r="N62" s="10"/>
      <c r="O62" s="10"/>
      <c r="P62" s="10"/>
    </row>
    <row r="63" spans="1:27" s="663" customFormat="1" x14ac:dyDescent="0.2">
      <c r="A63" s="658" t="s">
        <v>460</v>
      </c>
      <c r="B63" s="658"/>
      <c r="C63" s="658"/>
      <c r="D63" s="658"/>
      <c r="E63" s="659"/>
      <c r="F63" s="660"/>
      <c r="G63" s="661"/>
      <c r="H63" s="658"/>
      <c r="I63" s="658"/>
      <c r="J63" s="658"/>
      <c r="K63" s="658"/>
      <c r="L63" s="658"/>
      <c r="M63" s="662"/>
      <c r="N63" s="658"/>
      <c r="O63" s="658"/>
      <c r="P63" s="658"/>
      <c r="V63"/>
      <c r="W63"/>
      <c r="X63"/>
      <c r="Y63"/>
      <c r="Z63"/>
      <c r="AA63"/>
    </row>
    <row r="64" spans="1:27" x14ac:dyDescent="0.2">
      <c r="A64" s="10"/>
      <c r="B64" s="10"/>
      <c r="C64" s="278">
        <v>1</v>
      </c>
      <c r="D64" s="278">
        <v>1</v>
      </c>
      <c r="E64" s="278">
        <v>1</v>
      </c>
      <c r="F64" s="278">
        <v>1</v>
      </c>
      <c r="G64" s="278">
        <v>1</v>
      </c>
      <c r="H64" s="278">
        <v>1</v>
      </c>
      <c r="I64" s="278"/>
      <c r="J64" s="278">
        <v>1</v>
      </c>
      <c r="K64" s="278"/>
      <c r="L64" s="10"/>
      <c r="M64" s="153"/>
      <c r="N64" s="10"/>
      <c r="O64" s="10"/>
      <c r="P64" s="10"/>
    </row>
    <row r="65" spans="1:27" x14ac:dyDescent="0.2">
      <c r="A65" s="10"/>
      <c r="B65" s="10"/>
      <c r="C65" s="539" t="s">
        <v>116</v>
      </c>
      <c r="D65" s="539" t="s">
        <v>117</v>
      </c>
      <c r="E65" s="539" t="s">
        <v>118</v>
      </c>
      <c r="F65" s="539" t="s">
        <v>119</v>
      </c>
      <c r="G65" s="539" t="s">
        <v>120</v>
      </c>
      <c r="H65" s="539" t="s">
        <v>121</v>
      </c>
      <c r="I65" s="653"/>
      <c r="J65" s="653" t="str">
        <f>J59</f>
        <v>Year 7</v>
      </c>
      <c r="K65" s="101"/>
      <c r="L65" s="10"/>
      <c r="M65" s="153"/>
      <c r="N65" s="10"/>
      <c r="O65" s="10"/>
      <c r="P65" s="10"/>
      <c r="V65" s="663"/>
      <c r="W65" s="663"/>
      <c r="X65" s="663"/>
      <c r="Y65" s="663"/>
      <c r="Z65" s="663"/>
      <c r="AA65" s="663"/>
    </row>
    <row r="66" spans="1:27" x14ac:dyDescent="0.2">
      <c r="A66" s="10"/>
      <c r="B66" s="10" t="s">
        <v>480</v>
      </c>
      <c r="C66" s="766">
        <f>B55</f>
        <v>70000</v>
      </c>
      <c r="D66" s="766">
        <f>D61</f>
        <v>70000</v>
      </c>
      <c r="E66" s="766">
        <f>E61</f>
        <v>70000</v>
      </c>
      <c r="F66" s="766">
        <f>F61</f>
        <v>70000</v>
      </c>
      <c r="G66" s="766">
        <f>G61</f>
        <v>70000</v>
      </c>
      <c r="H66" s="766">
        <f>H61</f>
        <v>70000</v>
      </c>
      <c r="I66" s="767"/>
      <c r="J66" s="767">
        <f>J61</f>
        <v>70000</v>
      </c>
      <c r="K66" s="277"/>
      <c r="L66" s="10"/>
      <c r="M66" s="153"/>
      <c r="N66" s="10"/>
      <c r="O66" s="10"/>
      <c r="P66" s="10"/>
    </row>
    <row r="67" spans="1:27" x14ac:dyDescent="0.2">
      <c r="A67" s="10"/>
      <c r="B67" s="10"/>
      <c r="C67" s="587"/>
      <c r="D67" s="587"/>
      <c r="E67" s="588"/>
      <c r="F67" s="586"/>
      <c r="G67" s="589"/>
      <c r="H67" s="587"/>
      <c r="I67" s="655"/>
      <c r="J67" s="655"/>
      <c r="K67" s="10"/>
      <c r="L67" s="10"/>
      <c r="M67" s="153"/>
      <c r="N67" s="10"/>
      <c r="O67" s="10"/>
      <c r="P67" s="10"/>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c r="Y68"/>
      <c r="Z68"/>
      <c r="AA68"/>
    </row>
    <row r="69" spans="1:27" s="547" customFormat="1" ht="16" thickBot="1" x14ac:dyDescent="0.25">
      <c r="A69" s="544"/>
      <c r="B69" s="545">
        <v>2023</v>
      </c>
      <c r="C69" s="546">
        <v>2024</v>
      </c>
      <c r="D69" s="546">
        <v>2025</v>
      </c>
      <c r="E69" s="546">
        <v>2026</v>
      </c>
      <c r="F69" s="546">
        <v>2027</v>
      </c>
      <c r="G69" s="546">
        <v>2028</v>
      </c>
      <c r="H69" s="546">
        <v>2029</v>
      </c>
      <c r="I69" s="546"/>
      <c r="J69" s="546">
        <v>2030</v>
      </c>
      <c r="K69" s="546">
        <v>2031</v>
      </c>
      <c r="L69" s="546">
        <v>2032</v>
      </c>
      <c r="M69" s="546">
        <v>2033</v>
      </c>
      <c r="N69" s="546">
        <v>2034</v>
      </c>
      <c r="O69" s="546">
        <v>2035</v>
      </c>
      <c r="P69" s="546">
        <v>2036</v>
      </c>
      <c r="Q69" s="546">
        <v>2037</v>
      </c>
      <c r="R69" s="546">
        <v>2038</v>
      </c>
      <c r="S69" s="546">
        <v>2039</v>
      </c>
      <c r="T69" s="546">
        <v>2040</v>
      </c>
      <c r="U69" s="546">
        <v>2041</v>
      </c>
      <c r="V69" s="546">
        <v>2042</v>
      </c>
      <c r="W69" s="546">
        <v>2043</v>
      </c>
      <c r="X69"/>
      <c r="Y69"/>
      <c r="Z69"/>
    </row>
    <row r="70" spans="1:27" s="547" customFormat="1" ht="16" thickBot="1" x14ac:dyDescent="0.25">
      <c r="A70" s="548" t="s">
        <v>436</v>
      </c>
      <c r="B70" s="671">
        <v>51</v>
      </c>
      <c r="C70" s="671">
        <v>52</v>
      </c>
      <c r="D70" s="671">
        <v>53</v>
      </c>
      <c r="E70" s="671">
        <v>54</v>
      </c>
      <c r="F70" s="671">
        <v>56</v>
      </c>
      <c r="G70" s="671">
        <v>57</v>
      </c>
      <c r="H70" s="671">
        <v>58</v>
      </c>
      <c r="I70" s="671"/>
      <c r="J70" s="671">
        <v>59</v>
      </c>
      <c r="K70" s="671">
        <v>60</v>
      </c>
      <c r="L70" s="671">
        <v>61</v>
      </c>
      <c r="M70" s="671">
        <v>63</v>
      </c>
      <c r="N70" s="671">
        <v>65</v>
      </c>
      <c r="O70" s="671">
        <v>66</v>
      </c>
      <c r="P70" s="671">
        <v>67</v>
      </c>
      <c r="Q70" s="671">
        <v>69</v>
      </c>
      <c r="R70" s="671">
        <v>71</v>
      </c>
      <c r="S70" s="671">
        <v>72</v>
      </c>
      <c r="T70" s="671">
        <v>74</v>
      </c>
      <c r="U70" s="671">
        <v>76</v>
      </c>
      <c r="V70" s="671">
        <v>77</v>
      </c>
      <c r="W70" s="671">
        <v>79</v>
      </c>
      <c r="X70"/>
      <c r="Y70"/>
    </row>
    <row r="71" spans="1:27" s="673" customFormat="1" ht="14" x14ac:dyDescent="0.2">
      <c r="A71" s="585" t="s">
        <v>437</v>
      </c>
      <c r="B71" s="672">
        <v>102</v>
      </c>
      <c r="C71" s="672">
        <v>103</v>
      </c>
      <c r="D71" s="672">
        <v>105</v>
      </c>
      <c r="E71" s="672">
        <v>108</v>
      </c>
      <c r="F71" s="672">
        <v>111</v>
      </c>
      <c r="G71" s="672">
        <v>113</v>
      </c>
      <c r="H71" s="672">
        <v>116</v>
      </c>
      <c r="I71" s="672"/>
      <c r="J71" s="672">
        <v>118</v>
      </c>
      <c r="K71" s="672">
        <v>121</v>
      </c>
      <c r="L71" s="672">
        <v>124</v>
      </c>
      <c r="M71" s="672">
        <v>126</v>
      </c>
      <c r="N71" s="672">
        <v>129</v>
      </c>
      <c r="O71" s="672">
        <v>132</v>
      </c>
      <c r="P71" s="672">
        <v>135</v>
      </c>
      <c r="Q71" s="672">
        <v>138</v>
      </c>
      <c r="R71" s="672">
        <v>142</v>
      </c>
      <c r="S71" s="672">
        <v>144</v>
      </c>
      <c r="T71" s="672">
        <v>148</v>
      </c>
      <c r="U71" s="672">
        <v>151</v>
      </c>
      <c r="V71" s="672">
        <v>155</v>
      </c>
      <c r="W71" s="672">
        <v>158</v>
      </c>
      <c r="X71" s="547"/>
      <c r="Y71" s="547"/>
      <c r="Z71" s="547"/>
    </row>
    <row r="72" spans="1:27" s="678" customFormat="1" ht="14" x14ac:dyDescent="0.2">
      <c r="A72" s="674" t="s">
        <v>5</v>
      </c>
      <c r="B72" s="675">
        <f t="shared" ref="B72:W72" si="20">AVERAGE(B70:B71)</f>
        <v>76.5</v>
      </c>
      <c r="C72" s="675">
        <f t="shared" si="20"/>
        <v>77.5</v>
      </c>
      <c r="D72" s="675">
        <f>AVERAGE(D70:D71)</f>
        <v>79</v>
      </c>
      <c r="E72" s="675">
        <f t="shared" si="20"/>
        <v>81</v>
      </c>
      <c r="F72" s="675">
        <f t="shared" si="20"/>
        <v>83.5</v>
      </c>
      <c r="G72" s="675">
        <f t="shared" si="20"/>
        <v>85</v>
      </c>
      <c r="H72" s="675">
        <f t="shared" si="20"/>
        <v>87</v>
      </c>
      <c r="I72" s="675"/>
      <c r="J72" s="675">
        <f t="shared" si="20"/>
        <v>88.5</v>
      </c>
      <c r="K72" s="675">
        <f t="shared" si="20"/>
        <v>90.5</v>
      </c>
      <c r="L72" s="676">
        <f t="shared" si="20"/>
        <v>92.5</v>
      </c>
      <c r="M72" s="675">
        <f t="shared" si="20"/>
        <v>94.5</v>
      </c>
      <c r="N72" s="675">
        <f t="shared" si="20"/>
        <v>97</v>
      </c>
      <c r="O72" s="675">
        <f t="shared" si="20"/>
        <v>99</v>
      </c>
      <c r="P72" s="677">
        <f t="shared" si="20"/>
        <v>101</v>
      </c>
      <c r="Q72" s="677">
        <f t="shared" si="20"/>
        <v>103.5</v>
      </c>
      <c r="R72" s="677">
        <f t="shared" si="20"/>
        <v>106.5</v>
      </c>
      <c r="S72" s="677">
        <f t="shared" si="20"/>
        <v>108</v>
      </c>
      <c r="T72" s="677">
        <f t="shared" si="20"/>
        <v>111</v>
      </c>
      <c r="U72" s="677">
        <f t="shared" si="20"/>
        <v>113.5</v>
      </c>
      <c r="V72" s="677">
        <f t="shared" si="20"/>
        <v>116</v>
      </c>
      <c r="W72" s="677">
        <f t="shared" si="20"/>
        <v>118.5</v>
      </c>
      <c r="X72" s="547"/>
      <c r="Y72" s="547"/>
      <c r="Z72" s="547"/>
    </row>
    <row r="73" spans="1:27" s="673" customFormat="1" ht="14" x14ac:dyDescent="0.2">
      <c r="A73" s="681" t="s">
        <v>487</v>
      </c>
      <c r="B73" s="679">
        <f t="shared" ref="B73:G73" si="21">B72*C66/10000</f>
        <v>535.5</v>
      </c>
      <c r="C73" s="680">
        <f t="shared" si="21"/>
        <v>542.5</v>
      </c>
      <c r="D73" s="680">
        <f t="shared" si="21"/>
        <v>553</v>
      </c>
      <c r="E73" s="680">
        <f t="shared" si="21"/>
        <v>567</v>
      </c>
      <c r="F73" s="680">
        <f t="shared" si="21"/>
        <v>584.5</v>
      </c>
      <c r="G73" s="680">
        <f t="shared" si="21"/>
        <v>595</v>
      </c>
      <c r="H73" s="680">
        <f>H72*J66/10000</f>
        <v>609</v>
      </c>
      <c r="I73" s="680"/>
      <c r="J73" s="680">
        <f>J72*J66/10000</f>
        <v>619.5</v>
      </c>
      <c r="K73" s="680">
        <f>K72*J66/10000</f>
        <v>633.5</v>
      </c>
      <c r="L73" s="680">
        <f>L72*J66/10000</f>
        <v>647.5</v>
      </c>
      <c r="M73" s="680">
        <f>M72*J66/10000</f>
        <v>661.5</v>
      </c>
      <c r="N73" s="680">
        <f>N72*J66/10000</f>
        <v>679</v>
      </c>
      <c r="O73" s="680">
        <f>O72*J66/10000</f>
        <v>693</v>
      </c>
      <c r="P73" s="680">
        <f>P72*J66/10000</f>
        <v>707</v>
      </c>
      <c r="Q73" s="680">
        <f>Q72*J66/10000</f>
        <v>724.5</v>
      </c>
      <c r="R73" s="680">
        <f>R72*J66/10000</f>
        <v>745.5</v>
      </c>
      <c r="S73" s="680">
        <f>S72*J66/10000</f>
        <v>756</v>
      </c>
      <c r="T73" s="680">
        <f>T72*J66/10000</f>
        <v>777</v>
      </c>
      <c r="U73" s="680">
        <f>U72*J66/10000</f>
        <v>794.5</v>
      </c>
      <c r="V73" s="680">
        <f>V72*J66/10000</f>
        <v>812</v>
      </c>
      <c r="W73" s="680">
        <f>W72*J66/10000</f>
        <v>829.5</v>
      </c>
    </row>
    <row r="74" spans="1:27" x14ac:dyDescent="0.2">
      <c r="X74" s="678"/>
      <c r="Y74" s="678"/>
      <c r="Z74" s="678"/>
    </row>
    <row r="75" spans="1:27" x14ac:dyDescent="0.2">
      <c r="X75" s="673"/>
      <c r="Y75" s="673"/>
      <c r="Z75" s="673"/>
    </row>
  </sheetData>
  <mergeCells count="2">
    <mergeCell ref="C57:K57"/>
    <mergeCell ref="A68:L68"/>
  </mergeCells>
  <hyperlinks>
    <hyperlink ref="H9" r:id="rId1" location="data. " xr:uid="{372A0AF9-CC13-4134-9899-BE4393EEE3B8}"/>
    <hyperlink ref="P53" r:id="rId2" xr:uid="{0DF5382B-6D55-4F4D-B4CB-B2047717C229}"/>
    <hyperlink ref="Q59" r:id="rId3" xr:uid="{13544F13-EAE5-482C-A0C5-3EA009A75532}"/>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E3E4C-8897-4999-BBEC-FFEF001A42CF}">
  <sheetPr>
    <tabColor rgb="FFD14FFF"/>
  </sheetPr>
  <dimension ref="A1:AD95"/>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Model_Assump_TAATMaize_Ethiopia!E9</f>
        <v>5975.7999999999993</v>
      </c>
      <c r="C5" s="446">
        <f>Model_Assump_TAATMaize_Ethiopia!D9</f>
        <v>0.65</v>
      </c>
      <c r="D5" s="447" t="s">
        <v>268</v>
      </c>
      <c r="E5" s="446">
        <v>0</v>
      </c>
      <c r="F5" s="446">
        <f>$B$5*$C$5</f>
        <v>3884.2699999999995</v>
      </c>
      <c r="G5" s="446">
        <f t="shared" ref="G5:AD5" si="0">$B$5*$C$5</f>
        <v>3884.2699999999995</v>
      </c>
      <c r="H5" s="446">
        <f t="shared" si="0"/>
        <v>3884.2699999999995</v>
      </c>
      <c r="I5" s="446">
        <f t="shared" si="0"/>
        <v>3884.2699999999995</v>
      </c>
      <c r="J5" s="446">
        <f t="shared" si="0"/>
        <v>3884.2699999999995</v>
      </c>
      <c r="K5" s="446">
        <f t="shared" si="0"/>
        <v>3884.2699999999995</v>
      </c>
      <c r="L5" s="446">
        <f t="shared" si="0"/>
        <v>3884.2699999999995</v>
      </c>
      <c r="M5" s="446">
        <f t="shared" si="0"/>
        <v>3884.2699999999995</v>
      </c>
      <c r="N5" s="446">
        <f t="shared" si="0"/>
        <v>3884.2699999999995</v>
      </c>
      <c r="O5" s="446">
        <f t="shared" si="0"/>
        <v>3884.2699999999995</v>
      </c>
      <c r="P5" s="446">
        <f t="shared" si="0"/>
        <v>3884.2699999999995</v>
      </c>
      <c r="Q5" s="446">
        <f t="shared" si="0"/>
        <v>3884.2699999999995</v>
      </c>
      <c r="R5" s="446">
        <f t="shared" si="0"/>
        <v>3884.2699999999995</v>
      </c>
      <c r="S5" s="446">
        <f t="shared" si="0"/>
        <v>3884.2699999999995</v>
      </c>
      <c r="T5" s="446">
        <f t="shared" si="0"/>
        <v>3884.2699999999995</v>
      </c>
      <c r="U5" s="446">
        <f t="shared" si="0"/>
        <v>3884.2699999999995</v>
      </c>
      <c r="V5" s="446">
        <f t="shared" si="0"/>
        <v>3884.2699999999995</v>
      </c>
      <c r="W5" s="446">
        <f t="shared" si="0"/>
        <v>3884.2699999999995</v>
      </c>
      <c r="X5" s="446">
        <f t="shared" si="0"/>
        <v>3884.2699999999995</v>
      </c>
      <c r="Y5" s="446">
        <f t="shared" si="0"/>
        <v>3884.2699999999995</v>
      </c>
      <c r="Z5" s="446">
        <f t="shared" si="0"/>
        <v>3884.2699999999995</v>
      </c>
      <c r="AA5" s="446">
        <f t="shared" si="0"/>
        <v>3884.2699999999995</v>
      </c>
      <c r="AB5" s="446">
        <f t="shared" si="0"/>
        <v>3884.2699999999995</v>
      </c>
      <c r="AC5" s="446">
        <f t="shared" si="0"/>
        <v>3884.2699999999995</v>
      </c>
      <c r="AD5" s="446">
        <f t="shared" si="0"/>
        <v>3884.2699999999995</v>
      </c>
    </row>
    <row r="6" spans="1:30" ht="16" thickBot="1" x14ac:dyDescent="0.25">
      <c r="A6" s="441" t="s">
        <v>269</v>
      </c>
      <c r="B6" s="442"/>
      <c r="C6" s="442"/>
      <c r="D6" s="443" t="s">
        <v>268</v>
      </c>
      <c r="E6" s="442">
        <f t="shared" ref="E6:AD6" si="1">SUM(E5:E5)</f>
        <v>0</v>
      </c>
      <c r="F6" s="442">
        <f t="shared" si="1"/>
        <v>3884.2699999999995</v>
      </c>
      <c r="G6" s="442">
        <f t="shared" si="1"/>
        <v>3884.2699999999995</v>
      </c>
      <c r="H6" s="442">
        <f t="shared" si="1"/>
        <v>3884.2699999999995</v>
      </c>
      <c r="I6" s="442">
        <f t="shared" si="1"/>
        <v>3884.2699999999995</v>
      </c>
      <c r="J6" s="442">
        <f t="shared" si="1"/>
        <v>3884.2699999999995</v>
      </c>
      <c r="K6" s="442">
        <f t="shared" si="1"/>
        <v>3884.2699999999995</v>
      </c>
      <c r="L6" s="442">
        <f t="shared" si="1"/>
        <v>3884.2699999999995</v>
      </c>
      <c r="M6" s="442">
        <f t="shared" si="1"/>
        <v>3884.2699999999995</v>
      </c>
      <c r="N6" s="442">
        <f t="shared" si="1"/>
        <v>3884.2699999999995</v>
      </c>
      <c r="O6" s="442">
        <f t="shared" si="1"/>
        <v>3884.2699999999995</v>
      </c>
      <c r="P6" s="442">
        <f t="shared" si="1"/>
        <v>3884.2699999999995</v>
      </c>
      <c r="Q6" s="442">
        <f t="shared" si="1"/>
        <v>3884.2699999999995</v>
      </c>
      <c r="R6" s="442">
        <f t="shared" si="1"/>
        <v>3884.2699999999995</v>
      </c>
      <c r="S6" s="442">
        <f t="shared" si="1"/>
        <v>3884.2699999999995</v>
      </c>
      <c r="T6" s="442">
        <f t="shared" si="1"/>
        <v>3884.2699999999995</v>
      </c>
      <c r="U6" s="442">
        <f t="shared" si="1"/>
        <v>3884.2699999999995</v>
      </c>
      <c r="V6" s="442">
        <f t="shared" si="1"/>
        <v>3884.2699999999995</v>
      </c>
      <c r="W6" s="442">
        <f t="shared" si="1"/>
        <v>3884.2699999999995</v>
      </c>
      <c r="X6" s="442">
        <f t="shared" si="1"/>
        <v>3884.2699999999995</v>
      </c>
      <c r="Y6" s="442">
        <f t="shared" si="1"/>
        <v>3884.2699999999995</v>
      </c>
      <c r="Z6" s="442">
        <f t="shared" si="1"/>
        <v>3884.2699999999995</v>
      </c>
      <c r="AA6" s="442">
        <f t="shared" si="1"/>
        <v>3884.2699999999995</v>
      </c>
      <c r="AB6" s="442">
        <f t="shared" si="1"/>
        <v>3884.2699999999995</v>
      </c>
      <c r="AC6" s="442">
        <f t="shared" si="1"/>
        <v>3884.2699999999995</v>
      </c>
      <c r="AD6" s="442">
        <f t="shared" si="1"/>
        <v>3884.2699999999995</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Model_Assump_TAATMaize_Ethiopia!E38</f>
        <v>1564.675</v>
      </c>
      <c r="D8" s="447" t="s">
        <v>268</v>
      </c>
      <c r="E8" s="446">
        <f>$C$8</f>
        <v>1564.675</v>
      </c>
      <c r="F8" s="446">
        <f t="shared" ref="F8:AD8" si="2">$C$8</f>
        <v>1564.675</v>
      </c>
      <c r="G8" s="446">
        <f t="shared" si="2"/>
        <v>1564.675</v>
      </c>
      <c r="H8" s="446">
        <f t="shared" si="2"/>
        <v>1564.675</v>
      </c>
      <c r="I8" s="446">
        <f t="shared" si="2"/>
        <v>1564.675</v>
      </c>
      <c r="J8" s="446">
        <f t="shared" si="2"/>
        <v>1564.675</v>
      </c>
      <c r="K8" s="446">
        <f t="shared" si="2"/>
        <v>1564.675</v>
      </c>
      <c r="L8" s="446">
        <f t="shared" si="2"/>
        <v>1564.675</v>
      </c>
      <c r="M8" s="446">
        <f t="shared" si="2"/>
        <v>1564.675</v>
      </c>
      <c r="N8" s="446">
        <f t="shared" si="2"/>
        <v>1564.675</v>
      </c>
      <c r="O8" s="446">
        <f t="shared" si="2"/>
        <v>1564.675</v>
      </c>
      <c r="P8" s="446">
        <f t="shared" si="2"/>
        <v>1564.675</v>
      </c>
      <c r="Q8" s="446">
        <f t="shared" si="2"/>
        <v>1564.675</v>
      </c>
      <c r="R8" s="446">
        <f t="shared" si="2"/>
        <v>1564.675</v>
      </c>
      <c r="S8" s="446">
        <f t="shared" si="2"/>
        <v>1564.675</v>
      </c>
      <c r="T8" s="446">
        <f t="shared" si="2"/>
        <v>1564.675</v>
      </c>
      <c r="U8" s="446">
        <f t="shared" si="2"/>
        <v>1564.675</v>
      </c>
      <c r="V8" s="446">
        <f t="shared" si="2"/>
        <v>1564.675</v>
      </c>
      <c r="W8" s="446">
        <f t="shared" si="2"/>
        <v>1564.675</v>
      </c>
      <c r="X8" s="446">
        <f t="shared" si="2"/>
        <v>1564.675</v>
      </c>
      <c r="Y8" s="446">
        <f t="shared" si="2"/>
        <v>1564.675</v>
      </c>
      <c r="Z8" s="446">
        <f t="shared" si="2"/>
        <v>1564.675</v>
      </c>
      <c r="AA8" s="446">
        <f t="shared" si="2"/>
        <v>1564.675</v>
      </c>
      <c r="AB8" s="446">
        <f t="shared" si="2"/>
        <v>1564.675</v>
      </c>
      <c r="AC8" s="446">
        <f t="shared" si="2"/>
        <v>1564.675</v>
      </c>
      <c r="AD8" s="446">
        <f t="shared" si="2"/>
        <v>1564.675</v>
      </c>
    </row>
    <row r="9" spans="1:30" x14ac:dyDescent="0.2">
      <c r="A9" s="445" t="str">
        <f>Modelling_Assump_Djibouti_Holti!$B$51</f>
        <v>Labour Input Cost</v>
      </c>
      <c r="B9" s="446"/>
      <c r="C9" s="446">
        <f>Model_Assump_TAATMaize_Ethiopia!E39</f>
        <v>931.40913599999999</v>
      </c>
      <c r="D9" s="447" t="s">
        <v>268</v>
      </c>
      <c r="E9" s="446">
        <f>$C$9</f>
        <v>931.40913599999999</v>
      </c>
      <c r="F9" s="446">
        <f t="shared" ref="F9:AD9" si="3">$C$9</f>
        <v>931.40913599999999</v>
      </c>
      <c r="G9" s="446">
        <f t="shared" si="3"/>
        <v>931.40913599999999</v>
      </c>
      <c r="H9" s="446">
        <f t="shared" si="3"/>
        <v>931.40913599999999</v>
      </c>
      <c r="I9" s="446">
        <f t="shared" si="3"/>
        <v>931.40913599999999</v>
      </c>
      <c r="J9" s="446">
        <f t="shared" si="3"/>
        <v>931.40913599999999</v>
      </c>
      <c r="K9" s="446">
        <f t="shared" si="3"/>
        <v>931.40913599999999</v>
      </c>
      <c r="L9" s="446">
        <f t="shared" si="3"/>
        <v>931.40913599999999</v>
      </c>
      <c r="M9" s="446">
        <f t="shared" si="3"/>
        <v>931.40913599999999</v>
      </c>
      <c r="N9" s="446">
        <f t="shared" si="3"/>
        <v>931.40913599999999</v>
      </c>
      <c r="O9" s="446">
        <f t="shared" si="3"/>
        <v>931.40913599999999</v>
      </c>
      <c r="P9" s="446">
        <f t="shared" si="3"/>
        <v>931.40913599999999</v>
      </c>
      <c r="Q9" s="446">
        <f t="shared" si="3"/>
        <v>931.40913599999999</v>
      </c>
      <c r="R9" s="446">
        <f t="shared" si="3"/>
        <v>931.40913599999999</v>
      </c>
      <c r="S9" s="446">
        <f t="shared" si="3"/>
        <v>931.40913599999999</v>
      </c>
      <c r="T9" s="446">
        <f t="shared" si="3"/>
        <v>931.40913599999999</v>
      </c>
      <c r="U9" s="446">
        <f t="shared" si="3"/>
        <v>931.40913599999999</v>
      </c>
      <c r="V9" s="446">
        <f t="shared" si="3"/>
        <v>931.40913599999999</v>
      </c>
      <c r="W9" s="446">
        <f t="shared" si="3"/>
        <v>931.40913599999999</v>
      </c>
      <c r="X9" s="446">
        <f t="shared" si="3"/>
        <v>931.40913599999999</v>
      </c>
      <c r="Y9" s="446">
        <f t="shared" si="3"/>
        <v>931.40913599999999</v>
      </c>
      <c r="Z9" s="446">
        <f t="shared" si="3"/>
        <v>931.40913599999999</v>
      </c>
      <c r="AA9" s="446">
        <f t="shared" si="3"/>
        <v>931.40913599999999</v>
      </c>
      <c r="AB9" s="446">
        <f t="shared" si="3"/>
        <v>931.40913599999999</v>
      </c>
      <c r="AC9" s="446">
        <f t="shared" si="3"/>
        <v>931.40913599999999</v>
      </c>
      <c r="AD9" s="446">
        <f t="shared" si="3"/>
        <v>931.40913599999999</v>
      </c>
    </row>
    <row r="10" spans="1:30" x14ac:dyDescent="0.2">
      <c r="A10" s="665" t="s">
        <v>486</v>
      </c>
      <c r="B10" s="446"/>
      <c r="C10" s="446">
        <f>Model_Assump_TAATMaize_Ethiopia!K6</f>
        <v>640.90454999999986</v>
      </c>
      <c r="D10" s="447" t="s">
        <v>268</v>
      </c>
      <c r="E10" s="637">
        <v>0</v>
      </c>
      <c r="F10" s="446">
        <f t="shared" ref="F10:AD10" si="4">$C$10</f>
        <v>640.90454999999986</v>
      </c>
      <c r="G10" s="446">
        <f t="shared" si="4"/>
        <v>640.90454999999986</v>
      </c>
      <c r="H10" s="446">
        <f t="shared" si="4"/>
        <v>640.90454999999986</v>
      </c>
      <c r="I10" s="446">
        <f t="shared" si="4"/>
        <v>640.90454999999986</v>
      </c>
      <c r="J10" s="446">
        <f t="shared" si="4"/>
        <v>640.90454999999986</v>
      </c>
      <c r="K10" s="446">
        <f t="shared" si="4"/>
        <v>640.90454999999986</v>
      </c>
      <c r="L10" s="446">
        <f t="shared" si="4"/>
        <v>640.90454999999986</v>
      </c>
      <c r="M10" s="446">
        <f t="shared" si="4"/>
        <v>640.90454999999986</v>
      </c>
      <c r="N10" s="446">
        <f t="shared" si="4"/>
        <v>640.90454999999986</v>
      </c>
      <c r="O10" s="446">
        <f t="shared" si="4"/>
        <v>640.90454999999986</v>
      </c>
      <c r="P10" s="446">
        <f t="shared" si="4"/>
        <v>640.90454999999986</v>
      </c>
      <c r="Q10" s="446">
        <f t="shared" si="4"/>
        <v>640.90454999999986</v>
      </c>
      <c r="R10" s="446">
        <f t="shared" si="4"/>
        <v>640.90454999999986</v>
      </c>
      <c r="S10" s="446">
        <f t="shared" si="4"/>
        <v>640.90454999999986</v>
      </c>
      <c r="T10" s="446">
        <f t="shared" si="4"/>
        <v>640.90454999999986</v>
      </c>
      <c r="U10" s="446">
        <f t="shared" si="4"/>
        <v>640.90454999999986</v>
      </c>
      <c r="V10" s="446">
        <f t="shared" si="4"/>
        <v>640.90454999999986</v>
      </c>
      <c r="W10" s="446">
        <f t="shared" si="4"/>
        <v>640.90454999999986</v>
      </c>
      <c r="X10" s="446">
        <f t="shared" si="4"/>
        <v>640.90454999999986</v>
      </c>
      <c r="Y10" s="446">
        <f t="shared" si="4"/>
        <v>640.90454999999986</v>
      </c>
      <c r="Z10" s="446">
        <f t="shared" si="4"/>
        <v>640.90454999999986</v>
      </c>
      <c r="AA10" s="446">
        <f t="shared" si="4"/>
        <v>640.90454999999986</v>
      </c>
      <c r="AB10" s="446">
        <f t="shared" si="4"/>
        <v>640.90454999999986</v>
      </c>
      <c r="AC10" s="446">
        <f t="shared" si="4"/>
        <v>640.90454999999986</v>
      </c>
      <c r="AD10" s="446">
        <f t="shared" si="4"/>
        <v>640.90454999999986</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Model_Assump_TAATMaize_Ethiopia!B41</f>
        <v>Interest Rate (8% of Input Cost)</v>
      </c>
      <c r="B12" s="446"/>
      <c r="C12" s="446">
        <f>Model_Assump_TAATMaize_Ethiopia!E41</f>
        <v>500.69599999999997</v>
      </c>
      <c r="D12" s="447" t="s">
        <v>268</v>
      </c>
      <c r="E12" s="446">
        <f>$C$12</f>
        <v>500.69599999999997</v>
      </c>
      <c r="F12" s="446">
        <f t="shared" ref="F12:K12" si="6">$C$12</f>
        <v>500.69599999999997</v>
      </c>
      <c r="G12" s="446">
        <f t="shared" si="6"/>
        <v>500.69599999999997</v>
      </c>
      <c r="H12" s="446">
        <f t="shared" si="6"/>
        <v>500.69599999999997</v>
      </c>
      <c r="I12" s="446">
        <f t="shared" si="6"/>
        <v>500.69599999999997</v>
      </c>
      <c r="J12" s="446">
        <f t="shared" si="6"/>
        <v>500.69599999999997</v>
      </c>
      <c r="K12" s="446">
        <f t="shared" si="6"/>
        <v>500.69599999999997</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3046.7801359999999</v>
      </c>
      <c r="F13" s="442">
        <f t="shared" ref="F13:AD13" si="7">SUM(F8:F12)</f>
        <v>3687.6846859999996</v>
      </c>
      <c r="G13" s="442">
        <f t="shared" si="7"/>
        <v>3687.6846859999996</v>
      </c>
      <c r="H13" s="442">
        <f t="shared" si="7"/>
        <v>3687.6846859999996</v>
      </c>
      <c r="I13" s="442">
        <f t="shared" si="7"/>
        <v>3687.6846859999996</v>
      </c>
      <c r="J13" s="442">
        <f t="shared" si="7"/>
        <v>3687.6846859999996</v>
      </c>
      <c r="K13" s="442">
        <f t="shared" si="7"/>
        <v>3687.6846859999996</v>
      </c>
      <c r="L13" s="442">
        <f t="shared" si="7"/>
        <v>3186.9886859999997</v>
      </c>
      <c r="M13" s="442">
        <f t="shared" si="7"/>
        <v>3186.9886859999997</v>
      </c>
      <c r="N13" s="442">
        <f t="shared" si="7"/>
        <v>3186.9886859999997</v>
      </c>
      <c r="O13" s="442">
        <f t="shared" si="7"/>
        <v>3186.9886859999997</v>
      </c>
      <c r="P13" s="442">
        <f t="shared" si="7"/>
        <v>3186.9886859999997</v>
      </c>
      <c r="Q13" s="442">
        <f t="shared" si="7"/>
        <v>3186.9886859999997</v>
      </c>
      <c r="R13" s="442">
        <f t="shared" si="7"/>
        <v>3186.9886859999997</v>
      </c>
      <c r="S13" s="442">
        <f t="shared" si="7"/>
        <v>3186.9886859999997</v>
      </c>
      <c r="T13" s="442">
        <f t="shared" si="7"/>
        <v>3186.9886859999997</v>
      </c>
      <c r="U13" s="442">
        <f t="shared" si="7"/>
        <v>3186.9886859999997</v>
      </c>
      <c r="V13" s="442">
        <f t="shared" si="7"/>
        <v>3186.9886859999997</v>
      </c>
      <c r="W13" s="442">
        <f t="shared" si="7"/>
        <v>3186.9886859999997</v>
      </c>
      <c r="X13" s="442">
        <f t="shared" si="7"/>
        <v>3186.9886859999997</v>
      </c>
      <c r="Y13" s="442">
        <f t="shared" si="7"/>
        <v>3186.9886859999997</v>
      </c>
      <c r="Z13" s="442">
        <f t="shared" si="7"/>
        <v>3186.9886859999997</v>
      </c>
      <c r="AA13" s="442">
        <f t="shared" si="7"/>
        <v>3186.9886859999997</v>
      </c>
      <c r="AB13" s="442">
        <f t="shared" si="7"/>
        <v>3186.9886859999997</v>
      </c>
      <c r="AC13" s="442">
        <f t="shared" si="7"/>
        <v>3186.9886859999997</v>
      </c>
      <c r="AD13" s="442">
        <f t="shared" si="7"/>
        <v>3186.9886859999997</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-3046.7801359999999</v>
      </c>
      <c r="F15" s="442">
        <f t="shared" si="8"/>
        <v>196.58531399999993</v>
      </c>
      <c r="G15" s="442">
        <f t="shared" si="8"/>
        <v>196.58531399999993</v>
      </c>
      <c r="H15" s="442">
        <f t="shared" si="8"/>
        <v>196.58531399999993</v>
      </c>
      <c r="I15" s="442">
        <f t="shared" si="8"/>
        <v>196.58531399999993</v>
      </c>
      <c r="J15" s="442">
        <f t="shared" si="8"/>
        <v>196.58531399999993</v>
      </c>
      <c r="K15" s="442">
        <f t="shared" si="8"/>
        <v>196.58531399999993</v>
      </c>
      <c r="L15" s="442">
        <f t="shared" si="8"/>
        <v>697.28131399999984</v>
      </c>
      <c r="M15" s="442">
        <f t="shared" si="8"/>
        <v>697.28131399999984</v>
      </c>
      <c r="N15" s="442">
        <f t="shared" si="8"/>
        <v>697.28131399999984</v>
      </c>
      <c r="O15" s="442">
        <f t="shared" si="8"/>
        <v>697.28131399999984</v>
      </c>
      <c r="P15" s="442">
        <f t="shared" si="8"/>
        <v>697.28131399999984</v>
      </c>
      <c r="Q15" s="442">
        <f t="shared" si="8"/>
        <v>697.28131399999984</v>
      </c>
      <c r="R15" s="442">
        <f t="shared" si="8"/>
        <v>697.28131399999984</v>
      </c>
      <c r="S15" s="442">
        <f t="shared" si="8"/>
        <v>697.28131399999984</v>
      </c>
      <c r="T15" s="442">
        <f t="shared" si="8"/>
        <v>697.28131399999984</v>
      </c>
      <c r="U15" s="442">
        <f t="shared" si="8"/>
        <v>697.28131399999984</v>
      </c>
      <c r="V15" s="442">
        <f t="shared" si="8"/>
        <v>697.28131399999984</v>
      </c>
      <c r="W15" s="442">
        <f t="shared" si="8"/>
        <v>697.28131399999984</v>
      </c>
      <c r="X15" s="442">
        <f t="shared" si="8"/>
        <v>697.28131399999984</v>
      </c>
      <c r="Y15" s="442">
        <f t="shared" si="8"/>
        <v>697.28131399999984</v>
      </c>
      <c r="Z15" s="442">
        <f t="shared" si="8"/>
        <v>697.28131399999984</v>
      </c>
      <c r="AA15" s="442">
        <f t="shared" si="8"/>
        <v>697.28131399999984</v>
      </c>
      <c r="AB15" s="442">
        <f t="shared" si="8"/>
        <v>697.28131399999984</v>
      </c>
      <c r="AC15" s="442">
        <f t="shared" si="8"/>
        <v>697.28131399999984</v>
      </c>
      <c r="AD15" s="442">
        <f t="shared" si="8"/>
        <v>697.28131399999984</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Dashboard!F4</f>
        <v>7.85E-2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2009.9066570142477</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0.13226078139848019</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0.10193224914171206</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F5*Model_Assump_TAATMaize_Ethiopia!C60/D28</f>
        <v>27189.889999999996</v>
      </c>
      <c r="G28" s="536">
        <f>$F$28</f>
        <v>27189.889999999996</v>
      </c>
      <c r="H28" s="536">
        <f t="shared" ref="H28:AD28" si="9">$F$28</f>
        <v>27189.889999999996</v>
      </c>
      <c r="I28" s="536">
        <f t="shared" si="9"/>
        <v>27189.889999999996</v>
      </c>
      <c r="J28" s="536">
        <f t="shared" si="9"/>
        <v>27189.889999999996</v>
      </c>
      <c r="K28" s="536">
        <f t="shared" si="9"/>
        <v>27189.889999999996</v>
      </c>
      <c r="L28" s="536">
        <f t="shared" si="9"/>
        <v>27189.889999999996</v>
      </c>
      <c r="M28" s="536">
        <f t="shared" si="9"/>
        <v>27189.889999999996</v>
      </c>
      <c r="N28" s="536">
        <f t="shared" si="9"/>
        <v>27189.889999999996</v>
      </c>
      <c r="O28" s="536">
        <f t="shared" si="9"/>
        <v>27189.889999999996</v>
      </c>
      <c r="P28" s="536">
        <f t="shared" si="9"/>
        <v>27189.889999999996</v>
      </c>
      <c r="Q28" s="536">
        <f t="shared" si="9"/>
        <v>27189.889999999996</v>
      </c>
      <c r="R28" s="536">
        <f t="shared" si="9"/>
        <v>27189.889999999996</v>
      </c>
      <c r="S28" s="536">
        <f t="shared" si="9"/>
        <v>27189.889999999996</v>
      </c>
      <c r="T28" s="536">
        <f t="shared" si="9"/>
        <v>27189.889999999996</v>
      </c>
      <c r="U28" s="536">
        <f t="shared" si="9"/>
        <v>27189.889999999996</v>
      </c>
      <c r="V28" s="536">
        <f t="shared" si="9"/>
        <v>27189.889999999996</v>
      </c>
      <c r="W28" s="536">
        <f t="shared" si="9"/>
        <v>27189.889999999996</v>
      </c>
      <c r="X28" s="536">
        <f t="shared" si="9"/>
        <v>27189.889999999996</v>
      </c>
      <c r="Y28" s="536">
        <f t="shared" si="9"/>
        <v>27189.889999999996</v>
      </c>
      <c r="Z28" s="536">
        <f t="shared" si="9"/>
        <v>27189.889999999996</v>
      </c>
      <c r="AA28" s="536">
        <f t="shared" si="9"/>
        <v>27189.889999999996</v>
      </c>
      <c r="AB28" s="536">
        <f t="shared" si="9"/>
        <v>27189.889999999996</v>
      </c>
      <c r="AC28" s="536">
        <f t="shared" si="9"/>
        <v>27189.889999999996</v>
      </c>
      <c r="AD28" s="536">
        <f t="shared" si="9"/>
        <v>27189.889999999996</v>
      </c>
    </row>
    <row r="29" spans="1:30" ht="16" thickBot="1" x14ac:dyDescent="0.25">
      <c r="A29" s="441" t="s">
        <v>269</v>
      </c>
      <c r="B29" s="442"/>
      <c r="C29" s="442"/>
      <c r="D29" s="443" t="s">
        <v>268</v>
      </c>
      <c r="E29" s="442">
        <f>SUM(E27:E28)</f>
        <v>0</v>
      </c>
      <c r="F29" s="442">
        <f t="shared" ref="F29:AD29" si="10">SUM(F28:F28)</f>
        <v>27189.889999999996</v>
      </c>
      <c r="G29" s="442">
        <f t="shared" si="10"/>
        <v>27189.889999999996</v>
      </c>
      <c r="H29" s="442">
        <f t="shared" si="10"/>
        <v>27189.889999999996</v>
      </c>
      <c r="I29" s="442">
        <f t="shared" si="10"/>
        <v>27189.889999999996</v>
      </c>
      <c r="J29" s="442">
        <f t="shared" si="10"/>
        <v>27189.889999999996</v>
      </c>
      <c r="K29" s="442">
        <f t="shared" si="10"/>
        <v>27189.889999999996</v>
      </c>
      <c r="L29" s="442">
        <f t="shared" si="10"/>
        <v>27189.889999999996</v>
      </c>
      <c r="M29" s="442">
        <f t="shared" si="10"/>
        <v>27189.889999999996</v>
      </c>
      <c r="N29" s="442">
        <f t="shared" si="10"/>
        <v>27189.889999999996</v>
      </c>
      <c r="O29" s="442">
        <f t="shared" si="10"/>
        <v>27189.889999999996</v>
      </c>
      <c r="P29" s="442">
        <f t="shared" si="10"/>
        <v>27189.889999999996</v>
      </c>
      <c r="Q29" s="442">
        <f t="shared" si="10"/>
        <v>27189.889999999996</v>
      </c>
      <c r="R29" s="442">
        <f t="shared" si="10"/>
        <v>27189.889999999996</v>
      </c>
      <c r="S29" s="442">
        <f t="shared" si="10"/>
        <v>27189.889999999996</v>
      </c>
      <c r="T29" s="442">
        <f t="shared" si="10"/>
        <v>27189.889999999996</v>
      </c>
      <c r="U29" s="442">
        <f t="shared" si="10"/>
        <v>27189.889999999996</v>
      </c>
      <c r="V29" s="442">
        <f t="shared" si="10"/>
        <v>27189.889999999996</v>
      </c>
      <c r="W29" s="442">
        <f t="shared" si="10"/>
        <v>27189.889999999996</v>
      </c>
      <c r="X29" s="442">
        <f t="shared" si="10"/>
        <v>27189.889999999996</v>
      </c>
      <c r="Y29" s="442">
        <f t="shared" si="10"/>
        <v>27189.889999999996</v>
      </c>
      <c r="Z29" s="442">
        <f t="shared" si="10"/>
        <v>27189.889999999996</v>
      </c>
      <c r="AA29" s="442">
        <f t="shared" si="10"/>
        <v>27189.889999999996</v>
      </c>
      <c r="AB29" s="442">
        <f t="shared" si="10"/>
        <v>27189.889999999996</v>
      </c>
      <c r="AC29" s="442">
        <f t="shared" si="10"/>
        <v>27189.889999999996</v>
      </c>
      <c r="AD29" s="442">
        <f t="shared" si="10"/>
        <v>27189.889999999996</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E8*Model_Assump_TAATMaize_Ethiopia!C60/'TAAT.Maize.Ethiopia.WOP'!D31</f>
        <v>10952.725</v>
      </c>
      <c r="F31" s="446">
        <f>$E$31</f>
        <v>10952.725</v>
      </c>
      <c r="G31" s="446">
        <f t="shared" ref="G31:AD31" si="11">$E$31</f>
        <v>10952.725</v>
      </c>
      <c r="H31" s="446">
        <f t="shared" si="11"/>
        <v>10952.725</v>
      </c>
      <c r="I31" s="446">
        <f t="shared" si="11"/>
        <v>10952.725</v>
      </c>
      <c r="J31" s="446">
        <f t="shared" si="11"/>
        <v>10952.725</v>
      </c>
      <c r="K31" s="446">
        <f t="shared" si="11"/>
        <v>10952.725</v>
      </c>
      <c r="L31" s="446">
        <f t="shared" si="11"/>
        <v>10952.725</v>
      </c>
      <c r="M31" s="446">
        <f t="shared" si="11"/>
        <v>10952.725</v>
      </c>
      <c r="N31" s="446">
        <f t="shared" si="11"/>
        <v>10952.725</v>
      </c>
      <c r="O31" s="446">
        <f t="shared" si="11"/>
        <v>10952.725</v>
      </c>
      <c r="P31" s="446">
        <f t="shared" si="11"/>
        <v>10952.725</v>
      </c>
      <c r="Q31" s="446">
        <f t="shared" si="11"/>
        <v>10952.725</v>
      </c>
      <c r="R31" s="446">
        <f t="shared" si="11"/>
        <v>10952.725</v>
      </c>
      <c r="S31" s="446">
        <f t="shared" si="11"/>
        <v>10952.725</v>
      </c>
      <c r="T31" s="446">
        <f t="shared" si="11"/>
        <v>10952.725</v>
      </c>
      <c r="U31" s="446">
        <f t="shared" si="11"/>
        <v>10952.725</v>
      </c>
      <c r="V31" s="446">
        <f t="shared" si="11"/>
        <v>10952.725</v>
      </c>
      <c r="W31" s="446">
        <f t="shared" si="11"/>
        <v>10952.725</v>
      </c>
      <c r="X31" s="446">
        <f t="shared" si="11"/>
        <v>10952.725</v>
      </c>
      <c r="Y31" s="446">
        <f t="shared" si="11"/>
        <v>10952.725</v>
      </c>
      <c r="Z31" s="446">
        <f t="shared" si="11"/>
        <v>10952.725</v>
      </c>
      <c r="AA31" s="446">
        <f t="shared" si="11"/>
        <v>10952.725</v>
      </c>
      <c r="AB31" s="446">
        <f t="shared" si="11"/>
        <v>10952.725</v>
      </c>
      <c r="AC31" s="446">
        <f t="shared" si="11"/>
        <v>10952.725</v>
      </c>
      <c r="AD31" s="446">
        <f t="shared" si="11"/>
        <v>10952.725</v>
      </c>
    </row>
    <row r="32" spans="1:30" x14ac:dyDescent="0.2">
      <c r="A32" s="445" t="str">
        <f>A9</f>
        <v>Labour Input Cost</v>
      </c>
      <c r="B32" s="446"/>
      <c r="C32" s="446"/>
      <c r="D32" s="755">
        <v>10000</v>
      </c>
      <c r="E32" s="711">
        <f>E9*Model_Assump_TAATMaize_Ethiopia!C60/'TAAT.Maize.Ethiopia.WOP'!D32</f>
        <v>6519.8639519999997</v>
      </c>
      <c r="F32" s="446">
        <f>$E$32</f>
        <v>6519.8639519999997</v>
      </c>
      <c r="G32" s="446">
        <f t="shared" ref="G32:AD32" si="12">$E$32</f>
        <v>6519.8639519999997</v>
      </c>
      <c r="H32" s="446">
        <f t="shared" si="12"/>
        <v>6519.8639519999997</v>
      </c>
      <c r="I32" s="446">
        <f t="shared" si="12"/>
        <v>6519.8639519999997</v>
      </c>
      <c r="J32" s="446">
        <f t="shared" si="12"/>
        <v>6519.8639519999997</v>
      </c>
      <c r="K32" s="446">
        <f t="shared" si="12"/>
        <v>6519.8639519999997</v>
      </c>
      <c r="L32" s="446">
        <f t="shared" si="12"/>
        <v>6519.8639519999997</v>
      </c>
      <c r="M32" s="446">
        <f t="shared" si="12"/>
        <v>6519.8639519999997</v>
      </c>
      <c r="N32" s="446">
        <f t="shared" si="12"/>
        <v>6519.8639519999997</v>
      </c>
      <c r="O32" s="446">
        <f t="shared" si="12"/>
        <v>6519.8639519999997</v>
      </c>
      <c r="P32" s="446">
        <f t="shared" si="12"/>
        <v>6519.8639519999997</v>
      </c>
      <c r="Q32" s="446">
        <f t="shared" si="12"/>
        <v>6519.8639519999997</v>
      </c>
      <c r="R32" s="446">
        <f t="shared" si="12"/>
        <v>6519.8639519999997</v>
      </c>
      <c r="S32" s="446">
        <f t="shared" si="12"/>
        <v>6519.8639519999997</v>
      </c>
      <c r="T32" s="446">
        <f t="shared" si="12"/>
        <v>6519.8639519999997</v>
      </c>
      <c r="U32" s="446">
        <f t="shared" si="12"/>
        <v>6519.8639519999997</v>
      </c>
      <c r="V32" s="446">
        <f t="shared" si="12"/>
        <v>6519.8639519999997</v>
      </c>
      <c r="W32" s="446">
        <f t="shared" si="12"/>
        <v>6519.8639519999997</v>
      </c>
      <c r="X32" s="446">
        <f t="shared" si="12"/>
        <v>6519.8639519999997</v>
      </c>
      <c r="Y32" s="446">
        <f t="shared" si="12"/>
        <v>6519.8639519999997</v>
      </c>
      <c r="Z32" s="446">
        <f t="shared" si="12"/>
        <v>6519.8639519999997</v>
      </c>
      <c r="AA32" s="446">
        <f t="shared" si="12"/>
        <v>6519.8639519999997</v>
      </c>
      <c r="AB32" s="446">
        <f t="shared" si="12"/>
        <v>6519.8639519999997</v>
      </c>
      <c r="AC32" s="446">
        <f t="shared" si="12"/>
        <v>6519.8639519999997</v>
      </c>
      <c r="AD32" s="446">
        <f t="shared" si="12"/>
        <v>6519.8639519999997</v>
      </c>
    </row>
    <row r="33" spans="1:30" x14ac:dyDescent="0.2">
      <c r="A33" s="445" t="str">
        <f>A10</f>
        <v>Post-harvest Losses PHL (20% of Yield)</v>
      </c>
      <c r="B33" s="446"/>
      <c r="C33" s="446"/>
      <c r="D33" s="755">
        <v>10000</v>
      </c>
      <c r="E33" s="765">
        <f>E10*Model_Assump_TAATMaize_Ethiopia!C60/'TAAT.Maize.Ethiopia.WOP'!D33</f>
        <v>0</v>
      </c>
      <c r="F33" s="446">
        <f>F10*Model_Assump_TAATMaize_Ethiopia!C60/'TAAT.Maize.Ethiopia.WOP'!D33</f>
        <v>4486.3318499999996</v>
      </c>
      <c r="G33" s="446">
        <f>$F$33</f>
        <v>4486.3318499999996</v>
      </c>
      <c r="H33" s="446">
        <f t="shared" ref="H33:AD33" si="13">$F$33</f>
        <v>4486.3318499999996</v>
      </c>
      <c r="I33" s="446">
        <f t="shared" si="13"/>
        <v>4486.3318499999996</v>
      </c>
      <c r="J33" s="446">
        <f t="shared" si="13"/>
        <v>4486.3318499999996</v>
      </c>
      <c r="K33" s="446">
        <f t="shared" si="13"/>
        <v>4486.3318499999996</v>
      </c>
      <c r="L33" s="446">
        <f t="shared" si="13"/>
        <v>4486.3318499999996</v>
      </c>
      <c r="M33" s="446">
        <f t="shared" si="13"/>
        <v>4486.3318499999996</v>
      </c>
      <c r="N33" s="446">
        <f t="shared" si="13"/>
        <v>4486.3318499999996</v>
      </c>
      <c r="O33" s="446">
        <f t="shared" si="13"/>
        <v>4486.3318499999996</v>
      </c>
      <c r="P33" s="446">
        <f t="shared" si="13"/>
        <v>4486.3318499999996</v>
      </c>
      <c r="Q33" s="446">
        <f t="shared" si="13"/>
        <v>4486.3318499999996</v>
      </c>
      <c r="R33" s="446">
        <f t="shared" si="13"/>
        <v>4486.3318499999996</v>
      </c>
      <c r="S33" s="446">
        <f t="shared" si="13"/>
        <v>4486.3318499999996</v>
      </c>
      <c r="T33" s="446">
        <f t="shared" si="13"/>
        <v>4486.3318499999996</v>
      </c>
      <c r="U33" s="446">
        <f t="shared" si="13"/>
        <v>4486.3318499999996</v>
      </c>
      <c r="V33" s="446">
        <f t="shared" si="13"/>
        <v>4486.3318499999996</v>
      </c>
      <c r="W33" s="446">
        <f t="shared" si="13"/>
        <v>4486.3318499999996</v>
      </c>
      <c r="X33" s="446">
        <f t="shared" si="13"/>
        <v>4486.3318499999996</v>
      </c>
      <c r="Y33" s="446">
        <f t="shared" si="13"/>
        <v>4486.3318499999996</v>
      </c>
      <c r="Z33" s="446">
        <f t="shared" si="13"/>
        <v>4486.3318499999996</v>
      </c>
      <c r="AA33" s="446">
        <f t="shared" si="13"/>
        <v>4486.3318499999996</v>
      </c>
      <c r="AB33" s="446">
        <f t="shared" si="13"/>
        <v>4486.3318499999996</v>
      </c>
      <c r="AC33" s="446">
        <f t="shared" si="13"/>
        <v>4486.3318499999996</v>
      </c>
      <c r="AD33" s="446">
        <f t="shared" si="13"/>
        <v>4486.3318499999996</v>
      </c>
    </row>
    <row r="34" spans="1:30" x14ac:dyDescent="0.2">
      <c r="A34" s="445" t="str">
        <f>A11</f>
        <v>O&amp;M for DIDS (5% Cost of DIDS)</v>
      </c>
      <c r="B34" s="446"/>
      <c r="C34" s="446"/>
      <c r="D34" s="755">
        <v>10000</v>
      </c>
      <c r="E34" s="711">
        <f>E11*Model_Assump_TAATMaize_Ethiopia!C60/'TAAT.Maize.Ethiopia.WOP'!D34</f>
        <v>350</v>
      </c>
      <c r="F34" s="446">
        <f>$E$34</f>
        <v>350</v>
      </c>
      <c r="G34" s="446">
        <f t="shared" ref="G34:AD34" si="14">$E$34</f>
        <v>350</v>
      </c>
      <c r="H34" s="446">
        <f t="shared" si="14"/>
        <v>350</v>
      </c>
      <c r="I34" s="446">
        <f t="shared" si="14"/>
        <v>350</v>
      </c>
      <c r="J34" s="446">
        <f t="shared" si="14"/>
        <v>350</v>
      </c>
      <c r="K34" s="446">
        <f t="shared" si="14"/>
        <v>350</v>
      </c>
      <c r="L34" s="446">
        <f t="shared" si="14"/>
        <v>350</v>
      </c>
      <c r="M34" s="446">
        <f t="shared" si="14"/>
        <v>350</v>
      </c>
      <c r="N34" s="446">
        <f t="shared" si="14"/>
        <v>350</v>
      </c>
      <c r="O34" s="446">
        <f t="shared" si="14"/>
        <v>350</v>
      </c>
      <c r="P34" s="446">
        <f t="shared" si="14"/>
        <v>350</v>
      </c>
      <c r="Q34" s="446">
        <f t="shared" si="14"/>
        <v>350</v>
      </c>
      <c r="R34" s="446">
        <f t="shared" si="14"/>
        <v>350</v>
      </c>
      <c r="S34" s="446">
        <f t="shared" si="14"/>
        <v>350</v>
      </c>
      <c r="T34" s="446">
        <f t="shared" si="14"/>
        <v>350</v>
      </c>
      <c r="U34" s="446">
        <f t="shared" si="14"/>
        <v>350</v>
      </c>
      <c r="V34" s="446">
        <f t="shared" si="14"/>
        <v>350</v>
      </c>
      <c r="W34" s="446">
        <f t="shared" si="14"/>
        <v>350</v>
      </c>
      <c r="X34" s="446">
        <f t="shared" si="14"/>
        <v>350</v>
      </c>
      <c r="Y34" s="446">
        <f t="shared" si="14"/>
        <v>350</v>
      </c>
      <c r="Z34" s="446">
        <f t="shared" si="14"/>
        <v>350</v>
      </c>
      <c r="AA34" s="446">
        <f t="shared" si="14"/>
        <v>350</v>
      </c>
      <c r="AB34" s="446">
        <f t="shared" si="14"/>
        <v>350</v>
      </c>
      <c r="AC34" s="446">
        <f t="shared" si="14"/>
        <v>350</v>
      </c>
      <c r="AD34" s="446">
        <f t="shared" si="14"/>
        <v>350</v>
      </c>
    </row>
    <row r="35" spans="1:30" ht="16" thickBot="1" x14ac:dyDescent="0.25">
      <c r="A35" s="445" t="str">
        <f>A12</f>
        <v>Interest Rate (8% of Input Cost)</v>
      </c>
      <c r="B35" s="446"/>
      <c r="C35" s="446"/>
      <c r="D35" s="755">
        <v>10000</v>
      </c>
      <c r="E35" s="711">
        <f>E12*Model_Assump_TAATMaize_Ethiopia!C60/'TAAT.Maize.Ethiopia.WOP'!D35</f>
        <v>3504.8719999999998</v>
      </c>
      <c r="F35" s="446">
        <f>$E$35</f>
        <v>3504.8719999999998</v>
      </c>
      <c r="G35" s="446">
        <f t="shared" ref="G35:K35" si="15">$E$35</f>
        <v>3504.8719999999998</v>
      </c>
      <c r="H35" s="446">
        <f t="shared" si="15"/>
        <v>3504.8719999999998</v>
      </c>
      <c r="I35" s="446">
        <f t="shared" si="15"/>
        <v>3504.8719999999998</v>
      </c>
      <c r="J35" s="446">
        <f t="shared" si="15"/>
        <v>3504.8719999999998</v>
      </c>
      <c r="K35" s="446">
        <f t="shared" si="15"/>
        <v>3504.8719999999998</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21327.460951999998</v>
      </c>
      <c r="F36" s="442">
        <f t="shared" si="16"/>
        <v>25813.792801999996</v>
      </c>
      <c r="G36" s="442">
        <f t="shared" si="16"/>
        <v>25813.792801999996</v>
      </c>
      <c r="H36" s="442">
        <f t="shared" si="16"/>
        <v>25813.792801999996</v>
      </c>
      <c r="I36" s="442">
        <f t="shared" si="16"/>
        <v>25813.792801999996</v>
      </c>
      <c r="J36" s="442">
        <f t="shared" si="16"/>
        <v>25813.792801999996</v>
      </c>
      <c r="K36" s="442">
        <f t="shared" si="16"/>
        <v>25813.792801999996</v>
      </c>
      <c r="L36" s="442">
        <f t="shared" si="16"/>
        <v>22308.920801999997</v>
      </c>
      <c r="M36" s="442">
        <f t="shared" si="16"/>
        <v>22308.920801999997</v>
      </c>
      <c r="N36" s="442">
        <f t="shared" si="16"/>
        <v>22308.920801999997</v>
      </c>
      <c r="O36" s="442">
        <f t="shared" si="16"/>
        <v>22308.920801999997</v>
      </c>
      <c r="P36" s="442">
        <f t="shared" si="16"/>
        <v>22308.920801999997</v>
      </c>
      <c r="Q36" s="442">
        <f t="shared" si="16"/>
        <v>22308.920801999997</v>
      </c>
      <c r="R36" s="442">
        <f t="shared" si="16"/>
        <v>22308.920801999997</v>
      </c>
      <c r="S36" s="442">
        <f t="shared" si="16"/>
        <v>22308.920801999997</v>
      </c>
      <c r="T36" s="442">
        <f t="shared" si="16"/>
        <v>22308.920801999997</v>
      </c>
      <c r="U36" s="442">
        <f t="shared" si="16"/>
        <v>22308.920801999997</v>
      </c>
      <c r="V36" s="442">
        <f t="shared" si="16"/>
        <v>22308.920801999997</v>
      </c>
      <c r="W36" s="442">
        <f t="shared" si="16"/>
        <v>22308.920801999997</v>
      </c>
      <c r="X36" s="442">
        <f t="shared" si="16"/>
        <v>22308.920801999997</v>
      </c>
      <c r="Y36" s="442">
        <f t="shared" si="16"/>
        <v>22308.920801999997</v>
      </c>
      <c r="Z36" s="442">
        <f t="shared" si="16"/>
        <v>22308.920801999997</v>
      </c>
      <c r="AA36" s="442">
        <f t="shared" si="16"/>
        <v>22308.920801999997</v>
      </c>
      <c r="AB36" s="442">
        <f t="shared" si="16"/>
        <v>22308.920801999997</v>
      </c>
      <c r="AC36" s="442">
        <f t="shared" si="16"/>
        <v>22308.920801999997</v>
      </c>
      <c r="AD36" s="442">
        <f t="shared" si="16"/>
        <v>22308.920801999997</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-21327.460951999998</v>
      </c>
      <c r="F38" s="442">
        <f t="shared" ref="F38:AD38" si="17">F29-F36</f>
        <v>1376.0971979999995</v>
      </c>
      <c r="G38" s="442">
        <f t="shared" si="17"/>
        <v>1376.0971979999995</v>
      </c>
      <c r="H38" s="442">
        <f t="shared" si="17"/>
        <v>1376.0971979999995</v>
      </c>
      <c r="I38" s="442">
        <f t="shared" si="17"/>
        <v>1376.0971979999995</v>
      </c>
      <c r="J38" s="442">
        <f t="shared" si="17"/>
        <v>1376.0971979999995</v>
      </c>
      <c r="K38" s="442">
        <f t="shared" si="17"/>
        <v>1376.0971979999995</v>
      </c>
      <c r="L38" s="442">
        <f t="shared" si="17"/>
        <v>4880.9691979999989</v>
      </c>
      <c r="M38" s="442">
        <f t="shared" si="17"/>
        <v>4880.9691979999989</v>
      </c>
      <c r="N38" s="442">
        <f t="shared" si="17"/>
        <v>4880.9691979999989</v>
      </c>
      <c r="O38" s="442">
        <f t="shared" si="17"/>
        <v>4880.9691979999989</v>
      </c>
      <c r="P38" s="442">
        <f t="shared" si="17"/>
        <v>4880.9691979999989</v>
      </c>
      <c r="Q38" s="442">
        <f t="shared" si="17"/>
        <v>4880.9691979999989</v>
      </c>
      <c r="R38" s="442">
        <f t="shared" si="17"/>
        <v>4880.9691979999989</v>
      </c>
      <c r="S38" s="442">
        <f t="shared" si="17"/>
        <v>4880.9691979999989</v>
      </c>
      <c r="T38" s="442">
        <f t="shared" si="17"/>
        <v>4880.9691979999989</v>
      </c>
      <c r="U38" s="442">
        <f t="shared" si="17"/>
        <v>4880.9691979999989</v>
      </c>
      <c r="V38" s="442">
        <f t="shared" si="17"/>
        <v>4880.9691979999989</v>
      </c>
      <c r="W38" s="442">
        <f t="shared" si="17"/>
        <v>4880.9691979999989</v>
      </c>
      <c r="X38" s="442">
        <f t="shared" si="17"/>
        <v>4880.9691979999989</v>
      </c>
      <c r="Y38" s="442">
        <f t="shared" si="17"/>
        <v>4880.9691979999989</v>
      </c>
      <c r="Z38" s="442">
        <f t="shared" si="17"/>
        <v>4880.9691979999989</v>
      </c>
      <c r="AA38" s="442">
        <f t="shared" si="17"/>
        <v>4880.9691979999989</v>
      </c>
      <c r="AB38" s="442">
        <f t="shared" si="17"/>
        <v>4880.9691979999989</v>
      </c>
      <c r="AC38" s="442">
        <f t="shared" si="17"/>
        <v>4880.9691979999989</v>
      </c>
      <c r="AD38" s="442">
        <f t="shared" si="17"/>
        <v>4880.9691979999989</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7.85E-2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14069.346599099736</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0.13226078139945829</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0.10193224914171206</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ht="16" thickBot="1" x14ac:dyDescent="0.25">
      <c r="A52" s="445" t="str">
        <f>A5</f>
        <v>Maize (Corn)</v>
      </c>
      <c r="B52" s="446">
        <f>Model_Assump_TAATMaize_Ethiopia!Q9</f>
        <v>5616.8769789810576</v>
      </c>
      <c r="C52" s="446">
        <f>Model_Assump_TAATMaize_Ethiopia!P9</f>
        <v>0.61095920819600524</v>
      </c>
      <c r="D52" s="711" t="s">
        <v>268</v>
      </c>
      <c r="E52" s="446">
        <v>0</v>
      </c>
      <c r="F52" s="446">
        <f>$B$52*$C$52</f>
        <v>3431.6827116126369</v>
      </c>
      <c r="G52" s="446">
        <f>$F$52</f>
        <v>3431.6827116126369</v>
      </c>
      <c r="H52" s="446">
        <f t="shared" ref="H52:AD52" si="18">$F$52</f>
        <v>3431.6827116126369</v>
      </c>
      <c r="I52" s="446">
        <f t="shared" si="18"/>
        <v>3431.6827116126369</v>
      </c>
      <c r="J52" s="446">
        <f t="shared" si="18"/>
        <v>3431.6827116126369</v>
      </c>
      <c r="K52" s="446">
        <f t="shared" si="18"/>
        <v>3431.6827116126369</v>
      </c>
      <c r="L52" s="446">
        <f t="shared" si="18"/>
        <v>3431.6827116126369</v>
      </c>
      <c r="M52" s="446">
        <f t="shared" si="18"/>
        <v>3431.6827116126369</v>
      </c>
      <c r="N52" s="446">
        <f t="shared" si="18"/>
        <v>3431.6827116126369</v>
      </c>
      <c r="O52" s="446">
        <f t="shared" si="18"/>
        <v>3431.6827116126369</v>
      </c>
      <c r="P52" s="446">
        <f t="shared" si="18"/>
        <v>3431.6827116126369</v>
      </c>
      <c r="Q52" s="446">
        <f t="shared" si="18"/>
        <v>3431.6827116126369</v>
      </c>
      <c r="R52" s="446">
        <f t="shared" si="18"/>
        <v>3431.6827116126369</v>
      </c>
      <c r="S52" s="446">
        <f t="shared" si="18"/>
        <v>3431.6827116126369</v>
      </c>
      <c r="T52" s="446">
        <f t="shared" si="18"/>
        <v>3431.6827116126369</v>
      </c>
      <c r="U52" s="446">
        <f t="shared" si="18"/>
        <v>3431.6827116126369</v>
      </c>
      <c r="V52" s="446">
        <f t="shared" si="18"/>
        <v>3431.6827116126369</v>
      </c>
      <c r="W52" s="446">
        <f t="shared" si="18"/>
        <v>3431.6827116126369</v>
      </c>
      <c r="X52" s="446">
        <f t="shared" si="18"/>
        <v>3431.6827116126369</v>
      </c>
      <c r="Y52" s="446">
        <f t="shared" si="18"/>
        <v>3431.6827116126369</v>
      </c>
      <c r="Z52" s="446">
        <f t="shared" si="18"/>
        <v>3431.6827116126369</v>
      </c>
      <c r="AA52" s="446">
        <f t="shared" si="18"/>
        <v>3431.6827116126369</v>
      </c>
      <c r="AB52" s="446">
        <f t="shared" si="18"/>
        <v>3431.6827116126369</v>
      </c>
      <c r="AC52" s="446">
        <f t="shared" si="18"/>
        <v>3431.6827116126369</v>
      </c>
      <c r="AD52" s="446">
        <f t="shared" si="18"/>
        <v>3431.6827116126369</v>
      </c>
    </row>
    <row r="53" spans="1:30" ht="16" thickBot="1" x14ac:dyDescent="0.25">
      <c r="A53" s="441" t="s">
        <v>281</v>
      </c>
      <c r="B53" s="442"/>
      <c r="C53" s="442"/>
      <c r="D53" s="443" t="s">
        <v>268</v>
      </c>
      <c r="E53" s="442">
        <f t="shared" ref="E53:AD53" si="19">SUM(E52:E52)</f>
        <v>0</v>
      </c>
      <c r="F53" s="442">
        <f t="shared" si="19"/>
        <v>3431.6827116126369</v>
      </c>
      <c r="G53" s="442">
        <f t="shared" si="19"/>
        <v>3431.6827116126369</v>
      </c>
      <c r="H53" s="442">
        <f t="shared" si="19"/>
        <v>3431.6827116126369</v>
      </c>
      <c r="I53" s="442">
        <f t="shared" si="19"/>
        <v>3431.6827116126369</v>
      </c>
      <c r="J53" s="442">
        <f t="shared" si="19"/>
        <v>3431.6827116126369</v>
      </c>
      <c r="K53" s="442">
        <f t="shared" si="19"/>
        <v>3431.6827116126369</v>
      </c>
      <c r="L53" s="442">
        <f t="shared" si="19"/>
        <v>3431.6827116126369</v>
      </c>
      <c r="M53" s="442">
        <f t="shared" si="19"/>
        <v>3431.6827116126369</v>
      </c>
      <c r="N53" s="442">
        <f t="shared" si="19"/>
        <v>3431.6827116126369</v>
      </c>
      <c r="O53" s="442">
        <f t="shared" si="19"/>
        <v>3431.6827116126369</v>
      </c>
      <c r="P53" s="442">
        <f t="shared" si="19"/>
        <v>3431.6827116126369</v>
      </c>
      <c r="Q53" s="442">
        <f t="shared" si="19"/>
        <v>3431.6827116126369</v>
      </c>
      <c r="R53" s="442">
        <f t="shared" si="19"/>
        <v>3431.6827116126369</v>
      </c>
      <c r="S53" s="442">
        <f t="shared" si="19"/>
        <v>3431.6827116126369</v>
      </c>
      <c r="T53" s="442">
        <f t="shared" si="19"/>
        <v>3431.6827116126369</v>
      </c>
      <c r="U53" s="442">
        <f t="shared" si="19"/>
        <v>3431.6827116126369</v>
      </c>
      <c r="V53" s="442">
        <f t="shared" si="19"/>
        <v>3431.6827116126369</v>
      </c>
      <c r="W53" s="442">
        <f t="shared" si="19"/>
        <v>3431.6827116126369</v>
      </c>
      <c r="X53" s="442">
        <f t="shared" si="19"/>
        <v>3431.6827116126369</v>
      </c>
      <c r="Y53" s="442">
        <f t="shared" si="19"/>
        <v>3431.6827116126369</v>
      </c>
      <c r="Z53" s="442">
        <f t="shared" si="19"/>
        <v>3431.6827116126369</v>
      </c>
      <c r="AA53" s="442">
        <f t="shared" si="19"/>
        <v>3431.6827116126369</v>
      </c>
      <c r="AB53" s="442">
        <f t="shared" si="19"/>
        <v>3431.6827116126369</v>
      </c>
      <c r="AC53" s="442">
        <f t="shared" si="19"/>
        <v>3431.6827116126369</v>
      </c>
      <c r="AD53" s="442">
        <f t="shared" si="19"/>
        <v>3431.6827116126369</v>
      </c>
    </row>
    <row r="54" spans="1:30" x14ac:dyDescent="0.2">
      <c r="A54" s="430"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8"/>
    </row>
    <row r="55" spans="1:30" x14ac:dyDescent="0.2">
      <c r="A55" s="445" t="str">
        <f>A8</f>
        <v>Cost of Input</v>
      </c>
      <c r="B55" s="446"/>
      <c r="C55" s="446">
        <f>Model_Assump_TAATMaize_Ethiopia!Q38</f>
        <v>1470.9985543479879</v>
      </c>
      <c r="D55" s="711" t="s">
        <v>268</v>
      </c>
      <c r="E55" s="446">
        <f>$C$55</f>
        <v>1470.9985543479879</v>
      </c>
      <c r="F55" s="446">
        <f>$E$55</f>
        <v>1470.9985543479879</v>
      </c>
      <c r="G55" s="446">
        <f t="shared" ref="G55:AD55" si="20">$E$55</f>
        <v>1470.9985543479879</v>
      </c>
      <c r="H55" s="446">
        <f t="shared" si="20"/>
        <v>1470.9985543479879</v>
      </c>
      <c r="I55" s="446">
        <f t="shared" si="20"/>
        <v>1470.9985543479879</v>
      </c>
      <c r="J55" s="446">
        <f t="shared" si="20"/>
        <v>1470.9985543479879</v>
      </c>
      <c r="K55" s="446">
        <f t="shared" si="20"/>
        <v>1470.9985543479879</v>
      </c>
      <c r="L55" s="446">
        <f t="shared" si="20"/>
        <v>1470.9985543479879</v>
      </c>
      <c r="M55" s="446">
        <f t="shared" si="20"/>
        <v>1470.9985543479879</v>
      </c>
      <c r="N55" s="446">
        <f t="shared" si="20"/>
        <v>1470.9985543479879</v>
      </c>
      <c r="O55" s="446">
        <f t="shared" si="20"/>
        <v>1470.9985543479879</v>
      </c>
      <c r="P55" s="446">
        <f t="shared" si="20"/>
        <v>1470.9985543479879</v>
      </c>
      <c r="Q55" s="446">
        <f t="shared" si="20"/>
        <v>1470.9985543479879</v>
      </c>
      <c r="R55" s="446">
        <f t="shared" si="20"/>
        <v>1470.9985543479879</v>
      </c>
      <c r="S55" s="446">
        <f t="shared" si="20"/>
        <v>1470.9985543479879</v>
      </c>
      <c r="T55" s="446">
        <f t="shared" si="20"/>
        <v>1470.9985543479879</v>
      </c>
      <c r="U55" s="446">
        <f t="shared" si="20"/>
        <v>1470.9985543479879</v>
      </c>
      <c r="V55" s="446">
        <f t="shared" si="20"/>
        <v>1470.9985543479879</v>
      </c>
      <c r="W55" s="446">
        <f t="shared" si="20"/>
        <v>1470.9985543479879</v>
      </c>
      <c r="X55" s="446">
        <f t="shared" si="20"/>
        <v>1470.9985543479879</v>
      </c>
      <c r="Y55" s="446">
        <f t="shared" si="20"/>
        <v>1470.9985543479879</v>
      </c>
      <c r="Z55" s="446">
        <f t="shared" si="20"/>
        <v>1470.9985543479879</v>
      </c>
      <c r="AA55" s="446">
        <f t="shared" si="20"/>
        <v>1470.9985543479879</v>
      </c>
      <c r="AB55" s="446">
        <f t="shared" si="20"/>
        <v>1470.9985543479879</v>
      </c>
      <c r="AC55" s="446">
        <f t="shared" si="20"/>
        <v>1470.9985543479879</v>
      </c>
      <c r="AD55" s="446">
        <f t="shared" si="20"/>
        <v>1470.9985543479879</v>
      </c>
    </row>
    <row r="56" spans="1:30" x14ac:dyDescent="0.2">
      <c r="A56" s="445" t="str">
        <f>A9</f>
        <v>Labour Input Cost</v>
      </c>
      <c r="B56" s="446"/>
      <c r="C56" s="446">
        <f>Model_Assump_TAATMaize_Ethiopia!Q39</f>
        <v>388.08713999999998</v>
      </c>
      <c r="D56" s="711" t="s">
        <v>268</v>
      </c>
      <c r="E56" s="446">
        <f>$C$56</f>
        <v>388.08713999999998</v>
      </c>
      <c r="F56" s="446">
        <f>$E$56</f>
        <v>388.08713999999998</v>
      </c>
      <c r="G56" s="446">
        <f t="shared" ref="G56:AD56" si="21">$E$56</f>
        <v>388.08713999999998</v>
      </c>
      <c r="H56" s="446">
        <f t="shared" si="21"/>
        <v>388.08713999999998</v>
      </c>
      <c r="I56" s="446">
        <f t="shared" si="21"/>
        <v>388.08713999999998</v>
      </c>
      <c r="J56" s="446">
        <f t="shared" si="21"/>
        <v>388.08713999999998</v>
      </c>
      <c r="K56" s="446">
        <f t="shared" si="21"/>
        <v>388.08713999999998</v>
      </c>
      <c r="L56" s="446">
        <f t="shared" si="21"/>
        <v>388.08713999999998</v>
      </c>
      <c r="M56" s="446">
        <f t="shared" si="21"/>
        <v>388.08713999999998</v>
      </c>
      <c r="N56" s="446">
        <f t="shared" si="21"/>
        <v>388.08713999999998</v>
      </c>
      <c r="O56" s="446">
        <f t="shared" si="21"/>
        <v>388.08713999999998</v>
      </c>
      <c r="P56" s="446">
        <f t="shared" si="21"/>
        <v>388.08713999999998</v>
      </c>
      <c r="Q56" s="446">
        <f t="shared" si="21"/>
        <v>388.08713999999998</v>
      </c>
      <c r="R56" s="446">
        <f t="shared" si="21"/>
        <v>388.08713999999998</v>
      </c>
      <c r="S56" s="446">
        <f t="shared" si="21"/>
        <v>388.08713999999998</v>
      </c>
      <c r="T56" s="446">
        <f t="shared" si="21"/>
        <v>388.08713999999998</v>
      </c>
      <c r="U56" s="446">
        <f t="shared" si="21"/>
        <v>388.08713999999998</v>
      </c>
      <c r="V56" s="446">
        <f t="shared" si="21"/>
        <v>388.08713999999998</v>
      </c>
      <c r="W56" s="446">
        <f t="shared" si="21"/>
        <v>388.08713999999998</v>
      </c>
      <c r="X56" s="446">
        <f t="shared" si="21"/>
        <v>388.08713999999998</v>
      </c>
      <c r="Y56" s="446">
        <f t="shared" si="21"/>
        <v>388.08713999999998</v>
      </c>
      <c r="Z56" s="446">
        <f t="shared" si="21"/>
        <v>388.08713999999998</v>
      </c>
      <c r="AA56" s="446">
        <f t="shared" si="21"/>
        <v>388.08713999999998</v>
      </c>
      <c r="AB56" s="446">
        <f t="shared" si="21"/>
        <v>388.08713999999998</v>
      </c>
      <c r="AC56" s="446">
        <f t="shared" si="21"/>
        <v>388.08713999999998</v>
      </c>
      <c r="AD56" s="446">
        <f t="shared" si="21"/>
        <v>388.08713999999998</v>
      </c>
    </row>
    <row r="57" spans="1:30" x14ac:dyDescent="0.2">
      <c r="A57" s="445" t="str">
        <f>A10</f>
        <v>Post-harvest Losses PHL (20% of Yield)</v>
      </c>
      <c r="B57" s="446"/>
      <c r="C57" s="446">
        <f>Model_Assump_TAATMaize_Ethiopia!V10</f>
        <v>514.75240674189558</v>
      </c>
      <c r="D57" s="711" t="s">
        <v>268</v>
      </c>
      <c r="E57" s="656">
        <v>0</v>
      </c>
      <c r="F57" s="446">
        <f>$C$57</f>
        <v>514.75240674189558</v>
      </c>
      <c r="G57" s="446">
        <f t="shared" ref="G57:AD57" si="22">$C$57</f>
        <v>514.75240674189558</v>
      </c>
      <c r="H57" s="446">
        <f t="shared" si="22"/>
        <v>514.75240674189558</v>
      </c>
      <c r="I57" s="446">
        <f t="shared" si="22"/>
        <v>514.75240674189558</v>
      </c>
      <c r="J57" s="446">
        <f t="shared" si="22"/>
        <v>514.75240674189558</v>
      </c>
      <c r="K57" s="446">
        <f t="shared" si="22"/>
        <v>514.75240674189558</v>
      </c>
      <c r="L57" s="446">
        <f t="shared" si="22"/>
        <v>514.75240674189558</v>
      </c>
      <c r="M57" s="446">
        <f t="shared" si="22"/>
        <v>514.75240674189558</v>
      </c>
      <c r="N57" s="446">
        <f t="shared" si="22"/>
        <v>514.75240674189558</v>
      </c>
      <c r="O57" s="446">
        <f t="shared" si="22"/>
        <v>514.75240674189558</v>
      </c>
      <c r="P57" s="446">
        <f t="shared" si="22"/>
        <v>514.75240674189558</v>
      </c>
      <c r="Q57" s="446">
        <f t="shared" si="22"/>
        <v>514.75240674189558</v>
      </c>
      <c r="R57" s="446">
        <f t="shared" si="22"/>
        <v>514.75240674189558</v>
      </c>
      <c r="S57" s="446">
        <f t="shared" si="22"/>
        <v>514.75240674189558</v>
      </c>
      <c r="T57" s="446">
        <f t="shared" si="22"/>
        <v>514.75240674189558</v>
      </c>
      <c r="U57" s="446">
        <f t="shared" si="22"/>
        <v>514.75240674189558</v>
      </c>
      <c r="V57" s="446">
        <f t="shared" si="22"/>
        <v>514.75240674189558</v>
      </c>
      <c r="W57" s="446">
        <f t="shared" si="22"/>
        <v>514.75240674189558</v>
      </c>
      <c r="X57" s="446">
        <f t="shared" si="22"/>
        <v>514.75240674189558</v>
      </c>
      <c r="Y57" s="446">
        <f t="shared" si="22"/>
        <v>514.75240674189558</v>
      </c>
      <c r="Z57" s="446">
        <f t="shared" si="22"/>
        <v>514.75240674189558</v>
      </c>
      <c r="AA57" s="446">
        <f t="shared" si="22"/>
        <v>514.75240674189558</v>
      </c>
      <c r="AB57" s="446">
        <f t="shared" si="22"/>
        <v>514.75240674189558</v>
      </c>
      <c r="AC57" s="446">
        <f t="shared" si="22"/>
        <v>514.75240674189558</v>
      </c>
      <c r="AD57" s="446">
        <f t="shared" si="22"/>
        <v>514.75240674189558</v>
      </c>
    </row>
    <row r="58" spans="1:30" x14ac:dyDescent="0.2">
      <c r="A58" s="445" t="str">
        <f>A11</f>
        <v>O&amp;M for DIDS (5% Cost of DIDS)</v>
      </c>
      <c r="B58" s="446"/>
      <c r="C58" s="446">
        <f>Model_Assump_TAATMaize_Djibouti!Q40</f>
        <v>49.100484960624357</v>
      </c>
      <c r="D58" s="711" t="s">
        <v>268</v>
      </c>
      <c r="E58" s="446">
        <f>$C$58</f>
        <v>49.100484960624357</v>
      </c>
      <c r="F58" s="446">
        <f>$E$58</f>
        <v>49.100484960624357</v>
      </c>
      <c r="G58" s="446">
        <f t="shared" ref="G58:AD58" si="23">$E$58</f>
        <v>49.100484960624357</v>
      </c>
      <c r="H58" s="446">
        <f t="shared" si="23"/>
        <v>49.100484960624357</v>
      </c>
      <c r="I58" s="446">
        <f t="shared" si="23"/>
        <v>49.100484960624357</v>
      </c>
      <c r="J58" s="446">
        <f t="shared" si="23"/>
        <v>49.100484960624357</v>
      </c>
      <c r="K58" s="446">
        <f t="shared" si="23"/>
        <v>49.100484960624357</v>
      </c>
      <c r="L58" s="446">
        <f t="shared" si="23"/>
        <v>49.100484960624357</v>
      </c>
      <c r="M58" s="446">
        <f t="shared" si="23"/>
        <v>49.100484960624357</v>
      </c>
      <c r="N58" s="446">
        <f t="shared" si="23"/>
        <v>49.100484960624357</v>
      </c>
      <c r="O58" s="446">
        <f t="shared" si="23"/>
        <v>49.100484960624357</v>
      </c>
      <c r="P58" s="446">
        <f t="shared" si="23"/>
        <v>49.100484960624357</v>
      </c>
      <c r="Q58" s="446">
        <f t="shared" si="23"/>
        <v>49.100484960624357</v>
      </c>
      <c r="R58" s="446">
        <f t="shared" si="23"/>
        <v>49.100484960624357</v>
      </c>
      <c r="S58" s="446">
        <f t="shared" si="23"/>
        <v>49.100484960624357</v>
      </c>
      <c r="T58" s="446">
        <f t="shared" si="23"/>
        <v>49.100484960624357</v>
      </c>
      <c r="U58" s="446">
        <f t="shared" si="23"/>
        <v>49.100484960624357</v>
      </c>
      <c r="V58" s="446">
        <f t="shared" si="23"/>
        <v>49.100484960624357</v>
      </c>
      <c r="W58" s="446">
        <f t="shared" si="23"/>
        <v>49.100484960624357</v>
      </c>
      <c r="X58" s="446">
        <f t="shared" si="23"/>
        <v>49.100484960624357</v>
      </c>
      <c r="Y58" s="446">
        <f t="shared" si="23"/>
        <v>49.100484960624357</v>
      </c>
      <c r="Z58" s="446">
        <f t="shared" si="23"/>
        <v>49.100484960624357</v>
      </c>
      <c r="AA58" s="446">
        <f t="shared" si="23"/>
        <v>49.100484960624357</v>
      </c>
      <c r="AB58" s="446">
        <f t="shared" si="23"/>
        <v>49.100484960624357</v>
      </c>
      <c r="AC58" s="446">
        <f t="shared" si="23"/>
        <v>49.100484960624357</v>
      </c>
      <c r="AD58" s="446">
        <f t="shared" si="23"/>
        <v>49.100484960624357</v>
      </c>
    </row>
    <row r="59" spans="1:30" ht="16" thickBot="1" x14ac:dyDescent="0.25">
      <c r="A59" s="445" t="str">
        <f>A35</f>
        <v>Interest Rate (8% of Input Cost)</v>
      </c>
      <c r="B59" s="438"/>
      <c r="C59" s="446">
        <f>Model_Assump_TAATMaize_Ethiopia!Q41</f>
        <v>470.71953739135614</v>
      </c>
      <c r="D59" s="711" t="s">
        <v>268</v>
      </c>
      <c r="E59" s="446">
        <f>$C$59</f>
        <v>470.71953739135614</v>
      </c>
      <c r="F59" s="446">
        <f>$E$59</f>
        <v>470.71953739135614</v>
      </c>
      <c r="G59" s="446">
        <f t="shared" ref="G59:K59" si="24">$E$59</f>
        <v>470.71953739135614</v>
      </c>
      <c r="H59" s="446">
        <f t="shared" si="24"/>
        <v>470.71953739135614</v>
      </c>
      <c r="I59" s="446">
        <f t="shared" si="24"/>
        <v>470.71953739135614</v>
      </c>
      <c r="J59" s="446">
        <f t="shared" si="24"/>
        <v>470.71953739135614</v>
      </c>
      <c r="K59" s="446">
        <f t="shared" si="24"/>
        <v>470.71953739135614</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441" t="s">
        <v>283</v>
      </c>
      <c r="B60" s="442"/>
      <c r="C60" s="442"/>
      <c r="D60" s="443" t="s">
        <v>268</v>
      </c>
      <c r="E60" s="442">
        <f>SUM(E55:E59)</f>
        <v>2378.9057166999683</v>
      </c>
      <c r="F60" s="442">
        <f t="shared" ref="F60:AD60" si="25">SUM(F55:F59)</f>
        <v>2893.6581234418641</v>
      </c>
      <c r="G60" s="442">
        <f t="shared" si="25"/>
        <v>2893.6581234418641</v>
      </c>
      <c r="H60" s="442">
        <f t="shared" si="25"/>
        <v>2893.6581234418641</v>
      </c>
      <c r="I60" s="442">
        <f t="shared" si="25"/>
        <v>2893.6581234418641</v>
      </c>
      <c r="J60" s="442">
        <f t="shared" si="25"/>
        <v>2893.6581234418641</v>
      </c>
      <c r="K60" s="442">
        <f t="shared" si="25"/>
        <v>2893.6581234418641</v>
      </c>
      <c r="L60" s="442">
        <f t="shared" si="25"/>
        <v>2422.9385860505081</v>
      </c>
      <c r="M60" s="442">
        <f t="shared" si="25"/>
        <v>2422.9385860505081</v>
      </c>
      <c r="N60" s="442">
        <f t="shared" si="25"/>
        <v>2422.9385860505081</v>
      </c>
      <c r="O60" s="442">
        <f t="shared" si="25"/>
        <v>2422.9385860505081</v>
      </c>
      <c r="P60" s="442">
        <f t="shared" si="25"/>
        <v>2422.9385860505081</v>
      </c>
      <c r="Q60" s="442">
        <f t="shared" si="25"/>
        <v>2422.9385860505081</v>
      </c>
      <c r="R60" s="442">
        <f t="shared" si="25"/>
        <v>2422.9385860505081</v>
      </c>
      <c r="S60" s="442">
        <f t="shared" si="25"/>
        <v>2422.9385860505081</v>
      </c>
      <c r="T60" s="442">
        <f t="shared" si="25"/>
        <v>2422.9385860505081</v>
      </c>
      <c r="U60" s="442">
        <f t="shared" si="25"/>
        <v>2422.9385860505081</v>
      </c>
      <c r="V60" s="442">
        <f t="shared" si="25"/>
        <v>2422.9385860505081</v>
      </c>
      <c r="W60" s="442">
        <f t="shared" si="25"/>
        <v>2422.9385860505081</v>
      </c>
      <c r="X60" s="442">
        <f t="shared" si="25"/>
        <v>2422.9385860505081</v>
      </c>
      <c r="Y60" s="442">
        <f t="shared" si="25"/>
        <v>2422.9385860505081</v>
      </c>
      <c r="Z60" s="442">
        <f t="shared" si="25"/>
        <v>2422.9385860505081</v>
      </c>
      <c r="AA60" s="442">
        <f t="shared" si="25"/>
        <v>2422.9385860505081</v>
      </c>
      <c r="AB60" s="442">
        <f t="shared" si="25"/>
        <v>2422.9385860505081</v>
      </c>
      <c r="AC60" s="442">
        <f t="shared" si="25"/>
        <v>2422.9385860505081</v>
      </c>
      <c r="AD60" s="442">
        <f t="shared" si="25"/>
        <v>2422.9385860505081</v>
      </c>
    </row>
    <row r="61" spans="1:30" ht="16" thickBot="1" x14ac:dyDescent="0.25">
      <c r="A61" s="449"/>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6"/>
    </row>
    <row r="62" spans="1:30" ht="16" thickBot="1" x14ac:dyDescent="0.25">
      <c r="A62" s="450" t="s">
        <v>284</v>
      </c>
      <c r="B62" s="442"/>
      <c r="C62" s="442"/>
      <c r="D62" s="443" t="s">
        <v>268</v>
      </c>
      <c r="E62" s="442">
        <f>E53-E60</f>
        <v>-2378.9057166999683</v>
      </c>
      <c r="F62" s="442">
        <f>F53-F60</f>
        <v>538.02458817077286</v>
      </c>
      <c r="G62" s="442">
        <f t="shared" ref="G62:AD62" si="26">G53-G60</f>
        <v>538.02458817077286</v>
      </c>
      <c r="H62" s="442">
        <f t="shared" si="26"/>
        <v>538.02458817077286</v>
      </c>
      <c r="I62" s="442">
        <f t="shared" si="26"/>
        <v>538.02458817077286</v>
      </c>
      <c r="J62" s="442">
        <f t="shared" si="26"/>
        <v>538.02458817077286</v>
      </c>
      <c r="K62" s="442">
        <f t="shared" si="26"/>
        <v>538.02458817077286</v>
      </c>
      <c r="L62" s="442">
        <f t="shared" si="26"/>
        <v>1008.7441255621288</v>
      </c>
      <c r="M62" s="442">
        <f t="shared" si="26"/>
        <v>1008.7441255621288</v>
      </c>
      <c r="N62" s="442">
        <f t="shared" si="26"/>
        <v>1008.7441255621288</v>
      </c>
      <c r="O62" s="442">
        <f t="shared" si="26"/>
        <v>1008.7441255621288</v>
      </c>
      <c r="P62" s="442">
        <f t="shared" si="26"/>
        <v>1008.7441255621288</v>
      </c>
      <c r="Q62" s="442">
        <f t="shared" si="26"/>
        <v>1008.7441255621288</v>
      </c>
      <c r="R62" s="442">
        <f t="shared" si="26"/>
        <v>1008.7441255621288</v>
      </c>
      <c r="S62" s="442">
        <f t="shared" si="26"/>
        <v>1008.7441255621288</v>
      </c>
      <c r="T62" s="442">
        <f t="shared" si="26"/>
        <v>1008.7441255621288</v>
      </c>
      <c r="U62" s="442">
        <f t="shared" si="26"/>
        <v>1008.7441255621288</v>
      </c>
      <c r="V62" s="442">
        <f t="shared" si="26"/>
        <v>1008.7441255621288</v>
      </c>
      <c r="W62" s="442">
        <f t="shared" si="26"/>
        <v>1008.7441255621288</v>
      </c>
      <c r="X62" s="442">
        <f t="shared" si="26"/>
        <v>1008.7441255621288</v>
      </c>
      <c r="Y62" s="442">
        <f t="shared" si="26"/>
        <v>1008.7441255621288</v>
      </c>
      <c r="Z62" s="442">
        <f t="shared" si="26"/>
        <v>1008.7441255621288</v>
      </c>
      <c r="AA62" s="442">
        <f t="shared" si="26"/>
        <v>1008.7441255621288</v>
      </c>
      <c r="AB62" s="442">
        <f t="shared" si="26"/>
        <v>1008.7441255621288</v>
      </c>
      <c r="AC62" s="442">
        <f t="shared" si="26"/>
        <v>1008.7441255621288</v>
      </c>
      <c r="AD62" s="442">
        <f t="shared" si="26"/>
        <v>1008.7441255621288</v>
      </c>
    </row>
    <row r="63" spans="1:30" x14ac:dyDescent="0.2">
      <c r="A63" s="47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482"/>
    </row>
    <row r="64" spans="1:30" ht="16" thickBot="1" x14ac:dyDescent="0.25">
      <c r="A64" s="455"/>
      <c r="B64" s="456"/>
      <c r="C64" s="456"/>
      <c r="D64" s="457"/>
      <c r="E64" s="458"/>
      <c r="F64" s="458"/>
      <c r="G64" s="458"/>
      <c r="H64" s="458"/>
      <c r="I64" s="458"/>
      <c r="J64" s="458"/>
      <c r="K64" s="458"/>
      <c r="L64" s="458"/>
      <c r="M64" s="458"/>
      <c r="N64" s="458"/>
      <c r="O64" s="458"/>
      <c r="P64" s="458"/>
      <c r="Q64" s="458"/>
      <c r="R64" s="458"/>
      <c r="S64" s="458"/>
      <c r="T64" s="458"/>
      <c r="U64" s="458"/>
      <c r="V64" s="458"/>
      <c r="W64" s="458"/>
      <c r="AD64" s="483"/>
    </row>
    <row r="65" spans="1:30" ht="16" thickBot="1" x14ac:dyDescent="0.25">
      <c r="A65" s="1146" t="s">
        <v>285</v>
      </c>
      <c r="B65" s="1147"/>
      <c r="C65" s="1147"/>
      <c r="D65" s="1148"/>
      <c r="E65" s="459"/>
      <c r="F65" s="460"/>
      <c r="G65" s="460"/>
      <c r="H65" s="460"/>
      <c r="I65" s="460"/>
      <c r="J65" s="460"/>
      <c r="K65" s="460"/>
      <c r="L65" s="460"/>
      <c r="M65" s="460"/>
      <c r="N65" s="460"/>
      <c r="O65" s="460"/>
      <c r="P65" s="460"/>
      <c r="Q65" s="460"/>
      <c r="R65" s="460"/>
      <c r="S65" s="460"/>
      <c r="T65" s="460"/>
      <c r="U65" s="460"/>
      <c r="V65" s="460"/>
      <c r="W65" s="460"/>
      <c r="AD65" s="483"/>
    </row>
    <row r="66" spans="1:30" ht="16" thickBot="1" x14ac:dyDescent="0.25">
      <c r="A66" s="1149" t="s">
        <v>274</v>
      </c>
      <c r="B66" s="1150"/>
      <c r="C66" s="1151"/>
      <c r="D66" s="461">
        <f>Dashboard!G3</f>
        <v>0.12</v>
      </c>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3" t="s">
        <v>275</v>
      </c>
      <c r="B67" s="1144"/>
      <c r="C67" s="1144"/>
      <c r="D67" s="1145"/>
      <c r="E67" s="462"/>
      <c r="F67" s="460"/>
      <c r="G67" s="460"/>
      <c r="H67" s="460"/>
      <c r="I67" s="460"/>
      <c r="J67" s="460"/>
      <c r="K67" s="460"/>
      <c r="L67" s="460"/>
      <c r="M67" s="460"/>
      <c r="N67" s="460"/>
      <c r="O67" s="460"/>
      <c r="P67" s="460"/>
      <c r="Q67" s="460"/>
      <c r="R67" s="460"/>
      <c r="S67" s="460"/>
      <c r="T67" s="460"/>
      <c r="U67" s="460"/>
      <c r="V67" s="460"/>
      <c r="W67" s="460"/>
      <c r="AD67" s="483"/>
    </row>
    <row r="68" spans="1:30" x14ac:dyDescent="0.2">
      <c r="A68" s="1131" t="s">
        <v>286</v>
      </c>
      <c r="B68" s="1132"/>
      <c r="C68" s="1133"/>
      <c r="D68" s="463">
        <f>NPV(D66,E62:AD62)</f>
        <v>3212.0491385766541</v>
      </c>
      <c r="E68" s="462" t="s">
        <v>268</v>
      </c>
      <c r="F68" s="460"/>
      <c r="G68" s="460"/>
      <c r="H68" s="460"/>
      <c r="I68" s="460"/>
      <c r="J68" s="460"/>
      <c r="K68" s="460"/>
      <c r="L68" s="460"/>
      <c r="M68" s="460"/>
      <c r="N68" s="460"/>
      <c r="O68" s="460"/>
      <c r="P68" s="460"/>
      <c r="Q68" s="460"/>
      <c r="R68" s="460"/>
      <c r="S68" s="460"/>
      <c r="T68" s="460"/>
      <c r="U68" s="460"/>
      <c r="V68" s="460"/>
      <c r="W68" s="460"/>
      <c r="AD68" s="483"/>
    </row>
    <row r="69" spans="1:30" x14ac:dyDescent="0.2">
      <c r="A69" s="1134" t="s">
        <v>158</v>
      </c>
      <c r="B69" s="1135"/>
      <c r="C69" s="1136"/>
      <c r="D69" s="464">
        <f>IRR(E62:AD62,D66)</f>
        <v>0.27187058865825309</v>
      </c>
      <c r="E69" s="465" t="s">
        <v>177</v>
      </c>
      <c r="F69" s="466"/>
      <c r="G69" s="466"/>
      <c r="H69" s="466"/>
      <c r="I69" s="466"/>
      <c r="J69" s="466"/>
      <c r="K69" s="466"/>
      <c r="L69" s="466"/>
      <c r="M69" s="466"/>
      <c r="N69" s="466"/>
      <c r="O69" s="466"/>
      <c r="P69" s="466"/>
      <c r="Q69" s="466"/>
      <c r="R69" s="466"/>
      <c r="S69" s="466"/>
      <c r="T69" s="466"/>
      <c r="U69" s="466"/>
      <c r="V69" s="466"/>
      <c r="W69" s="466"/>
      <c r="AD69" s="483"/>
    </row>
    <row r="70" spans="1:30" ht="16" thickBot="1" x14ac:dyDescent="0.25">
      <c r="A70" s="1137" t="s">
        <v>287</v>
      </c>
      <c r="B70" s="1138"/>
      <c r="C70" s="1139"/>
      <c r="D70" s="468">
        <f>MIRR(E62:AD62,D66,D66)</f>
        <v>0.16203851297562299</v>
      </c>
      <c r="E70" s="462"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484"/>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487"/>
    </row>
    <row r="72" spans="1:30" ht="16" thickBot="1" x14ac:dyDescent="0.25">
      <c r="A72" s="490"/>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c r="AD72" s="483"/>
    </row>
    <row r="73" spans="1:30" ht="17" thickBot="1" x14ac:dyDescent="0.25">
      <c r="A73" s="1152"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54"/>
    </row>
    <row r="74" spans="1:30" ht="28" x14ac:dyDescent="0.2">
      <c r="A74" s="427"/>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77">
        <v>2049</v>
      </c>
    </row>
    <row r="75" spans="1:30" x14ac:dyDescent="0.2">
      <c r="A75" s="430"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4"/>
    </row>
    <row r="76" spans="1:30" ht="16" thickBot="1" x14ac:dyDescent="0.25">
      <c r="A76" s="445" t="str">
        <f>A52</f>
        <v>Maize (Corn)</v>
      </c>
      <c r="B76" s="656"/>
      <c r="C76" s="446"/>
      <c r="D76" s="711">
        <v>10000</v>
      </c>
      <c r="E76" s="446">
        <v>0</v>
      </c>
      <c r="F76" s="446">
        <f>F52*Model_Assump_TAATMaize_Ethiopia!C60/'TAAT.Maize.Ethiopia.WOP'!D76</f>
        <v>24021.778981288458</v>
      </c>
      <c r="G76" s="446">
        <f>$F$76</f>
        <v>24021.778981288458</v>
      </c>
      <c r="H76" s="446">
        <f t="shared" ref="H76:AD76" si="27">$F$76</f>
        <v>24021.778981288458</v>
      </c>
      <c r="I76" s="446">
        <f t="shared" si="27"/>
        <v>24021.778981288458</v>
      </c>
      <c r="J76" s="446">
        <f t="shared" si="27"/>
        <v>24021.778981288458</v>
      </c>
      <c r="K76" s="446">
        <f t="shared" si="27"/>
        <v>24021.778981288458</v>
      </c>
      <c r="L76" s="446">
        <f t="shared" si="27"/>
        <v>24021.778981288458</v>
      </c>
      <c r="M76" s="446">
        <f t="shared" si="27"/>
        <v>24021.778981288458</v>
      </c>
      <c r="N76" s="446">
        <f t="shared" si="27"/>
        <v>24021.778981288458</v>
      </c>
      <c r="O76" s="446">
        <f t="shared" si="27"/>
        <v>24021.778981288458</v>
      </c>
      <c r="P76" s="446">
        <f t="shared" si="27"/>
        <v>24021.778981288458</v>
      </c>
      <c r="Q76" s="446">
        <f t="shared" si="27"/>
        <v>24021.778981288458</v>
      </c>
      <c r="R76" s="446">
        <f t="shared" si="27"/>
        <v>24021.778981288458</v>
      </c>
      <c r="S76" s="446">
        <f t="shared" si="27"/>
        <v>24021.778981288458</v>
      </c>
      <c r="T76" s="446">
        <f t="shared" si="27"/>
        <v>24021.778981288458</v>
      </c>
      <c r="U76" s="446">
        <f t="shared" si="27"/>
        <v>24021.778981288458</v>
      </c>
      <c r="V76" s="446">
        <f t="shared" si="27"/>
        <v>24021.778981288458</v>
      </c>
      <c r="W76" s="446">
        <f t="shared" si="27"/>
        <v>24021.778981288458</v>
      </c>
      <c r="X76" s="446">
        <f t="shared" si="27"/>
        <v>24021.778981288458</v>
      </c>
      <c r="Y76" s="446">
        <f t="shared" si="27"/>
        <v>24021.778981288458</v>
      </c>
      <c r="Z76" s="446">
        <f t="shared" si="27"/>
        <v>24021.778981288458</v>
      </c>
      <c r="AA76" s="446">
        <f t="shared" si="27"/>
        <v>24021.778981288458</v>
      </c>
      <c r="AB76" s="446">
        <f t="shared" si="27"/>
        <v>24021.778981288458</v>
      </c>
      <c r="AC76" s="446">
        <f t="shared" si="27"/>
        <v>24021.778981288458</v>
      </c>
      <c r="AD76" s="446">
        <f t="shared" si="27"/>
        <v>24021.778981288458</v>
      </c>
    </row>
    <row r="77" spans="1:30" ht="16" thickBot="1" x14ac:dyDescent="0.25">
      <c r="A77" s="441" t="s">
        <v>281</v>
      </c>
      <c r="B77" s="442"/>
      <c r="C77" s="442"/>
      <c r="D77" s="443" t="s">
        <v>268</v>
      </c>
      <c r="E77" s="442">
        <f t="shared" ref="E77:AD77" si="28">SUM(E76:E76)</f>
        <v>0</v>
      </c>
      <c r="F77" s="442">
        <f t="shared" si="28"/>
        <v>24021.778981288458</v>
      </c>
      <c r="G77" s="442">
        <f t="shared" si="28"/>
        <v>24021.778981288458</v>
      </c>
      <c r="H77" s="442">
        <f t="shared" si="28"/>
        <v>24021.778981288458</v>
      </c>
      <c r="I77" s="442">
        <f t="shared" si="28"/>
        <v>24021.778981288458</v>
      </c>
      <c r="J77" s="442">
        <f t="shared" si="28"/>
        <v>24021.778981288458</v>
      </c>
      <c r="K77" s="442">
        <f t="shared" si="28"/>
        <v>24021.778981288458</v>
      </c>
      <c r="L77" s="442">
        <f t="shared" si="28"/>
        <v>24021.778981288458</v>
      </c>
      <c r="M77" s="442">
        <f t="shared" si="28"/>
        <v>24021.778981288458</v>
      </c>
      <c r="N77" s="442">
        <f t="shared" si="28"/>
        <v>24021.778981288458</v>
      </c>
      <c r="O77" s="442">
        <f t="shared" si="28"/>
        <v>24021.778981288458</v>
      </c>
      <c r="P77" s="442">
        <f t="shared" si="28"/>
        <v>24021.778981288458</v>
      </c>
      <c r="Q77" s="442">
        <f t="shared" si="28"/>
        <v>24021.778981288458</v>
      </c>
      <c r="R77" s="442">
        <f t="shared" si="28"/>
        <v>24021.778981288458</v>
      </c>
      <c r="S77" s="442">
        <f t="shared" si="28"/>
        <v>24021.778981288458</v>
      </c>
      <c r="T77" s="442">
        <f t="shared" si="28"/>
        <v>24021.778981288458</v>
      </c>
      <c r="U77" s="442">
        <f t="shared" si="28"/>
        <v>24021.778981288458</v>
      </c>
      <c r="V77" s="442">
        <f t="shared" si="28"/>
        <v>24021.778981288458</v>
      </c>
      <c r="W77" s="442">
        <f t="shared" si="28"/>
        <v>24021.778981288458</v>
      </c>
      <c r="X77" s="442">
        <f t="shared" si="28"/>
        <v>24021.778981288458</v>
      </c>
      <c r="Y77" s="442">
        <f t="shared" si="28"/>
        <v>24021.778981288458</v>
      </c>
      <c r="Z77" s="442">
        <f t="shared" si="28"/>
        <v>24021.778981288458</v>
      </c>
      <c r="AA77" s="442">
        <f t="shared" si="28"/>
        <v>24021.778981288458</v>
      </c>
      <c r="AB77" s="442">
        <f t="shared" si="28"/>
        <v>24021.778981288458</v>
      </c>
      <c r="AC77" s="442">
        <f t="shared" si="28"/>
        <v>24021.778981288458</v>
      </c>
      <c r="AD77" s="442">
        <f t="shared" si="28"/>
        <v>24021.778981288458</v>
      </c>
    </row>
    <row r="78" spans="1:30" x14ac:dyDescent="0.2">
      <c r="A78" s="430"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8"/>
    </row>
    <row r="79" spans="1:30" x14ac:dyDescent="0.2">
      <c r="A79" s="445" t="str">
        <f>A55</f>
        <v>Cost of Input</v>
      </c>
      <c r="B79" s="446"/>
      <c r="C79" s="446"/>
      <c r="D79" s="755">
        <v>10000</v>
      </c>
      <c r="E79" s="446">
        <f>E55*Model_Assump_TAATMaize_Ethiopia!C60/'TAAT.Maize.Ethiopia.WOP'!D79</f>
        <v>10296.989880435915</v>
      </c>
      <c r="F79" s="446">
        <f>$E$79</f>
        <v>10296.989880435915</v>
      </c>
      <c r="G79" s="446">
        <f t="shared" ref="G79:AD79" si="29">$E$79</f>
        <v>10296.989880435915</v>
      </c>
      <c r="H79" s="446">
        <f t="shared" si="29"/>
        <v>10296.989880435915</v>
      </c>
      <c r="I79" s="446">
        <f t="shared" si="29"/>
        <v>10296.989880435915</v>
      </c>
      <c r="J79" s="446">
        <f t="shared" si="29"/>
        <v>10296.989880435915</v>
      </c>
      <c r="K79" s="446">
        <f t="shared" si="29"/>
        <v>10296.989880435915</v>
      </c>
      <c r="L79" s="446">
        <f t="shared" si="29"/>
        <v>10296.989880435915</v>
      </c>
      <c r="M79" s="446">
        <f t="shared" si="29"/>
        <v>10296.989880435915</v>
      </c>
      <c r="N79" s="446">
        <f t="shared" si="29"/>
        <v>10296.989880435915</v>
      </c>
      <c r="O79" s="446">
        <f t="shared" si="29"/>
        <v>10296.989880435915</v>
      </c>
      <c r="P79" s="446">
        <f t="shared" si="29"/>
        <v>10296.989880435915</v>
      </c>
      <c r="Q79" s="446">
        <f t="shared" si="29"/>
        <v>10296.989880435915</v>
      </c>
      <c r="R79" s="446">
        <f t="shared" si="29"/>
        <v>10296.989880435915</v>
      </c>
      <c r="S79" s="446">
        <f t="shared" si="29"/>
        <v>10296.989880435915</v>
      </c>
      <c r="T79" s="446">
        <f t="shared" si="29"/>
        <v>10296.989880435915</v>
      </c>
      <c r="U79" s="446">
        <f t="shared" si="29"/>
        <v>10296.989880435915</v>
      </c>
      <c r="V79" s="446">
        <f t="shared" si="29"/>
        <v>10296.989880435915</v>
      </c>
      <c r="W79" s="446">
        <f t="shared" si="29"/>
        <v>10296.989880435915</v>
      </c>
      <c r="X79" s="446">
        <f t="shared" si="29"/>
        <v>10296.989880435915</v>
      </c>
      <c r="Y79" s="446">
        <f t="shared" si="29"/>
        <v>10296.989880435915</v>
      </c>
      <c r="Z79" s="446">
        <f t="shared" si="29"/>
        <v>10296.989880435915</v>
      </c>
      <c r="AA79" s="446">
        <f t="shared" si="29"/>
        <v>10296.989880435915</v>
      </c>
      <c r="AB79" s="446">
        <f t="shared" si="29"/>
        <v>10296.989880435915</v>
      </c>
      <c r="AC79" s="446">
        <f t="shared" si="29"/>
        <v>10296.989880435915</v>
      </c>
      <c r="AD79" s="446">
        <f t="shared" si="29"/>
        <v>10296.989880435915</v>
      </c>
    </row>
    <row r="80" spans="1:30" x14ac:dyDescent="0.2">
      <c r="A80" s="445" t="str">
        <f>A56</f>
        <v>Labour Input Cost</v>
      </c>
      <c r="B80" s="446"/>
      <c r="C80" s="446"/>
      <c r="D80" s="755">
        <v>10000</v>
      </c>
      <c r="E80" s="446">
        <f>E56*Model_Assump_TAATMaize_Ethiopia!C60/'TAAT.Maize.Ethiopia.WOP'!D80</f>
        <v>2716.6099799999997</v>
      </c>
      <c r="F80" s="446">
        <f>$E$80</f>
        <v>2716.6099799999997</v>
      </c>
      <c r="G80" s="446">
        <f>$E$80</f>
        <v>2716.6099799999997</v>
      </c>
      <c r="H80" s="446">
        <f t="shared" ref="H80:AD80" si="30">$E$80</f>
        <v>2716.6099799999997</v>
      </c>
      <c r="I80" s="446">
        <f t="shared" si="30"/>
        <v>2716.6099799999997</v>
      </c>
      <c r="J80" s="446">
        <f t="shared" si="30"/>
        <v>2716.6099799999997</v>
      </c>
      <c r="K80" s="446">
        <f t="shared" si="30"/>
        <v>2716.6099799999997</v>
      </c>
      <c r="L80" s="446">
        <f t="shared" si="30"/>
        <v>2716.6099799999997</v>
      </c>
      <c r="M80" s="446">
        <f t="shared" si="30"/>
        <v>2716.6099799999997</v>
      </c>
      <c r="N80" s="446">
        <f t="shared" si="30"/>
        <v>2716.6099799999997</v>
      </c>
      <c r="O80" s="446">
        <f t="shared" si="30"/>
        <v>2716.6099799999997</v>
      </c>
      <c r="P80" s="446">
        <f t="shared" si="30"/>
        <v>2716.6099799999997</v>
      </c>
      <c r="Q80" s="446">
        <f t="shared" si="30"/>
        <v>2716.6099799999997</v>
      </c>
      <c r="R80" s="446">
        <f t="shared" si="30"/>
        <v>2716.6099799999997</v>
      </c>
      <c r="S80" s="446">
        <f t="shared" si="30"/>
        <v>2716.6099799999997</v>
      </c>
      <c r="T80" s="446">
        <f t="shared" si="30"/>
        <v>2716.6099799999997</v>
      </c>
      <c r="U80" s="446">
        <f t="shared" si="30"/>
        <v>2716.6099799999997</v>
      </c>
      <c r="V80" s="446">
        <f t="shared" si="30"/>
        <v>2716.6099799999997</v>
      </c>
      <c r="W80" s="446">
        <f t="shared" si="30"/>
        <v>2716.6099799999997</v>
      </c>
      <c r="X80" s="446">
        <f t="shared" si="30"/>
        <v>2716.6099799999997</v>
      </c>
      <c r="Y80" s="446">
        <f t="shared" si="30"/>
        <v>2716.6099799999997</v>
      </c>
      <c r="Z80" s="446">
        <f t="shared" si="30"/>
        <v>2716.6099799999997</v>
      </c>
      <c r="AA80" s="446">
        <f t="shared" si="30"/>
        <v>2716.6099799999997</v>
      </c>
      <c r="AB80" s="446">
        <f t="shared" si="30"/>
        <v>2716.6099799999997</v>
      </c>
      <c r="AC80" s="446">
        <f t="shared" si="30"/>
        <v>2716.6099799999997</v>
      </c>
      <c r="AD80" s="446">
        <f t="shared" si="30"/>
        <v>2716.6099799999997</v>
      </c>
    </row>
    <row r="81" spans="1:30" x14ac:dyDescent="0.2">
      <c r="A81" s="445" t="str">
        <f>A57</f>
        <v>Post-harvest Losses PHL (20% of Yield)</v>
      </c>
      <c r="B81" s="446"/>
      <c r="C81" s="446"/>
      <c r="D81" s="755">
        <v>10000</v>
      </c>
      <c r="E81" s="446">
        <f>E57*Model_Assump_TAATMaize_Ethiopia!C60/'TAAT.Maize.Ethiopia.WOP'!D81</f>
        <v>0</v>
      </c>
      <c r="F81" s="446">
        <f>F57*Model_Assump_TAATMaize_Ethiopia!C60/'TAAT.Maize.Ethiopia.WOP'!D81</f>
        <v>3603.2668471932693</v>
      </c>
      <c r="G81" s="446">
        <f>$F$81</f>
        <v>3603.2668471932693</v>
      </c>
      <c r="H81" s="446">
        <f t="shared" ref="H81:AD81" si="31">$F$81</f>
        <v>3603.2668471932693</v>
      </c>
      <c r="I81" s="446">
        <f t="shared" si="31"/>
        <v>3603.2668471932693</v>
      </c>
      <c r="J81" s="446">
        <f t="shared" si="31"/>
        <v>3603.2668471932693</v>
      </c>
      <c r="K81" s="446">
        <f t="shared" si="31"/>
        <v>3603.2668471932693</v>
      </c>
      <c r="L81" s="446">
        <f t="shared" si="31"/>
        <v>3603.2668471932693</v>
      </c>
      <c r="M81" s="446">
        <f t="shared" si="31"/>
        <v>3603.2668471932693</v>
      </c>
      <c r="N81" s="446">
        <f t="shared" si="31"/>
        <v>3603.2668471932693</v>
      </c>
      <c r="O81" s="446">
        <f t="shared" si="31"/>
        <v>3603.2668471932693</v>
      </c>
      <c r="P81" s="446">
        <f t="shared" si="31"/>
        <v>3603.2668471932693</v>
      </c>
      <c r="Q81" s="446">
        <f t="shared" si="31"/>
        <v>3603.2668471932693</v>
      </c>
      <c r="R81" s="446">
        <f t="shared" si="31"/>
        <v>3603.2668471932693</v>
      </c>
      <c r="S81" s="446">
        <f t="shared" si="31"/>
        <v>3603.2668471932693</v>
      </c>
      <c r="T81" s="446">
        <f t="shared" si="31"/>
        <v>3603.2668471932693</v>
      </c>
      <c r="U81" s="446">
        <f t="shared" si="31"/>
        <v>3603.2668471932693</v>
      </c>
      <c r="V81" s="446">
        <f t="shared" si="31"/>
        <v>3603.2668471932693</v>
      </c>
      <c r="W81" s="446">
        <f t="shared" si="31"/>
        <v>3603.2668471932693</v>
      </c>
      <c r="X81" s="446">
        <f t="shared" si="31"/>
        <v>3603.2668471932693</v>
      </c>
      <c r="Y81" s="446">
        <f t="shared" si="31"/>
        <v>3603.2668471932693</v>
      </c>
      <c r="Z81" s="446">
        <f t="shared" si="31"/>
        <v>3603.2668471932693</v>
      </c>
      <c r="AA81" s="446">
        <f t="shared" si="31"/>
        <v>3603.2668471932693</v>
      </c>
      <c r="AB81" s="446">
        <f t="shared" si="31"/>
        <v>3603.2668471932693</v>
      </c>
      <c r="AC81" s="446">
        <f t="shared" si="31"/>
        <v>3603.2668471932693</v>
      </c>
      <c r="AD81" s="446">
        <f t="shared" si="31"/>
        <v>3603.2668471932693</v>
      </c>
    </row>
    <row r="82" spans="1:30" x14ac:dyDescent="0.2">
      <c r="A82" s="445" t="str">
        <f>A58</f>
        <v>O&amp;M for DIDS (5% Cost of DIDS)</v>
      </c>
      <c r="B82" s="446"/>
      <c r="C82" s="446"/>
      <c r="D82" s="755">
        <v>10000</v>
      </c>
      <c r="E82" s="446">
        <f>E58*Model_Assump_TAATMaize_Ethiopia!C60/'TAAT.Maize.Ethiopia.WOP'!D82</f>
        <v>343.70339472437047</v>
      </c>
      <c r="F82" s="446">
        <f>$E$82</f>
        <v>343.70339472437047</v>
      </c>
      <c r="G82" s="446">
        <f t="shared" ref="G82:AD82" si="32">$E$82</f>
        <v>343.70339472437047</v>
      </c>
      <c r="H82" s="446">
        <f t="shared" si="32"/>
        <v>343.70339472437047</v>
      </c>
      <c r="I82" s="446">
        <f t="shared" si="32"/>
        <v>343.70339472437047</v>
      </c>
      <c r="J82" s="446">
        <f t="shared" si="32"/>
        <v>343.70339472437047</v>
      </c>
      <c r="K82" s="446">
        <f t="shared" si="32"/>
        <v>343.70339472437047</v>
      </c>
      <c r="L82" s="446">
        <f t="shared" si="32"/>
        <v>343.70339472437047</v>
      </c>
      <c r="M82" s="446">
        <f t="shared" si="32"/>
        <v>343.70339472437047</v>
      </c>
      <c r="N82" s="446">
        <f t="shared" si="32"/>
        <v>343.70339472437047</v>
      </c>
      <c r="O82" s="446">
        <f t="shared" si="32"/>
        <v>343.70339472437047</v>
      </c>
      <c r="P82" s="446">
        <f t="shared" si="32"/>
        <v>343.70339472437047</v>
      </c>
      <c r="Q82" s="446">
        <f t="shared" si="32"/>
        <v>343.70339472437047</v>
      </c>
      <c r="R82" s="446">
        <f t="shared" si="32"/>
        <v>343.70339472437047</v>
      </c>
      <c r="S82" s="446">
        <f t="shared" si="32"/>
        <v>343.70339472437047</v>
      </c>
      <c r="T82" s="446">
        <f t="shared" si="32"/>
        <v>343.70339472437047</v>
      </c>
      <c r="U82" s="446">
        <f t="shared" si="32"/>
        <v>343.70339472437047</v>
      </c>
      <c r="V82" s="446">
        <f t="shared" si="32"/>
        <v>343.70339472437047</v>
      </c>
      <c r="W82" s="446">
        <f t="shared" si="32"/>
        <v>343.70339472437047</v>
      </c>
      <c r="X82" s="446">
        <f t="shared" si="32"/>
        <v>343.70339472437047</v>
      </c>
      <c r="Y82" s="446">
        <f t="shared" si="32"/>
        <v>343.70339472437047</v>
      </c>
      <c r="Z82" s="446">
        <f t="shared" si="32"/>
        <v>343.70339472437047</v>
      </c>
      <c r="AA82" s="446">
        <f t="shared" si="32"/>
        <v>343.70339472437047</v>
      </c>
      <c r="AB82" s="446">
        <f t="shared" si="32"/>
        <v>343.70339472437047</v>
      </c>
      <c r="AC82" s="446">
        <f t="shared" si="32"/>
        <v>343.70339472437047</v>
      </c>
      <c r="AD82" s="446">
        <f t="shared" si="32"/>
        <v>343.70339472437047</v>
      </c>
    </row>
    <row r="83" spans="1:30" ht="16" thickBot="1" x14ac:dyDescent="0.25">
      <c r="A83" s="445" t="str">
        <f>A59</f>
        <v>Interest Rate (8% of Input Cost)</v>
      </c>
      <c r="B83" s="438"/>
      <c r="C83" s="446"/>
      <c r="D83" s="755">
        <v>10000</v>
      </c>
      <c r="E83" s="446">
        <f>E59*Model_Assump_TAATMaize_Ethiopia!C60/'TAAT.Maize.Ethiopia.WOP'!D83</f>
        <v>3295.0367617394932</v>
      </c>
      <c r="F83" s="446">
        <f>$E$83</f>
        <v>3295.0367617394932</v>
      </c>
      <c r="G83" s="446">
        <f t="shared" ref="G83:K83" si="33">$E$83</f>
        <v>3295.0367617394932</v>
      </c>
      <c r="H83" s="446">
        <f t="shared" si="33"/>
        <v>3295.0367617394932</v>
      </c>
      <c r="I83" s="446">
        <f t="shared" si="33"/>
        <v>3295.0367617394932</v>
      </c>
      <c r="J83" s="446">
        <f t="shared" si="33"/>
        <v>3295.0367617394932</v>
      </c>
      <c r="K83" s="446">
        <f t="shared" si="33"/>
        <v>3295.0367617394932</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441" t="s">
        <v>283</v>
      </c>
      <c r="B84" s="442"/>
      <c r="C84" s="442"/>
      <c r="D84" s="443" t="s">
        <v>268</v>
      </c>
      <c r="E84" s="442">
        <f>SUM(E79:E83)</f>
        <v>16652.340016899776</v>
      </c>
      <c r="F84" s="442">
        <f t="shared" ref="F84:AD84" si="34">SUM(F79:F83)</f>
        <v>20255.606864093046</v>
      </c>
      <c r="G84" s="442">
        <f t="shared" si="34"/>
        <v>20255.606864093046</v>
      </c>
      <c r="H84" s="442">
        <f t="shared" si="34"/>
        <v>20255.606864093046</v>
      </c>
      <c r="I84" s="442">
        <f t="shared" si="34"/>
        <v>20255.606864093046</v>
      </c>
      <c r="J84" s="442">
        <f t="shared" si="34"/>
        <v>20255.606864093046</v>
      </c>
      <c r="K84" s="442">
        <f t="shared" si="34"/>
        <v>20255.606864093046</v>
      </c>
      <c r="L84" s="442">
        <f t="shared" si="34"/>
        <v>16960.570102353551</v>
      </c>
      <c r="M84" s="442">
        <f t="shared" si="34"/>
        <v>16960.570102353551</v>
      </c>
      <c r="N84" s="442">
        <f t="shared" si="34"/>
        <v>16960.570102353551</v>
      </c>
      <c r="O84" s="442">
        <f t="shared" si="34"/>
        <v>16960.570102353551</v>
      </c>
      <c r="P84" s="442">
        <f t="shared" si="34"/>
        <v>16960.570102353551</v>
      </c>
      <c r="Q84" s="442">
        <f t="shared" si="34"/>
        <v>16960.570102353551</v>
      </c>
      <c r="R84" s="442">
        <f t="shared" si="34"/>
        <v>16960.570102353551</v>
      </c>
      <c r="S84" s="442">
        <f t="shared" si="34"/>
        <v>16960.570102353551</v>
      </c>
      <c r="T84" s="442">
        <f t="shared" si="34"/>
        <v>16960.570102353551</v>
      </c>
      <c r="U84" s="442">
        <f t="shared" si="34"/>
        <v>16960.570102353551</v>
      </c>
      <c r="V84" s="442">
        <f t="shared" si="34"/>
        <v>16960.570102353551</v>
      </c>
      <c r="W84" s="442">
        <f t="shared" si="34"/>
        <v>16960.570102353551</v>
      </c>
      <c r="X84" s="442">
        <f t="shared" si="34"/>
        <v>16960.570102353551</v>
      </c>
      <c r="Y84" s="442">
        <f t="shared" si="34"/>
        <v>16960.570102353551</v>
      </c>
      <c r="Z84" s="442">
        <f t="shared" si="34"/>
        <v>16960.570102353551</v>
      </c>
      <c r="AA84" s="442">
        <f t="shared" si="34"/>
        <v>16960.570102353551</v>
      </c>
      <c r="AB84" s="442">
        <f t="shared" si="34"/>
        <v>16960.570102353551</v>
      </c>
      <c r="AC84" s="442">
        <f t="shared" si="34"/>
        <v>16960.570102353551</v>
      </c>
      <c r="AD84" s="444">
        <f t="shared" si="34"/>
        <v>16960.570102353551</v>
      </c>
    </row>
    <row r="85" spans="1:30" ht="16" thickBot="1" x14ac:dyDescent="0.25">
      <c r="A85" s="449"/>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6"/>
    </row>
    <row r="86" spans="1:30" ht="16" thickBot="1" x14ac:dyDescent="0.25">
      <c r="A86" s="450" t="s">
        <v>284</v>
      </c>
      <c r="B86" s="442"/>
      <c r="C86" s="442"/>
      <c r="D86" s="443" t="s">
        <v>268</v>
      </c>
      <c r="E86" s="442">
        <f>E77-E84</f>
        <v>-16652.340016899776</v>
      </c>
      <c r="F86" s="442">
        <f t="shared" ref="F86:AD86" si="35">F77-F84</f>
        <v>3766.1721171954123</v>
      </c>
      <c r="G86" s="442">
        <f t="shared" si="35"/>
        <v>3766.1721171954123</v>
      </c>
      <c r="H86" s="442">
        <f t="shared" si="35"/>
        <v>3766.1721171954123</v>
      </c>
      <c r="I86" s="442">
        <f t="shared" si="35"/>
        <v>3766.1721171954123</v>
      </c>
      <c r="J86" s="442">
        <f t="shared" si="35"/>
        <v>3766.1721171954123</v>
      </c>
      <c r="K86" s="442">
        <f t="shared" si="35"/>
        <v>3766.1721171954123</v>
      </c>
      <c r="L86" s="442">
        <f t="shared" si="35"/>
        <v>7061.2088789349073</v>
      </c>
      <c r="M86" s="442">
        <f t="shared" si="35"/>
        <v>7061.2088789349073</v>
      </c>
      <c r="N86" s="442">
        <f t="shared" si="35"/>
        <v>7061.2088789349073</v>
      </c>
      <c r="O86" s="442">
        <f t="shared" si="35"/>
        <v>7061.2088789349073</v>
      </c>
      <c r="P86" s="442">
        <f t="shared" si="35"/>
        <v>7061.2088789349073</v>
      </c>
      <c r="Q86" s="442">
        <f t="shared" si="35"/>
        <v>7061.2088789349073</v>
      </c>
      <c r="R86" s="442">
        <f t="shared" si="35"/>
        <v>7061.2088789349073</v>
      </c>
      <c r="S86" s="442">
        <f t="shared" si="35"/>
        <v>7061.2088789349073</v>
      </c>
      <c r="T86" s="442">
        <f t="shared" si="35"/>
        <v>7061.2088789349073</v>
      </c>
      <c r="U86" s="442">
        <f t="shared" si="35"/>
        <v>7061.2088789349073</v>
      </c>
      <c r="V86" s="442">
        <f t="shared" si="35"/>
        <v>7061.2088789349073</v>
      </c>
      <c r="W86" s="442">
        <f t="shared" si="35"/>
        <v>7061.2088789349073</v>
      </c>
      <c r="X86" s="442">
        <f t="shared" si="35"/>
        <v>7061.2088789349073</v>
      </c>
      <c r="Y86" s="442">
        <f t="shared" si="35"/>
        <v>7061.2088789349073</v>
      </c>
      <c r="Z86" s="442">
        <f t="shared" si="35"/>
        <v>7061.2088789349073</v>
      </c>
      <c r="AA86" s="442">
        <f t="shared" si="35"/>
        <v>7061.2088789349073</v>
      </c>
      <c r="AB86" s="442">
        <f t="shared" si="35"/>
        <v>7061.2088789349073</v>
      </c>
      <c r="AC86" s="442">
        <f t="shared" si="35"/>
        <v>7061.2088789349073</v>
      </c>
      <c r="AD86" s="442">
        <f t="shared" si="35"/>
        <v>7061.2088789349073</v>
      </c>
    </row>
    <row r="87" spans="1:30" x14ac:dyDescent="0.2">
      <c r="A87" s="47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482"/>
    </row>
    <row r="88" spans="1:30" ht="16" thickBot="1" x14ac:dyDescent="0.25">
      <c r="A88" s="455"/>
      <c r="B88" s="456"/>
      <c r="C88" s="456"/>
      <c r="D88" s="457"/>
      <c r="E88" s="458"/>
      <c r="F88" s="458"/>
      <c r="G88" s="458"/>
      <c r="H88" s="458"/>
      <c r="I88" s="458"/>
      <c r="J88" s="458"/>
      <c r="K88" s="458"/>
      <c r="L88" s="458"/>
      <c r="M88" s="458"/>
      <c r="N88" s="458"/>
      <c r="O88" s="458"/>
      <c r="P88" s="458"/>
      <c r="Q88" s="458"/>
      <c r="R88" s="458"/>
      <c r="S88" s="458"/>
      <c r="T88" s="458"/>
      <c r="U88" s="458"/>
      <c r="V88" s="458"/>
      <c r="W88" s="458"/>
      <c r="AD88" s="483"/>
    </row>
    <row r="89" spans="1:30" ht="16" thickBot="1" x14ac:dyDescent="0.25">
      <c r="A89" s="1146" t="s">
        <v>288</v>
      </c>
      <c r="B89" s="1147"/>
      <c r="C89" s="1147"/>
      <c r="D89" s="1148"/>
      <c r="E89" s="459"/>
      <c r="F89" s="460"/>
      <c r="G89" s="460"/>
      <c r="H89" s="460"/>
      <c r="I89" s="460"/>
      <c r="J89" s="460"/>
      <c r="K89" s="460"/>
      <c r="L89" s="460"/>
      <c r="M89" s="460"/>
      <c r="N89" s="460"/>
      <c r="O89" s="460"/>
      <c r="P89" s="460"/>
      <c r="Q89" s="460"/>
      <c r="R89" s="460"/>
      <c r="S89" s="460"/>
      <c r="T89" s="460"/>
      <c r="U89" s="460"/>
      <c r="V89" s="460"/>
      <c r="W89" s="460"/>
      <c r="AD89" s="483"/>
    </row>
    <row r="90" spans="1:30" ht="16" thickBot="1" x14ac:dyDescent="0.25">
      <c r="A90" s="1149"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c r="AD90" s="483"/>
    </row>
    <row r="91" spans="1:30" ht="16" thickBot="1" x14ac:dyDescent="0.25">
      <c r="A91" s="1143" t="s">
        <v>275</v>
      </c>
      <c r="B91" s="1144"/>
      <c r="C91" s="1144"/>
      <c r="D91" s="1145"/>
      <c r="E91" s="462"/>
      <c r="F91" s="460"/>
      <c r="G91" s="460"/>
      <c r="H91" s="460"/>
      <c r="I91" s="460"/>
      <c r="J91" s="460"/>
      <c r="K91" s="460"/>
      <c r="L91" s="460"/>
      <c r="M91" s="460"/>
      <c r="N91" s="460"/>
      <c r="O91" s="460"/>
      <c r="P91" s="460"/>
      <c r="Q91" s="460"/>
      <c r="R91" s="460"/>
      <c r="S91" s="460"/>
      <c r="T91" s="460"/>
      <c r="U91" s="460"/>
      <c r="V91" s="460"/>
      <c r="W91" s="460"/>
      <c r="AD91" s="483"/>
    </row>
    <row r="92" spans="1:30" x14ac:dyDescent="0.2">
      <c r="A92" s="1131" t="s">
        <v>286</v>
      </c>
      <c r="B92" s="1132"/>
      <c r="C92" s="1133"/>
      <c r="D92" s="463">
        <f>NPV(D90,E86:AD86)</f>
        <v>22484.343970036607</v>
      </c>
      <c r="E92" s="630" t="s">
        <v>479</v>
      </c>
      <c r="F92" s="460"/>
      <c r="G92" s="460"/>
      <c r="H92" s="460"/>
      <c r="I92" s="460"/>
      <c r="J92" s="460"/>
      <c r="K92" s="460"/>
      <c r="L92" s="460"/>
      <c r="M92" s="460"/>
      <c r="N92" s="460"/>
      <c r="O92" s="460"/>
      <c r="P92" s="460"/>
      <c r="Q92" s="460"/>
      <c r="R92" s="460"/>
      <c r="S92" s="460"/>
      <c r="T92" s="460"/>
      <c r="U92" s="460"/>
      <c r="V92" s="460"/>
      <c r="W92" s="460"/>
      <c r="AD92" s="483"/>
    </row>
    <row r="93" spans="1:30" x14ac:dyDescent="0.2">
      <c r="A93" s="1134" t="s">
        <v>158</v>
      </c>
      <c r="B93" s="1135"/>
      <c r="C93" s="1136"/>
      <c r="D93" s="464">
        <f>IRR(E86:AD86,D90)</f>
        <v>0.27187058865825331</v>
      </c>
      <c r="E93" s="465" t="s">
        <v>177</v>
      </c>
      <c r="F93" s="466"/>
      <c r="G93" s="466"/>
      <c r="H93" s="466"/>
      <c r="I93" s="466"/>
      <c r="J93" s="466"/>
      <c r="K93" s="466"/>
      <c r="L93" s="466"/>
      <c r="M93" s="466"/>
      <c r="N93" s="466"/>
      <c r="O93" s="466"/>
      <c r="P93" s="466"/>
      <c r="Q93" s="466"/>
      <c r="R93" s="466"/>
      <c r="S93" s="466"/>
      <c r="T93" s="466"/>
      <c r="U93" s="466"/>
      <c r="V93" s="466"/>
      <c r="W93" s="466"/>
      <c r="AD93" s="483"/>
    </row>
    <row r="94" spans="1:30" ht="16" thickBot="1" x14ac:dyDescent="0.25">
      <c r="A94" s="1137" t="s">
        <v>287</v>
      </c>
      <c r="B94" s="1138"/>
      <c r="C94" s="1139"/>
      <c r="D94" s="468">
        <f>MIRR(E86:AD86,D90,D90)</f>
        <v>0.16203851297562299</v>
      </c>
      <c r="E94" s="462" t="s">
        <v>177</v>
      </c>
      <c r="F94" s="466"/>
      <c r="G94" s="466"/>
      <c r="H94" s="466"/>
      <c r="I94" s="466"/>
      <c r="J94" s="466"/>
      <c r="K94" s="466"/>
      <c r="L94" s="466"/>
      <c r="M94" s="466"/>
      <c r="N94" s="466"/>
      <c r="O94" s="466"/>
      <c r="P94" s="466"/>
      <c r="Q94" s="466"/>
      <c r="R94" s="466"/>
      <c r="S94" s="466"/>
      <c r="T94" s="466"/>
      <c r="U94" s="466"/>
      <c r="V94" s="466"/>
      <c r="W94" s="466"/>
      <c r="AD94" s="483"/>
    </row>
    <row r="95" spans="1:30" ht="16" thickBot="1" x14ac:dyDescent="0.25">
      <c r="A95" s="484"/>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487"/>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2193A-7030-47D2-BDA1-926AE2221C52}">
  <sheetPr>
    <tabColor rgb="FFD14FFF"/>
  </sheetPr>
  <dimension ref="A1:AD97"/>
  <sheetViews>
    <sheetView workbookViewId="0">
      <selection activeCell="F19" sqref="F19"/>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Model_Assump_TAATMaize_Ethiopia!F9</f>
        <v>6573.3799999999992</v>
      </c>
      <c r="C5" s="446">
        <f>Model_Assump_TAATMaize_Ethiopia!D9</f>
        <v>0.65</v>
      </c>
      <c r="D5" s="447" t="s">
        <v>268</v>
      </c>
      <c r="E5" s="446">
        <v>0</v>
      </c>
      <c r="F5" s="446">
        <f>$B$5*$C$5</f>
        <v>4272.6969999999992</v>
      </c>
      <c r="G5" s="446">
        <f t="shared" ref="G5:AD5" si="0">$B$5*$C$5</f>
        <v>4272.6969999999992</v>
      </c>
      <c r="H5" s="446">
        <f t="shared" si="0"/>
        <v>4272.6969999999992</v>
      </c>
      <c r="I5" s="446">
        <f t="shared" si="0"/>
        <v>4272.6969999999992</v>
      </c>
      <c r="J5" s="446">
        <f t="shared" si="0"/>
        <v>4272.6969999999992</v>
      </c>
      <c r="K5" s="446">
        <f t="shared" si="0"/>
        <v>4272.6969999999992</v>
      </c>
      <c r="L5" s="446">
        <f t="shared" si="0"/>
        <v>4272.6969999999992</v>
      </c>
      <c r="M5" s="446">
        <f t="shared" si="0"/>
        <v>4272.6969999999992</v>
      </c>
      <c r="N5" s="446">
        <f t="shared" si="0"/>
        <v>4272.6969999999992</v>
      </c>
      <c r="O5" s="446">
        <f t="shared" si="0"/>
        <v>4272.6969999999992</v>
      </c>
      <c r="P5" s="446">
        <f t="shared" si="0"/>
        <v>4272.6969999999992</v>
      </c>
      <c r="Q5" s="446">
        <f t="shared" si="0"/>
        <v>4272.6969999999992</v>
      </c>
      <c r="R5" s="446">
        <f t="shared" si="0"/>
        <v>4272.6969999999992</v>
      </c>
      <c r="S5" s="446">
        <f t="shared" si="0"/>
        <v>4272.6969999999992</v>
      </c>
      <c r="T5" s="446">
        <f t="shared" si="0"/>
        <v>4272.6969999999992</v>
      </c>
      <c r="U5" s="446">
        <f t="shared" si="0"/>
        <v>4272.6969999999992</v>
      </c>
      <c r="V5" s="446">
        <f t="shared" si="0"/>
        <v>4272.6969999999992</v>
      </c>
      <c r="W5" s="446">
        <f t="shared" si="0"/>
        <v>4272.6969999999992</v>
      </c>
      <c r="X5" s="446">
        <f t="shared" si="0"/>
        <v>4272.6969999999992</v>
      </c>
      <c r="Y5" s="446">
        <f t="shared" si="0"/>
        <v>4272.6969999999992</v>
      </c>
      <c r="Z5" s="446">
        <f t="shared" si="0"/>
        <v>4272.6969999999992</v>
      </c>
      <c r="AA5" s="446">
        <f t="shared" si="0"/>
        <v>4272.6969999999992</v>
      </c>
      <c r="AB5" s="446">
        <f t="shared" si="0"/>
        <v>4272.6969999999992</v>
      </c>
      <c r="AC5" s="446">
        <f t="shared" si="0"/>
        <v>4272.6969999999992</v>
      </c>
      <c r="AD5" s="446">
        <f t="shared" si="0"/>
        <v>4272.6969999999992</v>
      </c>
    </row>
    <row r="6" spans="1:30" ht="16" thickBot="1" x14ac:dyDescent="0.25">
      <c r="A6" s="441" t="s">
        <v>269</v>
      </c>
      <c r="B6" s="442"/>
      <c r="C6" s="442"/>
      <c r="D6" s="443" t="s">
        <v>268</v>
      </c>
      <c r="E6" s="442">
        <f t="shared" ref="E6:AD6" si="1">SUM(E5:E5)</f>
        <v>0</v>
      </c>
      <c r="F6" s="442">
        <f t="shared" si="1"/>
        <v>4272.6969999999992</v>
      </c>
      <c r="G6" s="442">
        <f t="shared" si="1"/>
        <v>4272.6969999999992</v>
      </c>
      <c r="H6" s="442">
        <f t="shared" si="1"/>
        <v>4272.6969999999992</v>
      </c>
      <c r="I6" s="442">
        <f t="shared" si="1"/>
        <v>4272.6969999999992</v>
      </c>
      <c r="J6" s="442">
        <f t="shared" si="1"/>
        <v>4272.6969999999992</v>
      </c>
      <c r="K6" s="442">
        <f t="shared" si="1"/>
        <v>4272.6969999999992</v>
      </c>
      <c r="L6" s="442">
        <f t="shared" si="1"/>
        <v>4272.6969999999992</v>
      </c>
      <c r="M6" s="442">
        <f t="shared" si="1"/>
        <v>4272.6969999999992</v>
      </c>
      <c r="N6" s="442">
        <f t="shared" si="1"/>
        <v>4272.6969999999992</v>
      </c>
      <c r="O6" s="442">
        <f t="shared" si="1"/>
        <v>4272.6969999999992</v>
      </c>
      <c r="P6" s="442">
        <f t="shared" si="1"/>
        <v>4272.6969999999992</v>
      </c>
      <c r="Q6" s="442">
        <f t="shared" si="1"/>
        <v>4272.6969999999992</v>
      </c>
      <c r="R6" s="442">
        <f t="shared" si="1"/>
        <v>4272.6969999999992</v>
      </c>
      <c r="S6" s="442">
        <f t="shared" si="1"/>
        <v>4272.6969999999992</v>
      </c>
      <c r="T6" s="442">
        <f t="shared" si="1"/>
        <v>4272.6969999999992</v>
      </c>
      <c r="U6" s="442">
        <f t="shared" si="1"/>
        <v>4272.6969999999992</v>
      </c>
      <c r="V6" s="442">
        <f t="shared" si="1"/>
        <v>4272.6969999999992</v>
      </c>
      <c r="W6" s="442">
        <f t="shared" si="1"/>
        <v>4272.6969999999992</v>
      </c>
      <c r="X6" s="442">
        <f t="shared" si="1"/>
        <v>4272.6969999999992</v>
      </c>
      <c r="Y6" s="442">
        <f t="shared" si="1"/>
        <v>4272.6969999999992</v>
      </c>
      <c r="Z6" s="442">
        <f t="shared" si="1"/>
        <v>4272.6969999999992</v>
      </c>
      <c r="AA6" s="442">
        <f t="shared" si="1"/>
        <v>4272.6969999999992</v>
      </c>
      <c r="AB6" s="442">
        <f t="shared" si="1"/>
        <v>4272.6969999999992</v>
      </c>
      <c r="AC6" s="442">
        <f t="shared" si="1"/>
        <v>4272.6969999999992</v>
      </c>
      <c r="AD6" s="442">
        <f t="shared" si="1"/>
        <v>4272.6969999999992</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Model_Assump_TAATMaize_Ethiopia!F38</f>
        <v>1484.6966666666667</v>
      </c>
      <c r="D8" s="447" t="s">
        <v>268</v>
      </c>
      <c r="E8" s="446">
        <f>$C$8</f>
        <v>1484.6966666666667</v>
      </c>
      <c r="F8" s="446">
        <f t="shared" ref="F8:AD8" si="2">$C$8</f>
        <v>1484.6966666666667</v>
      </c>
      <c r="G8" s="446">
        <f t="shared" si="2"/>
        <v>1484.6966666666667</v>
      </c>
      <c r="H8" s="446">
        <f t="shared" si="2"/>
        <v>1484.6966666666667</v>
      </c>
      <c r="I8" s="446">
        <f t="shared" si="2"/>
        <v>1484.6966666666667</v>
      </c>
      <c r="J8" s="446">
        <f t="shared" si="2"/>
        <v>1484.6966666666667</v>
      </c>
      <c r="K8" s="446">
        <f t="shared" si="2"/>
        <v>1484.6966666666667</v>
      </c>
      <c r="L8" s="446">
        <f t="shared" si="2"/>
        <v>1484.6966666666667</v>
      </c>
      <c r="M8" s="446">
        <f t="shared" si="2"/>
        <v>1484.6966666666667</v>
      </c>
      <c r="N8" s="446">
        <f t="shared" si="2"/>
        <v>1484.6966666666667</v>
      </c>
      <c r="O8" s="446">
        <f t="shared" si="2"/>
        <v>1484.6966666666667</v>
      </c>
      <c r="P8" s="446">
        <f t="shared" si="2"/>
        <v>1484.6966666666667</v>
      </c>
      <c r="Q8" s="446">
        <f t="shared" si="2"/>
        <v>1484.6966666666667</v>
      </c>
      <c r="R8" s="446">
        <f t="shared" si="2"/>
        <v>1484.6966666666667</v>
      </c>
      <c r="S8" s="446">
        <f t="shared" si="2"/>
        <v>1484.6966666666667</v>
      </c>
      <c r="T8" s="446">
        <f t="shared" si="2"/>
        <v>1484.6966666666667</v>
      </c>
      <c r="U8" s="446">
        <f t="shared" si="2"/>
        <v>1484.6966666666667</v>
      </c>
      <c r="V8" s="446">
        <f t="shared" si="2"/>
        <v>1484.6966666666667</v>
      </c>
      <c r="W8" s="446">
        <f t="shared" si="2"/>
        <v>1484.6966666666667</v>
      </c>
      <c r="X8" s="446">
        <f t="shared" si="2"/>
        <v>1484.6966666666667</v>
      </c>
      <c r="Y8" s="446">
        <f t="shared" si="2"/>
        <v>1484.6966666666667</v>
      </c>
      <c r="Z8" s="446">
        <f t="shared" si="2"/>
        <v>1484.6966666666667</v>
      </c>
      <c r="AA8" s="446">
        <f t="shared" si="2"/>
        <v>1484.6966666666667</v>
      </c>
      <c r="AB8" s="446">
        <f t="shared" si="2"/>
        <v>1484.6966666666667</v>
      </c>
      <c r="AC8" s="446">
        <f t="shared" si="2"/>
        <v>1484.6966666666667</v>
      </c>
      <c r="AD8" s="446">
        <f t="shared" si="2"/>
        <v>1484.6966666666667</v>
      </c>
    </row>
    <row r="9" spans="1:30" x14ac:dyDescent="0.2">
      <c r="A9" s="445" t="str">
        <f>Modelling_Assump_Djibouti_Holti!$B$51</f>
        <v>Labour Input Cost</v>
      </c>
      <c r="B9" s="446"/>
      <c r="C9" s="446">
        <f>Model_Assump_TAATMaize_Ethiopia!F39</f>
        <v>912.36367999999993</v>
      </c>
      <c r="D9" s="447" t="s">
        <v>268</v>
      </c>
      <c r="E9" s="446">
        <f>$C$9</f>
        <v>912.36367999999993</v>
      </c>
      <c r="F9" s="446">
        <f t="shared" ref="F9:AD9" si="3">$C$9</f>
        <v>912.36367999999993</v>
      </c>
      <c r="G9" s="446">
        <f t="shared" si="3"/>
        <v>912.36367999999993</v>
      </c>
      <c r="H9" s="446">
        <f t="shared" si="3"/>
        <v>912.36367999999993</v>
      </c>
      <c r="I9" s="446">
        <f t="shared" si="3"/>
        <v>912.36367999999993</v>
      </c>
      <c r="J9" s="446">
        <f t="shared" si="3"/>
        <v>912.36367999999993</v>
      </c>
      <c r="K9" s="446">
        <f t="shared" si="3"/>
        <v>912.36367999999993</v>
      </c>
      <c r="L9" s="446">
        <f t="shared" si="3"/>
        <v>912.36367999999993</v>
      </c>
      <c r="M9" s="446">
        <f t="shared" si="3"/>
        <v>912.36367999999993</v>
      </c>
      <c r="N9" s="446">
        <f t="shared" si="3"/>
        <v>912.36367999999993</v>
      </c>
      <c r="O9" s="446">
        <f t="shared" si="3"/>
        <v>912.36367999999993</v>
      </c>
      <c r="P9" s="446">
        <f t="shared" si="3"/>
        <v>912.36367999999993</v>
      </c>
      <c r="Q9" s="446">
        <f t="shared" si="3"/>
        <v>912.36367999999993</v>
      </c>
      <c r="R9" s="446">
        <f t="shared" si="3"/>
        <v>912.36367999999993</v>
      </c>
      <c r="S9" s="446">
        <f t="shared" si="3"/>
        <v>912.36367999999993</v>
      </c>
      <c r="T9" s="446">
        <f t="shared" si="3"/>
        <v>912.36367999999993</v>
      </c>
      <c r="U9" s="446">
        <f t="shared" si="3"/>
        <v>912.36367999999993</v>
      </c>
      <c r="V9" s="446">
        <f t="shared" si="3"/>
        <v>912.36367999999993</v>
      </c>
      <c r="W9" s="446">
        <f t="shared" si="3"/>
        <v>912.36367999999993</v>
      </c>
      <c r="X9" s="446">
        <f t="shared" si="3"/>
        <v>912.36367999999993</v>
      </c>
      <c r="Y9" s="446">
        <f t="shared" si="3"/>
        <v>912.36367999999993</v>
      </c>
      <c r="Z9" s="446">
        <f t="shared" si="3"/>
        <v>912.36367999999993</v>
      </c>
      <c r="AA9" s="446">
        <f t="shared" si="3"/>
        <v>912.36367999999993</v>
      </c>
      <c r="AB9" s="446">
        <f t="shared" si="3"/>
        <v>912.36367999999993</v>
      </c>
      <c r="AC9" s="446">
        <f t="shared" si="3"/>
        <v>912.36367999999993</v>
      </c>
      <c r="AD9" s="446">
        <f t="shared" si="3"/>
        <v>912.36367999999993</v>
      </c>
    </row>
    <row r="10" spans="1:30" x14ac:dyDescent="0.2">
      <c r="A10" s="665" t="s">
        <v>486</v>
      </c>
      <c r="B10" s="446"/>
      <c r="C10" s="446">
        <f>Model_Assump_TAATMaize_Ethiopia!J6</f>
        <v>388.42699999999996</v>
      </c>
      <c r="D10" s="447" t="s">
        <v>268</v>
      </c>
      <c r="E10" s="637">
        <v>0</v>
      </c>
      <c r="F10" s="446">
        <f t="shared" ref="F10:AD10" si="4">$C$10</f>
        <v>388.42699999999996</v>
      </c>
      <c r="G10" s="446">
        <f t="shared" si="4"/>
        <v>388.42699999999996</v>
      </c>
      <c r="H10" s="446">
        <f t="shared" si="4"/>
        <v>388.42699999999996</v>
      </c>
      <c r="I10" s="446">
        <f t="shared" si="4"/>
        <v>388.42699999999996</v>
      </c>
      <c r="J10" s="446">
        <f t="shared" si="4"/>
        <v>388.42699999999996</v>
      </c>
      <c r="K10" s="446">
        <f t="shared" si="4"/>
        <v>388.42699999999996</v>
      </c>
      <c r="L10" s="446">
        <f t="shared" si="4"/>
        <v>388.42699999999996</v>
      </c>
      <c r="M10" s="446">
        <f t="shared" si="4"/>
        <v>388.42699999999996</v>
      </c>
      <c r="N10" s="446">
        <f t="shared" si="4"/>
        <v>388.42699999999996</v>
      </c>
      <c r="O10" s="446">
        <f t="shared" si="4"/>
        <v>388.42699999999996</v>
      </c>
      <c r="P10" s="446">
        <f t="shared" si="4"/>
        <v>388.42699999999996</v>
      </c>
      <c r="Q10" s="446">
        <f t="shared" si="4"/>
        <v>388.42699999999996</v>
      </c>
      <c r="R10" s="446">
        <f t="shared" si="4"/>
        <v>388.42699999999996</v>
      </c>
      <c r="S10" s="446">
        <f t="shared" si="4"/>
        <v>388.42699999999996</v>
      </c>
      <c r="T10" s="446">
        <f t="shared" si="4"/>
        <v>388.42699999999996</v>
      </c>
      <c r="U10" s="446">
        <f t="shared" si="4"/>
        <v>388.42699999999996</v>
      </c>
      <c r="V10" s="446">
        <f t="shared" si="4"/>
        <v>388.42699999999996</v>
      </c>
      <c r="W10" s="446">
        <f t="shared" si="4"/>
        <v>388.42699999999996</v>
      </c>
      <c r="X10" s="446">
        <f t="shared" si="4"/>
        <v>388.42699999999996</v>
      </c>
      <c r="Y10" s="446">
        <f t="shared" si="4"/>
        <v>388.42699999999996</v>
      </c>
      <c r="Z10" s="446">
        <f t="shared" si="4"/>
        <v>388.42699999999996</v>
      </c>
      <c r="AA10" s="446">
        <f t="shared" si="4"/>
        <v>388.42699999999996</v>
      </c>
      <c r="AB10" s="446">
        <f t="shared" si="4"/>
        <v>388.42699999999996</v>
      </c>
      <c r="AC10" s="446">
        <f t="shared" si="4"/>
        <v>388.42699999999996</v>
      </c>
      <c r="AD10" s="446">
        <f t="shared" si="4"/>
        <v>388.42699999999996</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Model_Assump_TAATMaize_Ethiopia!N41</f>
        <v>Interest Rate (8% of Input Cost)</v>
      </c>
      <c r="B12" s="446"/>
      <c r="C12" s="446">
        <f>Model_Assump_TAATMaize_Ethiopia!F41</f>
        <v>475.10293333333334</v>
      </c>
      <c r="D12" s="447" t="s">
        <v>268</v>
      </c>
      <c r="E12" s="446">
        <f>$C$12</f>
        <v>475.10293333333334</v>
      </c>
      <c r="F12" s="446">
        <f t="shared" ref="F12:K12" si="6">$C$12</f>
        <v>475.10293333333334</v>
      </c>
      <c r="G12" s="446">
        <f t="shared" si="6"/>
        <v>475.10293333333334</v>
      </c>
      <c r="H12" s="446">
        <f t="shared" si="6"/>
        <v>475.10293333333334</v>
      </c>
      <c r="I12" s="446">
        <f t="shared" si="6"/>
        <v>475.10293333333334</v>
      </c>
      <c r="J12" s="446">
        <f t="shared" si="6"/>
        <v>475.10293333333334</v>
      </c>
      <c r="K12" s="446">
        <f t="shared" si="6"/>
        <v>475.10293333333334</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2922.1632799999998</v>
      </c>
      <c r="F13" s="442">
        <f t="shared" ref="F13:AD13" si="7">SUM(F8:F12)</f>
        <v>3310.5902800000003</v>
      </c>
      <c r="G13" s="442">
        <f t="shared" si="7"/>
        <v>3310.5902800000003</v>
      </c>
      <c r="H13" s="442">
        <f t="shared" si="7"/>
        <v>3310.5902800000003</v>
      </c>
      <c r="I13" s="442">
        <f t="shared" si="7"/>
        <v>3310.5902800000003</v>
      </c>
      <c r="J13" s="442">
        <f t="shared" si="7"/>
        <v>3310.5902800000003</v>
      </c>
      <c r="K13" s="442">
        <f t="shared" si="7"/>
        <v>3310.5902800000003</v>
      </c>
      <c r="L13" s="442">
        <f t="shared" si="7"/>
        <v>2835.4873466666668</v>
      </c>
      <c r="M13" s="442">
        <f t="shared" si="7"/>
        <v>2835.4873466666668</v>
      </c>
      <c r="N13" s="442">
        <f t="shared" si="7"/>
        <v>2835.4873466666668</v>
      </c>
      <c r="O13" s="442">
        <f t="shared" si="7"/>
        <v>2835.4873466666668</v>
      </c>
      <c r="P13" s="442">
        <f t="shared" si="7"/>
        <v>2835.4873466666668</v>
      </c>
      <c r="Q13" s="442">
        <f t="shared" si="7"/>
        <v>2835.4873466666668</v>
      </c>
      <c r="R13" s="442">
        <f t="shared" si="7"/>
        <v>2835.4873466666668</v>
      </c>
      <c r="S13" s="442">
        <f t="shared" si="7"/>
        <v>2835.4873466666668</v>
      </c>
      <c r="T13" s="442">
        <f t="shared" si="7"/>
        <v>2835.4873466666668</v>
      </c>
      <c r="U13" s="442">
        <f t="shared" si="7"/>
        <v>2835.4873466666668</v>
      </c>
      <c r="V13" s="442">
        <f t="shared" si="7"/>
        <v>2835.4873466666668</v>
      </c>
      <c r="W13" s="442">
        <f t="shared" si="7"/>
        <v>2835.4873466666668</v>
      </c>
      <c r="X13" s="442">
        <f t="shared" si="7"/>
        <v>2835.4873466666668</v>
      </c>
      <c r="Y13" s="442">
        <f t="shared" si="7"/>
        <v>2835.4873466666668</v>
      </c>
      <c r="Z13" s="442">
        <f t="shared" si="7"/>
        <v>2835.4873466666668</v>
      </c>
      <c r="AA13" s="442">
        <f t="shared" si="7"/>
        <v>2835.4873466666668</v>
      </c>
      <c r="AB13" s="442">
        <f t="shared" si="7"/>
        <v>2835.4873466666668</v>
      </c>
      <c r="AC13" s="442">
        <f t="shared" si="7"/>
        <v>2835.4873466666668</v>
      </c>
      <c r="AD13" s="442">
        <f t="shared" si="7"/>
        <v>2835.4873466666668</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-2922.1632799999998</v>
      </c>
      <c r="F15" s="442">
        <f>F6-F13</f>
        <v>962.10671999999886</v>
      </c>
      <c r="G15" s="442">
        <f t="shared" ref="G15:AD15" si="8">G6-G13</f>
        <v>962.10671999999886</v>
      </c>
      <c r="H15" s="442">
        <f t="shared" si="8"/>
        <v>962.10671999999886</v>
      </c>
      <c r="I15" s="442">
        <f t="shared" si="8"/>
        <v>962.10671999999886</v>
      </c>
      <c r="J15" s="442">
        <f t="shared" si="8"/>
        <v>962.10671999999886</v>
      </c>
      <c r="K15" s="442">
        <f t="shared" si="8"/>
        <v>962.10671999999886</v>
      </c>
      <c r="L15" s="442">
        <f t="shared" si="8"/>
        <v>1437.2096533333324</v>
      </c>
      <c r="M15" s="442">
        <f t="shared" si="8"/>
        <v>1437.2096533333324</v>
      </c>
      <c r="N15" s="442">
        <f t="shared" si="8"/>
        <v>1437.2096533333324</v>
      </c>
      <c r="O15" s="442">
        <f t="shared" si="8"/>
        <v>1437.2096533333324</v>
      </c>
      <c r="P15" s="442">
        <f t="shared" si="8"/>
        <v>1437.2096533333324</v>
      </c>
      <c r="Q15" s="442">
        <f t="shared" si="8"/>
        <v>1437.2096533333324</v>
      </c>
      <c r="R15" s="442">
        <f t="shared" si="8"/>
        <v>1437.2096533333324</v>
      </c>
      <c r="S15" s="442">
        <f t="shared" si="8"/>
        <v>1437.2096533333324</v>
      </c>
      <c r="T15" s="442">
        <f t="shared" si="8"/>
        <v>1437.2096533333324</v>
      </c>
      <c r="U15" s="442">
        <f t="shared" si="8"/>
        <v>1437.2096533333324</v>
      </c>
      <c r="V15" s="442">
        <f t="shared" si="8"/>
        <v>1437.2096533333324</v>
      </c>
      <c r="W15" s="442">
        <f t="shared" si="8"/>
        <v>1437.2096533333324</v>
      </c>
      <c r="X15" s="442">
        <f t="shared" si="8"/>
        <v>1437.2096533333324</v>
      </c>
      <c r="Y15" s="442">
        <f t="shared" si="8"/>
        <v>1437.2096533333324</v>
      </c>
      <c r="Z15" s="442">
        <f t="shared" si="8"/>
        <v>1437.2096533333324</v>
      </c>
      <c r="AA15" s="442">
        <f t="shared" si="8"/>
        <v>1437.2096533333324</v>
      </c>
      <c r="AB15" s="442">
        <f t="shared" si="8"/>
        <v>1437.2096533333324</v>
      </c>
      <c r="AC15" s="442">
        <f t="shared" si="8"/>
        <v>1437.2096533333324</v>
      </c>
      <c r="AD15" s="442">
        <f t="shared" si="8"/>
        <v>1437.2096533333324</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'TAAT.Maize.Ethiopia.WOP'!D19</f>
        <v>7.85E-2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9654.1393430759144</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0.35523977513709371</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0.14601575202644246</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F5*Model_Assump_TAATMaize_Ethiopia!C60/'TAAT.Maize.Ethiopia.WP'!D28</f>
        <v>29908.878999999994</v>
      </c>
      <c r="G28" s="536">
        <f>$F$28</f>
        <v>29908.878999999994</v>
      </c>
      <c r="H28" s="536">
        <f t="shared" ref="H28:AD28" si="9">$F$28</f>
        <v>29908.878999999994</v>
      </c>
      <c r="I28" s="536">
        <f t="shared" si="9"/>
        <v>29908.878999999994</v>
      </c>
      <c r="J28" s="536">
        <f t="shared" si="9"/>
        <v>29908.878999999994</v>
      </c>
      <c r="K28" s="536">
        <f t="shared" si="9"/>
        <v>29908.878999999994</v>
      </c>
      <c r="L28" s="536">
        <f t="shared" si="9"/>
        <v>29908.878999999994</v>
      </c>
      <c r="M28" s="536">
        <f t="shared" si="9"/>
        <v>29908.878999999994</v>
      </c>
      <c r="N28" s="536">
        <f t="shared" si="9"/>
        <v>29908.878999999994</v>
      </c>
      <c r="O28" s="536">
        <f t="shared" si="9"/>
        <v>29908.878999999994</v>
      </c>
      <c r="P28" s="536">
        <f t="shared" si="9"/>
        <v>29908.878999999994</v>
      </c>
      <c r="Q28" s="536">
        <f t="shared" si="9"/>
        <v>29908.878999999994</v>
      </c>
      <c r="R28" s="536">
        <f t="shared" si="9"/>
        <v>29908.878999999994</v>
      </c>
      <c r="S28" s="536">
        <f t="shared" si="9"/>
        <v>29908.878999999994</v>
      </c>
      <c r="T28" s="536">
        <f t="shared" si="9"/>
        <v>29908.878999999994</v>
      </c>
      <c r="U28" s="536">
        <f t="shared" si="9"/>
        <v>29908.878999999994</v>
      </c>
      <c r="V28" s="536">
        <f t="shared" si="9"/>
        <v>29908.878999999994</v>
      </c>
      <c r="W28" s="536">
        <f t="shared" si="9"/>
        <v>29908.878999999994</v>
      </c>
      <c r="X28" s="536">
        <f t="shared" si="9"/>
        <v>29908.878999999994</v>
      </c>
      <c r="Y28" s="536">
        <f t="shared" si="9"/>
        <v>29908.878999999994</v>
      </c>
      <c r="Z28" s="536">
        <f t="shared" si="9"/>
        <v>29908.878999999994</v>
      </c>
      <c r="AA28" s="536">
        <f t="shared" si="9"/>
        <v>29908.878999999994</v>
      </c>
      <c r="AB28" s="536">
        <f t="shared" si="9"/>
        <v>29908.878999999994</v>
      </c>
      <c r="AC28" s="536">
        <f t="shared" si="9"/>
        <v>29908.878999999994</v>
      </c>
      <c r="AD28" s="536">
        <f t="shared" si="9"/>
        <v>29908.878999999994</v>
      </c>
    </row>
    <row r="29" spans="1:30" ht="16" thickBot="1" x14ac:dyDescent="0.25">
      <c r="A29" s="441" t="s">
        <v>269</v>
      </c>
      <c r="B29" s="442"/>
      <c r="C29" s="442"/>
      <c r="D29" s="443" t="s">
        <v>268</v>
      </c>
      <c r="E29" s="442">
        <f>SUM(E27:E28)</f>
        <v>0</v>
      </c>
      <c r="F29" s="442">
        <f t="shared" ref="F29:AD29" si="10">SUM(F28:F28)</f>
        <v>29908.878999999994</v>
      </c>
      <c r="G29" s="442">
        <f t="shared" si="10"/>
        <v>29908.878999999994</v>
      </c>
      <c r="H29" s="442">
        <f t="shared" si="10"/>
        <v>29908.878999999994</v>
      </c>
      <c r="I29" s="442">
        <f t="shared" si="10"/>
        <v>29908.878999999994</v>
      </c>
      <c r="J29" s="442">
        <f t="shared" si="10"/>
        <v>29908.878999999994</v>
      </c>
      <c r="K29" s="442">
        <f t="shared" si="10"/>
        <v>29908.878999999994</v>
      </c>
      <c r="L29" s="442">
        <f t="shared" si="10"/>
        <v>29908.878999999994</v>
      </c>
      <c r="M29" s="442">
        <f t="shared" si="10"/>
        <v>29908.878999999994</v>
      </c>
      <c r="N29" s="442">
        <f t="shared" si="10"/>
        <v>29908.878999999994</v>
      </c>
      <c r="O29" s="442">
        <f t="shared" si="10"/>
        <v>29908.878999999994</v>
      </c>
      <c r="P29" s="442">
        <f t="shared" si="10"/>
        <v>29908.878999999994</v>
      </c>
      <c r="Q29" s="442">
        <f t="shared" si="10"/>
        <v>29908.878999999994</v>
      </c>
      <c r="R29" s="442">
        <f t="shared" si="10"/>
        <v>29908.878999999994</v>
      </c>
      <c r="S29" s="442">
        <f t="shared" si="10"/>
        <v>29908.878999999994</v>
      </c>
      <c r="T29" s="442">
        <f t="shared" si="10"/>
        <v>29908.878999999994</v>
      </c>
      <c r="U29" s="442">
        <f t="shared" si="10"/>
        <v>29908.878999999994</v>
      </c>
      <c r="V29" s="442">
        <f t="shared" si="10"/>
        <v>29908.878999999994</v>
      </c>
      <c r="W29" s="442">
        <f t="shared" si="10"/>
        <v>29908.878999999994</v>
      </c>
      <c r="X29" s="442">
        <f t="shared" si="10"/>
        <v>29908.878999999994</v>
      </c>
      <c r="Y29" s="442">
        <f t="shared" si="10"/>
        <v>29908.878999999994</v>
      </c>
      <c r="Z29" s="442">
        <f t="shared" si="10"/>
        <v>29908.878999999994</v>
      </c>
      <c r="AA29" s="442">
        <f t="shared" si="10"/>
        <v>29908.878999999994</v>
      </c>
      <c r="AB29" s="442">
        <f t="shared" si="10"/>
        <v>29908.878999999994</v>
      </c>
      <c r="AC29" s="442">
        <f t="shared" si="10"/>
        <v>29908.878999999994</v>
      </c>
      <c r="AD29" s="442">
        <f t="shared" si="10"/>
        <v>29908.878999999994</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E8*Model_Assump_TAATMaize_Ethiopia!C60/'TAAT.Maize.Ethiopia.WP'!D31</f>
        <v>10392.876666666667</v>
      </c>
      <c r="F31" s="446">
        <f>$E$31</f>
        <v>10392.876666666667</v>
      </c>
      <c r="G31" s="446">
        <f t="shared" ref="G31:AD31" si="11">$E$31</f>
        <v>10392.876666666667</v>
      </c>
      <c r="H31" s="446">
        <f t="shared" si="11"/>
        <v>10392.876666666667</v>
      </c>
      <c r="I31" s="446">
        <f t="shared" si="11"/>
        <v>10392.876666666667</v>
      </c>
      <c r="J31" s="446">
        <f t="shared" si="11"/>
        <v>10392.876666666667</v>
      </c>
      <c r="K31" s="446">
        <f t="shared" si="11"/>
        <v>10392.876666666667</v>
      </c>
      <c r="L31" s="446">
        <f t="shared" si="11"/>
        <v>10392.876666666667</v>
      </c>
      <c r="M31" s="446">
        <f t="shared" si="11"/>
        <v>10392.876666666667</v>
      </c>
      <c r="N31" s="446">
        <f t="shared" si="11"/>
        <v>10392.876666666667</v>
      </c>
      <c r="O31" s="446">
        <f t="shared" si="11"/>
        <v>10392.876666666667</v>
      </c>
      <c r="P31" s="446">
        <f t="shared" si="11"/>
        <v>10392.876666666667</v>
      </c>
      <c r="Q31" s="446">
        <f t="shared" si="11"/>
        <v>10392.876666666667</v>
      </c>
      <c r="R31" s="446">
        <f t="shared" si="11"/>
        <v>10392.876666666667</v>
      </c>
      <c r="S31" s="446">
        <f t="shared" si="11"/>
        <v>10392.876666666667</v>
      </c>
      <c r="T31" s="446">
        <f t="shared" si="11"/>
        <v>10392.876666666667</v>
      </c>
      <c r="U31" s="446">
        <f t="shared" si="11"/>
        <v>10392.876666666667</v>
      </c>
      <c r="V31" s="446">
        <f t="shared" si="11"/>
        <v>10392.876666666667</v>
      </c>
      <c r="W31" s="446">
        <f t="shared" si="11"/>
        <v>10392.876666666667</v>
      </c>
      <c r="X31" s="446">
        <f t="shared" si="11"/>
        <v>10392.876666666667</v>
      </c>
      <c r="Y31" s="446">
        <f t="shared" si="11"/>
        <v>10392.876666666667</v>
      </c>
      <c r="Z31" s="446">
        <f t="shared" si="11"/>
        <v>10392.876666666667</v>
      </c>
      <c r="AA31" s="446">
        <f t="shared" si="11"/>
        <v>10392.876666666667</v>
      </c>
      <c r="AB31" s="446">
        <f t="shared" si="11"/>
        <v>10392.876666666667</v>
      </c>
      <c r="AC31" s="446">
        <f t="shared" si="11"/>
        <v>10392.876666666667</v>
      </c>
      <c r="AD31" s="446">
        <f t="shared" si="11"/>
        <v>10392.876666666667</v>
      </c>
    </row>
    <row r="32" spans="1:30" x14ac:dyDescent="0.2">
      <c r="A32" s="445" t="str">
        <f>A9</f>
        <v>Labour Input Cost</v>
      </c>
      <c r="B32" s="446"/>
      <c r="C32" s="446"/>
      <c r="D32" s="755">
        <v>10000</v>
      </c>
      <c r="E32" s="711">
        <f>E9*Model_Assump_TAATMaize_Ethiopia!C60/'TAAT.Maize.Ethiopia.WP'!D32</f>
        <v>6386.5457599999991</v>
      </c>
      <c r="F32" s="446">
        <f>$E$32</f>
        <v>6386.5457599999991</v>
      </c>
      <c r="G32" s="446">
        <f t="shared" ref="G32:AD32" si="12">$E$32</f>
        <v>6386.5457599999991</v>
      </c>
      <c r="H32" s="446">
        <f t="shared" si="12"/>
        <v>6386.5457599999991</v>
      </c>
      <c r="I32" s="446">
        <f t="shared" si="12"/>
        <v>6386.5457599999991</v>
      </c>
      <c r="J32" s="446">
        <f t="shared" si="12"/>
        <v>6386.5457599999991</v>
      </c>
      <c r="K32" s="446">
        <f t="shared" si="12"/>
        <v>6386.5457599999991</v>
      </c>
      <c r="L32" s="446">
        <f t="shared" si="12"/>
        <v>6386.5457599999991</v>
      </c>
      <c r="M32" s="446">
        <f t="shared" si="12"/>
        <v>6386.5457599999991</v>
      </c>
      <c r="N32" s="446">
        <f t="shared" si="12"/>
        <v>6386.5457599999991</v>
      </c>
      <c r="O32" s="446">
        <f t="shared" si="12"/>
        <v>6386.5457599999991</v>
      </c>
      <c r="P32" s="446">
        <f t="shared" si="12"/>
        <v>6386.5457599999991</v>
      </c>
      <c r="Q32" s="446">
        <f t="shared" si="12"/>
        <v>6386.5457599999991</v>
      </c>
      <c r="R32" s="446">
        <f t="shared" si="12"/>
        <v>6386.5457599999991</v>
      </c>
      <c r="S32" s="446">
        <f t="shared" si="12"/>
        <v>6386.5457599999991</v>
      </c>
      <c r="T32" s="446">
        <f t="shared" si="12"/>
        <v>6386.5457599999991</v>
      </c>
      <c r="U32" s="446">
        <f t="shared" si="12"/>
        <v>6386.5457599999991</v>
      </c>
      <c r="V32" s="446">
        <f t="shared" si="12"/>
        <v>6386.5457599999991</v>
      </c>
      <c r="W32" s="446">
        <f t="shared" si="12"/>
        <v>6386.5457599999991</v>
      </c>
      <c r="X32" s="446">
        <f t="shared" si="12"/>
        <v>6386.5457599999991</v>
      </c>
      <c r="Y32" s="446">
        <f t="shared" si="12"/>
        <v>6386.5457599999991</v>
      </c>
      <c r="Z32" s="446">
        <f t="shared" si="12"/>
        <v>6386.5457599999991</v>
      </c>
      <c r="AA32" s="446">
        <f t="shared" si="12"/>
        <v>6386.5457599999991</v>
      </c>
      <c r="AB32" s="446">
        <f t="shared" si="12"/>
        <v>6386.5457599999991</v>
      </c>
      <c r="AC32" s="446">
        <f t="shared" si="12"/>
        <v>6386.5457599999991</v>
      </c>
      <c r="AD32" s="446">
        <f t="shared" si="12"/>
        <v>6386.5457599999991</v>
      </c>
    </row>
    <row r="33" spans="1:30" x14ac:dyDescent="0.2">
      <c r="A33" s="445" t="str">
        <f>A10</f>
        <v>Post-harvest Losses PHL (20% of Yield)</v>
      </c>
      <c r="B33" s="446"/>
      <c r="C33" s="446"/>
      <c r="D33" s="755">
        <v>10000</v>
      </c>
      <c r="E33" s="765">
        <f>E10*Model_Assump_TAATMaize_Ethiopia!C60/'TAAT.Maize.Ethiopia.WP'!D33</f>
        <v>0</v>
      </c>
      <c r="F33" s="446">
        <f>F10*Model_Assump_TAATMaize_Ethiopia!C66/'TAAT.Maize.Ethiopia.WP'!D33</f>
        <v>2718.9889999999996</v>
      </c>
      <c r="G33" s="446">
        <f>$F$33</f>
        <v>2718.9889999999996</v>
      </c>
      <c r="H33" s="446">
        <f t="shared" ref="H33:AD33" si="13">$F$33</f>
        <v>2718.9889999999996</v>
      </c>
      <c r="I33" s="446">
        <f t="shared" si="13"/>
        <v>2718.9889999999996</v>
      </c>
      <c r="J33" s="446">
        <f t="shared" si="13"/>
        <v>2718.9889999999996</v>
      </c>
      <c r="K33" s="446">
        <f t="shared" si="13"/>
        <v>2718.9889999999996</v>
      </c>
      <c r="L33" s="446">
        <f t="shared" si="13"/>
        <v>2718.9889999999996</v>
      </c>
      <c r="M33" s="446">
        <f t="shared" si="13"/>
        <v>2718.9889999999996</v>
      </c>
      <c r="N33" s="446">
        <f t="shared" si="13"/>
        <v>2718.9889999999996</v>
      </c>
      <c r="O33" s="446">
        <f t="shared" si="13"/>
        <v>2718.9889999999996</v>
      </c>
      <c r="P33" s="446">
        <f t="shared" si="13"/>
        <v>2718.9889999999996</v>
      </c>
      <c r="Q33" s="446">
        <f t="shared" si="13"/>
        <v>2718.9889999999996</v>
      </c>
      <c r="R33" s="446">
        <f t="shared" si="13"/>
        <v>2718.9889999999996</v>
      </c>
      <c r="S33" s="446">
        <f t="shared" si="13"/>
        <v>2718.9889999999996</v>
      </c>
      <c r="T33" s="446">
        <f t="shared" si="13"/>
        <v>2718.9889999999996</v>
      </c>
      <c r="U33" s="446">
        <f t="shared" si="13"/>
        <v>2718.9889999999996</v>
      </c>
      <c r="V33" s="446">
        <f t="shared" si="13"/>
        <v>2718.9889999999996</v>
      </c>
      <c r="W33" s="446">
        <f t="shared" si="13"/>
        <v>2718.9889999999996</v>
      </c>
      <c r="X33" s="446">
        <f t="shared" si="13"/>
        <v>2718.9889999999996</v>
      </c>
      <c r="Y33" s="446">
        <f t="shared" si="13"/>
        <v>2718.9889999999996</v>
      </c>
      <c r="Z33" s="446">
        <f t="shared" si="13"/>
        <v>2718.9889999999996</v>
      </c>
      <c r="AA33" s="446">
        <f t="shared" si="13"/>
        <v>2718.9889999999996</v>
      </c>
      <c r="AB33" s="446">
        <f t="shared" si="13"/>
        <v>2718.9889999999996</v>
      </c>
      <c r="AC33" s="446">
        <f t="shared" si="13"/>
        <v>2718.9889999999996</v>
      </c>
      <c r="AD33" s="446">
        <f t="shared" si="13"/>
        <v>2718.9889999999996</v>
      </c>
    </row>
    <row r="34" spans="1:30" x14ac:dyDescent="0.2">
      <c r="A34" s="445" t="str">
        <f>A11</f>
        <v>O&amp;M for DIDS (5% Cost of DIDS)</v>
      </c>
      <c r="B34" s="446"/>
      <c r="C34" s="446"/>
      <c r="D34" s="755">
        <v>10000</v>
      </c>
      <c r="E34" s="711">
        <f>E11*Model_Assump_TAATMaize_Ethiopia!C60/'TAAT.Maize.Ethiopia.WP'!D34</f>
        <v>350</v>
      </c>
      <c r="F34" s="446">
        <f>$E$34</f>
        <v>350</v>
      </c>
      <c r="G34" s="446">
        <f t="shared" ref="G34:AD34" si="14">$E$34</f>
        <v>350</v>
      </c>
      <c r="H34" s="446">
        <f t="shared" si="14"/>
        <v>350</v>
      </c>
      <c r="I34" s="446">
        <f t="shared" si="14"/>
        <v>350</v>
      </c>
      <c r="J34" s="446">
        <f t="shared" si="14"/>
        <v>350</v>
      </c>
      <c r="K34" s="446">
        <f t="shared" si="14"/>
        <v>350</v>
      </c>
      <c r="L34" s="446">
        <f t="shared" si="14"/>
        <v>350</v>
      </c>
      <c r="M34" s="446">
        <f t="shared" si="14"/>
        <v>350</v>
      </c>
      <c r="N34" s="446">
        <f t="shared" si="14"/>
        <v>350</v>
      </c>
      <c r="O34" s="446">
        <f t="shared" si="14"/>
        <v>350</v>
      </c>
      <c r="P34" s="446">
        <f t="shared" si="14"/>
        <v>350</v>
      </c>
      <c r="Q34" s="446">
        <f t="shared" si="14"/>
        <v>350</v>
      </c>
      <c r="R34" s="446">
        <f t="shared" si="14"/>
        <v>350</v>
      </c>
      <c r="S34" s="446">
        <f t="shared" si="14"/>
        <v>350</v>
      </c>
      <c r="T34" s="446">
        <f t="shared" si="14"/>
        <v>350</v>
      </c>
      <c r="U34" s="446">
        <f t="shared" si="14"/>
        <v>350</v>
      </c>
      <c r="V34" s="446">
        <f t="shared" si="14"/>
        <v>350</v>
      </c>
      <c r="W34" s="446">
        <f t="shared" si="14"/>
        <v>350</v>
      </c>
      <c r="X34" s="446">
        <f t="shared" si="14"/>
        <v>350</v>
      </c>
      <c r="Y34" s="446">
        <f t="shared" si="14"/>
        <v>350</v>
      </c>
      <c r="Z34" s="446">
        <f t="shared" si="14"/>
        <v>350</v>
      </c>
      <c r="AA34" s="446">
        <f t="shared" si="14"/>
        <v>350</v>
      </c>
      <c r="AB34" s="446">
        <f t="shared" si="14"/>
        <v>350</v>
      </c>
      <c r="AC34" s="446">
        <f t="shared" si="14"/>
        <v>350</v>
      </c>
      <c r="AD34" s="446">
        <f t="shared" si="14"/>
        <v>350</v>
      </c>
    </row>
    <row r="35" spans="1:30" ht="16" thickBot="1" x14ac:dyDescent="0.25">
      <c r="A35" s="445" t="str">
        <f>A12</f>
        <v>Interest Rate (8% of Input Cost)</v>
      </c>
      <c r="B35" s="446"/>
      <c r="C35" s="446"/>
      <c r="D35" s="755">
        <v>10000</v>
      </c>
      <c r="E35" s="711">
        <f>E12*Model_Assump_TAATMaize_Ethiopia!C60/'TAAT.Maize.Ethiopia.WP'!D35</f>
        <v>3325.7205333333332</v>
      </c>
      <c r="F35" s="446">
        <f>$E$35</f>
        <v>3325.7205333333332</v>
      </c>
      <c r="G35" s="446">
        <f t="shared" ref="G35:K35" si="15">$E$35</f>
        <v>3325.7205333333332</v>
      </c>
      <c r="H35" s="446">
        <f t="shared" si="15"/>
        <v>3325.7205333333332</v>
      </c>
      <c r="I35" s="446">
        <f t="shared" si="15"/>
        <v>3325.7205333333332</v>
      </c>
      <c r="J35" s="446">
        <f t="shared" si="15"/>
        <v>3325.7205333333332</v>
      </c>
      <c r="K35" s="446">
        <f t="shared" si="15"/>
        <v>3325.7205333333332</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20455.142959999997</v>
      </c>
      <c r="F36" s="442">
        <f t="shared" si="16"/>
        <v>23174.131959999999</v>
      </c>
      <c r="G36" s="442">
        <f t="shared" si="16"/>
        <v>23174.131959999999</v>
      </c>
      <c r="H36" s="442">
        <f t="shared" si="16"/>
        <v>23174.131959999999</v>
      </c>
      <c r="I36" s="442">
        <f t="shared" si="16"/>
        <v>23174.131959999999</v>
      </c>
      <c r="J36" s="442">
        <f t="shared" si="16"/>
        <v>23174.131959999999</v>
      </c>
      <c r="K36" s="442">
        <f t="shared" si="16"/>
        <v>23174.131959999999</v>
      </c>
      <c r="L36" s="442">
        <f t="shared" si="16"/>
        <v>19848.411426666666</v>
      </c>
      <c r="M36" s="442">
        <f t="shared" si="16"/>
        <v>19848.411426666666</v>
      </c>
      <c r="N36" s="442">
        <f t="shared" si="16"/>
        <v>19848.411426666666</v>
      </c>
      <c r="O36" s="442">
        <f t="shared" si="16"/>
        <v>19848.411426666666</v>
      </c>
      <c r="P36" s="442">
        <f t="shared" si="16"/>
        <v>19848.411426666666</v>
      </c>
      <c r="Q36" s="442">
        <f t="shared" si="16"/>
        <v>19848.411426666666</v>
      </c>
      <c r="R36" s="442">
        <f t="shared" si="16"/>
        <v>19848.411426666666</v>
      </c>
      <c r="S36" s="442">
        <f t="shared" si="16"/>
        <v>19848.411426666666</v>
      </c>
      <c r="T36" s="442">
        <f t="shared" si="16"/>
        <v>19848.411426666666</v>
      </c>
      <c r="U36" s="442">
        <f t="shared" si="16"/>
        <v>19848.411426666666</v>
      </c>
      <c r="V36" s="442">
        <f t="shared" si="16"/>
        <v>19848.411426666666</v>
      </c>
      <c r="W36" s="442">
        <f t="shared" si="16"/>
        <v>19848.411426666666</v>
      </c>
      <c r="X36" s="442">
        <f t="shared" si="16"/>
        <v>19848.411426666666</v>
      </c>
      <c r="Y36" s="442">
        <f t="shared" si="16"/>
        <v>19848.411426666666</v>
      </c>
      <c r="Z36" s="442">
        <f t="shared" si="16"/>
        <v>19848.411426666666</v>
      </c>
      <c r="AA36" s="442">
        <f t="shared" si="16"/>
        <v>19848.411426666666</v>
      </c>
      <c r="AB36" s="442">
        <f t="shared" si="16"/>
        <v>19848.411426666666</v>
      </c>
      <c r="AC36" s="442">
        <f t="shared" si="16"/>
        <v>19848.411426666666</v>
      </c>
      <c r="AD36" s="442">
        <f t="shared" si="16"/>
        <v>19848.411426666666</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-20455.142959999997</v>
      </c>
      <c r="F38" s="442">
        <f t="shared" ref="F38:AD38" si="17">F29-F36</f>
        <v>6734.7470399999947</v>
      </c>
      <c r="G38" s="442">
        <f t="shared" si="17"/>
        <v>6734.7470399999947</v>
      </c>
      <c r="H38" s="442">
        <f t="shared" si="17"/>
        <v>6734.7470399999947</v>
      </c>
      <c r="I38" s="442">
        <f t="shared" si="17"/>
        <v>6734.7470399999947</v>
      </c>
      <c r="J38" s="442">
        <f t="shared" si="17"/>
        <v>6734.7470399999947</v>
      </c>
      <c r="K38" s="442">
        <f t="shared" si="17"/>
        <v>6734.7470399999947</v>
      </c>
      <c r="L38" s="442">
        <f t="shared" si="17"/>
        <v>10060.467573333328</v>
      </c>
      <c r="M38" s="442">
        <f t="shared" si="17"/>
        <v>10060.467573333328</v>
      </c>
      <c r="N38" s="442">
        <f t="shared" si="17"/>
        <v>10060.467573333328</v>
      </c>
      <c r="O38" s="442">
        <f t="shared" si="17"/>
        <v>10060.467573333328</v>
      </c>
      <c r="P38" s="442">
        <f t="shared" si="17"/>
        <v>10060.467573333328</v>
      </c>
      <c r="Q38" s="442">
        <f t="shared" si="17"/>
        <v>10060.467573333328</v>
      </c>
      <c r="R38" s="442">
        <f t="shared" si="17"/>
        <v>10060.467573333328</v>
      </c>
      <c r="S38" s="442">
        <f t="shared" si="17"/>
        <v>10060.467573333328</v>
      </c>
      <c r="T38" s="442">
        <f t="shared" si="17"/>
        <v>10060.467573333328</v>
      </c>
      <c r="U38" s="442">
        <f t="shared" si="17"/>
        <v>10060.467573333328</v>
      </c>
      <c r="V38" s="442">
        <f t="shared" si="17"/>
        <v>10060.467573333328</v>
      </c>
      <c r="W38" s="442">
        <f t="shared" si="17"/>
        <v>10060.467573333328</v>
      </c>
      <c r="X38" s="442">
        <f t="shared" si="17"/>
        <v>10060.467573333328</v>
      </c>
      <c r="Y38" s="442">
        <f t="shared" si="17"/>
        <v>10060.467573333328</v>
      </c>
      <c r="Z38" s="442">
        <f t="shared" si="17"/>
        <v>10060.467573333328</v>
      </c>
      <c r="AA38" s="442">
        <f t="shared" si="17"/>
        <v>10060.467573333328</v>
      </c>
      <c r="AB38" s="442">
        <f t="shared" si="17"/>
        <v>10060.467573333328</v>
      </c>
      <c r="AC38" s="442">
        <f t="shared" si="17"/>
        <v>10060.467573333328</v>
      </c>
      <c r="AD38" s="442">
        <f t="shared" si="17"/>
        <v>10060.467573333328</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7.85E-2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67578.975401531425</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0.35523977513709393</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0.14601575202644246</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A5</f>
        <v>Maize (Corn)</v>
      </c>
      <c r="B52" s="446">
        <f>Model_Assump_TAATMaize_Ethiopia!R9</f>
        <v>6178.564676879163</v>
      </c>
      <c r="C52" s="446">
        <f>Model_Assump_TAATMaize_Ethiopia!P9</f>
        <v>0.61095920819600524</v>
      </c>
      <c r="D52" s="711" t="s">
        <v>268</v>
      </c>
      <c r="E52" s="446">
        <v>0</v>
      </c>
      <c r="F52" s="446">
        <f>$B$52*$C$52</f>
        <v>3774.8509827739003</v>
      </c>
      <c r="G52" s="446">
        <f>$F$52</f>
        <v>3774.8509827739003</v>
      </c>
      <c r="H52" s="446">
        <f t="shared" ref="H52:AD52" si="18">$F$52</f>
        <v>3774.8509827739003</v>
      </c>
      <c r="I52" s="446">
        <f t="shared" si="18"/>
        <v>3774.8509827739003</v>
      </c>
      <c r="J52" s="446">
        <f t="shared" si="18"/>
        <v>3774.8509827739003</v>
      </c>
      <c r="K52" s="446">
        <f t="shared" si="18"/>
        <v>3774.8509827739003</v>
      </c>
      <c r="L52" s="446">
        <f t="shared" si="18"/>
        <v>3774.8509827739003</v>
      </c>
      <c r="M52" s="446">
        <f t="shared" si="18"/>
        <v>3774.8509827739003</v>
      </c>
      <c r="N52" s="446">
        <f t="shared" si="18"/>
        <v>3774.8509827739003</v>
      </c>
      <c r="O52" s="446">
        <f t="shared" si="18"/>
        <v>3774.8509827739003</v>
      </c>
      <c r="P52" s="446">
        <f t="shared" si="18"/>
        <v>3774.8509827739003</v>
      </c>
      <c r="Q52" s="446">
        <f t="shared" si="18"/>
        <v>3774.8509827739003</v>
      </c>
      <c r="R52" s="446">
        <f t="shared" si="18"/>
        <v>3774.8509827739003</v>
      </c>
      <c r="S52" s="446">
        <f t="shared" si="18"/>
        <v>3774.8509827739003</v>
      </c>
      <c r="T52" s="446">
        <f t="shared" si="18"/>
        <v>3774.8509827739003</v>
      </c>
      <c r="U52" s="446">
        <f t="shared" si="18"/>
        <v>3774.8509827739003</v>
      </c>
      <c r="V52" s="446">
        <f t="shared" si="18"/>
        <v>3774.8509827739003</v>
      </c>
      <c r="W52" s="446">
        <f t="shared" si="18"/>
        <v>3774.8509827739003</v>
      </c>
      <c r="X52" s="446">
        <f t="shared" si="18"/>
        <v>3774.8509827739003</v>
      </c>
      <c r="Y52" s="446">
        <f t="shared" si="18"/>
        <v>3774.8509827739003</v>
      </c>
      <c r="Z52" s="446">
        <f t="shared" si="18"/>
        <v>3774.8509827739003</v>
      </c>
      <c r="AA52" s="446">
        <f t="shared" si="18"/>
        <v>3774.8509827739003</v>
      </c>
      <c r="AB52" s="446">
        <f t="shared" si="18"/>
        <v>3774.8509827739003</v>
      </c>
      <c r="AC52" s="446">
        <f t="shared" si="18"/>
        <v>3774.8509827739003</v>
      </c>
      <c r="AD52" s="446">
        <f t="shared" si="18"/>
        <v>3774.8509827739003</v>
      </c>
    </row>
    <row r="53" spans="1:30" ht="16" thickBot="1" x14ac:dyDescent="0.25">
      <c r="A53" s="574" t="s">
        <v>521</v>
      </c>
      <c r="B53" s="575">
        <v>1</v>
      </c>
      <c r="C53" s="575"/>
      <c r="D53" s="711" t="s">
        <v>268</v>
      </c>
      <c r="E53" s="575">
        <v>0</v>
      </c>
      <c r="F53" s="575">
        <f>Model_Assump_TAATMaize_Djibouti!D72</f>
        <v>79</v>
      </c>
      <c r="G53" s="575">
        <f>Model_Assump_TAATMaize_Djibouti!E72</f>
        <v>81</v>
      </c>
      <c r="H53" s="575">
        <f>Model_Assump_TAATMaize_Djibouti!F72</f>
        <v>83.5</v>
      </c>
      <c r="I53" s="575">
        <f>Model_Assump_TAATMaize_Djibouti!G72</f>
        <v>85</v>
      </c>
      <c r="J53" s="575">
        <f>Model_Assump_TAATMaize_Djibouti!H72</f>
        <v>87</v>
      </c>
      <c r="K53" s="575">
        <f>Model_Assump_TAATMaize_Djibouti!I72</f>
        <v>88.5</v>
      </c>
      <c r="L53" s="575">
        <f>Model_Assump_TAATMaize_Djibouti!J72</f>
        <v>90.5</v>
      </c>
      <c r="M53" s="575">
        <f>Model_Assump_TAATMaize_Djibouti!K72</f>
        <v>92.5</v>
      </c>
      <c r="N53" s="575">
        <f>Model_Assump_TAATMaize_Djibouti!L72</f>
        <v>94.5</v>
      </c>
      <c r="O53" s="575">
        <f>Model_Assump_TAATMaize_Djibouti!M72</f>
        <v>97</v>
      </c>
      <c r="P53" s="575">
        <f>Model_Assump_TAATMaize_Djibouti!N72</f>
        <v>99</v>
      </c>
      <c r="Q53" s="575">
        <f>Model_Assump_TAATMaize_Djibouti!O72</f>
        <v>101</v>
      </c>
      <c r="R53" s="575">
        <f>Model_Assump_TAATMaize_Djibouti!P72</f>
        <v>103.5</v>
      </c>
      <c r="S53" s="575">
        <f>Model_Assump_TAATMaize_Djibouti!Q72</f>
        <v>106.5</v>
      </c>
      <c r="T53" s="575">
        <f>Model_Assump_TAATMaize_Djibouti!R72</f>
        <v>108</v>
      </c>
      <c r="U53" s="575">
        <f>Model_Assump_TAATMaize_Djibouti!S72</f>
        <v>111</v>
      </c>
      <c r="V53" s="575">
        <f>Model_Assump_TAATMaize_Djibouti!T72</f>
        <v>113.5</v>
      </c>
      <c r="W53" s="575">
        <f>Model_Assump_TAATMaize_Djibouti!U72</f>
        <v>116</v>
      </c>
      <c r="X53" s="575">
        <f>Model_Assump_TAATMaize_Djibouti!V72</f>
        <v>118.5</v>
      </c>
      <c r="Y53" s="575">
        <f>X53</f>
        <v>118.5</v>
      </c>
      <c r="Z53" s="575">
        <f>Y53</f>
        <v>118.5</v>
      </c>
      <c r="AA53" s="575">
        <f t="shared" ref="AA53:AD53" si="19">Z53</f>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3853.8509827739003</v>
      </c>
      <c r="G54" s="442">
        <f t="shared" ref="G54:AD54" si="20">SUM(G52:G53)</f>
        <v>3855.8509827739003</v>
      </c>
      <c r="H54" s="442">
        <f t="shared" si="20"/>
        <v>3858.3509827739003</v>
      </c>
      <c r="I54" s="442">
        <f t="shared" si="20"/>
        <v>3859.8509827739003</v>
      </c>
      <c r="J54" s="442">
        <f t="shared" si="20"/>
        <v>3861.8509827739003</v>
      </c>
      <c r="K54" s="442">
        <f t="shared" si="20"/>
        <v>3863.3509827739003</v>
      </c>
      <c r="L54" s="442">
        <f t="shared" si="20"/>
        <v>3865.3509827739003</v>
      </c>
      <c r="M54" s="442">
        <f t="shared" si="20"/>
        <v>3867.3509827739003</v>
      </c>
      <c r="N54" s="442">
        <f t="shared" si="20"/>
        <v>3869.3509827739003</v>
      </c>
      <c r="O54" s="442">
        <f t="shared" si="20"/>
        <v>3871.8509827739003</v>
      </c>
      <c r="P54" s="442">
        <f t="shared" si="20"/>
        <v>3873.8509827739003</v>
      </c>
      <c r="Q54" s="442">
        <f t="shared" si="20"/>
        <v>3875.8509827739003</v>
      </c>
      <c r="R54" s="442">
        <f t="shared" si="20"/>
        <v>3878.3509827739003</v>
      </c>
      <c r="S54" s="442">
        <f t="shared" si="20"/>
        <v>3881.3509827739003</v>
      </c>
      <c r="T54" s="442">
        <f t="shared" si="20"/>
        <v>3882.8509827739003</v>
      </c>
      <c r="U54" s="442">
        <f t="shared" si="20"/>
        <v>3885.8509827739003</v>
      </c>
      <c r="V54" s="442">
        <f t="shared" si="20"/>
        <v>3888.3509827739003</v>
      </c>
      <c r="W54" s="442">
        <f t="shared" si="20"/>
        <v>3890.8509827739003</v>
      </c>
      <c r="X54" s="442">
        <f t="shared" si="20"/>
        <v>3893.3509827739003</v>
      </c>
      <c r="Y54" s="442">
        <f t="shared" si="20"/>
        <v>3893.3509827739003</v>
      </c>
      <c r="Z54" s="442">
        <f t="shared" si="20"/>
        <v>3893.3509827739003</v>
      </c>
      <c r="AA54" s="442">
        <f t="shared" si="20"/>
        <v>3893.3509827739003</v>
      </c>
      <c r="AB54" s="442">
        <f t="shared" si="20"/>
        <v>3893.3509827739003</v>
      </c>
      <c r="AC54" s="442">
        <f t="shared" si="20"/>
        <v>3893.3509827739003</v>
      </c>
      <c r="AD54" s="442">
        <f t="shared" si="20"/>
        <v>3893.3509827739003</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Model_Assump_TAATMaize_Ethiopia!R38</f>
        <v>1379.4156580044942</v>
      </c>
      <c r="D56" s="711" t="s">
        <v>268</v>
      </c>
      <c r="E56" s="446">
        <f>$C$56</f>
        <v>1379.4156580044942</v>
      </c>
      <c r="F56" s="446">
        <f>$E$56</f>
        <v>1379.4156580044942</v>
      </c>
      <c r="G56" s="446">
        <f t="shared" ref="G56:AD56" si="21">$E$56</f>
        <v>1379.4156580044942</v>
      </c>
      <c r="H56" s="446">
        <f t="shared" si="21"/>
        <v>1379.4156580044942</v>
      </c>
      <c r="I56" s="446">
        <f t="shared" si="21"/>
        <v>1379.4156580044942</v>
      </c>
      <c r="J56" s="446">
        <f t="shared" si="21"/>
        <v>1379.4156580044942</v>
      </c>
      <c r="K56" s="446">
        <f t="shared" si="21"/>
        <v>1379.4156580044942</v>
      </c>
      <c r="L56" s="446">
        <f t="shared" si="21"/>
        <v>1379.4156580044942</v>
      </c>
      <c r="M56" s="446">
        <f t="shared" si="21"/>
        <v>1379.4156580044942</v>
      </c>
      <c r="N56" s="446">
        <f t="shared" si="21"/>
        <v>1379.4156580044942</v>
      </c>
      <c r="O56" s="446">
        <f t="shared" si="21"/>
        <v>1379.4156580044942</v>
      </c>
      <c r="P56" s="446">
        <f t="shared" si="21"/>
        <v>1379.4156580044942</v>
      </c>
      <c r="Q56" s="446">
        <f t="shared" si="21"/>
        <v>1379.4156580044942</v>
      </c>
      <c r="R56" s="446">
        <f t="shared" si="21"/>
        <v>1379.4156580044942</v>
      </c>
      <c r="S56" s="446">
        <f t="shared" si="21"/>
        <v>1379.4156580044942</v>
      </c>
      <c r="T56" s="446">
        <f t="shared" si="21"/>
        <v>1379.4156580044942</v>
      </c>
      <c r="U56" s="446">
        <f t="shared" si="21"/>
        <v>1379.4156580044942</v>
      </c>
      <c r="V56" s="446">
        <f t="shared" si="21"/>
        <v>1379.4156580044942</v>
      </c>
      <c r="W56" s="446">
        <f t="shared" si="21"/>
        <v>1379.4156580044942</v>
      </c>
      <c r="X56" s="446">
        <f t="shared" si="21"/>
        <v>1379.4156580044942</v>
      </c>
      <c r="Y56" s="446">
        <f t="shared" si="21"/>
        <v>1379.4156580044942</v>
      </c>
      <c r="Z56" s="446">
        <f t="shared" si="21"/>
        <v>1379.4156580044942</v>
      </c>
      <c r="AA56" s="446">
        <f t="shared" si="21"/>
        <v>1379.4156580044942</v>
      </c>
      <c r="AB56" s="446">
        <f t="shared" si="21"/>
        <v>1379.4156580044942</v>
      </c>
      <c r="AC56" s="446">
        <f t="shared" si="21"/>
        <v>1379.4156580044942</v>
      </c>
      <c r="AD56" s="446">
        <f t="shared" si="21"/>
        <v>1379.4156580044942</v>
      </c>
    </row>
    <row r="57" spans="1:30" x14ac:dyDescent="0.2">
      <c r="A57" s="445" t="str">
        <f>A9</f>
        <v>Labour Input Cost</v>
      </c>
      <c r="B57" s="446"/>
      <c r="C57" s="446">
        <f>Model_Assump_TAATMaize_Ethiopia!R39</f>
        <v>292.67615000000001</v>
      </c>
      <c r="D57" s="711" t="s">
        <v>268</v>
      </c>
      <c r="E57" s="446">
        <f>$C$57</f>
        <v>292.67615000000001</v>
      </c>
      <c r="F57" s="446">
        <f>$E$57</f>
        <v>292.67615000000001</v>
      </c>
      <c r="G57" s="446">
        <f t="shared" ref="G57:AD57" si="22">$E$57</f>
        <v>292.67615000000001</v>
      </c>
      <c r="H57" s="446">
        <f t="shared" si="22"/>
        <v>292.67615000000001</v>
      </c>
      <c r="I57" s="446">
        <f t="shared" si="22"/>
        <v>292.67615000000001</v>
      </c>
      <c r="J57" s="446">
        <f t="shared" si="22"/>
        <v>292.67615000000001</v>
      </c>
      <c r="K57" s="446">
        <f t="shared" si="22"/>
        <v>292.67615000000001</v>
      </c>
      <c r="L57" s="446">
        <f t="shared" si="22"/>
        <v>292.67615000000001</v>
      </c>
      <c r="M57" s="446">
        <f t="shared" si="22"/>
        <v>292.67615000000001</v>
      </c>
      <c r="N57" s="446">
        <f t="shared" si="22"/>
        <v>292.67615000000001</v>
      </c>
      <c r="O57" s="446">
        <f t="shared" si="22"/>
        <v>292.67615000000001</v>
      </c>
      <c r="P57" s="446">
        <f t="shared" si="22"/>
        <v>292.67615000000001</v>
      </c>
      <c r="Q57" s="446">
        <f t="shared" si="22"/>
        <v>292.67615000000001</v>
      </c>
      <c r="R57" s="446">
        <f t="shared" si="22"/>
        <v>292.67615000000001</v>
      </c>
      <c r="S57" s="446">
        <f t="shared" si="22"/>
        <v>292.67615000000001</v>
      </c>
      <c r="T57" s="446">
        <f t="shared" si="22"/>
        <v>292.67615000000001</v>
      </c>
      <c r="U57" s="446">
        <f t="shared" si="22"/>
        <v>292.67615000000001</v>
      </c>
      <c r="V57" s="446">
        <f t="shared" si="22"/>
        <v>292.67615000000001</v>
      </c>
      <c r="W57" s="446">
        <f t="shared" si="22"/>
        <v>292.67615000000001</v>
      </c>
      <c r="X57" s="446">
        <f t="shared" si="22"/>
        <v>292.67615000000001</v>
      </c>
      <c r="Y57" s="446">
        <f t="shared" si="22"/>
        <v>292.67615000000001</v>
      </c>
      <c r="Z57" s="446">
        <f t="shared" si="22"/>
        <v>292.67615000000001</v>
      </c>
      <c r="AA57" s="446">
        <f t="shared" si="22"/>
        <v>292.67615000000001</v>
      </c>
      <c r="AB57" s="446">
        <f t="shared" si="22"/>
        <v>292.67615000000001</v>
      </c>
      <c r="AC57" s="446">
        <f t="shared" si="22"/>
        <v>292.67615000000001</v>
      </c>
      <c r="AD57" s="446">
        <f t="shared" si="22"/>
        <v>292.67615000000001</v>
      </c>
    </row>
    <row r="58" spans="1:30" x14ac:dyDescent="0.2">
      <c r="A58" s="445" t="str">
        <f>A10</f>
        <v>Post-harvest Losses PHL (20% of Yield)</v>
      </c>
      <c r="B58" s="446"/>
      <c r="C58" s="446">
        <f>Model_Assump_TAATMaize_Ethiopia!W10</f>
        <v>377.48509827739008</v>
      </c>
      <c r="D58" s="711" t="s">
        <v>268</v>
      </c>
      <c r="E58" s="656">
        <v>0</v>
      </c>
      <c r="F58" s="446">
        <f>$C$58</f>
        <v>377.48509827739008</v>
      </c>
      <c r="G58" s="446">
        <f t="shared" ref="G58:AD58" si="23">$C$58</f>
        <v>377.48509827739008</v>
      </c>
      <c r="H58" s="446">
        <f t="shared" si="23"/>
        <v>377.48509827739008</v>
      </c>
      <c r="I58" s="446">
        <f t="shared" si="23"/>
        <v>377.48509827739008</v>
      </c>
      <c r="J58" s="446">
        <f t="shared" si="23"/>
        <v>377.48509827739008</v>
      </c>
      <c r="K58" s="446">
        <f t="shared" si="23"/>
        <v>377.48509827739008</v>
      </c>
      <c r="L58" s="446">
        <f t="shared" si="23"/>
        <v>377.48509827739008</v>
      </c>
      <c r="M58" s="446">
        <f t="shared" si="23"/>
        <v>377.48509827739008</v>
      </c>
      <c r="N58" s="446">
        <f t="shared" si="23"/>
        <v>377.48509827739008</v>
      </c>
      <c r="O58" s="446">
        <f t="shared" si="23"/>
        <v>377.48509827739008</v>
      </c>
      <c r="P58" s="446">
        <f t="shared" si="23"/>
        <v>377.48509827739008</v>
      </c>
      <c r="Q58" s="446">
        <f t="shared" si="23"/>
        <v>377.48509827739008</v>
      </c>
      <c r="R58" s="446">
        <f t="shared" si="23"/>
        <v>377.48509827739008</v>
      </c>
      <c r="S58" s="446">
        <f t="shared" si="23"/>
        <v>377.48509827739008</v>
      </c>
      <c r="T58" s="446">
        <f t="shared" si="23"/>
        <v>377.48509827739008</v>
      </c>
      <c r="U58" s="446">
        <f t="shared" si="23"/>
        <v>377.48509827739008</v>
      </c>
      <c r="V58" s="446">
        <f t="shared" si="23"/>
        <v>377.48509827739008</v>
      </c>
      <c r="W58" s="446">
        <f t="shared" si="23"/>
        <v>377.48509827739008</v>
      </c>
      <c r="X58" s="446">
        <f t="shared" si="23"/>
        <v>377.48509827739008</v>
      </c>
      <c r="Y58" s="446">
        <f t="shared" si="23"/>
        <v>377.48509827739008</v>
      </c>
      <c r="Z58" s="446">
        <f t="shared" si="23"/>
        <v>377.48509827739008</v>
      </c>
      <c r="AA58" s="446">
        <f t="shared" si="23"/>
        <v>377.48509827739008</v>
      </c>
      <c r="AB58" s="446">
        <f t="shared" si="23"/>
        <v>377.48509827739008</v>
      </c>
      <c r="AC58" s="446">
        <f t="shared" si="23"/>
        <v>377.48509827739008</v>
      </c>
      <c r="AD58" s="446">
        <f t="shared" si="23"/>
        <v>377.48509827739008</v>
      </c>
    </row>
    <row r="59" spans="1:30" x14ac:dyDescent="0.2">
      <c r="A59" s="445" t="str">
        <f>A11</f>
        <v>O&amp;M for DIDS (5% Cost of DIDS)</v>
      </c>
      <c r="B59" s="446"/>
      <c r="C59" s="446">
        <f>Model_Assump_TAATMaize_Djibouti!Q40</f>
        <v>49.100484960624357</v>
      </c>
      <c r="D59" s="711" t="s">
        <v>268</v>
      </c>
      <c r="E59" s="446">
        <f>$C$59</f>
        <v>49.100484960624357</v>
      </c>
      <c r="F59" s="446">
        <f>$E$59</f>
        <v>49.100484960624357</v>
      </c>
      <c r="G59" s="446">
        <f t="shared" ref="G59:AD59" si="24">$E$59</f>
        <v>49.100484960624357</v>
      </c>
      <c r="H59" s="446">
        <f t="shared" si="24"/>
        <v>49.100484960624357</v>
      </c>
      <c r="I59" s="446">
        <f t="shared" si="24"/>
        <v>49.100484960624357</v>
      </c>
      <c r="J59" s="446">
        <f t="shared" si="24"/>
        <v>49.100484960624357</v>
      </c>
      <c r="K59" s="446">
        <f t="shared" si="24"/>
        <v>49.100484960624357</v>
      </c>
      <c r="L59" s="446">
        <f t="shared" si="24"/>
        <v>49.100484960624357</v>
      </c>
      <c r="M59" s="446">
        <f t="shared" si="24"/>
        <v>49.100484960624357</v>
      </c>
      <c r="N59" s="446">
        <f t="shared" si="24"/>
        <v>49.100484960624357</v>
      </c>
      <c r="O59" s="446">
        <f t="shared" si="24"/>
        <v>49.100484960624357</v>
      </c>
      <c r="P59" s="446">
        <f t="shared" si="24"/>
        <v>49.100484960624357</v>
      </c>
      <c r="Q59" s="446">
        <f t="shared" si="24"/>
        <v>49.100484960624357</v>
      </c>
      <c r="R59" s="446">
        <f t="shared" si="24"/>
        <v>49.100484960624357</v>
      </c>
      <c r="S59" s="446">
        <f t="shared" si="24"/>
        <v>49.100484960624357</v>
      </c>
      <c r="T59" s="446">
        <f t="shared" si="24"/>
        <v>49.100484960624357</v>
      </c>
      <c r="U59" s="446">
        <f t="shared" si="24"/>
        <v>49.100484960624357</v>
      </c>
      <c r="V59" s="446">
        <f t="shared" si="24"/>
        <v>49.100484960624357</v>
      </c>
      <c r="W59" s="446">
        <f t="shared" si="24"/>
        <v>49.100484960624357</v>
      </c>
      <c r="X59" s="446">
        <f t="shared" si="24"/>
        <v>49.100484960624357</v>
      </c>
      <c r="Y59" s="446">
        <f t="shared" si="24"/>
        <v>49.100484960624357</v>
      </c>
      <c r="Z59" s="446">
        <f t="shared" si="24"/>
        <v>49.100484960624357</v>
      </c>
      <c r="AA59" s="446">
        <f t="shared" si="24"/>
        <v>49.100484960624357</v>
      </c>
      <c r="AB59" s="446">
        <f t="shared" si="24"/>
        <v>49.100484960624357</v>
      </c>
      <c r="AC59" s="446">
        <f t="shared" si="24"/>
        <v>49.100484960624357</v>
      </c>
      <c r="AD59" s="446">
        <f t="shared" si="24"/>
        <v>49.100484960624357</v>
      </c>
    </row>
    <row r="60" spans="1:30" ht="16" thickBot="1" x14ac:dyDescent="0.25">
      <c r="A60" s="445" t="str">
        <f>Model_Assump_TAATMaize_Ethiopia!N41</f>
        <v>Interest Rate (8% of Input Cost)</v>
      </c>
      <c r="B60" s="438"/>
      <c r="C60" s="446">
        <f>Model_Assump_TAATMaize_Ethiopia!R41</f>
        <v>441.41301056143811</v>
      </c>
      <c r="D60" s="711" t="s">
        <v>268</v>
      </c>
      <c r="E60" s="446">
        <f>$C$60</f>
        <v>441.41301056143811</v>
      </c>
      <c r="F60" s="446">
        <f>$E$60</f>
        <v>441.41301056143811</v>
      </c>
      <c r="G60" s="446">
        <f t="shared" ref="G60:K60" si="25">$E$60</f>
        <v>441.41301056143811</v>
      </c>
      <c r="H60" s="446">
        <f t="shared" si="25"/>
        <v>441.41301056143811</v>
      </c>
      <c r="I60" s="446">
        <f t="shared" si="25"/>
        <v>441.41301056143811</v>
      </c>
      <c r="J60" s="446">
        <f t="shared" si="25"/>
        <v>441.41301056143811</v>
      </c>
      <c r="K60" s="446">
        <f t="shared" si="25"/>
        <v>441.41301056143811</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2162.6053035265568</v>
      </c>
      <c r="F61" s="442">
        <f t="shared" ref="F61:AD61" si="26">SUM(F56:F60)</f>
        <v>2540.0904018039469</v>
      </c>
      <c r="G61" s="442">
        <f t="shared" si="26"/>
        <v>2540.0904018039469</v>
      </c>
      <c r="H61" s="442">
        <f t="shared" si="26"/>
        <v>2540.0904018039469</v>
      </c>
      <c r="I61" s="442">
        <f t="shared" si="26"/>
        <v>2540.0904018039469</v>
      </c>
      <c r="J61" s="442">
        <f t="shared" si="26"/>
        <v>2540.0904018039469</v>
      </c>
      <c r="K61" s="442">
        <f t="shared" si="26"/>
        <v>2540.0904018039469</v>
      </c>
      <c r="L61" s="442">
        <f t="shared" si="26"/>
        <v>2098.6773912425087</v>
      </c>
      <c r="M61" s="442">
        <f t="shared" si="26"/>
        <v>2098.6773912425087</v>
      </c>
      <c r="N61" s="442">
        <f t="shared" si="26"/>
        <v>2098.6773912425087</v>
      </c>
      <c r="O61" s="442">
        <f t="shared" si="26"/>
        <v>2098.6773912425087</v>
      </c>
      <c r="P61" s="442">
        <f t="shared" si="26"/>
        <v>2098.6773912425087</v>
      </c>
      <c r="Q61" s="442">
        <f t="shared" si="26"/>
        <v>2098.6773912425087</v>
      </c>
      <c r="R61" s="442">
        <f t="shared" si="26"/>
        <v>2098.6773912425087</v>
      </c>
      <c r="S61" s="442">
        <f t="shared" si="26"/>
        <v>2098.6773912425087</v>
      </c>
      <c r="T61" s="442">
        <f t="shared" si="26"/>
        <v>2098.6773912425087</v>
      </c>
      <c r="U61" s="442">
        <f t="shared" si="26"/>
        <v>2098.6773912425087</v>
      </c>
      <c r="V61" s="442">
        <f t="shared" si="26"/>
        <v>2098.6773912425087</v>
      </c>
      <c r="W61" s="442">
        <f t="shared" si="26"/>
        <v>2098.6773912425087</v>
      </c>
      <c r="X61" s="442">
        <f t="shared" si="26"/>
        <v>2098.6773912425087</v>
      </c>
      <c r="Y61" s="442">
        <f t="shared" si="26"/>
        <v>2098.6773912425087</v>
      </c>
      <c r="Z61" s="442">
        <f t="shared" si="26"/>
        <v>2098.6773912425087</v>
      </c>
      <c r="AA61" s="442">
        <f t="shared" si="26"/>
        <v>2098.6773912425087</v>
      </c>
      <c r="AB61" s="442">
        <f t="shared" si="26"/>
        <v>2098.6773912425087</v>
      </c>
      <c r="AC61" s="442">
        <f t="shared" si="26"/>
        <v>2098.6773912425087</v>
      </c>
      <c r="AD61" s="442">
        <f t="shared" si="26"/>
        <v>2098.6773912425087</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-2162.6053035265568</v>
      </c>
      <c r="F63" s="442">
        <f>F54-F61</f>
        <v>1313.7605809699535</v>
      </c>
      <c r="G63" s="442">
        <f t="shared" ref="G63:AD63" si="27">G54-G61</f>
        <v>1315.7605809699535</v>
      </c>
      <c r="H63" s="442">
        <f t="shared" si="27"/>
        <v>1318.2605809699535</v>
      </c>
      <c r="I63" s="442">
        <f t="shared" si="27"/>
        <v>1319.7605809699535</v>
      </c>
      <c r="J63" s="442">
        <f t="shared" si="27"/>
        <v>1321.7605809699535</v>
      </c>
      <c r="K63" s="442">
        <f t="shared" si="27"/>
        <v>1323.2605809699535</v>
      </c>
      <c r="L63" s="442">
        <f t="shared" si="27"/>
        <v>1766.6735915313916</v>
      </c>
      <c r="M63" s="442">
        <f t="shared" si="27"/>
        <v>1768.6735915313916</v>
      </c>
      <c r="N63" s="442">
        <f t="shared" si="27"/>
        <v>1770.6735915313916</v>
      </c>
      <c r="O63" s="442">
        <f t="shared" si="27"/>
        <v>1773.1735915313916</v>
      </c>
      <c r="P63" s="442">
        <f t="shared" si="27"/>
        <v>1775.1735915313916</v>
      </c>
      <c r="Q63" s="442">
        <f t="shared" si="27"/>
        <v>1777.1735915313916</v>
      </c>
      <c r="R63" s="442">
        <f t="shared" si="27"/>
        <v>1779.6735915313916</v>
      </c>
      <c r="S63" s="442">
        <f t="shared" si="27"/>
        <v>1782.6735915313916</v>
      </c>
      <c r="T63" s="442">
        <f t="shared" si="27"/>
        <v>1784.1735915313916</v>
      </c>
      <c r="U63" s="442">
        <f t="shared" si="27"/>
        <v>1787.1735915313916</v>
      </c>
      <c r="V63" s="442">
        <f t="shared" si="27"/>
        <v>1789.6735915313916</v>
      </c>
      <c r="W63" s="442">
        <f t="shared" si="27"/>
        <v>1792.1735915313916</v>
      </c>
      <c r="X63" s="442">
        <f t="shared" si="27"/>
        <v>1794.6735915313916</v>
      </c>
      <c r="Y63" s="442">
        <f t="shared" si="27"/>
        <v>1794.6735915313916</v>
      </c>
      <c r="Z63" s="442">
        <f t="shared" si="27"/>
        <v>1794.6735915313916</v>
      </c>
      <c r="AA63" s="442">
        <f t="shared" si="27"/>
        <v>1794.6735915313916</v>
      </c>
      <c r="AB63" s="442">
        <f t="shared" si="27"/>
        <v>1794.6735915313916</v>
      </c>
      <c r="AC63" s="442">
        <f t="shared" si="27"/>
        <v>1794.6735915313916</v>
      </c>
      <c r="AD63" s="442">
        <f t="shared" si="27"/>
        <v>1794.6735915313916</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Dashboard!G3</f>
        <v>0.12</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8834.8870357596461</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0.62027427717336958</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0.19969122018264973</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Maize (Corn)</v>
      </c>
      <c r="B77" s="656"/>
      <c r="C77" s="446"/>
      <c r="D77" s="711">
        <v>10000</v>
      </c>
      <c r="E77" s="446">
        <v>0</v>
      </c>
      <c r="F77" s="446">
        <f>F52*Model_Assump_TAATMaize_Ethiopia!C60/'TAAT.Maize.Ethiopia.WP'!D77</f>
        <v>26423.956879417303</v>
      </c>
      <c r="G77" s="446">
        <f>$F$77</f>
        <v>26423.956879417303</v>
      </c>
      <c r="H77" s="446">
        <f t="shared" ref="H77:AD77" si="28">$F$77</f>
        <v>26423.956879417303</v>
      </c>
      <c r="I77" s="446">
        <f t="shared" si="28"/>
        <v>26423.956879417303</v>
      </c>
      <c r="J77" s="446">
        <f t="shared" si="28"/>
        <v>26423.956879417303</v>
      </c>
      <c r="K77" s="446">
        <f t="shared" si="28"/>
        <v>26423.956879417303</v>
      </c>
      <c r="L77" s="446">
        <f t="shared" si="28"/>
        <v>26423.956879417303</v>
      </c>
      <c r="M77" s="446">
        <f t="shared" si="28"/>
        <v>26423.956879417303</v>
      </c>
      <c r="N77" s="446">
        <f t="shared" si="28"/>
        <v>26423.956879417303</v>
      </c>
      <c r="O77" s="446">
        <f t="shared" si="28"/>
        <v>26423.956879417303</v>
      </c>
      <c r="P77" s="446">
        <f t="shared" si="28"/>
        <v>26423.956879417303</v>
      </c>
      <c r="Q77" s="446">
        <f t="shared" si="28"/>
        <v>26423.956879417303</v>
      </c>
      <c r="R77" s="446">
        <f t="shared" si="28"/>
        <v>26423.956879417303</v>
      </c>
      <c r="S77" s="446">
        <f t="shared" si="28"/>
        <v>26423.956879417303</v>
      </c>
      <c r="T77" s="446">
        <f t="shared" si="28"/>
        <v>26423.956879417303</v>
      </c>
      <c r="U77" s="446">
        <f t="shared" si="28"/>
        <v>26423.956879417303</v>
      </c>
      <c r="V77" s="446">
        <f t="shared" si="28"/>
        <v>26423.956879417303</v>
      </c>
      <c r="W77" s="446">
        <f t="shared" si="28"/>
        <v>26423.956879417303</v>
      </c>
      <c r="X77" s="446">
        <f t="shared" si="28"/>
        <v>26423.956879417303</v>
      </c>
      <c r="Y77" s="446">
        <f t="shared" si="28"/>
        <v>26423.956879417303</v>
      </c>
      <c r="Z77" s="446">
        <f t="shared" si="28"/>
        <v>26423.956879417303</v>
      </c>
      <c r="AA77" s="446">
        <f t="shared" si="28"/>
        <v>26423.956879417303</v>
      </c>
      <c r="AB77" s="446">
        <f t="shared" si="28"/>
        <v>26423.956879417303</v>
      </c>
      <c r="AC77" s="446">
        <f t="shared" si="28"/>
        <v>26423.956879417303</v>
      </c>
      <c r="AD77" s="446">
        <f t="shared" si="28"/>
        <v>26423.956879417303</v>
      </c>
    </row>
    <row r="78" spans="1:30" ht="16" thickBot="1" x14ac:dyDescent="0.25">
      <c r="A78" s="574" t="s">
        <v>521</v>
      </c>
      <c r="B78" s="670"/>
      <c r="C78" s="575"/>
      <c r="D78" s="711">
        <v>10000</v>
      </c>
      <c r="E78" s="575">
        <v>0</v>
      </c>
      <c r="F78" s="575">
        <f>Model_Assump_TAATMaize_Ethiopia!D73</f>
        <v>553</v>
      </c>
      <c r="G78" s="575">
        <f>Model_Assump_TAATMaize_Ethiopia!E73</f>
        <v>567</v>
      </c>
      <c r="H78" s="575">
        <f>Model_Assump_TAATMaize_Ethiopia!F73</f>
        <v>584.5</v>
      </c>
      <c r="I78" s="575">
        <f>Model_Assump_TAATMaize_Ethiopia!G73</f>
        <v>595</v>
      </c>
      <c r="J78" s="575">
        <f>Model_Assump_TAATMaize_Ethiopia!H73</f>
        <v>609</v>
      </c>
      <c r="K78" s="575">
        <f>Model_Assump_TAATMaize_Ethiopia!I73</f>
        <v>0</v>
      </c>
      <c r="L78" s="575">
        <f>Model_Assump_TAATMaize_Ethiopia!J73</f>
        <v>619.5</v>
      </c>
      <c r="M78" s="575">
        <f>Model_Assump_TAATMaize_Ethiopia!K73</f>
        <v>633.5</v>
      </c>
      <c r="N78" s="575">
        <f>Model_Assump_TAATMaize_Ethiopia!L73</f>
        <v>647.5</v>
      </c>
      <c r="O78" s="575">
        <f>Model_Assump_TAATMaize_Ethiopia!M73</f>
        <v>661.5</v>
      </c>
      <c r="P78" s="575">
        <f>Model_Assump_TAATMaize_Ethiopia!N73</f>
        <v>679</v>
      </c>
      <c r="Q78" s="575">
        <f>Model_Assump_TAATMaize_Ethiopia!O73</f>
        <v>693</v>
      </c>
      <c r="R78" s="575">
        <f>Model_Assump_TAATMaize_Ethiopia!P73</f>
        <v>707</v>
      </c>
      <c r="S78" s="575">
        <f>Model_Assump_TAATMaize_Ethiopia!Q73</f>
        <v>724.5</v>
      </c>
      <c r="T78" s="575">
        <f>Model_Assump_TAATMaize_Ethiopia!R73</f>
        <v>745.5</v>
      </c>
      <c r="U78" s="575">
        <f>Model_Assump_TAATMaize_Ethiopia!S73</f>
        <v>756</v>
      </c>
      <c r="V78" s="575">
        <f>Model_Assump_TAATMaize_Ethiopia!T73</f>
        <v>777</v>
      </c>
      <c r="W78" s="575">
        <f>Model_Assump_TAATMaize_Ethiopia!U73</f>
        <v>794.5</v>
      </c>
      <c r="X78" s="575">
        <f>Model_Assump_TAATMaize_Ethiopia!V73</f>
        <v>812</v>
      </c>
      <c r="Y78" s="575">
        <f>Model_Assump_TAATMaize_Ethiopia!W73</f>
        <v>829.5</v>
      </c>
      <c r="Z78" s="575">
        <f>Y78</f>
        <v>829.5</v>
      </c>
      <c r="AA78" s="575">
        <f t="shared" ref="AA78:AD78" si="29">Z78</f>
        <v>829.5</v>
      </c>
      <c r="AB78" s="575">
        <f t="shared" si="29"/>
        <v>829.5</v>
      </c>
      <c r="AC78" s="575">
        <f t="shared" si="29"/>
        <v>829.5</v>
      </c>
      <c r="AD78" s="575">
        <f t="shared" si="29"/>
        <v>829.5</v>
      </c>
    </row>
    <row r="79" spans="1:30" ht="16" thickBot="1" x14ac:dyDescent="0.25">
      <c r="A79" s="441" t="s">
        <v>281</v>
      </c>
      <c r="B79" s="442"/>
      <c r="C79" s="442"/>
      <c r="D79" s="443" t="s">
        <v>268</v>
      </c>
      <c r="E79" s="442">
        <f>SUM(E77:E77)</f>
        <v>0</v>
      </c>
      <c r="F79" s="442">
        <f>SUM(F77:F78)</f>
        <v>26976.956879417303</v>
      </c>
      <c r="G79" s="442">
        <f t="shared" ref="G79:AD79" si="30">SUM(G77:G78)</f>
        <v>26990.956879417303</v>
      </c>
      <c r="H79" s="442">
        <f t="shared" si="30"/>
        <v>27008.456879417303</v>
      </c>
      <c r="I79" s="442">
        <f t="shared" si="30"/>
        <v>27018.956879417303</v>
      </c>
      <c r="J79" s="442">
        <f t="shared" si="30"/>
        <v>27032.956879417303</v>
      </c>
      <c r="K79" s="442">
        <f t="shared" si="30"/>
        <v>26423.956879417303</v>
      </c>
      <c r="L79" s="442">
        <f t="shared" si="30"/>
        <v>27043.456879417303</v>
      </c>
      <c r="M79" s="442">
        <f t="shared" si="30"/>
        <v>27057.456879417303</v>
      </c>
      <c r="N79" s="442">
        <f t="shared" si="30"/>
        <v>27071.456879417303</v>
      </c>
      <c r="O79" s="442">
        <f t="shared" si="30"/>
        <v>27085.456879417303</v>
      </c>
      <c r="P79" s="442">
        <f t="shared" si="30"/>
        <v>27102.956879417303</v>
      </c>
      <c r="Q79" s="442">
        <f t="shared" si="30"/>
        <v>27116.956879417303</v>
      </c>
      <c r="R79" s="442">
        <f t="shared" si="30"/>
        <v>27130.956879417303</v>
      </c>
      <c r="S79" s="442">
        <f t="shared" si="30"/>
        <v>27148.456879417303</v>
      </c>
      <c r="T79" s="442">
        <f t="shared" si="30"/>
        <v>27169.456879417303</v>
      </c>
      <c r="U79" s="442">
        <f t="shared" si="30"/>
        <v>27179.956879417303</v>
      </c>
      <c r="V79" s="442">
        <f t="shared" si="30"/>
        <v>27200.956879417303</v>
      </c>
      <c r="W79" s="442">
        <f t="shared" si="30"/>
        <v>27218.456879417303</v>
      </c>
      <c r="X79" s="442">
        <f t="shared" si="30"/>
        <v>27235.956879417303</v>
      </c>
      <c r="Y79" s="442">
        <f t="shared" si="30"/>
        <v>27253.456879417303</v>
      </c>
      <c r="Z79" s="442">
        <f t="shared" si="30"/>
        <v>27253.456879417303</v>
      </c>
      <c r="AA79" s="442">
        <f t="shared" si="30"/>
        <v>27253.456879417303</v>
      </c>
      <c r="AB79" s="442">
        <f t="shared" si="30"/>
        <v>27253.456879417303</v>
      </c>
      <c r="AC79" s="442">
        <f t="shared" si="30"/>
        <v>27253.456879417303</v>
      </c>
      <c r="AD79" s="442">
        <f t="shared" si="30"/>
        <v>27253.456879417303</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E56*Model_Assump_TAATMaize_Ethiopia!C66/'TAAT.Maize.Ethiopia.WP'!D81</f>
        <v>9655.9096060314587</v>
      </c>
      <c r="F81" s="446">
        <f>$E$81</f>
        <v>9655.9096060314587</v>
      </c>
      <c r="G81" s="446">
        <f t="shared" ref="G81:AD81" si="31">$E$81</f>
        <v>9655.9096060314587</v>
      </c>
      <c r="H81" s="446">
        <f t="shared" si="31"/>
        <v>9655.9096060314587</v>
      </c>
      <c r="I81" s="446">
        <f t="shared" si="31"/>
        <v>9655.9096060314587</v>
      </c>
      <c r="J81" s="446">
        <f t="shared" si="31"/>
        <v>9655.9096060314587</v>
      </c>
      <c r="K81" s="446">
        <f t="shared" si="31"/>
        <v>9655.9096060314587</v>
      </c>
      <c r="L81" s="446">
        <f t="shared" si="31"/>
        <v>9655.9096060314587</v>
      </c>
      <c r="M81" s="446">
        <f t="shared" si="31"/>
        <v>9655.9096060314587</v>
      </c>
      <c r="N81" s="446">
        <f t="shared" si="31"/>
        <v>9655.9096060314587</v>
      </c>
      <c r="O81" s="446">
        <f t="shared" si="31"/>
        <v>9655.9096060314587</v>
      </c>
      <c r="P81" s="446">
        <f t="shared" si="31"/>
        <v>9655.9096060314587</v>
      </c>
      <c r="Q81" s="446">
        <f t="shared" si="31"/>
        <v>9655.9096060314587</v>
      </c>
      <c r="R81" s="446">
        <f t="shared" si="31"/>
        <v>9655.9096060314587</v>
      </c>
      <c r="S81" s="446">
        <f t="shared" si="31"/>
        <v>9655.9096060314587</v>
      </c>
      <c r="T81" s="446">
        <f t="shared" si="31"/>
        <v>9655.9096060314587</v>
      </c>
      <c r="U81" s="446">
        <f t="shared" si="31"/>
        <v>9655.9096060314587</v>
      </c>
      <c r="V81" s="446">
        <f t="shared" si="31"/>
        <v>9655.9096060314587</v>
      </c>
      <c r="W81" s="446">
        <f t="shared" si="31"/>
        <v>9655.9096060314587</v>
      </c>
      <c r="X81" s="446">
        <f t="shared" si="31"/>
        <v>9655.9096060314587</v>
      </c>
      <c r="Y81" s="446">
        <f t="shared" si="31"/>
        <v>9655.9096060314587</v>
      </c>
      <c r="Z81" s="446">
        <f t="shared" si="31"/>
        <v>9655.9096060314587</v>
      </c>
      <c r="AA81" s="446">
        <f t="shared" si="31"/>
        <v>9655.9096060314587</v>
      </c>
      <c r="AB81" s="446">
        <f t="shared" si="31"/>
        <v>9655.9096060314587</v>
      </c>
      <c r="AC81" s="446">
        <f t="shared" si="31"/>
        <v>9655.9096060314587</v>
      </c>
      <c r="AD81" s="446">
        <f t="shared" si="31"/>
        <v>9655.9096060314587</v>
      </c>
    </row>
    <row r="82" spans="1:30" x14ac:dyDescent="0.2">
      <c r="A82" s="445" t="str">
        <f>A57</f>
        <v>Labour Input Cost</v>
      </c>
      <c r="B82" s="446"/>
      <c r="C82" s="446"/>
      <c r="D82" s="755">
        <v>10000</v>
      </c>
      <c r="E82" s="446">
        <f>E57*Model_Assump_TAATMaize_Ethiopia!C66/'TAAT.Maize.Ethiopia.WP'!D82</f>
        <v>2048.7330499999998</v>
      </c>
      <c r="F82" s="446">
        <f>$E$82</f>
        <v>2048.7330499999998</v>
      </c>
      <c r="G82" s="446">
        <f>$E$82</f>
        <v>2048.7330499999998</v>
      </c>
      <c r="H82" s="446">
        <f t="shared" ref="H82:AD82" si="32">$E$82</f>
        <v>2048.7330499999998</v>
      </c>
      <c r="I82" s="446">
        <f t="shared" si="32"/>
        <v>2048.7330499999998</v>
      </c>
      <c r="J82" s="446">
        <f t="shared" si="32"/>
        <v>2048.7330499999998</v>
      </c>
      <c r="K82" s="446">
        <f t="shared" si="32"/>
        <v>2048.7330499999998</v>
      </c>
      <c r="L82" s="446">
        <f t="shared" si="32"/>
        <v>2048.7330499999998</v>
      </c>
      <c r="M82" s="446">
        <f t="shared" si="32"/>
        <v>2048.7330499999998</v>
      </c>
      <c r="N82" s="446">
        <f t="shared" si="32"/>
        <v>2048.7330499999998</v>
      </c>
      <c r="O82" s="446">
        <f t="shared" si="32"/>
        <v>2048.7330499999998</v>
      </c>
      <c r="P82" s="446">
        <f t="shared" si="32"/>
        <v>2048.7330499999998</v>
      </c>
      <c r="Q82" s="446">
        <f t="shared" si="32"/>
        <v>2048.7330499999998</v>
      </c>
      <c r="R82" s="446">
        <f t="shared" si="32"/>
        <v>2048.7330499999998</v>
      </c>
      <c r="S82" s="446">
        <f t="shared" si="32"/>
        <v>2048.7330499999998</v>
      </c>
      <c r="T82" s="446">
        <f t="shared" si="32"/>
        <v>2048.7330499999998</v>
      </c>
      <c r="U82" s="446">
        <f t="shared" si="32"/>
        <v>2048.7330499999998</v>
      </c>
      <c r="V82" s="446">
        <f t="shared" si="32"/>
        <v>2048.7330499999998</v>
      </c>
      <c r="W82" s="446">
        <f t="shared" si="32"/>
        <v>2048.7330499999998</v>
      </c>
      <c r="X82" s="446">
        <f t="shared" si="32"/>
        <v>2048.7330499999998</v>
      </c>
      <c r="Y82" s="446">
        <f t="shared" si="32"/>
        <v>2048.7330499999998</v>
      </c>
      <c r="Z82" s="446">
        <f t="shared" si="32"/>
        <v>2048.7330499999998</v>
      </c>
      <c r="AA82" s="446">
        <f t="shared" si="32"/>
        <v>2048.7330499999998</v>
      </c>
      <c r="AB82" s="446">
        <f t="shared" si="32"/>
        <v>2048.7330499999998</v>
      </c>
      <c r="AC82" s="446">
        <f t="shared" si="32"/>
        <v>2048.7330499999998</v>
      </c>
      <c r="AD82" s="446">
        <f t="shared" si="32"/>
        <v>2048.7330499999998</v>
      </c>
    </row>
    <row r="83" spans="1:30" x14ac:dyDescent="0.2">
      <c r="A83" s="445" t="str">
        <f>A58</f>
        <v>Post-harvest Losses PHL (20% of Yield)</v>
      </c>
      <c r="B83" s="446"/>
      <c r="C83" s="446"/>
      <c r="D83" s="755">
        <v>10000</v>
      </c>
      <c r="E83" s="446">
        <f>E58*Model_Assump_TAATMaize_Ethiopia!C66/'TAAT.Maize.Ethiopia.WP'!D83</f>
        <v>0</v>
      </c>
      <c r="F83" s="446">
        <f>F58*Model_Assump_TAATMaize_Ethiopia!C60/'TAAT.Maize.Ethiopia.WP'!D83</f>
        <v>2642.3956879417306</v>
      </c>
      <c r="G83" s="446">
        <f>$F$83</f>
        <v>2642.3956879417306</v>
      </c>
      <c r="H83" s="446">
        <f t="shared" ref="H83:AD83" si="33">$F$83</f>
        <v>2642.3956879417306</v>
      </c>
      <c r="I83" s="446">
        <f t="shared" si="33"/>
        <v>2642.3956879417306</v>
      </c>
      <c r="J83" s="446">
        <f t="shared" si="33"/>
        <v>2642.3956879417306</v>
      </c>
      <c r="K83" s="446">
        <f t="shared" si="33"/>
        <v>2642.3956879417306</v>
      </c>
      <c r="L83" s="446">
        <f t="shared" si="33"/>
        <v>2642.3956879417306</v>
      </c>
      <c r="M83" s="446">
        <f t="shared" si="33"/>
        <v>2642.3956879417306</v>
      </c>
      <c r="N83" s="446">
        <f t="shared" si="33"/>
        <v>2642.3956879417306</v>
      </c>
      <c r="O83" s="446">
        <f t="shared" si="33"/>
        <v>2642.3956879417306</v>
      </c>
      <c r="P83" s="446">
        <f t="shared" si="33"/>
        <v>2642.3956879417306</v>
      </c>
      <c r="Q83" s="446">
        <f t="shared" si="33"/>
        <v>2642.3956879417306</v>
      </c>
      <c r="R83" s="446">
        <f t="shared" si="33"/>
        <v>2642.3956879417306</v>
      </c>
      <c r="S83" s="446">
        <f t="shared" si="33"/>
        <v>2642.3956879417306</v>
      </c>
      <c r="T83" s="446">
        <f t="shared" si="33"/>
        <v>2642.3956879417306</v>
      </c>
      <c r="U83" s="446">
        <f t="shared" si="33"/>
        <v>2642.3956879417306</v>
      </c>
      <c r="V83" s="446">
        <f t="shared" si="33"/>
        <v>2642.3956879417306</v>
      </c>
      <c r="W83" s="446">
        <f t="shared" si="33"/>
        <v>2642.3956879417306</v>
      </c>
      <c r="X83" s="446">
        <f t="shared" si="33"/>
        <v>2642.3956879417306</v>
      </c>
      <c r="Y83" s="446">
        <f t="shared" si="33"/>
        <v>2642.3956879417306</v>
      </c>
      <c r="Z83" s="446">
        <f t="shared" si="33"/>
        <v>2642.3956879417306</v>
      </c>
      <c r="AA83" s="446">
        <f t="shared" si="33"/>
        <v>2642.3956879417306</v>
      </c>
      <c r="AB83" s="446">
        <f t="shared" si="33"/>
        <v>2642.3956879417306</v>
      </c>
      <c r="AC83" s="446">
        <f t="shared" si="33"/>
        <v>2642.3956879417306</v>
      </c>
      <c r="AD83" s="446">
        <f t="shared" si="33"/>
        <v>2642.3956879417306</v>
      </c>
    </row>
    <row r="84" spans="1:30" x14ac:dyDescent="0.2">
      <c r="A84" s="445" t="str">
        <f>A59</f>
        <v>O&amp;M for DIDS (5% Cost of DIDS)</v>
      </c>
      <c r="B84" s="446"/>
      <c r="C84" s="446"/>
      <c r="D84" s="755">
        <v>10000</v>
      </c>
      <c r="E84" s="446">
        <f>E59*Model_Assump_TAATMaize_Ethiopia!C66/'TAAT.Maize.Ethiopia.WP'!D84</f>
        <v>343.70339472437047</v>
      </c>
      <c r="F84" s="446">
        <f>$E$84</f>
        <v>343.70339472437047</v>
      </c>
      <c r="G84" s="446">
        <f t="shared" ref="G84:AD84" si="34">$E$84</f>
        <v>343.70339472437047</v>
      </c>
      <c r="H84" s="446">
        <f t="shared" si="34"/>
        <v>343.70339472437047</v>
      </c>
      <c r="I84" s="446">
        <f t="shared" si="34"/>
        <v>343.70339472437047</v>
      </c>
      <c r="J84" s="446">
        <f t="shared" si="34"/>
        <v>343.70339472437047</v>
      </c>
      <c r="K84" s="446">
        <f t="shared" si="34"/>
        <v>343.70339472437047</v>
      </c>
      <c r="L84" s="446">
        <f t="shared" si="34"/>
        <v>343.70339472437047</v>
      </c>
      <c r="M84" s="446">
        <f t="shared" si="34"/>
        <v>343.70339472437047</v>
      </c>
      <c r="N84" s="446">
        <f t="shared" si="34"/>
        <v>343.70339472437047</v>
      </c>
      <c r="O84" s="446">
        <f t="shared" si="34"/>
        <v>343.70339472437047</v>
      </c>
      <c r="P84" s="446">
        <f t="shared" si="34"/>
        <v>343.70339472437047</v>
      </c>
      <c r="Q84" s="446">
        <f t="shared" si="34"/>
        <v>343.70339472437047</v>
      </c>
      <c r="R84" s="446">
        <f t="shared" si="34"/>
        <v>343.70339472437047</v>
      </c>
      <c r="S84" s="446">
        <f t="shared" si="34"/>
        <v>343.70339472437047</v>
      </c>
      <c r="T84" s="446">
        <f t="shared" si="34"/>
        <v>343.70339472437047</v>
      </c>
      <c r="U84" s="446">
        <f t="shared" si="34"/>
        <v>343.70339472437047</v>
      </c>
      <c r="V84" s="446">
        <f t="shared" si="34"/>
        <v>343.70339472437047</v>
      </c>
      <c r="W84" s="446">
        <f t="shared" si="34"/>
        <v>343.70339472437047</v>
      </c>
      <c r="X84" s="446">
        <f t="shared" si="34"/>
        <v>343.70339472437047</v>
      </c>
      <c r="Y84" s="446">
        <f t="shared" si="34"/>
        <v>343.70339472437047</v>
      </c>
      <c r="Z84" s="446">
        <f t="shared" si="34"/>
        <v>343.70339472437047</v>
      </c>
      <c r="AA84" s="446">
        <f t="shared" si="34"/>
        <v>343.70339472437047</v>
      </c>
      <c r="AB84" s="446">
        <f t="shared" si="34"/>
        <v>343.70339472437047</v>
      </c>
      <c r="AC84" s="446">
        <f t="shared" si="34"/>
        <v>343.70339472437047</v>
      </c>
      <c r="AD84" s="446">
        <f t="shared" si="34"/>
        <v>343.70339472437047</v>
      </c>
    </row>
    <row r="85" spans="1:30" ht="16" thickBot="1" x14ac:dyDescent="0.25">
      <c r="A85" s="445" t="str">
        <f>A60</f>
        <v>Interest Rate (8% of Input Cost)</v>
      </c>
      <c r="B85" s="438"/>
      <c r="C85" s="446"/>
      <c r="D85" s="755">
        <v>10000</v>
      </c>
      <c r="E85" s="446">
        <f>E60*Model_Assump_TAATMaize_Ethiopia!C66/'TAAT.Maize.Ethiopia.WP'!D85</f>
        <v>3089.8910739300668</v>
      </c>
      <c r="F85" s="446">
        <f>$E$85</f>
        <v>3089.8910739300668</v>
      </c>
      <c r="G85" s="446">
        <f t="shared" ref="G85:K85" si="35">$E$85</f>
        <v>3089.8910739300668</v>
      </c>
      <c r="H85" s="446">
        <f t="shared" si="35"/>
        <v>3089.8910739300668</v>
      </c>
      <c r="I85" s="446">
        <f t="shared" si="35"/>
        <v>3089.8910739300668</v>
      </c>
      <c r="J85" s="446">
        <f t="shared" si="35"/>
        <v>3089.8910739300668</v>
      </c>
      <c r="K85" s="446">
        <f t="shared" si="35"/>
        <v>3089.8910739300668</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15138.237124685895</v>
      </c>
      <c r="F86" s="442">
        <f t="shared" ref="F86:AD86" si="36">SUM(F81:F85)</f>
        <v>17780.632812627628</v>
      </c>
      <c r="G86" s="442">
        <f t="shared" si="36"/>
        <v>17780.632812627628</v>
      </c>
      <c r="H86" s="442">
        <f t="shared" si="36"/>
        <v>17780.632812627628</v>
      </c>
      <c r="I86" s="442">
        <f t="shared" si="36"/>
        <v>17780.632812627628</v>
      </c>
      <c r="J86" s="442">
        <f t="shared" si="36"/>
        <v>17780.632812627628</v>
      </c>
      <c r="K86" s="442">
        <f t="shared" si="36"/>
        <v>17780.632812627628</v>
      </c>
      <c r="L86" s="442">
        <f t="shared" si="36"/>
        <v>14690.741738697559</v>
      </c>
      <c r="M86" s="442">
        <f t="shared" si="36"/>
        <v>14690.741738697559</v>
      </c>
      <c r="N86" s="442">
        <f t="shared" si="36"/>
        <v>14690.741738697559</v>
      </c>
      <c r="O86" s="442">
        <f t="shared" si="36"/>
        <v>14690.741738697559</v>
      </c>
      <c r="P86" s="442">
        <f t="shared" si="36"/>
        <v>14690.741738697559</v>
      </c>
      <c r="Q86" s="442">
        <f t="shared" si="36"/>
        <v>14690.741738697559</v>
      </c>
      <c r="R86" s="442">
        <f t="shared" si="36"/>
        <v>14690.741738697559</v>
      </c>
      <c r="S86" s="442">
        <f t="shared" si="36"/>
        <v>14690.741738697559</v>
      </c>
      <c r="T86" s="442">
        <f t="shared" si="36"/>
        <v>14690.741738697559</v>
      </c>
      <c r="U86" s="442">
        <f t="shared" si="36"/>
        <v>14690.741738697559</v>
      </c>
      <c r="V86" s="442">
        <f t="shared" si="36"/>
        <v>14690.741738697559</v>
      </c>
      <c r="W86" s="442">
        <f t="shared" si="36"/>
        <v>14690.741738697559</v>
      </c>
      <c r="X86" s="442">
        <f t="shared" si="36"/>
        <v>14690.741738697559</v>
      </c>
      <c r="Y86" s="442">
        <f t="shared" si="36"/>
        <v>14690.741738697559</v>
      </c>
      <c r="Z86" s="442">
        <f t="shared" si="36"/>
        <v>14690.741738697559</v>
      </c>
      <c r="AA86" s="442">
        <f t="shared" si="36"/>
        <v>14690.741738697559</v>
      </c>
      <c r="AB86" s="442">
        <f t="shared" si="36"/>
        <v>14690.741738697559</v>
      </c>
      <c r="AC86" s="442">
        <f t="shared" si="36"/>
        <v>14690.741738697559</v>
      </c>
      <c r="AD86" s="444">
        <f t="shared" si="36"/>
        <v>14690.741738697559</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-15138.237124685895</v>
      </c>
      <c r="F88" s="442">
        <f t="shared" ref="F88:AD88" si="37">F79-F86</f>
        <v>9196.3240667896753</v>
      </c>
      <c r="G88" s="442">
        <f t="shared" si="37"/>
        <v>9210.3240667896753</v>
      </c>
      <c r="H88" s="442">
        <f t="shared" si="37"/>
        <v>9227.8240667896753</v>
      </c>
      <c r="I88" s="442">
        <f t="shared" si="37"/>
        <v>9238.3240667896753</v>
      </c>
      <c r="J88" s="442">
        <f t="shared" si="37"/>
        <v>9252.3240667896753</v>
      </c>
      <c r="K88" s="442">
        <f t="shared" si="37"/>
        <v>8643.3240667896753</v>
      </c>
      <c r="L88" s="442">
        <f t="shared" si="37"/>
        <v>12352.715140719743</v>
      </c>
      <c r="M88" s="442">
        <f t="shared" si="37"/>
        <v>12366.715140719743</v>
      </c>
      <c r="N88" s="442">
        <f t="shared" si="37"/>
        <v>12380.715140719743</v>
      </c>
      <c r="O88" s="442">
        <f t="shared" si="37"/>
        <v>12394.715140719743</v>
      </c>
      <c r="P88" s="442">
        <f t="shared" si="37"/>
        <v>12412.215140719743</v>
      </c>
      <c r="Q88" s="442">
        <f t="shared" si="37"/>
        <v>12426.215140719743</v>
      </c>
      <c r="R88" s="442">
        <f t="shared" si="37"/>
        <v>12440.215140719743</v>
      </c>
      <c r="S88" s="442">
        <f t="shared" si="37"/>
        <v>12457.715140719743</v>
      </c>
      <c r="T88" s="442">
        <f t="shared" si="37"/>
        <v>12478.715140719743</v>
      </c>
      <c r="U88" s="442">
        <f t="shared" si="37"/>
        <v>12489.215140719743</v>
      </c>
      <c r="V88" s="442">
        <f t="shared" si="37"/>
        <v>12510.215140719743</v>
      </c>
      <c r="W88" s="442">
        <f t="shared" si="37"/>
        <v>12527.715140719743</v>
      </c>
      <c r="X88" s="442">
        <f t="shared" si="37"/>
        <v>12545.215140719743</v>
      </c>
      <c r="Y88" s="442">
        <f t="shared" si="37"/>
        <v>12562.715140719743</v>
      </c>
      <c r="Z88" s="442">
        <f t="shared" si="37"/>
        <v>12562.715140719743</v>
      </c>
      <c r="AA88" s="442">
        <f t="shared" si="37"/>
        <v>12562.715140719743</v>
      </c>
      <c r="AB88" s="442">
        <f t="shared" si="37"/>
        <v>12562.715140719743</v>
      </c>
      <c r="AC88" s="442">
        <f t="shared" si="37"/>
        <v>12562.715140719743</v>
      </c>
      <c r="AD88" s="442">
        <f t="shared" si="37"/>
        <v>12562.715140719743</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0.12</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61518.625152150016</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0.61887596145577195</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0.19948346533348627</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8AB5F8-A887-48E6-BD59-211F1F21CD5A}">
  <sheetPr>
    <tabColor rgb="FFD14FFF"/>
  </sheetPr>
  <dimension ref="A1:AD154"/>
  <sheetViews>
    <sheetView topLeftCell="A42" workbookViewId="0">
      <selection activeCell="A119" sqref="A119:D119"/>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30" width="11.16406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'TAAT.Maize.Ethiopia.WOP'!B5</f>
        <v>5975.7999999999993</v>
      </c>
      <c r="C5" s="446">
        <f>'TAAT.Maize.Ethiopia.WOP'!C5</f>
        <v>0.65</v>
      </c>
      <c r="D5" s="447" t="s">
        <v>268</v>
      </c>
      <c r="E5" s="446">
        <v>0</v>
      </c>
      <c r="F5" s="446">
        <f>$B$5*$C$5</f>
        <v>3884.2699999999995</v>
      </c>
      <c r="G5" s="446">
        <f t="shared" ref="G5:AD5" si="0">$B$5*$C$5</f>
        <v>3884.2699999999995</v>
      </c>
      <c r="H5" s="446">
        <f t="shared" si="0"/>
        <v>3884.2699999999995</v>
      </c>
      <c r="I5" s="446">
        <f t="shared" si="0"/>
        <v>3884.2699999999995</v>
      </c>
      <c r="J5" s="446">
        <f t="shared" si="0"/>
        <v>3884.2699999999995</v>
      </c>
      <c r="K5" s="446">
        <f t="shared" si="0"/>
        <v>3884.2699999999995</v>
      </c>
      <c r="L5" s="446">
        <f t="shared" si="0"/>
        <v>3884.2699999999995</v>
      </c>
      <c r="M5" s="446">
        <f t="shared" si="0"/>
        <v>3884.2699999999995</v>
      </c>
      <c r="N5" s="446">
        <f t="shared" si="0"/>
        <v>3884.2699999999995</v>
      </c>
      <c r="O5" s="446">
        <f t="shared" si="0"/>
        <v>3884.2699999999995</v>
      </c>
      <c r="P5" s="446">
        <f t="shared" si="0"/>
        <v>3884.2699999999995</v>
      </c>
      <c r="Q5" s="446">
        <f t="shared" si="0"/>
        <v>3884.2699999999995</v>
      </c>
      <c r="R5" s="446">
        <f t="shared" si="0"/>
        <v>3884.2699999999995</v>
      </c>
      <c r="S5" s="446">
        <f t="shared" si="0"/>
        <v>3884.2699999999995</v>
      </c>
      <c r="T5" s="446">
        <f t="shared" si="0"/>
        <v>3884.2699999999995</v>
      </c>
      <c r="U5" s="446">
        <f t="shared" si="0"/>
        <v>3884.2699999999995</v>
      </c>
      <c r="V5" s="446">
        <f t="shared" si="0"/>
        <v>3884.2699999999995</v>
      </c>
      <c r="W5" s="446">
        <f t="shared" si="0"/>
        <v>3884.2699999999995</v>
      </c>
      <c r="X5" s="446">
        <f t="shared" si="0"/>
        <v>3884.2699999999995</v>
      </c>
      <c r="Y5" s="446">
        <f t="shared" si="0"/>
        <v>3884.2699999999995</v>
      </c>
      <c r="Z5" s="446">
        <f t="shared" si="0"/>
        <v>3884.2699999999995</v>
      </c>
      <c r="AA5" s="446">
        <f t="shared" si="0"/>
        <v>3884.2699999999995</v>
      </c>
      <c r="AB5" s="446">
        <f t="shared" si="0"/>
        <v>3884.2699999999995</v>
      </c>
      <c r="AC5" s="446">
        <f t="shared" si="0"/>
        <v>3884.2699999999995</v>
      </c>
      <c r="AD5" s="446">
        <f t="shared" si="0"/>
        <v>3884.2699999999995</v>
      </c>
    </row>
    <row r="6" spans="1:30" ht="16" thickBot="1" x14ac:dyDescent="0.25">
      <c r="A6" s="441" t="s">
        <v>269</v>
      </c>
      <c r="B6" s="442"/>
      <c r="C6" s="442"/>
      <c r="D6" s="443" t="s">
        <v>268</v>
      </c>
      <c r="E6" s="442">
        <f t="shared" ref="E6:AD6" si="1">SUM(E5:E5)</f>
        <v>0</v>
      </c>
      <c r="F6" s="442">
        <f t="shared" si="1"/>
        <v>3884.2699999999995</v>
      </c>
      <c r="G6" s="442">
        <f t="shared" si="1"/>
        <v>3884.2699999999995</v>
      </c>
      <c r="H6" s="442">
        <f t="shared" si="1"/>
        <v>3884.2699999999995</v>
      </c>
      <c r="I6" s="442">
        <f t="shared" si="1"/>
        <v>3884.2699999999995</v>
      </c>
      <c r="J6" s="442">
        <f t="shared" si="1"/>
        <v>3884.2699999999995</v>
      </c>
      <c r="K6" s="442">
        <f t="shared" si="1"/>
        <v>3884.2699999999995</v>
      </c>
      <c r="L6" s="442">
        <f t="shared" si="1"/>
        <v>3884.2699999999995</v>
      </c>
      <c r="M6" s="442">
        <f t="shared" si="1"/>
        <v>3884.2699999999995</v>
      </c>
      <c r="N6" s="442">
        <f t="shared" si="1"/>
        <v>3884.2699999999995</v>
      </c>
      <c r="O6" s="442">
        <f t="shared" si="1"/>
        <v>3884.2699999999995</v>
      </c>
      <c r="P6" s="442">
        <f t="shared" si="1"/>
        <v>3884.2699999999995</v>
      </c>
      <c r="Q6" s="442">
        <f t="shared" si="1"/>
        <v>3884.2699999999995</v>
      </c>
      <c r="R6" s="442">
        <f t="shared" si="1"/>
        <v>3884.2699999999995</v>
      </c>
      <c r="S6" s="442">
        <f t="shared" si="1"/>
        <v>3884.2699999999995</v>
      </c>
      <c r="T6" s="442">
        <f t="shared" si="1"/>
        <v>3884.2699999999995</v>
      </c>
      <c r="U6" s="442">
        <f t="shared" si="1"/>
        <v>3884.2699999999995</v>
      </c>
      <c r="V6" s="442">
        <f t="shared" si="1"/>
        <v>3884.2699999999995</v>
      </c>
      <c r="W6" s="442">
        <f t="shared" si="1"/>
        <v>3884.2699999999995</v>
      </c>
      <c r="X6" s="442">
        <f t="shared" si="1"/>
        <v>3884.2699999999995</v>
      </c>
      <c r="Y6" s="442">
        <f t="shared" si="1"/>
        <v>3884.2699999999995</v>
      </c>
      <c r="Z6" s="442">
        <f t="shared" si="1"/>
        <v>3884.2699999999995</v>
      </c>
      <c r="AA6" s="442">
        <f t="shared" si="1"/>
        <v>3884.2699999999995</v>
      </c>
      <c r="AB6" s="442">
        <f t="shared" si="1"/>
        <v>3884.2699999999995</v>
      </c>
      <c r="AC6" s="442">
        <f t="shared" si="1"/>
        <v>3884.2699999999995</v>
      </c>
      <c r="AD6" s="442">
        <f t="shared" si="1"/>
        <v>3884.2699999999995</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'TAAT.Maize.Ethiopia.WOP'!C8</f>
        <v>1564.675</v>
      </c>
      <c r="D8" s="447" t="s">
        <v>268</v>
      </c>
      <c r="E8" s="446">
        <f>$C$8</f>
        <v>1564.675</v>
      </c>
      <c r="F8" s="446">
        <f t="shared" ref="F8:AD8" si="2">$C$8</f>
        <v>1564.675</v>
      </c>
      <c r="G8" s="446">
        <f t="shared" si="2"/>
        <v>1564.675</v>
      </c>
      <c r="H8" s="446">
        <f t="shared" si="2"/>
        <v>1564.675</v>
      </c>
      <c r="I8" s="446">
        <f t="shared" si="2"/>
        <v>1564.675</v>
      </c>
      <c r="J8" s="446">
        <f t="shared" si="2"/>
        <v>1564.675</v>
      </c>
      <c r="K8" s="446">
        <f t="shared" si="2"/>
        <v>1564.675</v>
      </c>
      <c r="L8" s="446">
        <f t="shared" si="2"/>
        <v>1564.675</v>
      </c>
      <c r="M8" s="446">
        <f t="shared" si="2"/>
        <v>1564.675</v>
      </c>
      <c r="N8" s="446">
        <f t="shared" si="2"/>
        <v>1564.675</v>
      </c>
      <c r="O8" s="446">
        <f t="shared" si="2"/>
        <v>1564.675</v>
      </c>
      <c r="P8" s="446">
        <f t="shared" si="2"/>
        <v>1564.675</v>
      </c>
      <c r="Q8" s="446">
        <f t="shared" si="2"/>
        <v>1564.675</v>
      </c>
      <c r="R8" s="446">
        <f t="shared" si="2"/>
        <v>1564.675</v>
      </c>
      <c r="S8" s="446">
        <f t="shared" si="2"/>
        <v>1564.675</v>
      </c>
      <c r="T8" s="446">
        <f t="shared" si="2"/>
        <v>1564.675</v>
      </c>
      <c r="U8" s="446">
        <f t="shared" si="2"/>
        <v>1564.675</v>
      </c>
      <c r="V8" s="446">
        <f t="shared" si="2"/>
        <v>1564.675</v>
      </c>
      <c r="W8" s="446">
        <f t="shared" si="2"/>
        <v>1564.675</v>
      </c>
      <c r="X8" s="446">
        <f t="shared" si="2"/>
        <v>1564.675</v>
      </c>
      <c r="Y8" s="446">
        <f t="shared" si="2"/>
        <v>1564.675</v>
      </c>
      <c r="Z8" s="446">
        <f t="shared" si="2"/>
        <v>1564.675</v>
      </c>
      <c r="AA8" s="446">
        <f t="shared" si="2"/>
        <v>1564.675</v>
      </c>
      <c r="AB8" s="446">
        <f t="shared" si="2"/>
        <v>1564.675</v>
      </c>
      <c r="AC8" s="446">
        <f t="shared" si="2"/>
        <v>1564.675</v>
      </c>
      <c r="AD8" s="446">
        <f t="shared" si="2"/>
        <v>1564.675</v>
      </c>
    </row>
    <row r="9" spans="1:30" x14ac:dyDescent="0.2">
      <c r="A9" s="445" t="str">
        <f>Modelling_Assump_Djibouti_Holti!$B$51</f>
        <v>Labour Input Cost</v>
      </c>
      <c r="B9" s="446"/>
      <c r="C9" s="446">
        <f>'TAAT.Maize.Ethiopia.WOP'!C9</f>
        <v>931.40913599999999</v>
      </c>
      <c r="D9" s="447" t="s">
        <v>268</v>
      </c>
      <c r="E9" s="446">
        <f>$C$9</f>
        <v>931.40913599999999</v>
      </c>
      <c r="F9" s="446">
        <f t="shared" ref="F9:AD9" si="3">$C$9</f>
        <v>931.40913599999999</v>
      </c>
      <c r="G9" s="446">
        <f t="shared" si="3"/>
        <v>931.40913599999999</v>
      </c>
      <c r="H9" s="446">
        <f t="shared" si="3"/>
        <v>931.40913599999999</v>
      </c>
      <c r="I9" s="446">
        <f t="shared" si="3"/>
        <v>931.40913599999999</v>
      </c>
      <c r="J9" s="446">
        <f t="shared" si="3"/>
        <v>931.40913599999999</v>
      </c>
      <c r="K9" s="446">
        <f t="shared" si="3"/>
        <v>931.40913599999999</v>
      </c>
      <c r="L9" s="446">
        <f t="shared" si="3"/>
        <v>931.40913599999999</v>
      </c>
      <c r="M9" s="446">
        <f t="shared" si="3"/>
        <v>931.40913599999999</v>
      </c>
      <c r="N9" s="446">
        <f t="shared" si="3"/>
        <v>931.40913599999999</v>
      </c>
      <c r="O9" s="446">
        <f t="shared" si="3"/>
        <v>931.40913599999999</v>
      </c>
      <c r="P9" s="446">
        <f t="shared" si="3"/>
        <v>931.40913599999999</v>
      </c>
      <c r="Q9" s="446">
        <f t="shared" si="3"/>
        <v>931.40913599999999</v>
      </c>
      <c r="R9" s="446">
        <f t="shared" si="3"/>
        <v>931.40913599999999</v>
      </c>
      <c r="S9" s="446">
        <f t="shared" si="3"/>
        <v>931.40913599999999</v>
      </c>
      <c r="T9" s="446">
        <f t="shared" si="3"/>
        <v>931.40913599999999</v>
      </c>
      <c r="U9" s="446">
        <f t="shared" si="3"/>
        <v>931.40913599999999</v>
      </c>
      <c r="V9" s="446">
        <f t="shared" si="3"/>
        <v>931.40913599999999</v>
      </c>
      <c r="W9" s="446">
        <f t="shared" si="3"/>
        <v>931.40913599999999</v>
      </c>
      <c r="X9" s="446">
        <f t="shared" si="3"/>
        <v>931.40913599999999</v>
      </c>
      <c r="Y9" s="446">
        <f t="shared" si="3"/>
        <v>931.40913599999999</v>
      </c>
      <c r="Z9" s="446">
        <f t="shared" si="3"/>
        <v>931.40913599999999</v>
      </c>
      <c r="AA9" s="446">
        <f t="shared" si="3"/>
        <v>931.40913599999999</v>
      </c>
      <c r="AB9" s="446">
        <f t="shared" si="3"/>
        <v>931.40913599999999</v>
      </c>
      <c r="AC9" s="446">
        <f t="shared" si="3"/>
        <v>931.40913599999999</v>
      </c>
      <c r="AD9" s="446">
        <f t="shared" si="3"/>
        <v>931.40913599999999</v>
      </c>
    </row>
    <row r="10" spans="1:30" x14ac:dyDescent="0.2">
      <c r="A10" s="665" t="s">
        <v>486</v>
      </c>
      <c r="B10" s="446"/>
      <c r="C10" s="446">
        <f>'TAAT.Maize.Ethiopia.WOP'!C10</f>
        <v>640.90454999999986</v>
      </c>
      <c r="D10" s="447" t="s">
        <v>268</v>
      </c>
      <c r="E10" s="637">
        <v>0</v>
      </c>
      <c r="F10" s="446">
        <f t="shared" ref="F10:AD10" si="4">$C$10</f>
        <v>640.90454999999986</v>
      </c>
      <c r="G10" s="446">
        <f t="shared" si="4"/>
        <v>640.90454999999986</v>
      </c>
      <c r="H10" s="446">
        <f t="shared" si="4"/>
        <v>640.90454999999986</v>
      </c>
      <c r="I10" s="446">
        <f t="shared" si="4"/>
        <v>640.90454999999986</v>
      </c>
      <c r="J10" s="446">
        <f t="shared" si="4"/>
        <v>640.90454999999986</v>
      </c>
      <c r="K10" s="446">
        <f t="shared" si="4"/>
        <v>640.90454999999986</v>
      </c>
      <c r="L10" s="446">
        <f t="shared" si="4"/>
        <v>640.90454999999986</v>
      </c>
      <c r="M10" s="446">
        <f t="shared" si="4"/>
        <v>640.90454999999986</v>
      </c>
      <c r="N10" s="446">
        <f t="shared" si="4"/>
        <v>640.90454999999986</v>
      </c>
      <c r="O10" s="446">
        <f t="shared" si="4"/>
        <v>640.90454999999986</v>
      </c>
      <c r="P10" s="446">
        <f t="shared" si="4"/>
        <v>640.90454999999986</v>
      </c>
      <c r="Q10" s="446">
        <f t="shared" si="4"/>
        <v>640.90454999999986</v>
      </c>
      <c r="R10" s="446">
        <f t="shared" si="4"/>
        <v>640.90454999999986</v>
      </c>
      <c r="S10" s="446">
        <f t="shared" si="4"/>
        <v>640.90454999999986</v>
      </c>
      <c r="T10" s="446">
        <f t="shared" si="4"/>
        <v>640.90454999999986</v>
      </c>
      <c r="U10" s="446">
        <f t="shared" si="4"/>
        <v>640.90454999999986</v>
      </c>
      <c r="V10" s="446">
        <f t="shared" si="4"/>
        <v>640.90454999999986</v>
      </c>
      <c r="W10" s="446">
        <f t="shared" si="4"/>
        <v>640.90454999999986</v>
      </c>
      <c r="X10" s="446">
        <f t="shared" si="4"/>
        <v>640.90454999999986</v>
      </c>
      <c r="Y10" s="446">
        <f t="shared" si="4"/>
        <v>640.90454999999986</v>
      </c>
      <c r="Z10" s="446">
        <f t="shared" si="4"/>
        <v>640.90454999999986</v>
      </c>
      <c r="AA10" s="446">
        <f t="shared" si="4"/>
        <v>640.90454999999986</v>
      </c>
      <c r="AB10" s="446">
        <f t="shared" si="4"/>
        <v>640.90454999999986</v>
      </c>
      <c r="AC10" s="446">
        <f t="shared" si="4"/>
        <v>640.90454999999986</v>
      </c>
      <c r="AD10" s="446">
        <f t="shared" si="4"/>
        <v>640.90454999999986</v>
      </c>
    </row>
    <row r="11" spans="1:30" x14ac:dyDescent="0.2">
      <c r="A11" s="664" t="s">
        <v>247</v>
      </c>
      <c r="B11" s="446"/>
      <c r="C11" s="446">
        <f>'TAAT.Maize.Ethiopia.WOP'!C11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Model_Assump_TAATMaize_Ethiopia!B41</f>
        <v>Interest Rate (8% of Input Cost)</v>
      </c>
      <c r="B12" s="446"/>
      <c r="C12" s="446">
        <f>'TAAT.Maize.Ethiopia.WOP'!C12</f>
        <v>500.69599999999997</v>
      </c>
      <c r="D12" s="447" t="s">
        <v>268</v>
      </c>
      <c r="E12" s="446">
        <f>$C$12</f>
        <v>500.69599999999997</v>
      </c>
      <c r="F12" s="446">
        <f t="shared" ref="F12:K12" si="6">$C$12</f>
        <v>500.69599999999997</v>
      </c>
      <c r="G12" s="446">
        <f t="shared" si="6"/>
        <v>500.69599999999997</v>
      </c>
      <c r="H12" s="446">
        <f t="shared" si="6"/>
        <v>500.69599999999997</v>
      </c>
      <c r="I12" s="446">
        <f t="shared" si="6"/>
        <v>500.69599999999997</v>
      </c>
      <c r="J12" s="446">
        <f t="shared" si="6"/>
        <v>500.69599999999997</v>
      </c>
      <c r="K12" s="446">
        <f t="shared" si="6"/>
        <v>500.69599999999997</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3046.7801359999999</v>
      </c>
      <c r="F13" s="442">
        <f t="shared" ref="F13:AD13" si="7">SUM(F8:F12)</f>
        <v>3687.6846859999996</v>
      </c>
      <c r="G13" s="442">
        <f t="shared" si="7"/>
        <v>3687.6846859999996</v>
      </c>
      <c r="H13" s="442">
        <f t="shared" si="7"/>
        <v>3687.6846859999996</v>
      </c>
      <c r="I13" s="442">
        <f t="shared" si="7"/>
        <v>3687.6846859999996</v>
      </c>
      <c r="J13" s="442">
        <f t="shared" si="7"/>
        <v>3687.6846859999996</v>
      </c>
      <c r="K13" s="442">
        <f t="shared" si="7"/>
        <v>3687.6846859999996</v>
      </c>
      <c r="L13" s="442">
        <f t="shared" si="7"/>
        <v>3186.9886859999997</v>
      </c>
      <c r="M13" s="442">
        <f t="shared" si="7"/>
        <v>3186.9886859999997</v>
      </c>
      <c r="N13" s="442">
        <f t="shared" si="7"/>
        <v>3186.9886859999997</v>
      </c>
      <c r="O13" s="442">
        <f t="shared" si="7"/>
        <v>3186.9886859999997</v>
      </c>
      <c r="P13" s="442">
        <f t="shared" si="7"/>
        <v>3186.9886859999997</v>
      </c>
      <c r="Q13" s="442">
        <f t="shared" si="7"/>
        <v>3186.9886859999997</v>
      </c>
      <c r="R13" s="442">
        <f t="shared" si="7"/>
        <v>3186.9886859999997</v>
      </c>
      <c r="S13" s="442">
        <f t="shared" si="7"/>
        <v>3186.9886859999997</v>
      </c>
      <c r="T13" s="442">
        <f t="shared" si="7"/>
        <v>3186.9886859999997</v>
      </c>
      <c r="U13" s="442">
        <f t="shared" si="7"/>
        <v>3186.9886859999997</v>
      </c>
      <c r="V13" s="442">
        <f t="shared" si="7"/>
        <v>3186.9886859999997</v>
      </c>
      <c r="W13" s="442">
        <f t="shared" si="7"/>
        <v>3186.9886859999997</v>
      </c>
      <c r="X13" s="442">
        <f t="shared" si="7"/>
        <v>3186.9886859999997</v>
      </c>
      <c r="Y13" s="442">
        <f t="shared" si="7"/>
        <v>3186.9886859999997</v>
      </c>
      <c r="Z13" s="442">
        <f t="shared" si="7"/>
        <v>3186.9886859999997</v>
      </c>
      <c r="AA13" s="442">
        <f t="shared" si="7"/>
        <v>3186.9886859999997</v>
      </c>
      <c r="AB13" s="442">
        <f t="shared" si="7"/>
        <v>3186.9886859999997</v>
      </c>
      <c r="AC13" s="442">
        <f t="shared" si="7"/>
        <v>3186.9886859999997</v>
      </c>
      <c r="AD13" s="442">
        <f t="shared" si="7"/>
        <v>3186.9886859999997</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-3046.7801359999999</v>
      </c>
      <c r="F15" s="442">
        <f t="shared" si="8"/>
        <v>196.58531399999993</v>
      </c>
      <c r="G15" s="442">
        <f t="shared" si="8"/>
        <v>196.58531399999993</v>
      </c>
      <c r="H15" s="442">
        <f t="shared" si="8"/>
        <v>196.58531399999993</v>
      </c>
      <c r="I15" s="442">
        <f t="shared" si="8"/>
        <v>196.58531399999993</v>
      </c>
      <c r="J15" s="442">
        <f t="shared" si="8"/>
        <v>196.58531399999993</v>
      </c>
      <c r="K15" s="442">
        <f t="shared" si="8"/>
        <v>196.58531399999993</v>
      </c>
      <c r="L15" s="442">
        <f t="shared" si="8"/>
        <v>697.28131399999984</v>
      </c>
      <c r="M15" s="442">
        <f t="shared" si="8"/>
        <v>697.28131399999984</v>
      </c>
      <c r="N15" s="442">
        <f t="shared" si="8"/>
        <v>697.28131399999984</v>
      </c>
      <c r="O15" s="442">
        <f t="shared" si="8"/>
        <v>697.28131399999984</v>
      </c>
      <c r="P15" s="442">
        <f t="shared" si="8"/>
        <v>697.28131399999984</v>
      </c>
      <c r="Q15" s="442">
        <f t="shared" si="8"/>
        <v>697.28131399999984</v>
      </c>
      <c r="R15" s="442">
        <f t="shared" si="8"/>
        <v>697.28131399999984</v>
      </c>
      <c r="S15" s="442">
        <f t="shared" si="8"/>
        <v>697.28131399999984</v>
      </c>
      <c r="T15" s="442">
        <f t="shared" si="8"/>
        <v>697.28131399999984</v>
      </c>
      <c r="U15" s="442">
        <f t="shared" si="8"/>
        <v>697.28131399999984</v>
      </c>
      <c r="V15" s="442">
        <f t="shared" si="8"/>
        <v>697.28131399999984</v>
      </c>
      <c r="W15" s="442">
        <f t="shared" si="8"/>
        <v>697.28131399999984</v>
      </c>
      <c r="X15" s="442">
        <f t="shared" si="8"/>
        <v>697.28131399999984</v>
      </c>
      <c r="Y15" s="442">
        <f t="shared" si="8"/>
        <v>697.28131399999984</v>
      </c>
      <c r="Z15" s="442">
        <f t="shared" si="8"/>
        <v>697.28131399999984</v>
      </c>
      <c r="AA15" s="442">
        <f t="shared" si="8"/>
        <v>697.28131399999984</v>
      </c>
      <c r="AB15" s="442">
        <f t="shared" si="8"/>
        <v>697.28131399999984</v>
      </c>
      <c r="AC15" s="442">
        <f t="shared" si="8"/>
        <v>697.28131399999984</v>
      </c>
      <c r="AD15" s="442">
        <f t="shared" si="8"/>
        <v>697.28131399999984</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'TAAT.Maize.Ethiopia.WOP'!D19</f>
        <v>7.85E-2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2009.9066570142477</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0.13226078139848019</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0.10193224914171206</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Modelling_Assump_Djibouti_Holti!$B$15</f>
        <v>Maize (Corn)</v>
      </c>
      <c r="B29" s="446">
        <f>'TAAT.Maize.Ethiopia.WP'!B5</f>
        <v>6573.3799999999992</v>
      </c>
      <c r="C29" s="446">
        <f>'TAAT.Maize.Ethiopia.WP'!C5</f>
        <v>0.65</v>
      </c>
      <c r="D29" s="447" t="s">
        <v>268</v>
      </c>
      <c r="E29" s="446">
        <v>0</v>
      </c>
      <c r="F29" s="446">
        <f>$B$29*$C$29</f>
        <v>4272.6969999999992</v>
      </c>
      <c r="G29" s="446">
        <f t="shared" ref="G29:AD29" si="9">$B$29*$C$29</f>
        <v>4272.6969999999992</v>
      </c>
      <c r="H29" s="446">
        <f t="shared" si="9"/>
        <v>4272.6969999999992</v>
      </c>
      <c r="I29" s="446">
        <f t="shared" si="9"/>
        <v>4272.6969999999992</v>
      </c>
      <c r="J29" s="446">
        <f t="shared" si="9"/>
        <v>4272.6969999999992</v>
      </c>
      <c r="K29" s="446">
        <f t="shared" si="9"/>
        <v>4272.6969999999992</v>
      </c>
      <c r="L29" s="446">
        <f t="shared" si="9"/>
        <v>4272.6969999999992</v>
      </c>
      <c r="M29" s="446">
        <f t="shared" si="9"/>
        <v>4272.6969999999992</v>
      </c>
      <c r="N29" s="446">
        <f t="shared" si="9"/>
        <v>4272.6969999999992</v>
      </c>
      <c r="O29" s="446">
        <f t="shared" si="9"/>
        <v>4272.6969999999992</v>
      </c>
      <c r="P29" s="446">
        <f t="shared" si="9"/>
        <v>4272.6969999999992</v>
      </c>
      <c r="Q29" s="446">
        <f t="shared" si="9"/>
        <v>4272.6969999999992</v>
      </c>
      <c r="R29" s="446">
        <f t="shared" si="9"/>
        <v>4272.6969999999992</v>
      </c>
      <c r="S29" s="446">
        <f t="shared" si="9"/>
        <v>4272.6969999999992</v>
      </c>
      <c r="T29" s="446">
        <f t="shared" si="9"/>
        <v>4272.6969999999992</v>
      </c>
      <c r="U29" s="446">
        <f t="shared" si="9"/>
        <v>4272.6969999999992</v>
      </c>
      <c r="V29" s="446">
        <f t="shared" si="9"/>
        <v>4272.6969999999992</v>
      </c>
      <c r="W29" s="446">
        <f t="shared" si="9"/>
        <v>4272.6969999999992</v>
      </c>
      <c r="X29" s="446">
        <f t="shared" si="9"/>
        <v>4272.6969999999992</v>
      </c>
      <c r="Y29" s="446">
        <f t="shared" si="9"/>
        <v>4272.6969999999992</v>
      </c>
      <c r="Z29" s="446">
        <f t="shared" si="9"/>
        <v>4272.6969999999992</v>
      </c>
      <c r="AA29" s="446">
        <f t="shared" si="9"/>
        <v>4272.6969999999992</v>
      </c>
      <c r="AB29" s="446">
        <f t="shared" si="9"/>
        <v>4272.6969999999992</v>
      </c>
      <c r="AC29" s="446">
        <f t="shared" si="9"/>
        <v>4272.6969999999992</v>
      </c>
      <c r="AD29" s="446">
        <f t="shared" si="9"/>
        <v>4272.6969999999992</v>
      </c>
    </row>
    <row r="30" spans="1:30" ht="16" thickBot="1" x14ac:dyDescent="0.25">
      <c r="A30" s="441" t="s">
        <v>269</v>
      </c>
      <c r="B30" s="442"/>
      <c r="C30" s="442"/>
      <c r="D30" s="443" t="s">
        <v>268</v>
      </c>
      <c r="E30" s="442">
        <f t="shared" ref="E30:AD30" si="10">SUM(E29:E29)</f>
        <v>0</v>
      </c>
      <c r="F30" s="442">
        <f t="shared" si="10"/>
        <v>4272.6969999999992</v>
      </c>
      <c r="G30" s="442">
        <f t="shared" si="10"/>
        <v>4272.6969999999992</v>
      </c>
      <c r="H30" s="442">
        <f t="shared" si="10"/>
        <v>4272.6969999999992</v>
      </c>
      <c r="I30" s="442">
        <f t="shared" si="10"/>
        <v>4272.6969999999992</v>
      </c>
      <c r="J30" s="442">
        <f t="shared" si="10"/>
        <v>4272.6969999999992</v>
      </c>
      <c r="K30" s="442">
        <f t="shared" si="10"/>
        <v>4272.6969999999992</v>
      </c>
      <c r="L30" s="442">
        <f t="shared" si="10"/>
        <v>4272.6969999999992</v>
      </c>
      <c r="M30" s="442">
        <f t="shared" si="10"/>
        <v>4272.6969999999992</v>
      </c>
      <c r="N30" s="442">
        <f t="shared" si="10"/>
        <v>4272.6969999999992</v>
      </c>
      <c r="O30" s="442">
        <f t="shared" si="10"/>
        <v>4272.6969999999992</v>
      </c>
      <c r="P30" s="442">
        <f t="shared" si="10"/>
        <v>4272.6969999999992</v>
      </c>
      <c r="Q30" s="442">
        <f t="shared" si="10"/>
        <v>4272.6969999999992</v>
      </c>
      <c r="R30" s="442">
        <f t="shared" si="10"/>
        <v>4272.6969999999992</v>
      </c>
      <c r="S30" s="442">
        <f t="shared" si="10"/>
        <v>4272.6969999999992</v>
      </c>
      <c r="T30" s="442">
        <f t="shared" si="10"/>
        <v>4272.6969999999992</v>
      </c>
      <c r="U30" s="442">
        <f t="shared" si="10"/>
        <v>4272.6969999999992</v>
      </c>
      <c r="V30" s="442">
        <f t="shared" si="10"/>
        <v>4272.6969999999992</v>
      </c>
      <c r="W30" s="442">
        <f t="shared" si="10"/>
        <v>4272.6969999999992</v>
      </c>
      <c r="X30" s="442">
        <f t="shared" si="10"/>
        <v>4272.6969999999992</v>
      </c>
      <c r="Y30" s="442">
        <f t="shared" si="10"/>
        <v>4272.6969999999992</v>
      </c>
      <c r="Z30" s="442">
        <f t="shared" si="10"/>
        <v>4272.6969999999992</v>
      </c>
      <c r="AA30" s="442">
        <f t="shared" si="10"/>
        <v>4272.6969999999992</v>
      </c>
      <c r="AB30" s="442">
        <f t="shared" si="10"/>
        <v>4272.6969999999992</v>
      </c>
      <c r="AC30" s="442">
        <f t="shared" si="10"/>
        <v>4272.6969999999992</v>
      </c>
      <c r="AD30" s="442">
        <f t="shared" si="10"/>
        <v>4272.6969999999992</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'TAAT.Maize.Ethiopia.WP'!C8</f>
        <v>1484.6966666666667</v>
      </c>
      <c r="D32" s="447" t="s">
        <v>268</v>
      </c>
      <c r="E32" s="446">
        <f>$C$32</f>
        <v>1484.6966666666667</v>
      </c>
      <c r="F32" s="446">
        <f t="shared" ref="F32:AD32" si="11">$C$32</f>
        <v>1484.6966666666667</v>
      </c>
      <c r="G32" s="446">
        <f t="shared" si="11"/>
        <v>1484.6966666666667</v>
      </c>
      <c r="H32" s="446">
        <f t="shared" si="11"/>
        <v>1484.6966666666667</v>
      </c>
      <c r="I32" s="446">
        <f t="shared" si="11"/>
        <v>1484.6966666666667</v>
      </c>
      <c r="J32" s="446">
        <f t="shared" si="11"/>
        <v>1484.6966666666667</v>
      </c>
      <c r="K32" s="446">
        <f t="shared" si="11"/>
        <v>1484.6966666666667</v>
      </c>
      <c r="L32" s="446">
        <f t="shared" si="11"/>
        <v>1484.6966666666667</v>
      </c>
      <c r="M32" s="446">
        <f t="shared" si="11"/>
        <v>1484.6966666666667</v>
      </c>
      <c r="N32" s="446">
        <f t="shared" si="11"/>
        <v>1484.6966666666667</v>
      </c>
      <c r="O32" s="446">
        <f t="shared" si="11"/>
        <v>1484.6966666666667</v>
      </c>
      <c r="P32" s="446">
        <f t="shared" si="11"/>
        <v>1484.6966666666667</v>
      </c>
      <c r="Q32" s="446">
        <f t="shared" si="11"/>
        <v>1484.6966666666667</v>
      </c>
      <c r="R32" s="446">
        <f t="shared" si="11"/>
        <v>1484.6966666666667</v>
      </c>
      <c r="S32" s="446">
        <f t="shared" si="11"/>
        <v>1484.6966666666667</v>
      </c>
      <c r="T32" s="446">
        <f t="shared" si="11"/>
        <v>1484.6966666666667</v>
      </c>
      <c r="U32" s="446">
        <f t="shared" si="11"/>
        <v>1484.6966666666667</v>
      </c>
      <c r="V32" s="446">
        <f t="shared" si="11"/>
        <v>1484.6966666666667</v>
      </c>
      <c r="W32" s="446">
        <f t="shared" si="11"/>
        <v>1484.6966666666667</v>
      </c>
      <c r="X32" s="446">
        <f t="shared" si="11"/>
        <v>1484.6966666666667</v>
      </c>
      <c r="Y32" s="446">
        <f t="shared" si="11"/>
        <v>1484.6966666666667</v>
      </c>
      <c r="Z32" s="446">
        <f t="shared" si="11"/>
        <v>1484.6966666666667</v>
      </c>
      <c r="AA32" s="446">
        <f t="shared" si="11"/>
        <v>1484.6966666666667</v>
      </c>
      <c r="AB32" s="446">
        <f t="shared" si="11"/>
        <v>1484.6966666666667</v>
      </c>
      <c r="AC32" s="446">
        <f t="shared" si="11"/>
        <v>1484.6966666666667</v>
      </c>
      <c r="AD32" s="446">
        <f t="shared" si="11"/>
        <v>1484.6966666666667</v>
      </c>
    </row>
    <row r="33" spans="1:30" x14ac:dyDescent="0.2">
      <c r="A33" s="445" t="str">
        <f>Modelling_Assump_Djibouti_Holti!$B$51</f>
        <v>Labour Input Cost</v>
      </c>
      <c r="B33" s="446"/>
      <c r="C33" s="446">
        <f>'TAAT.Maize.Ethiopia.WP'!C9</f>
        <v>912.36367999999993</v>
      </c>
      <c r="D33" s="447" t="s">
        <v>268</v>
      </c>
      <c r="E33" s="446">
        <f>$C$33</f>
        <v>912.36367999999993</v>
      </c>
      <c r="F33" s="446">
        <f t="shared" ref="F33:AD33" si="12">$C$33</f>
        <v>912.36367999999993</v>
      </c>
      <c r="G33" s="446">
        <f t="shared" si="12"/>
        <v>912.36367999999993</v>
      </c>
      <c r="H33" s="446">
        <f t="shared" si="12"/>
        <v>912.36367999999993</v>
      </c>
      <c r="I33" s="446">
        <f t="shared" si="12"/>
        <v>912.36367999999993</v>
      </c>
      <c r="J33" s="446">
        <f t="shared" si="12"/>
        <v>912.36367999999993</v>
      </c>
      <c r="K33" s="446">
        <f t="shared" si="12"/>
        <v>912.36367999999993</v>
      </c>
      <c r="L33" s="446">
        <f t="shared" si="12"/>
        <v>912.36367999999993</v>
      </c>
      <c r="M33" s="446">
        <f t="shared" si="12"/>
        <v>912.36367999999993</v>
      </c>
      <c r="N33" s="446">
        <f t="shared" si="12"/>
        <v>912.36367999999993</v>
      </c>
      <c r="O33" s="446">
        <f t="shared" si="12"/>
        <v>912.36367999999993</v>
      </c>
      <c r="P33" s="446">
        <f t="shared" si="12"/>
        <v>912.36367999999993</v>
      </c>
      <c r="Q33" s="446">
        <f t="shared" si="12"/>
        <v>912.36367999999993</v>
      </c>
      <c r="R33" s="446">
        <f t="shared" si="12"/>
        <v>912.36367999999993</v>
      </c>
      <c r="S33" s="446">
        <f t="shared" si="12"/>
        <v>912.36367999999993</v>
      </c>
      <c r="T33" s="446">
        <f t="shared" si="12"/>
        <v>912.36367999999993</v>
      </c>
      <c r="U33" s="446">
        <f t="shared" si="12"/>
        <v>912.36367999999993</v>
      </c>
      <c r="V33" s="446">
        <f t="shared" si="12"/>
        <v>912.36367999999993</v>
      </c>
      <c r="W33" s="446">
        <f t="shared" si="12"/>
        <v>912.36367999999993</v>
      </c>
      <c r="X33" s="446">
        <f t="shared" si="12"/>
        <v>912.36367999999993</v>
      </c>
      <c r="Y33" s="446">
        <f t="shared" si="12"/>
        <v>912.36367999999993</v>
      </c>
      <c r="Z33" s="446">
        <f t="shared" si="12"/>
        <v>912.36367999999993</v>
      </c>
      <c r="AA33" s="446">
        <f t="shared" si="12"/>
        <v>912.36367999999993</v>
      </c>
      <c r="AB33" s="446">
        <f t="shared" si="12"/>
        <v>912.36367999999993</v>
      </c>
      <c r="AC33" s="446">
        <f t="shared" si="12"/>
        <v>912.36367999999993</v>
      </c>
      <c r="AD33" s="446">
        <f t="shared" si="12"/>
        <v>912.36367999999993</v>
      </c>
    </row>
    <row r="34" spans="1:30" x14ac:dyDescent="0.2">
      <c r="A34" s="665" t="s">
        <v>486</v>
      </c>
      <c r="B34" s="446"/>
      <c r="C34" s="446">
        <f>'TAAT.Maize.Ethiopia.WP'!C10</f>
        <v>388.42699999999996</v>
      </c>
      <c r="D34" s="447" t="s">
        <v>268</v>
      </c>
      <c r="E34" s="637">
        <v>0</v>
      </c>
      <c r="F34" s="446">
        <f>$C$34</f>
        <v>388.42699999999996</v>
      </c>
      <c r="G34" s="446">
        <f t="shared" ref="G34:AD34" si="13">$C$34</f>
        <v>388.42699999999996</v>
      </c>
      <c r="H34" s="446">
        <f t="shared" si="13"/>
        <v>388.42699999999996</v>
      </c>
      <c r="I34" s="446">
        <f t="shared" si="13"/>
        <v>388.42699999999996</v>
      </c>
      <c r="J34" s="446">
        <f t="shared" si="13"/>
        <v>388.42699999999996</v>
      </c>
      <c r="K34" s="446">
        <f t="shared" si="13"/>
        <v>388.42699999999996</v>
      </c>
      <c r="L34" s="446">
        <f t="shared" si="13"/>
        <v>388.42699999999996</v>
      </c>
      <c r="M34" s="446">
        <f t="shared" si="13"/>
        <v>388.42699999999996</v>
      </c>
      <c r="N34" s="446">
        <f t="shared" si="13"/>
        <v>388.42699999999996</v>
      </c>
      <c r="O34" s="446">
        <f t="shared" si="13"/>
        <v>388.42699999999996</v>
      </c>
      <c r="P34" s="446">
        <f t="shared" si="13"/>
        <v>388.42699999999996</v>
      </c>
      <c r="Q34" s="446">
        <f t="shared" si="13"/>
        <v>388.42699999999996</v>
      </c>
      <c r="R34" s="446">
        <f t="shared" si="13"/>
        <v>388.42699999999996</v>
      </c>
      <c r="S34" s="446">
        <f t="shared" si="13"/>
        <v>388.42699999999996</v>
      </c>
      <c r="T34" s="446">
        <f t="shared" si="13"/>
        <v>388.42699999999996</v>
      </c>
      <c r="U34" s="446">
        <f t="shared" si="13"/>
        <v>388.42699999999996</v>
      </c>
      <c r="V34" s="446">
        <f t="shared" si="13"/>
        <v>388.42699999999996</v>
      </c>
      <c r="W34" s="446">
        <f t="shared" si="13"/>
        <v>388.42699999999996</v>
      </c>
      <c r="X34" s="446">
        <f t="shared" si="13"/>
        <v>388.42699999999996</v>
      </c>
      <c r="Y34" s="446">
        <f t="shared" si="13"/>
        <v>388.42699999999996</v>
      </c>
      <c r="Z34" s="446">
        <f t="shared" si="13"/>
        <v>388.42699999999996</v>
      </c>
      <c r="AA34" s="446">
        <f t="shared" si="13"/>
        <v>388.42699999999996</v>
      </c>
      <c r="AB34" s="446">
        <f t="shared" si="13"/>
        <v>388.42699999999996</v>
      </c>
      <c r="AC34" s="446">
        <f t="shared" si="13"/>
        <v>388.42699999999996</v>
      </c>
      <c r="AD34" s="446">
        <f t="shared" si="13"/>
        <v>388.42699999999996</v>
      </c>
    </row>
    <row r="35" spans="1:30" x14ac:dyDescent="0.2">
      <c r="A35" s="664" t="s">
        <v>247</v>
      </c>
      <c r="B35" s="446"/>
      <c r="C35" s="446">
        <f>'TAAT.Maize.Ethiopia.WP'!C11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Model_Assump_TAATMaize_Ethiopia!B41</f>
        <v>Interest Rate (8% of Input Cost)</v>
      </c>
      <c r="B36" s="446"/>
      <c r="C36" s="446">
        <f>'TAAT.Maize.Ethiopia.WP'!C12</f>
        <v>475.10293333333334</v>
      </c>
      <c r="D36" s="447" t="s">
        <v>268</v>
      </c>
      <c r="E36" s="446">
        <f>$C$36</f>
        <v>475.10293333333334</v>
      </c>
      <c r="F36" s="446">
        <f t="shared" ref="F36:K36" si="15">$C$36</f>
        <v>475.10293333333334</v>
      </c>
      <c r="G36" s="446">
        <f t="shared" si="15"/>
        <v>475.10293333333334</v>
      </c>
      <c r="H36" s="446">
        <f t="shared" si="15"/>
        <v>475.10293333333334</v>
      </c>
      <c r="I36" s="446">
        <f t="shared" si="15"/>
        <v>475.10293333333334</v>
      </c>
      <c r="J36" s="446">
        <f t="shared" si="15"/>
        <v>475.10293333333334</v>
      </c>
      <c r="K36" s="446">
        <f t="shared" si="15"/>
        <v>475.10293333333334</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2922.1632799999998</v>
      </c>
      <c r="F37" s="442">
        <f t="shared" ref="F37:AD37" si="16">SUM(F32:F36)</f>
        <v>3310.5902800000003</v>
      </c>
      <c r="G37" s="442">
        <f t="shared" si="16"/>
        <v>3310.5902800000003</v>
      </c>
      <c r="H37" s="442">
        <f t="shared" si="16"/>
        <v>3310.5902800000003</v>
      </c>
      <c r="I37" s="442">
        <f t="shared" si="16"/>
        <v>3310.5902800000003</v>
      </c>
      <c r="J37" s="442">
        <f t="shared" si="16"/>
        <v>3310.5902800000003</v>
      </c>
      <c r="K37" s="442">
        <f t="shared" si="16"/>
        <v>3310.5902800000003</v>
      </c>
      <c r="L37" s="442">
        <f t="shared" si="16"/>
        <v>2835.4873466666668</v>
      </c>
      <c r="M37" s="442">
        <f t="shared" si="16"/>
        <v>2835.4873466666668</v>
      </c>
      <c r="N37" s="442">
        <f t="shared" si="16"/>
        <v>2835.4873466666668</v>
      </c>
      <c r="O37" s="442">
        <f t="shared" si="16"/>
        <v>2835.4873466666668</v>
      </c>
      <c r="P37" s="442">
        <f t="shared" si="16"/>
        <v>2835.4873466666668</v>
      </c>
      <c r="Q37" s="442">
        <f t="shared" si="16"/>
        <v>2835.4873466666668</v>
      </c>
      <c r="R37" s="442">
        <f t="shared" si="16"/>
        <v>2835.4873466666668</v>
      </c>
      <c r="S37" s="442">
        <f t="shared" si="16"/>
        <v>2835.4873466666668</v>
      </c>
      <c r="T37" s="442">
        <f t="shared" si="16"/>
        <v>2835.4873466666668</v>
      </c>
      <c r="U37" s="442">
        <f t="shared" si="16"/>
        <v>2835.4873466666668</v>
      </c>
      <c r="V37" s="442">
        <f t="shared" si="16"/>
        <v>2835.4873466666668</v>
      </c>
      <c r="W37" s="442">
        <f t="shared" si="16"/>
        <v>2835.4873466666668</v>
      </c>
      <c r="X37" s="442">
        <f t="shared" si="16"/>
        <v>2835.4873466666668</v>
      </c>
      <c r="Y37" s="442">
        <f t="shared" si="16"/>
        <v>2835.4873466666668</v>
      </c>
      <c r="Z37" s="442">
        <f t="shared" si="16"/>
        <v>2835.4873466666668</v>
      </c>
      <c r="AA37" s="442">
        <f t="shared" si="16"/>
        <v>2835.4873466666668</v>
      </c>
      <c r="AB37" s="442">
        <f t="shared" si="16"/>
        <v>2835.4873466666668</v>
      </c>
      <c r="AC37" s="442">
        <f t="shared" si="16"/>
        <v>2835.4873466666668</v>
      </c>
      <c r="AD37" s="442">
        <f t="shared" si="16"/>
        <v>2835.4873466666668</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-2922.1632799999998</v>
      </c>
      <c r="F39" s="442">
        <f>F30-F37</f>
        <v>962.10671999999886</v>
      </c>
      <c r="G39" s="442">
        <f t="shared" ref="G39:AD39" si="17">G30-G37</f>
        <v>962.10671999999886</v>
      </c>
      <c r="H39" s="442">
        <f t="shared" si="17"/>
        <v>962.10671999999886</v>
      </c>
      <c r="I39" s="442">
        <f t="shared" si="17"/>
        <v>962.10671999999886</v>
      </c>
      <c r="J39" s="442">
        <f t="shared" si="17"/>
        <v>962.10671999999886</v>
      </c>
      <c r="K39" s="442">
        <f t="shared" si="17"/>
        <v>962.10671999999886</v>
      </c>
      <c r="L39" s="442">
        <f t="shared" si="17"/>
        <v>1437.2096533333324</v>
      </c>
      <c r="M39" s="442">
        <f t="shared" si="17"/>
        <v>1437.2096533333324</v>
      </c>
      <c r="N39" s="442">
        <f t="shared" si="17"/>
        <v>1437.2096533333324</v>
      </c>
      <c r="O39" s="442">
        <f t="shared" si="17"/>
        <v>1437.2096533333324</v>
      </c>
      <c r="P39" s="442">
        <f t="shared" si="17"/>
        <v>1437.2096533333324</v>
      </c>
      <c r="Q39" s="442">
        <f t="shared" si="17"/>
        <v>1437.2096533333324</v>
      </c>
      <c r="R39" s="442">
        <f t="shared" si="17"/>
        <v>1437.2096533333324</v>
      </c>
      <c r="S39" s="442">
        <f t="shared" si="17"/>
        <v>1437.2096533333324</v>
      </c>
      <c r="T39" s="442">
        <f t="shared" si="17"/>
        <v>1437.2096533333324</v>
      </c>
      <c r="U39" s="442">
        <f t="shared" si="17"/>
        <v>1437.2096533333324</v>
      </c>
      <c r="V39" s="442">
        <f t="shared" si="17"/>
        <v>1437.2096533333324</v>
      </c>
      <c r="W39" s="442">
        <f t="shared" si="17"/>
        <v>1437.2096533333324</v>
      </c>
      <c r="X39" s="442">
        <f t="shared" si="17"/>
        <v>1437.2096533333324</v>
      </c>
      <c r="Y39" s="442">
        <f t="shared" si="17"/>
        <v>1437.2096533333324</v>
      </c>
      <c r="Z39" s="442">
        <f t="shared" si="17"/>
        <v>1437.2096533333324</v>
      </c>
      <c r="AA39" s="442">
        <f t="shared" si="17"/>
        <v>1437.2096533333324</v>
      </c>
      <c r="AB39" s="442">
        <f t="shared" si="17"/>
        <v>1437.2096533333324</v>
      </c>
      <c r="AC39" s="442">
        <f t="shared" si="17"/>
        <v>1437.2096533333324</v>
      </c>
      <c r="AD39" s="442">
        <f t="shared" si="17"/>
        <v>1437.2096533333324</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7.85E-2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9654.1393430759144</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0.35523977513709371</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0.14601575202644246</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Maize (Corn)</v>
      </c>
      <c r="B54" s="446"/>
      <c r="C54" s="446"/>
      <c r="D54" s="447" t="s">
        <v>268</v>
      </c>
      <c r="E54" s="446">
        <f>E29-E1</f>
        <v>0</v>
      </c>
      <c r="F54" s="446">
        <f>F29-F5</f>
        <v>388.42699999999968</v>
      </c>
      <c r="G54" s="446">
        <f t="shared" ref="G54:AD54" si="18">G29-G5</f>
        <v>388.42699999999968</v>
      </c>
      <c r="H54" s="446">
        <f t="shared" si="18"/>
        <v>388.42699999999968</v>
      </c>
      <c r="I54" s="446">
        <f t="shared" si="18"/>
        <v>388.42699999999968</v>
      </c>
      <c r="J54" s="446">
        <f t="shared" si="18"/>
        <v>388.42699999999968</v>
      </c>
      <c r="K54" s="446">
        <f t="shared" si="18"/>
        <v>388.42699999999968</v>
      </c>
      <c r="L54" s="446">
        <f t="shared" si="18"/>
        <v>388.42699999999968</v>
      </c>
      <c r="M54" s="446">
        <f t="shared" si="18"/>
        <v>388.42699999999968</v>
      </c>
      <c r="N54" s="446">
        <f t="shared" si="18"/>
        <v>388.42699999999968</v>
      </c>
      <c r="O54" s="446">
        <f t="shared" si="18"/>
        <v>388.42699999999968</v>
      </c>
      <c r="P54" s="446">
        <f t="shared" si="18"/>
        <v>388.42699999999968</v>
      </c>
      <c r="Q54" s="446">
        <f t="shared" si="18"/>
        <v>388.42699999999968</v>
      </c>
      <c r="R54" s="446">
        <f t="shared" si="18"/>
        <v>388.42699999999968</v>
      </c>
      <c r="S54" s="446">
        <f t="shared" si="18"/>
        <v>388.42699999999968</v>
      </c>
      <c r="T54" s="446">
        <f t="shared" si="18"/>
        <v>388.42699999999968</v>
      </c>
      <c r="U54" s="446">
        <f t="shared" si="18"/>
        <v>388.42699999999968</v>
      </c>
      <c r="V54" s="446">
        <f t="shared" si="18"/>
        <v>388.42699999999968</v>
      </c>
      <c r="W54" s="446">
        <f t="shared" si="18"/>
        <v>388.42699999999968</v>
      </c>
      <c r="X54" s="446">
        <f t="shared" si="18"/>
        <v>388.42699999999968</v>
      </c>
      <c r="Y54" s="446">
        <f t="shared" si="18"/>
        <v>388.42699999999968</v>
      </c>
      <c r="Z54" s="446">
        <f t="shared" si="18"/>
        <v>388.42699999999968</v>
      </c>
      <c r="AA54" s="446">
        <f t="shared" si="18"/>
        <v>388.42699999999968</v>
      </c>
      <c r="AB54" s="446">
        <f t="shared" si="18"/>
        <v>388.42699999999968</v>
      </c>
      <c r="AC54" s="446">
        <f t="shared" si="18"/>
        <v>388.42699999999968</v>
      </c>
      <c r="AD54" s="446">
        <f t="shared" si="18"/>
        <v>388.42699999999968</v>
      </c>
    </row>
    <row r="55" spans="1:30" ht="16" thickBot="1" x14ac:dyDescent="0.25">
      <c r="A55" s="441" t="s">
        <v>269</v>
      </c>
      <c r="B55" s="442"/>
      <c r="C55" s="442"/>
      <c r="D55" s="443" t="s">
        <v>268</v>
      </c>
      <c r="E55" s="442">
        <f t="shared" ref="E55:AD55" si="19">SUM(E54:E54)</f>
        <v>0</v>
      </c>
      <c r="F55" s="442">
        <f t="shared" si="19"/>
        <v>388.42699999999968</v>
      </c>
      <c r="G55" s="442">
        <f t="shared" si="19"/>
        <v>388.42699999999968</v>
      </c>
      <c r="H55" s="442">
        <f t="shared" si="19"/>
        <v>388.42699999999968</v>
      </c>
      <c r="I55" s="442">
        <f t="shared" si="19"/>
        <v>388.42699999999968</v>
      </c>
      <c r="J55" s="442">
        <f t="shared" si="19"/>
        <v>388.42699999999968</v>
      </c>
      <c r="K55" s="442">
        <f t="shared" si="19"/>
        <v>388.42699999999968</v>
      </c>
      <c r="L55" s="442">
        <f t="shared" si="19"/>
        <v>388.42699999999968</v>
      </c>
      <c r="M55" s="442">
        <f t="shared" si="19"/>
        <v>388.42699999999968</v>
      </c>
      <c r="N55" s="442">
        <f t="shared" si="19"/>
        <v>388.42699999999968</v>
      </c>
      <c r="O55" s="442">
        <f t="shared" si="19"/>
        <v>388.42699999999968</v>
      </c>
      <c r="P55" s="442">
        <f t="shared" si="19"/>
        <v>388.42699999999968</v>
      </c>
      <c r="Q55" s="442">
        <f t="shared" si="19"/>
        <v>388.42699999999968</v>
      </c>
      <c r="R55" s="442">
        <f t="shared" si="19"/>
        <v>388.42699999999968</v>
      </c>
      <c r="S55" s="442">
        <f t="shared" si="19"/>
        <v>388.42699999999968</v>
      </c>
      <c r="T55" s="442">
        <f t="shared" si="19"/>
        <v>388.42699999999968</v>
      </c>
      <c r="U55" s="442">
        <f t="shared" si="19"/>
        <v>388.42699999999968</v>
      </c>
      <c r="V55" s="442">
        <f t="shared" si="19"/>
        <v>388.42699999999968</v>
      </c>
      <c r="W55" s="442">
        <f t="shared" si="19"/>
        <v>388.42699999999968</v>
      </c>
      <c r="X55" s="442">
        <f t="shared" si="19"/>
        <v>388.42699999999968</v>
      </c>
      <c r="Y55" s="442">
        <f t="shared" si="19"/>
        <v>388.42699999999968</v>
      </c>
      <c r="Z55" s="442">
        <f t="shared" si="19"/>
        <v>388.42699999999968</v>
      </c>
      <c r="AA55" s="442">
        <f t="shared" si="19"/>
        <v>388.42699999999968</v>
      </c>
      <c r="AB55" s="442">
        <f t="shared" si="19"/>
        <v>388.42699999999968</v>
      </c>
      <c r="AC55" s="442">
        <f t="shared" si="19"/>
        <v>388.42699999999968</v>
      </c>
      <c r="AD55" s="442">
        <f t="shared" si="19"/>
        <v>388.42699999999968</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-79.978333333333239</v>
      </c>
      <c r="F57" s="446">
        <f t="shared" ref="F57:AD61" si="20">F32-F8</f>
        <v>-79.978333333333239</v>
      </c>
      <c r="G57" s="446">
        <f t="shared" si="20"/>
        <v>-79.978333333333239</v>
      </c>
      <c r="H57" s="446">
        <f t="shared" si="20"/>
        <v>-79.978333333333239</v>
      </c>
      <c r="I57" s="446">
        <f t="shared" si="20"/>
        <v>-79.978333333333239</v>
      </c>
      <c r="J57" s="446">
        <f t="shared" si="20"/>
        <v>-79.978333333333239</v>
      </c>
      <c r="K57" s="446">
        <f t="shared" si="20"/>
        <v>-79.978333333333239</v>
      </c>
      <c r="L57" s="446">
        <f t="shared" si="20"/>
        <v>-79.978333333333239</v>
      </c>
      <c r="M57" s="446">
        <f t="shared" si="20"/>
        <v>-79.978333333333239</v>
      </c>
      <c r="N57" s="446">
        <f t="shared" si="20"/>
        <v>-79.978333333333239</v>
      </c>
      <c r="O57" s="446">
        <f t="shared" si="20"/>
        <v>-79.978333333333239</v>
      </c>
      <c r="P57" s="446">
        <f t="shared" si="20"/>
        <v>-79.978333333333239</v>
      </c>
      <c r="Q57" s="446">
        <f t="shared" si="20"/>
        <v>-79.978333333333239</v>
      </c>
      <c r="R57" s="446">
        <f t="shared" si="20"/>
        <v>-79.978333333333239</v>
      </c>
      <c r="S57" s="446">
        <f t="shared" si="20"/>
        <v>-79.978333333333239</v>
      </c>
      <c r="T57" s="446">
        <f t="shared" si="20"/>
        <v>-79.978333333333239</v>
      </c>
      <c r="U57" s="446">
        <f t="shared" si="20"/>
        <v>-79.978333333333239</v>
      </c>
      <c r="V57" s="446">
        <f t="shared" si="20"/>
        <v>-79.978333333333239</v>
      </c>
      <c r="W57" s="446">
        <f t="shared" si="20"/>
        <v>-79.978333333333239</v>
      </c>
      <c r="X57" s="446">
        <f t="shared" si="20"/>
        <v>-79.978333333333239</v>
      </c>
      <c r="Y57" s="446">
        <f t="shared" si="20"/>
        <v>-79.978333333333239</v>
      </c>
      <c r="Z57" s="446">
        <f t="shared" si="20"/>
        <v>-79.978333333333239</v>
      </c>
      <c r="AA57" s="446">
        <f t="shared" si="20"/>
        <v>-79.978333333333239</v>
      </c>
      <c r="AB57" s="446">
        <f t="shared" si="20"/>
        <v>-79.978333333333239</v>
      </c>
      <c r="AC57" s="446">
        <f t="shared" si="20"/>
        <v>-79.978333333333239</v>
      </c>
      <c r="AD57" s="446">
        <f t="shared" si="20"/>
        <v>-79.978333333333239</v>
      </c>
    </row>
    <row r="58" spans="1:30" x14ac:dyDescent="0.2">
      <c r="A58" s="445" t="str">
        <f t="shared" ref="A58:A60" si="21">A33</f>
        <v>Labour Input Cost</v>
      </c>
      <c r="B58" s="446"/>
      <c r="C58" s="446"/>
      <c r="D58" s="447" t="s">
        <v>268</v>
      </c>
      <c r="E58" s="446">
        <f>E33-E9</f>
        <v>-19.045456000000058</v>
      </c>
      <c r="F58" s="446">
        <f>F33-F9</f>
        <v>-19.045456000000058</v>
      </c>
      <c r="G58" s="446">
        <f t="shared" si="20"/>
        <v>-19.045456000000058</v>
      </c>
      <c r="H58" s="446">
        <f t="shared" si="20"/>
        <v>-19.045456000000058</v>
      </c>
      <c r="I58" s="446">
        <f t="shared" si="20"/>
        <v>-19.045456000000058</v>
      </c>
      <c r="J58" s="446">
        <f t="shared" si="20"/>
        <v>-19.045456000000058</v>
      </c>
      <c r="K58" s="446">
        <f t="shared" si="20"/>
        <v>-19.045456000000058</v>
      </c>
      <c r="L58" s="446">
        <f t="shared" si="20"/>
        <v>-19.045456000000058</v>
      </c>
      <c r="M58" s="446">
        <f t="shared" si="20"/>
        <v>-19.045456000000058</v>
      </c>
      <c r="N58" s="446">
        <f t="shared" si="20"/>
        <v>-19.045456000000058</v>
      </c>
      <c r="O58" s="446">
        <f t="shared" si="20"/>
        <v>-19.045456000000058</v>
      </c>
      <c r="P58" s="446">
        <f t="shared" si="20"/>
        <v>-19.045456000000058</v>
      </c>
      <c r="Q58" s="446">
        <f t="shared" si="20"/>
        <v>-19.045456000000058</v>
      </c>
      <c r="R58" s="446">
        <f t="shared" si="20"/>
        <v>-19.045456000000058</v>
      </c>
      <c r="S58" s="446">
        <f t="shared" si="20"/>
        <v>-19.045456000000058</v>
      </c>
      <c r="T58" s="446">
        <f t="shared" si="20"/>
        <v>-19.045456000000058</v>
      </c>
      <c r="U58" s="446">
        <f t="shared" si="20"/>
        <v>-19.045456000000058</v>
      </c>
      <c r="V58" s="446">
        <f t="shared" si="20"/>
        <v>-19.045456000000058</v>
      </c>
      <c r="W58" s="446">
        <f t="shared" si="20"/>
        <v>-19.045456000000058</v>
      </c>
      <c r="X58" s="446">
        <f t="shared" si="20"/>
        <v>-19.045456000000058</v>
      </c>
      <c r="Y58" s="446">
        <f t="shared" si="20"/>
        <v>-19.045456000000058</v>
      </c>
      <c r="Z58" s="446">
        <f t="shared" si="20"/>
        <v>-19.045456000000058</v>
      </c>
      <c r="AA58" s="446">
        <f t="shared" si="20"/>
        <v>-19.045456000000058</v>
      </c>
      <c r="AB58" s="446">
        <f t="shared" si="20"/>
        <v>-19.045456000000058</v>
      </c>
      <c r="AC58" s="446">
        <f t="shared" si="20"/>
        <v>-19.045456000000058</v>
      </c>
      <c r="AD58" s="446">
        <f t="shared" si="20"/>
        <v>-19.045456000000058</v>
      </c>
    </row>
    <row r="59" spans="1:30" x14ac:dyDescent="0.2">
      <c r="A59" s="445" t="str">
        <f t="shared" si="21"/>
        <v>Post-harvest Losses PHL (20% of Yield)</v>
      </c>
      <c r="B59" s="446"/>
      <c r="C59" s="446"/>
      <c r="D59" s="447" t="s">
        <v>268</v>
      </c>
      <c r="E59" s="656">
        <f>E34-E10</f>
        <v>0</v>
      </c>
      <c r="F59" s="446">
        <f>F34-F10</f>
        <v>-252.47754999999989</v>
      </c>
      <c r="G59" s="446">
        <f t="shared" si="20"/>
        <v>-252.47754999999989</v>
      </c>
      <c r="H59" s="446">
        <f t="shared" si="20"/>
        <v>-252.47754999999989</v>
      </c>
      <c r="I59" s="446">
        <f t="shared" si="20"/>
        <v>-252.47754999999989</v>
      </c>
      <c r="J59" s="446">
        <f t="shared" si="20"/>
        <v>-252.47754999999989</v>
      </c>
      <c r="K59" s="446">
        <f t="shared" si="20"/>
        <v>-252.47754999999989</v>
      </c>
      <c r="L59" s="446">
        <f t="shared" si="20"/>
        <v>-252.47754999999989</v>
      </c>
      <c r="M59" s="446">
        <f t="shared" si="20"/>
        <v>-252.47754999999989</v>
      </c>
      <c r="N59" s="446">
        <f t="shared" si="20"/>
        <v>-252.47754999999989</v>
      </c>
      <c r="O59" s="446">
        <f t="shared" si="20"/>
        <v>-252.47754999999989</v>
      </c>
      <c r="P59" s="446">
        <f t="shared" si="20"/>
        <v>-252.47754999999989</v>
      </c>
      <c r="Q59" s="446">
        <f t="shared" si="20"/>
        <v>-252.47754999999989</v>
      </c>
      <c r="R59" s="446">
        <f t="shared" si="20"/>
        <v>-252.47754999999989</v>
      </c>
      <c r="S59" s="446">
        <f t="shared" si="20"/>
        <v>-252.47754999999989</v>
      </c>
      <c r="T59" s="446">
        <f t="shared" si="20"/>
        <v>-252.47754999999989</v>
      </c>
      <c r="U59" s="446">
        <f t="shared" si="20"/>
        <v>-252.47754999999989</v>
      </c>
      <c r="V59" s="446">
        <f t="shared" si="20"/>
        <v>-252.47754999999989</v>
      </c>
      <c r="W59" s="446">
        <f t="shared" si="20"/>
        <v>-252.47754999999989</v>
      </c>
      <c r="X59" s="446">
        <f t="shared" si="20"/>
        <v>-252.47754999999989</v>
      </c>
      <c r="Y59" s="446">
        <f t="shared" si="20"/>
        <v>-252.47754999999989</v>
      </c>
      <c r="Z59" s="446">
        <f t="shared" si="20"/>
        <v>-252.47754999999989</v>
      </c>
      <c r="AA59" s="446">
        <f t="shared" si="20"/>
        <v>-252.47754999999989</v>
      </c>
      <c r="AB59" s="446">
        <f t="shared" si="20"/>
        <v>-252.47754999999989</v>
      </c>
      <c r="AC59" s="446">
        <f t="shared" si="20"/>
        <v>-252.47754999999989</v>
      </c>
      <c r="AD59" s="446">
        <f t="shared" si="20"/>
        <v>-252.47754999999989</v>
      </c>
    </row>
    <row r="60" spans="1:30" x14ac:dyDescent="0.2">
      <c r="A60" s="445"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45" t="str">
        <f>Model_Assump_TAATMaize_Ethiopia!B41</f>
        <v>Interest Rate (8% of Input Cost)</v>
      </c>
      <c r="B61" s="438"/>
      <c r="C61" s="446"/>
      <c r="D61" s="447" t="str">
        <f>D54</f>
        <v>USD</v>
      </c>
      <c r="E61" s="446">
        <f>E36-E12</f>
        <v>-25.59306666666663</v>
      </c>
      <c r="F61" s="446">
        <f>F36-F12</f>
        <v>-25.59306666666663</v>
      </c>
      <c r="G61" s="446">
        <f t="shared" si="20"/>
        <v>-25.59306666666663</v>
      </c>
      <c r="H61" s="446">
        <f t="shared" si="20"/>
        <v>-25.59306666666663</v>
      </c>
      <c r="I61" s="446">
        <f t="shared" si="20"/>
        <v>-25.59306666666663</v>
      </c>
      <c r="J61" s="446">
        <f t="shared" si="20"/>
        <v>-25.59306666666663</v>
      </c>
      <c r="K61" s="446">
        <f t="shared" si="20"/>
        <v>-25.59306666666663</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441" t="s">
        <v>271</v>
      </c>
      <c r="B62" s="442"/>
      <c r="C62" s="442"/>
      <c r="D62" s="443" t="s">
        <v>268</v>
      </c>
      <c r="E62" s="442">
        <f>SUM(E57:E61)</f>
        <v>-124.61685599999993</v>
      </c>
      <c r="F62" s="442">
        <f t="shared" ref="F62:AD62" si="22">SUM(F57:F61)</f>
        <v>-377.09440599999982</v>
      </c>
      <c r="G62" s="442">
        <f t="shared" si="22"/>
        <v>-377.09440599999982</v>
      </c>
      <c r="H62" s="442">
        <f t="shared" si="22"/>
        <v>-377.09440599999982</v>
      </c>
      <c r="I62" s="442">
        <f t="shared" si="22"/>
        <v>-377.09440599999982</v>
      </c>
      <c r="J62" s="442">
        <f t="shared" si="22"/>
        <v>-377.09440599999982</v>
      </c>
      <c r="K62" s="442">
        <f t="shared" si="22"/>
        <v>-377.09440599999982</v>
      </c>
      <c r="L62" s="442">
        <f t="shared" si="22"/>
        <v>-351.50133933333319</v>
      </c>
      <c r="M62" s="442">
        <f t="shared" si="22"/>
        <v>-351.50133933333319</v>
      </c>
      <c r="N62" s="442">
        <f t="shared" si="22"/>
        <v>-351.50133933333319</v>
      </c>
      <c r="O62" s="442">
        <f t="shared" si="22"/>
        <v>-351.50133933333319</v>
      </c>
      <c r="P62" s="442">
        <f t="shared" si="22"/>
        <v>-351.50133933333319</v>
      </c>
      <c r="Q62" s="442">
        <f t="shared" si="22"/>
        <v>-351.50133933333319</v>
      </c>
      <c r="R62" s="442">
        <f t="shared" si="22"/>
        <v>-351.50133933333319</v>
      </c>
      <c r="S62" s="442">
        <f t="shared" si="22"/>
        <v>-351.50133933333319</v>
      </c>
      <c r="T62" s="442">
        <f t="shared" si="22"/>
        <v>-351.50133933333319</v>
      </c>
      <c r="U62" s="442">
        <f t="shared" si="22"/>
        <v>-351.50133933333319</v>
      </c>
      <c r="V62" s="442">
        <f t="shared" si="22"/>
        <v>-351.50133933333319</v>
      </c>
      <c r="W62" s="442">
        <f t="shared" si="22"/>
        <v>-351.50133933333319</v>
      </c>
      <c r="X62" s="442">
        <f t="shared" si="22"/>
        <v>-351.50133933333319</v>
      </c>
      <c r="Y62" s="442">
        <f t="shared" si="22"/>
        <v>-351.50133933333319</v>
      </c>
      <c r="Z62" s="442">
        <f t="shared" si="22"/>
        <v>-351.50133933333319</v>
      </c>
      <c r="AA62" s="442">
        <f t="shared" si="22"/>
        <v>-351.50133933333319</v>
      </c>
      <c r="AB62" s="442">
        <f t="shared" si="22"/>
        <v>-351.50133933333319</v>
      </c>
      <c r="AC62" s="442">
        <f t="shared" si="22"/>
        <v>-351.50133933333319</v>
      </c>
      <c r="AD62" s="442">
        <f t="shared" si="22"/>
        <v>-351.50133933333319</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-124.61685599999993</v>
      </c>
      <c r="F64" s="682">
        <f t="shared" ref="F64:AD64" si="23">F62+F55</f>
        <v>11.332593999999858</v>
      </c>
      <c r="G64" s="682">
        <f t="shared" si="23"/>
        <v>11.332593999999858</v>
      </c>
      <c r="H64" s="682">
        <f t="shared" si="23"/>
        <v>11.332593999999858</v>
      </c>
      <c r="I64" s="682">
        <f t="shared" si="23"/>
        <v>11.332593999999858</v>
      </c>
      <c r="J64" s="682">
        <f t="shared" si="23"/>
        <v>11.332593999999858</v>
      </c>
      <c r="K64" s="682">
        <f t="shared" si="23"/>
        <v>11.332593999999858</v>
      </c>
      <c r="L64" s="682">
        <f t="shared" si="23"/>
        <v>36.925660666666488</v>
      </c>
      <c r="M64" s="682">
        <f t="shared" si="23"/>
        <v>36.925660666666488</v>
      </c>
      <c r="N64" s="682">
        <f t="shared" si="23"/>
        <v>36.925660666666488</v>
      </c>
      <c r="O64" s="682">
        <f t="shared" si="23"/>
        <v>36.925660666666488</v>
      </c>
      <c r="P64" s="682">
        <f t="shared" si="23"/>
        <v>36.925660666666488</v>
      </c>
      <c r="Q64" s="682">
        <f t="shared" si="23"/>
        <v>36.925660666666488</v>
      </c>
      <c r="R64" s="682">
        <f t="shared" si="23"/>
        <v>36.925660666666488</v>
      </c>
      <c r="S64" s="682">
        <f t="shared" si="23"/>
        <v>36.925660666666488</v>
      </c>
      <c r="T64" s="682">
        <f t="shared" si="23"/>
        <v>36.925660666666488</v>
      </c>
      <c r="U64" s="682">
        <f t="shared" si="23"/>
        <v>36.925660666666488</v>
      </c>
      <c r="V64" s="682">
        <f t="shared" si="23"/>
        <v>36.925660666666488</v>
      </c>
      <c r="W64" s="682">
        <f t="shared" si="23"/>
        <v>36.925660666666488</v>
      </c>
      <c r="X64" s="682">
        <f t="shared" si="23"/>
        <v>36.925660666666488</v>
      </c>
      <c r="Y64" s="682">
        <f t="shared" si="23"/>
        <v>36.925660666666488</v>
      </c>
      <c r="Z64" s="682">
        <f t="shared" si="23"/>
        <v>36.925660666666488</v>
      </c>
      <c r="AA64" s="682">
        <f t="shared" si="23"/>
        <v>36.925660666666488</v>
      </c>
      <c r="AB64" s="682">
        <f t="shared" si="23"/>
        <v>36.925660666666488</v>
      </c>
      <c r="AC64" s="682">
        <f t="shared" si="23"/>
        <v>36.925660666666488</v>
      </c>
      <c r="AD64" s="682">
        <f t="shared" si="23"/>
        <v>36.925660666666488</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7.85E-2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144.46525475879145</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0.1662275664412094</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0.1140626141340888</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Maize (Corn)</v>
      </c>
      <c r="B79" s="656"/>
      <c r="C79" s="656"/>
      <c r="D79" s="731">
        <v>10000</v>
      </c>
      <c r="E79" s="446">
        <v>0</v>
      </c>
      <c r="F79" s="446">
        <f>F54*Model_Assump_TAATMaize_Ethiopia!C60/'TAAT.Maize.Ethiopia.Incremental'!D79</f>
        <v>2718.9889999999978</v>
      </c>
      <c r="G79" s="446">
        <f>$F$79</f>
        <v>2718.9889999999978</v>
      </c>
      <c r="H79" s="446">
        <f t="shared" ref="H79:AD79" si="24">$F$79</f>
        <v>2718.9889999999978</v>
      </c>
      <c r="I79" s="446">
        <f t="shared" si="24"/>
        <v>2718.9889999999978</v>
      </c>
      <c r="J79" s="446">
        <f t="shared" si="24"/>
        <v>2718.9889999999978</v>
      </c>
      <c r="K79" s="446">
        <f t="shared" si="24"/>
        <v>2718.9889999999978</v>
      </c>
      <c r="L79" s="446">
        <f t="shared" si="24"/>
        <v>2718.9889999999978</v>
      </c>
      <c r="M79" s="446">
        <f t="shared" si="24"/>
        <v>2718.9889999999978</v>
      </c>
      <c r="N79" s="446">
        <f t="shared" si="24"/>
        <v>2718.9889999999978</v>
      </c>
      <c r="O79" s="446">
        <f t="shared" si="24"/>
        <v>2718.9889999999978</v>
      </c>
      <c r="P79" s="446">
        <f t="shared" si="24"/>
        <v>2718.9889999999978</v>
      </c>
      <c r="Q79" s="446">
        <f t="shared" si="24"/>
        <v>2718.9889999999978</v>
      </c>
      <c r="R79" s="446">
        <f t="shared" si="24"/>
        <v>2718.9889999999978</v>
      </c>
      <c r="S79" s="446">
        <f t="shared" si="24"/>
        <v>2718.9889999999978</v>
      </c>
      <c r="T79" s="446">
        <f t="shared" si="24"/>
        <v>2718.9889999999978</v>
      </c>
      <c r="U79" s="446">
        <f t="shared" si="24"/>
        <v>2718.9889999999978</v>
      </c>
      <c r="V79" s="446">
        <f t="shared" si="24"/>
        <v>2718.9889999999978</v>
      </c>
      <c r="W79" s="446">
        <f t="shared" si="24"/>
        <v>2718.9889999999978</v>
      </c>
      <c r="X79" s="446">
        <f t="shared" si="24"/>
        <v>2718.9889999999978</v>
      </c>
      <c r="Y79" s="446">
        <f t="shared" si="24"/>
        <v>2718.9889999999978</v>
      </c>
      <c r="Z79" s="446">
        <f t="shared" si="24"/>
        <v>2718.9889999999978</v>
      </c>
      <c r="AA79" s="446">
        <f t="shared" si="24"/>
        <v>2718.9889999999978</v>
      </c>
      <c r="AB79" s="446">
        <f t="shared" si="24"/>
        <v>2718.9889999999978</v>
      </c>
      <c r="AC79" s="446">
        <f t="shared" si="24"/>
        <v>2718.9889999999978</v>
      </c>
      <c r="AD79" s="446">
        <f t="shared" si="24"/>
        <v>2718.9889999999978</v>
      </c>
    </row>
    <row r="80" spans="1:30" ht="16" thickBot="1" x14ac:dyDescent="0.25">
      <c r="A80" s="441" t="s">
        <v>269</v>
      </c>
      <c r="B80" s="682"/>
      <c r="C80" s="682"/>
      <c r="D80" s="443" t="s">
        <v>268</v>
      </c>
      <c r="E80" s="442">
        <f t="shared" ref="E80:AD80" si="25">SUM(E79:E79)</f>
        <v>0</v>
      </c>
      <c r="F80" s="442">
        <f t="shared" si="25"/>
        <v>2718.9889999999978</v>
      </c>
      <c r="G80" s="442">
        <f t="shared" si="25"/>
        <v>2718.9889999999978</v>
      </c>
      <c r="H80" s="442">
        <f t="shared" si="25"/>
        <v>2718.9889999999978</v>
      </c>
      <c r="I80" s="442">
        <f t="shared" si="25"/>
        <v>2718.9889999999978</v>
      </c>
      <c r="J80" s="442">
        <f t="shared" si="25"/>
        <v>2718.9889999999978</v>
      </c>
      <c r="K80" s="442">
        <f t="shared" si="25"/>
        <v>2718.9889999999978</v>
      </c>
      <c r="L80" s="442">
        <f t="shared" si="25"/>
        <v>2718.9889999999978</v>
      </c>
      <c r="M80" s="442">
        <f t="shared" si="25"/>
        <v>2718.9889999999978</v>
      </c>
      <c r="N80" s="442">
        <f t="shared" si="25"/>
        <v>2718.9889999999978</v>
      </c>
      <c r="O80" s="442">
        <f t="shared" si="25"/>
        <v>2718.9889999999978</v>
      </c>
      <c r="P80" s="442">
        <f t="shared" si="25"/>
        <v>2718.9889999999978</v>
      </c>
      <c r="Q80" s="442">
        <f t="shared" si="25"/>
        <v>2718.9889999999978</v>
      </c>
      <c r="R80" s="442">
        <f t="shared" si="25"/>
        <v>2718.9889999999978</v>
      </c>
      <c r="S80" s="442">
        <f t="shared" si="25"/>
        <v>2718.9889999999978</v>
      </c>
      <c r="T80" s="442">
        <f t="shared" si="25"/>
        <v>2718.9889999999978</v>
      </c>
      <c r="U80" s="442">
        <f t="shared" si="25"/>
        <v>2718.9889999999978</v>
      </c>
      <c r="V80" s="442">
        <f t="shared" si="25"/>
        <v>2718.9889999999978</v>
      </c>
      <c r="W80" s="442">
        <f t="shared" si="25"/>
        <v>2718.9889999999978</v>
      </c>
      <c r="X80" s="442">
        <f t="shared" si="25"/>
        <v>2718.9889999999978</v>
      </c>
      <c r="Y80" s="442">
        <f t="shared" si="25"/>
        <v>2718.9889999999978</v>
      </c>
      <c r="Z80" s="442">
        <f t="shared" si="25"/>
        <v>2718.9889999999978</v>
      </c>
      <c r="AA80" s="442">
        <f t="shared" si="25"/>
        <v>2718.9889999999978</v>
      </c>
      <c r="AB80" s="442">
        <f t="shared" si="25"/>
        <v>2718.9889999999978</v>
      </c>
      <c r="AC80" s="442">
        <f t="shared" si="25"/>
        <v>2718.9889999999978</v>
      </c>
      <c r="AD80" s="444">
        <f t="shared" si="25"/>
        <v>2718.9889999999978</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E57*Model_Assump_TAATMaize_Ethiopia!C60/'TAAT.Maize.Ethiopia.Incremental'!D82</f>
        <v>-559.84833333333268</v>
      </c>
      <c r="F82" s="446">
        <f>F57*Model_Assump_TAATMaize_Ethiopia!C60/'TAAT.Maize.Ethiopia.Incremental'!D82</f>
        <v>-559.84833333333268</v>
      </c>
      <c r="G82" s="446">
        <f>$F$82</f>
        <v>-559.84833333333268</v>
      </c>
      <c r="H82" s="446">
        <f t="shared" ref="H82:AD82" si="26">$F$82</f>
        <v>-559.84833333333268</v>
      </c>
      <c r="I82" s="446">
        <f t="shared" si="26"/>
        <v>-559.84833333333268</v>
      </c>
      <c r="J82" s="446">
        <f t="shared" si="26"/>
        <v>-559.84833333333268</v>
      </c>
      <c r="K82" s="446">
        <f t="shared" si="26"/>
        <v>-559.84833333333268</v>
      </c>
      <c r="L82" s="446">
        <f t="shared" si="26"/>
        <v>-559.84833333333268</v>
      </c>
      <c r="M82" s="446">
        <f t="shared" si="26"/>
        <v>-559.84833333333268</v>
      </c>
      <c r="N82" s="446">
        <f t="shared" si="26"/>
        <v>-559.84833333333268</v>
      </c>
      <c r="O82" s="446">
        <f t="shared" si="26"/>
        <v>-559.84833333333268</v>
      </c>
      <c r="P82" s="446">
        <f t="shared" si="26"/>
        <v>-559.84833333333268</v>
      </c>
      <c r="Q82" s="446">
        <f t="shared" si="26"/>
        <v>-559.84833333333268</v>
      </c>
      <c r="R82" s="446">
        <f t="shared" si="26"/>
        <v>-559.84833333333268</v>
      </c>
      <c r="S82" s="446">
        <f t="shared" si="26"/>
        <v>-559.84833333333268</v>
      </c>
      <c r="T82" s="446">
        <f t="shared" si="26"/>
        <v>-559.84833333333268</v>
      </c>
      <c r="U82" s="446">
        <f t="shared" si="26"/>
        <v>-559.84833333333268</v>
      </c>
      <c r="V82" s="446">
        <f t="shared" si="26"/>
        <v>-559.84833333333268</v>
      </c>
      <c r="W82" s="446">
        <f t="shared" si="26"/>
        <v>-559.84833333333268</v>
      </c>
      <c r="X82" s="446">
        <f t="shared" si="26"/>
        <v>-559.84833333333268</v>
      </c>
      <c r="Y82" s="446">
        <f t="shared" si="26"/>
        <v>-559.84833333333268</v>
      </c>
      <c r="Z82" s="446">
        <f t="shared" si="26"/>
        <v>-559.84833333333268</v>
      </c>
      <c r="AA82" s="446">
        <f t="shared" si="26"/>
        <v>-559.84833333333268</v>
      </c>
      <c r="AB82" s="446">
        <f t="shared" si="26"/>
        <v>-559.84833333333268</v>
      </c>
      <c r="AC82" s="446">
        <f t="shared" si="26"/>
        <v>-559.84833333333268</v>
      </c>
      <c r="AD82" s="446">
        <f t="shared" si="26"/>
        <v>-559.84833333333268</v>
      </c>
    </row>
    <row r="83" spans="1:30" x14ac:dyDescent="0.2">
      <c r="A83" s="445" t="str">
        <f t="shared" ref="A83:A85" si="27">A58</f>
        <v>Labour Input Cost</v>
      </c>
      <c r="B83" s="656"/>
      <c r="C83" s="656"/>
      <c r="D83" s="711">
        <f>D82</f>
        <v>10000</v>
      </c>
      <c r="E83" s="446">
        <f>E58*Model_Assump_TAATMaize_Ethiopia!C60/'TAAT.Maize.Ethiopia.Incremental'!D83</f>
        <v>-133.31819200000041</v>
      </c>
      <c r="F83" s="446">
        <f>F58*Model_Assump_TAATMaize_Ethiopia!C60/'TAAT.Maize.Ethiopia.Incremental'!D83</f>
        <v>-133.31819200000041</v>
      </c>
      <c r="G83" s="446">
        <f>$F$83</f>
        <v>-133.31819200000041</v>
      </c>
      <c r="H83" s="446">
        <f t="shared" ref="H83:AD83" si="28">$F$83</f>
        <v>-133.31819200000041</v>
      </c>
      <c r="I83" s="446">
        <f t="shared" si="28"/>
        <v>-133.31819200000041</v>
      </c>
      <c r="J83" s="446">
        <f t="shared" si="28"/>
        <v>-133.31819200000041</v>
      </c>
      <c r="K83" s="446">
        <f t="shared" si="28"/>
        <v>-133.31819200000041</v>
      </c>
      <c r="L83" s="446">
        <f t="shared" si="28"/>
        <v>-133.31819200000041</v>
      </c>
      <c r="M83" s="446">
        <f t="shared" si="28"/>
        <v>-133.31819200000041</v>
      </c>
      <c r="N83" s="446">
        <f t="shared" si="28"/>
        <v>-133.31819200000041</v>
      </c>
      <c r="O83" s="446">
        <f t="shared" si="28"/>
        <v>-133.31819200000041</v>
      </c>
      <c r="P83" s="446">
        <f t="shared" si="28"/>
        <v>-133.31819200000041</v>
      </c>
      <c r="Q83" s="446">
        <f t="shared" si="28"/>
        <v>-133.31819200000041</v>
      </c>
      <c r="R83" s="446">
        <f t="shared" si="28"/>
        <v>-133.31819200000041</v>
      </c>
      <c r="S83" s="446">
        <f t="shared" si="28"/>
        <v>-133.31819200000041</v>
      </c>
      <c r="T83" s="446">
        <f t="shared" si="28"/>
        <v>-133.31819200000041</v>
      </c>
      <c r="U83" s="446">
        <f t="shared" si="28"/>
        <v>-133.31819200000041</v>
      </c>
      <c r="V83" s="446">
        <f t="shared" si="28"/>
        <v>-133.31819200000041</v>
      </c>
      <c r="W83" s="446">
        <f t="shared" si="28"/>
        <v>-133.31819200000041</v>
      </c>
      <c r="X83" s="446">
        <f t="shared" si="28"/>
        <v>-133.31819200000041</v>
      </c>
      <c r="Y83" s="446">
        <f t="shared" si="28"/>
        <v>-133.31819200000041</v>
      </c>
      <c r="Z83" s="446">
        <f t="shared" si="28"/>
        <v>-133.31819200000041</v>
      </c>
      <c r="AA83" s="446">
        <f t="shared" si="28"/>
        <v>-133.31819200000041</v>
      </c>
      <c r="AB83" s="446">
        <f t="shared" si="28"/>
        <v>-133.31819200000041</v>
      </c>
      <c r="AC83" s="446">
        <f t="shared" si="28"/>
        <v>-133.31819200000041</v>
      </c>
      <c r="AD83" s="446">
        <f t="shared" si="28"/>
        <v>-133.31819200000041</v>
      </c>
    </row>
    <row r="84" spans="1:30" x14ac:dyDescent="0.2">
      <c r="A84" s="445" t="str">
        <f t="shared" si="27"/>
        <v>Post-harvest Losses PHL (20% of Yield)</v>
      </c>
      <c r="B84" s="656"/>
      <c r="C84" s="656"/>
      <c r="D84" s="711">
        <f>D83</f>
        <v>10000</v>
      </c>
      <c r="E84" s="446">
        <f>E59*Model_Assump_TAATMaize_Ethiopia!C60/'TAAT.Maize.Ethiopia.Incremental'!D84</f>
        <v>0</v>
      </c>
      <c r="F84" s="446">
        <f>F59*Model_Assump_TAATMaize_Ethiopia!C60/'TAAT.Maize.Ethiopia.Incremental'!D84</f>
        <v>-1767.3428499999993</v>
      </c>
      <c r="G84" s="446">
        <f>$F$84</f>
        <v>-1767.3428499999993</v>
      </c>
      <c r="H84" s="446">
        <f t="shared" ref="H84:AD84" si="29">$F$84</f>
        <v>-1767.3428499999993</v>
      </c>
      <c r="I84" s="446">
        <f t="shared" si="29"/>
        <v>-1767.3428499999993</v>
      </c>
      <c r="J84" s="446">
        <f t="shared" si="29"/>
        <v>-1767.3428499999993</v>
      </c>
      <c r="K84" s="446">
        <f t="shared" si="29"/>
        <v>-1767.3428499999993</v>
      </c>
      <c r="L84" s="446">
        <f t="shared" si="29"/>
        <v>-1767.3428499999993</v>
      </c>
      <c r="M84" s="446">
        <f t="shared" si="29"/>
        <v>-1767.3428499999993</v>
      </c>
      <c r="N84" s="446">
        <f t="shared" si="29"/>
        <v>-1767.3428499999993</v>
      </c>
      <c r="O84" s="446">
        <f t="shared" si="29"/>
        <v>-1767.3428499999993</v>
      </c>
      <c r="P84" s="446">
        <f t="shared" si="29"/>
        <v>-1767.3428499999993</v>
      </c>
      <c r="Q84" s="446">
        <f t="shared" si="29"/>
        <v>-1767.3428499999993</v>
      </c>
      <c r="R84" s="446">
        <f t="shared" si="29"/>
        <v>-1767.3428499999993</v>
      </c>
      <c r="S84" s="446">
        <f t="shared" si="29"/>
        <v>-1767.3428499999993</v>
      </c>
      <c r="T84" s="446">
        <f t="shared" si="29"/>
        <v>-1767.3428499999993</v>
      </c>
      <c r="U84" s="446">
        <f t="shared" si="29"/>
        <v>-1767.3428499999993</v>
      </c>
      <c r="V84" s="446">
        <f t="shared" si="29"/>
        <v>-1767.3428499999993</v>
      </c>
      <c r="W84" s="446">
        <f t="shared" si="29"/>
        <v>-1767.3428499999993</v>
      </c>
      <c r="X84" s="446">
        <f t="shared" si="29"/>
        <v>-1767.3428499999993</v>
      </c>
      <c r="Y84" s="446">
        <f t="shared" si="29"/>
        <v>-1767.3428499999993</v>
      </c>
      <c r="Z84" s="446">
        <f t="shared" si="29"/>
        <v>-1767.3428499999993</v>
      </c>
      <c r="AA84" s="446">
        <f t="shared" si="29"/>
        <v>-1767.3428499999993</v>
      </c>
      <c r="AB84" s="446">
        <f t="shared" si="29"/>
        <v>-1767.3428499999993</v>
      </c>
      <c r="AC84" s="446">
        <f t="shared" si="29"/>
        <v>-1767.3428499999993</v>
      </c>
      <c r="AD84" s="446">
        <f t="shared" si="29"/>
        <v>-1767.3428499999993</v>
      </c>
    </row>
    <row r="85" spans="1:30" x14ac:dyDescent="0.2">
      <c r="A85" s="445" t="str">
        <f t="shared" si="27"/>
        <v>O&amp;M for DIDS (5% Cost of DIDS)</v>
      </c>
      <c r="B85" s="656"/>
      <c r="C85" s="656"/>
      <c r="D85" s="711">
        <f t="shared" ref="D85" si="30">D82</f>
        <v>10000</v>
      </c>
      <c r="E85" s="446">
        <f>E60*Model_Assump_TAATMaize_Ethiopia!C60/'TAAT.Maize.Ethiopia.Incremental'!D85</f>
        <v>0</v>
      </c>
      <c r="F85" s="446">
        <f>F60*Model_Assump_TAATMaize_Ethiopia!C60/'TAAT.Maize.Ethiopia.Incremental'!D85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45" t="str">
        <f>Model_Assump_TAATMaize_Ethiopia!B41</f>
        <v>Interest Rate (8% of Input Cost)</v>
      </c>
      <c r="B86" s="684"/>
      <c r="C86" s="656"/>
      <c r="D86" s="711">
        <f>D79</f>
        <v>10000</v>
      </c>
      <c r="E86" s="446">
        <f>E61*Model_Assump_TAATMaize_Ethiopia!C60/'TAAT.Maize.Ethiopia.Incremental'!D86</f>
        <v>-179.15146666666641</v>
      </c>
      <c r="F86" s="446">
        <f>F61*Model_Assump_TAATMaize_Ethiopia!C60/'TAAT.Maize.Ethiopia.Incremental'!D86</f>
        <v>-179.15146666666641</v>
      </c>
      <c r="G86" s="446">
        <f>$F$86</f>
        <v>-179.15146666666641</v>
      </c>
      <c r="H86" s="446">
        <f t="shared" ref="H86:K86" si="32">$F$86</f>
        <v>-179.15146666666641</v>
      </c>
      <c r="I86" s="446">
        <f t="shared" si="32"/>
        <v>-179.15146666666641</v>
      </c>
      <c r="J86" s="446">
        <f t="shared" si="32"/>
        <v>-179.15146666666641</v>
      </c>
      <c r="K86" s="446">
        <f t="shared" si="32"/>
        <v>-179.15146666666641</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-872.31799199999955</v>
      </c>
      <c r="F87" s="442">
        <f t="shared" ref="F87:AD87" si="33">SUM(F82:F86)</f>
        <v>-2639.6608419999984</v>
      </c>
      <c r="G87" s="442">
        <f t="shared" si="33"/>
        <v>-2639.6608419999984</v>
      </c>
      <c r="H87" s="442">
        <f t="shared" si="33"/>
        <v>-2639.6608419999984</v>
      </c>
      <c r="I87" s="442">
        <f t="shared" si="33"/>
        <v>-2639.6608419999984</v>
      </c>
      <c r="J87" s="442">
        <f t="shared" si="33"/>
        <v>-2639.6608419999984</v>
      </c>
      <c r="K87" s="442">
        <f t="shared" si="33"/>
        <v>-2639.6608419999984</v>
      </c>
      <c r="L87" s="442">
        <f t="shared" si="33"/>
        <v>-2460.5093753333322</v>
      </c>
      <c r="M87" s="442">
        <f t="shared" si="33"/>
        <v>-2460.5093753333322</v>
      </c>
      <c r="N87" s="442">
        <f t="shared" si="33"/>
        <v>-2460.5093753333322</v>
      </c>
      <c r="O87" s="442">
        <f t="shared" si="33"/>
        <v>-2460.5093753333322</v>
      </c>
      <c r="P87" s="442">
        <f t="shared" si="33"/>
        <v>-2460.5093753333322</v>
      </c>
      <c r="Q87" s="442">
        <f t="shared" si="33"/>
        <v>-2460.5093753333322</v>
      </c>
      <c r="R87" s="442">
        <f t="shared" si="33"/>
        <v>-2460.5093753333322</v>
      </c>
      <c r="S87" s="442">
        <f t="shared" si="33"/>
        <v>-2460.5093753333322</v>
      </c>
      <c r="T87" s="442">
        <f t="shared" si="33"/>
        <v>-2460.5093753333322</v>
      </c>
      <c r="U87" s="442">
        <f t="shared" si="33"/>
        <v>-2460.5093753333322</v>
      </c>
      <c r="V87" s="442">
        <f t="shared" si="33"/>
        <v>-2460.5093753333322</v>
      </c>
      <c r="W87" s="442">
        <f t="shared" si="33"/>
        <v>-2460.5093753333322</v>
      </c>
      <c r="X87" s="442">
        <f t="shared" si="33"/>
        <v>-2460.5093753333322</v>
      </c>
      <c r="Y87" s="442">
        <f t="shared" si="33"/>
        <v>-2460.5093753333322</v>
      </c>
      <c r="Z87" s="442">
        <f t="shared" si="33"/>
        <v>-2460.5093753333322</v>
      </c>
      <c r="AA87" s="442">
        <f t="shared" si="33"/>
        <v>-2460.5093753333322</v>
      </c>
      <c r="AB87" s="442">
        <f t="shared" si="33"/>
        <v>-2460.5093753333322</v>
      </c>
      <c r="AC87" s="442">
        <f t="shared" si="33"/>
        <v>-2460.5093753333322</v>
      </c>
      <c r="AD87" s="442">
        <f t="shared" si="33"/>
        <v>-2460.5093753333322</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-872.31799199999955</v>
      </c>
      <c r="F89" s="442">
        <f>F87+F80</f>
        <v>79.328157999999348</v>
      </c>
      <c r="G89" s="442">
        <f t="shared" ref="G89:AD89" si="34">G87+G80</f>
        <v>79.328157999999348</v>
      </c>
      <c r="H89" s="442">
        <f t="shared" si="34"/>
        <v>79.328157999999348</v>
      </c>
      <c r="I89" s="442">
        <f t="shared" si="34"/>
        <v>79.328157999999348</v>
      </c>
      <c r="J89" s="442">
        <f t="shared" si="34"/>
        <v>79.328157999999348</v>
      </c>
      <c r="K89" s="442">
        <f t="shared" si="34"/>
        <v>79.328157999999348</v>
      </c>
      <c r="L89" s="442">
        <f t="shared" si="34"/>
        <v>258.47962466666559</v>
      </c>
      <c r="M89" s="442">
        <f t="shared" si="34"/>
        <v>258.47962466666559</v>
      </c>
      <c r="N89" s="442">
        <f t="shared" si="34"/>
        <v>258.47962466666559</v>
      </c>
      <c r="O89" s="442">
        <f t="shared" si="34"/>
        <v>258.47962466666559</v>
      </c>
      <c r="P89" s="442">
        <f t="shared" si="34"/>
        <v>258.47962466666559</v>
      </c>
      <c r="Q89" s="442">
        <f t="shared" si="34"/>
        <v>258.47962466666559</v>
      </c>
      <c r="R89" s="442">
        <f t="shared" si="34"/>
        <v>258.47962466666559</v>
      </c>
      <c r="S89" s="442">
        <f t="shared" si="34"/>
        <v>258.47962466666559</v>
      </c>
      <c r="T89" s="442">
        <f t="shared" si="34"/>
        <v>258.47962466666559</v>
      </c>
      <c r="U89" s="442">
        <f t="shared" si="34"/>
        <v>258.47962466666559</v>
      </c>
      <c r="V89" s="442">
        <f t="shared" si="34"/>
        <v>258.47962466666559</v>
      </c>
      <c r="W89" s="442">
        <f t="shared" si="34"/>
        <v>258.47962466666559</v>
      </c>
      <c r="X89" s="442">
        <f t="shared" si="34"/>
        <v>258.47962466666559</v>
      </c>
      <c r="Y89" s="442">
        <f t="shared" si="34"/>
        <v>258.47962466666559</v>
      </c>
      <c r="Z89" s="442">
        <f t="shared" si="34"/>
        <v>258.47962466666559</v>
      </c>
      <c r="AA89" s="442">
        <f t="shared" si="34"/>
        <v>258.47962466666559</v>
      </c>
      <c r="AB89" s="442">
        <f t="shared" si="34"/>
        <v>258.47962466666559</v>
      </c>
      <c r="AC89" s="442">
        <f t="shared" si="34"/>
        <v>258.47962466666559</v>
      </c>
      <c r="AD89" s="442">
        <f t="shared" si="34"/>
        <v>258.47962466666559</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7.85E-2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1011.2567833115423</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0.16622756644120962</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0.11406261413408902</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A79</f>
        <v>Maize (Corn)</v>
      </c>
      <c r="B103" s="656"/>
      <c r="C103" s="656"/>
      <c r="D103" s="447" t="s">
        <v>268</v>
      </c>
      <c r="E103" s="446">
        <v>0</v>
      </c>
      <c r="F103" s="446">
        <f>F54*E153</f>
        <v>365.09700363376845</v>
      </c>
      <c r="G103" s="446">
        <f>$F$103</f>
        <v>365.09700363376845</v>
      </c>
      <c r="H103" s="446">
        <f t="shared" ref="H103:AD103" si="35">$F$103</f>
        <v>365.09700363376845</v>
      </c>
      <c r="I103" s="446">
        <f t="shared" si="35"/>
        <v>365.09700363376845</v>
      </c>
      <c r="J103" s="446">
        <f t="shared" si="35"/>
        <v>365.09700363376845</v>
      </c>
      <c r="K103" s="446">
        <f t="shared" si="35"/>
        <v>365.09700363376845</v>
      </c>
      <c r="L103" s="446">
        <f t="shared" si="35"/>
        <v>365.09700363376845</v>
      </c>
      <c r="M103" s="446">
        <f t="shared" si="35"/>
        <v>365.09700363376845</v>
      </c>
      <c r="N103" s="446">
        <f t="shared" si="35"/>
        <v>365.09700363376845</v>
      </c>
      <c r="O103" s="446">
        <f t="shared" si="35"/>
        <v>365.09700363376845</v>
      </c>
      <c r="P103" s="446">
        <f t="shared" si="35"/>
        <v>365.09700363376845</v>
      </c>
      <c r="Q103" s="446">
        <f t="shared" si="35"/>
        <v>365.09700363376845</v>
      </c>
      <c r="R103" s="446">
        <f t="shared" si="35"/>
        <v>365.09700363376845</v>
      </c>
      <c r="S103" s="446">
        <f t="shared" si="35"/>
        <v>365.09700363376845</v>
      </c>
      <c r="T103" s="446">
        <f t="shared" si="35"/>
        <v>365.09700363376845</v>
      </c>
      <c r="U103" s="446">
        <f t="shared" si="35"/>
        <v>365.09700363376845</v>
      </c>
      <c r="V103" s="446">
        <f t="shared" si="35"/>
        <v>365.09700363376845</v>
      </c>
      <c r="W103" s="446">
        <f t="shared" si="35"/>
        <v>365.09700363376845</v>
      </c>
      <c r="X103" s="446">
        <f t="shared" si="35"/>
        <v>365.09700363376845</v>
      </c>
      <c r="Y103" s="446">
        <f t="shared" si="35"/>
        <v>365.09700363376845</v>
      </c>
      <c r="Z103" s="446">
        <f t="shared" si="35"/>
        <v>365.09700363376845</v>
      </c>
      <c r="AA103" s="446">
        <f t="shared" si="35"/>
        <v>365.09700363376845</v>
      </c>
      <c r="AB103" s="446">
        <f t="shared" si="35"/>
        <v>365.09700363376845</v>
      </c>
      <c r="AC103" s="446">
        <f t="shared" si="35"/>
        <v>365.09700363376845</v>
      </c>
      <c r="AD103" s="446">
        <f t="shared" si="35"/>
        <v>365.09700363376845</v>
      </c>
    </row>
    <row r="104" spans="1:30" ht="16" thickBot="1" x14ac:dyDescent="0.25">
      <c r="A104" s="445" t="s">
        <v>444</v>
      </c>
      <c r="B104" s="656"/>
      <c r="C104" s="656"/>
      <c r="D104" s="447" t="s">
        <v>268</v>
      </c>
      <c r="E104" s="446">
        <v>0</v>
      </c>
      <c r="F104" s="446">
        <f>Model_Assump_TAATMaize_Ethiopia!D72</f>
        <v>79</v>
      </c>
      <c r="G104" s="446">
        <f>Model_Assump_TAATMaize_Ethiopia!E72</f>
        <v>81</v>
      </c>
      <c r="H104" s="446">
        <f>Model_Assump_TAATMaize_Ethiopia!F72</f>
        <v>83.5</v>
      </c>
      <c r="I104" s="446">
        <f>Model_Assump_TAATMaize_Ethiopia!G72</f>
        <v>85</v>
      </c>
      <c r="J104" s="446">
        <f>Model_Assump_TAATMaize_Ethiopia!H72</f>
        <v>87</v>
      </c>
      <c r="K104" s="446">
        <f>Model_Assump_TAATMaize_Ethiopia!I72</f>
        <v>0</v>
      </c>
      <c r="L104" s="446">
        <f>Model_Assump_TAATMaize_Ethiopia!J72</f>
        <v>88.5</v>
      </c>
      <c r="M104" s="446">
        <f>Model_Assump_TAATMaize_Ethiopia!K72</f>
        <v>90.5</v>
      </c>
      <c r="N104" s="446">
        <f>Model_Assump_TAATMaize_Ethiopia!L72</f>
        <v>92.5</v>
      </c>
      <c r="O104" s="446">
        <f>Model_Assump_TAATMaize_Ethiopia!M72</f>
        <v>94.5</v>
      </c>
      <c r="P104" s="446">
        <f>Model_Assump_TAATMaize_Ethiopia!N72</f>
        <v>97</v>
      </c>
      <c r="Q104" s="446">
        <f>Model_Assump_TAATMaize_Ethiopia!O72</f>
        <v>99</v>
      </c>
      <c r="R104" s="446">
        <f>Model_Assump_TAATMaize_Ethiopia!P72</f>
        <v>101</v>
      </c>
      <c r="S104" s="446">
        <f>Model_Assump_TAATMaize_Ethiopia!Q72</f>
        <v>103.5</v>
      </c>
      <c r="T104" s="446">
        <f>Model_Assump_TAATMaize_Ethiopia!R72</f>
        <v>106.5</v>
      </c>
      <c r="U104" s="446">
        <f>Model_Assump_TAATMaize_Ethiopia!S72</f>
        <v>108</v>
      </c>
      <c r="V104" s="446">
        <f>Model_Assump_TAATMaize_Ethiopia!T72</f>
        <v>111</v>
      </c>
      <c r="W104" s="446">
        <f>Model_Assump_TAATMaize_Ethiopia!U72</f>
        <v>113.5</v>
      </c>
      <c r="X104" s="446">
        <f>Model_Assump_TAATMaize_Ethiopia!V72</f>
        <v>116</v>
      </c>
      <c r="Y104" s="446">
        <f>Model_Assump_TAATMaize_Ethiopia!W72</f>
        <v>118.5</v>
      </c>
      <c r="Z104" s="446">
        <f>Y104</f>
        <v>118.5</v>
      </c>
      <c r="AA104" s="446">
        <f t="shared" ref="AA104:AD104" si="36">Z104</f>
        <v>118.5</v>
      </c>
      <c r="AB104" s="446">
        <f t="shared" si="36"/>
        <v>118.5</v>
      </c>
      <c r="AC104" s="446">
        <f t="shared" si="36"/>
        <v>118.5</v>
      </c>
      <c r="AD104" s="446">
        <f t="shared" si="36"/>
        <v>118.5</v>
      </c>
    </row>
    <row r="105" spans="1:30" ht="16" thickBot="1" x14ac:dyDescent="0.25">
      <c r="A105" s="441" t="s">
        <v>281</v>
      </c>
      <c r="B105" s="442"/>
      <c r="C105" s="442"/>
      <c r="D105" s="443" t="s">
        <v>268</v>
      </c>
      <c r="E105" s="442">
        <f t="shared" ref="E105:AD105" si="37">SUM(E103:E104)</f>
        <v>0</v>
      </c>
      <c r="F105" s="442">
        <f t="shared" si="37"/>
        <v>444.09700363376845</v>
      </c>
      <c r="G105" s="442">
        <f t="shared" si="37"/>
        <v>446.09700363376845</v>
      </c>
      <c r="H105" s="442">
        <f t="shared" si="37"/>
        <v>448.59700363376845</v>
      </c>
      <c r="I105" s="442">
        <f t="shared" si="37"/>
        <v>450.09700363376845</v>
      </c>
      <c r="J105" s="442">
        <f t="shared" si="37"/>
        <v>452.09700363376845</v>
      </c>
      <c r="K105" s="442">
        <f t="shared" si="37"/>
        <v>365.09700363376845</v>
      </c>
      <c r="L105" s="442">
        <f t="shared" si="37"/>
        <v>453.59700363376845</v>
      </c>
      <c r="M105" s="442">
        <f t="shared" si="37"/>
        <v>455.59700363376845</v>
      </c>
      <c r="N105" s="442">
        <f t="shared" si="37"/>
        <v>457.59700363376845</v>
      </c>
      <c r="O105" s="442">
        <f t="shared" si="37"/>
        <v>459.59700363376845</v>
      </c>
      <c r="P105" s="442">
        <f t="shared" si="37"/>
        <v>462.09700363376845</v>
      </c>
      <c r="Q105" s="442">
        <f t="shared" si="37"/>
        <v>464.09700363376845</v>
      </c>
      <c r="R105" s="442">
        <f t="shared" si="37"/>
        <v>466.09700363376845</v>
      </c>
      <c r="S105" s="442">
        <f t="shared" si="37"/>
        <v>468.59700363376845</v>
      </c>
      <c r="T105" s="442">
        <f t="shared" si="37"/>
        <v>471.59700363376845</v>
      </c>
      <c r="U105" s="442">
        <f t="shared" si="37"/>
        <v>473.09700363376845</v>
      </c>
      <c r="V105" s="442">
        <f t="shared" si="37"/>
        <v>476.09700363376845</v>
      </c>
      <c r="W105" s="442">
        <f t="shared" si="37"/>
        <v>478.59700363376845</v>
      </c>
      <c r="X105" s="442">
        <f t="shared" si="37"/>
        <v>481.09700363376845</v>
      </c>
      <c r="Y105" s="442">
        <f t="shared" si="37"/>
        <v>483.59700363376845</v>
      </c>
      <c r="Z105" s="442">
        <f t="shared" si="37"/>
        <v>483.59700363376845</v>
      </c>
      <c r="AA105" s="442">
        <f t="shared" si="37"/>
        <v>483.59700363376845</v>
      </c>
      <c r="AB105" s="442">
        <f t="shared" si="37"/>
        <v>483.59700363376845</v>
      </c>
      <c r="AC105" s="442">
        <f t="shared" si="37"/>
        <v>483.59700363376845</v>
      </c>
      <c r="AD105" s="442">
        <f t="shared" si="37"/>
        <v>483.59700363376845</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-75.174614163337608</v>
      </c>
      <c r="F107" s="446">
        <f>$E$107</f>
        <v>-75.174614163337608</v>
      </c>
      <c r="G107" s="446">
        <f t="shared" ref="G107:AD107" si="38">$E$107</f>
        <v>-75.174614163337608</v>
      </c>
      <c r="H107" s="446">
        <f t="shared" si="38"/>
        <v>-75.174614163337608</v>
      </c>
      <c r="I107" s="446">
        <f t="shared" si="38"/>
        <v>-75.174614163337608</v>
      </c>
      <c r="J107" s="446">
        <f t="shared" si="38"/>
        <v>-75.174614163337608</v>
      </c>
      <c r="K107" s="446">
        <f t="shared" si="38"/>
        <v>-75.174614163337608</v>
      </c>
      <c r="L107" s="446">
        <f t="shared" si="38"/>
        <v>-75.174614163337608</v>
      </c>
      <c r="M107" s="446">
        <f t="shared" si="38"/>
        <v>-75.174614163337608</v>
      </c>
      <c r="N107" s="446">
        <f t="shared" si="38"/>
        <v>-75.174614163337608</v>
      </c>
      <c r="O107" s="446">
        <f t="shared" si="38"/>
        <v>-75.174614163337608</v>
      </c>
      <c r="P107" s="446">
        <f t="shared" si="38"/>
        <v>-75.174614163337608</v>
      </c>
      <c r="Q107" s="446">
        <f t="shared" si="38"/>
        <v>-75.174614163337608</v>
      </c>
      <c r="R107" s="446">
        <f t="shared" si="38"/>
        <v>-75.174614163337608</v>
      </c>
      <c r="S107" s="446">
        <f t="shared" si="38"/>
        <v>-75.174614163337608</v>
      </c>
      <c r="T107" s="446">
        <f t="shared" si="38"/>
        <v>-75.174614163337608</v>
      </c>
      <c r="U107" s="446">
        <f t="shared" si="38"/>
        <v>-75.174614163337608</v>
      </c>
      <c r="V107" s="446">
        <f t="shared" si="38"/>
        <v>-75.174614163337608</v>
      </c>
      <c r="W107" s="446">
        <f t="shared" si="38"/>
        <v>-75.174614163337608</v>
      </c>
      <c r="X107" s="446">
        <f t="shared" si="38"/>
        <v>-75.174614163337608</v>
      </c>
      <c r="Y107" s="446">
        <f t="shared" si="38"/>
        <v>-75.174614163337608</v>
      </c>
      <c r="Z107" s="446">
        <f t="shared" si="38"/>
        <v>-75.174614163337608</v>
      </c>
      <c r="AA107" s="446">
        <f t="shared" si="38"/>
        <v>-75.174614163337608</v>
      </c>
      <c r="AB107" s="446">
        <f t="shared" si="38"/>
        <v>-75.174614163337608</v>
      </c>
      <c r="AC107" s="446">
        <f t="shared" si="38"/>
        <v>-75.174614163337608</v>
      </c>
      <c r="AD107" s="446">
        <f t="shared" si="38"/>
        <v>-75.174614163337608</v>
      </c>
    </row>
    <row r="108" spans="1:30" x14ac:dyDescent="0.2">
      <c r="A108" s="445" t="str">
        <f t="shared" ref="A108:A110" si="39">A83</f>
        <v>Labour Input Cost</v>
      </c>
      <c r="B108" s="446"/>
      <c r="C108" s="656"/>
      <c r="D108" s="447" t="str">
        <f>D104</f>
        <v>USD</v>
      </c>
      <c r="E108" s="446">
        <f>E58*E154</f>
        <v>-7.9356066666666916</v>
      </c>
      <c r="F108" s="446">
        <f>$E$108</f>
        <v>-7.9356066666666916</v>
      </c>
      <c r="G108" s="446">
        <f t="shared" ref="G108:AD108" si="40">$E$108</f>
        <v>-7.9356066666666916</v>
      </c>
      <c r="H108" s="446">
        <f t="shared" si="40"/>
        <v>-7.9356066666666916</v>
      </c>
      <c r="I108" s="446">
        <f t="shared" si="40"/>
        <v>-7.9356066666666916</v>
      </c>
      <c r="J108" s="446">
        <f t="shared" si="40"/>
        <v>-7.9356066666666916</v>
      </c>
      <c r="K108" s="446">
        <f t="shared" si="40"/>
        <v>-7.9356066666666916</v>
      </c>
      <c r="L108" s="446">
        <f t="shared" si="40"/>
        <v>-7.9356066666666916</v>
      </c>
      <c r="M108" s="446">
        <f t="shared" si="40"/>
        <v>-7.9356066666666916</v>
      </c>
      <c r="N108" s="446">
        <f t="shared" si="40"/>
        <v>-7.9356066666666916</v>
      </c>
      <c r="O108" s="446">
        <f t="shared" si="40"/>
        <v>-7.9356066666666916</v>
      </c>
      <c r="P108" s="446">
        <f t="shared" si="40"/>
        <v>-7.9356066666666916</v>
      </c>
      <c r="Q108" s="446">
        <f t="shared" si="40"/>
        <v>-7.9356066666666916</v>
      </c>
      <c r="R108" s="446">
        <f t="shared" si="40"/>
        <v>-7.9356066666666916</v>
      </c>
      <c r="S108" s="446">
        <f t="shared" si="40"/>
        <v>-7.9356066666666916</v>
      </c>
      <c r="T108" s="446">
        <f t="shared" si="40"/>
        <v>-7.9356066666666916</v>
      </c>
      <c r="U108" s="446">
        <f t="shared" si="40"/>
        <v>-7.9356066666666916</v>
      </c>
      <c r="V108" s="446">
        <f t="shared" si="40"/>
        <v>-7.9356066666666916</v>
      </c>
      <c r="W108" s="446">
        <f t="shared" si="40"/>
        <v>-7.9356066666666916</v>
      </c>
      <c r="X108" s="446">
        <f t="shared" si="40"/>
        <v>-7.9356066666666916</v>
      </c>
      <c r="Y108" s="446">
        <f t="shared" si="40"/>
        <v>-7.9356066666666916</v>
      </c>
      <c r="Z108" s="446">
        <f t="shared" si="40"/>
        <v>-7.9356066666666916</v>
      </c>
      <c r="AA108" s="446">
        <f t="shared" si="40"/>
        <v>-7.9356066666666916</v>
      </c>
      <c r="AB108" s="446">
        <f t="shared" si="40"/>
        <v>-7.9356066666666916</v>
      </c>
      <c r="AC108" s="446">
        <f t="shared" si="40"/>
        <v>-7.9356066666666916</v>
      </c>
      <c r="AD108" s="446">
        <f t="shared" si="40"/>
        <v>-7.9356066666666916</v>
      </c>
    </row>
    <row r="109" spans="1:30" x14ac:dyDescent="0.2">
      <c r="A109" s="445" t="str">
        <f t="shared" si="39"/>
        <v>Post-harvest Losses PHL (20% of Yield)</v>
      </c>
      <c r="B109" s="446"/>
      <c r="C109" s="656"/>
      <c r="D109" s="447" t="str">
        <f t="shared" ref="D109:D111" si="41">D105</f>
        <v>USD</v>
      </c>
      <c r="E109" s="656">
        <v>0</v>
      </c>
      <c r="F109" s="446">
        <f>F59</f>
        <v>-252.47754999999989</v>
      </c>
      <c r="G109" s="446">
        <f t="shared" ref="G109:AD109" si="42">G59</f>
        <v>-252.47754999999989</v>
      </c>
      <c r="H109" s="446">
        <f t="shared" si="42"/>
        <v>-252.47754999999989</v>
      </c>
      <c r="I109" s="446">
        <f t="shared" si="42"/>
        <v>-252.47754999999989</v>
      </c>
      <c r="J109" s="446">
        <f t="shared" si="42"/>
        <v>-252.47754999999989</v>
      </c>
      <c r="K109" s="446">
        <f t="shared" si="42"/>
        <v>-252.47754999999989</v>
      </c>
      <c r="L109" s="446">
        <f t="shared" si="42"/>
        <v>-252.47754999999989</v>
      </c>
      <c r="M109" s="446">
        <f t="shared" si="42"/>
        <v>-252.47754999999989</v>
      </c>
      <c r="N109" s="446">
        <f t="shared" si="42"/>
        <v>-252.47754999999989</v>
      </c>
      <c r="O109" s="446">
        <f t="shared" si="42"/>
        <v>-252.47754999999989</v>
      </c>
      <c r="P109" s="446">
        <f t="shared" si="42"/>
        <v>-252.47754999999989</v>
      </c>
      <c r="Q109" s="446">
        <f t="shared" si="42"/>
        <v>-252.47754999999989</v>
      </c>
      <c r="R109" s="446">
        <f t="shared" si="42"/>
        <v>-252.47754999999989</v>
      </c>
      <c r="S109" s="446">
        <f t="shared" si="42"/>
        <v>-252.47754999999989</v>
      </c>
      <c r="T109" s="446">
        <f t="shared" si="42"/>
        <v>-252.47754999999989</v>
      </c>
      <c r="U109" s="446">
        <f t="shared" si="42"/>
        <v>-252.47754999999989</v>
      </c>
      <c r="V109" s="446">
        <f t="shared" si="42"/>
        <v>-252.47754999999989</v>
      </c>
      <c r="W109" s="446">
        <f t="shared" si="42"/>
        <v>-252.47754999999989</v>
      </c>
      <c r="X109" s="446">
        <f t="shared" si="42"/>
        <v>-252.47754999999989</v>
      </c>
      <c r="Y109" s="446">
        <f t="shared" si="42"/>
        <v>-252.47754999999989</v>
      </c>
      <c r="Z109" s="446">
        <f t="shared" si="42"/>
        <v>-252.47754999999989</v>
      </c>
      <c r="AA109" s="446">
        <f t="shared" si="42"/>
        <v>-252.47754999999989</v>
      </c>
      <c r="AB109" s="446">
        <f t="shared" si="42"/>
        <v>-252.47754999999989</v>
      </c>
      <c r="AC109" s="446">
        <f t="shared" si="42"/>
        <v>-252.47754999999989</v>
      </c>
      <c r="AD109" s="446">
        <f t="shared" si="42"/>
        <v>-252.47754999999989</v>
      </c>
    </row>
    <row r="110" spans="1:30" x14ac:dyDescent="0.2">
      <c r="A110" s="445"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45" t="str">
        <f>Model_Assump_TAATMaize_Ethiopia!B41</f>
        <v>Interest Rate (8% of Input Cost)</v>
      </c>
      <c r="B111" s="438"/>
      <c r="C111" s="656"/>
      <c r="D111" s="447" t="str">
        <f t="shared" si="41"/>
        <v>USD</v>
      </c>
      <c r="E111" s="446">
        <f>E61</f>
        <v>-25.59306666666663</v>
      </c>
      <c r="F111" s="446">
        <f>$E$111</f>
        <v>-25.59306666666663</v>
      </c>
      <c r="G111" s="446">
        <f t="shared" ref="G111:K111" si="44">$E$111</f>
        <v>-25.59306666666663</v>
      </c>
      <c r="H111" s="446">
        <f t="shared" si="44"/>
        <v>-25.59306666666663</v>
      </c>
      <c r="I111" s="446">
        <f t="shared" si="44"/>
        <v>-25.59306666666663</v>
      </c>
      <c r="J111" s="446">
        <f t="shared" si="44"/>
        <v>-25.59306666666663</v>
      </c>
      <c r="K111" s="446">
        <f t="shared" si="44"/>
        <v>-25.59306666666663</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-108.70328749667092</v>
      </c>
      <c r="F112" s="442">
        <f>SUM(F107:F111)</f>
        <v>-361.18083749667079</v>
      </c>
      <c r="G112" s="442">
        <f t="shared" ref="G112:AD112" si="45">SUM(G107:G111)</f>
        <v>-361.18083749667079</v>
      </c>
      <c r="H112" s="442">
        <f t="shared" si="45"/>
        <v>-361.18083749667079</v>
      </c>
      <c r="I112" s="442">
        <f t="shared" si="45"/>
        <v>-361.18083749667079</v>
      </c>
      <c r="J112" s="442">
        <f t="shared" si="45"/>
        <v>-361.18083749667079</v>
      </c>
      <c r="K112" s="442">
        <f t="shared" si="45"/>
        <v>-361.18083749667079</v>
      </c>
      <c r="L112" s="442">
        <f t="shared" si="45"/>
        <v>-335.58777083000416</v>
      </c>
      <c r="M112" s="442">
        <f t="shared" si="45"/>
        <v>-335.58777083000416</v>
      </c>
      <c r="N112" s="442">
        <f t="shared" si="45"/>
        <v>-335.58777083000416</v>
      </c>
      <c r="O112" s="442">
        <f t="shared" si="45"/>
        <v>-335.58777083000416</v>
      </c>
      <c r="P112" s="442">
        <f t="shared" si="45"/>
        <v>-335.58777083000416</v>
      </c>
      <c r="Q112" s="442">
        <f t="shared" si="45"/>
        <v>-335.58777083000416</v>
      </c>
      <c r="R112" s="442">
        <f t="shared" si="45"/>
        <v>-335.58777083000416</v>
      </c>
      <c r="S112" s="442">
        <f t="shared" si="45"/>
        <v>-335.58777083000416</v>
      </c>
      <c r="T112" s="442">
        <f t="shared" si="45"/>
        <v>-335.58777083000416</v>
      </c>
      <c r="U112" s="442">
        <f t="shared" si="45"/>
        <v>-335.58777083000416</v>
      </c>
      <c r="V112" s="442">
        <f t="shared" si="45"/>
        <v>-335.58777083000416</v>
      </c>
      <c r="W112" s="442">
        <f t="shared" si="45"/>
        <v>-335.58777083000416</v>
      </c>
      <c r="X112" s="442">
        <f t="shared" si="45"/>
        <v>-335.58777083000416</v>
      </c>
      <c r="Y112" s="442">
        <f t="shared" si="45"/>
        <v>-335.58777083000416</v>
      </c>
      <c r="Z112" s="442">
        <f t="shared" si="45"/>
        <v>-335.58777083000416</v>
      </c>
      <c r="AA112" s="442">
        <f t="shared" si="45"/>
        <v>-335.58777083000416</v>
      </c>
      <c r="AB112" s="442">
        <f t="shared" si="45"/>
        <v>-335.58777083000416</v>
      </c>
      <c r="AC112" s="442">
        <f t="shared" si="45"/>
        <v>-335.58777083000416</v>
      </c>
      <c r="AD112" s="442">
        <f t="shared" si="45"/>
        <v>-335.58777083000416</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-108.70328749667092</v>
      </c>
      <c r="F114" s="442">
        <f t="shared" ref="F114:AD114" si="46">F112+F105</f>
        <v>82.916166137097662</v>
      </c>
      <c r="G114" s="442">
        <f t="shared" si="46"/>
        <v>84.916166137097662</v>
      </c>
      <c r="H114" s="442">
        <f t="shared" si="46"/>
        <v>87.416166137097662</v>
      </c>
      <c r="I114" s="442">
        <f t="shared" si="46"/>
        <v>88.916166137097662</v>
      </c>
      <c r="J114" s="442">
        <f t="shared" si="46"/>
        <v>90.916166137097662</v>
      </c>
      <c r="K114" s="442">
        <f t="shared" si="46"/>
        <v>3.9161661370976617</v>
      </c>
      <c r="L114" s="442">
        <f t="shared" si="46"/>
        <v>118.00923280376429</v>
      </c>
      <c r="M114" s="442">
        <f t="shared" si="46"/>
        <v>120.00923280376429</v>
      </c>
      <c r="N114" s="442">
        <f t="shared" si="46"/>
        <v>122.00923280376429</v>
      </c>
      <c r="O114" s="442">
        <f t="shared" si="46"/>
        <v>124.00923280376429</v>
      </c>
      <c r="P114" s="442">
        <f t="shared" si="46"/>
        <v>126.50923280376429</v>
      </c>
      <c r="Q114" s="442">
        <f t="shared" si="46"/>
        <v>128.50923280376429</v>
      </c>
      <c r="R114" s="442">
        <f t="shared" si="46"/>
        <v>130.50923280376429</v>
      </c>
      <c r="S114" s="442">
        <f t="shared" si="46"/>
        <v>133.00923280376429</v>
      </c>
      <c r="T114" s="442">
        <f t="shared" si="46"/>
        <v>136.00923280376429</v>
      </c>
      <c r="U114" s="442">
        <f t="shared" si="46"/>
        <v>137.50923280376429</v>
      </c>
      <c r="V114" s="442">
        <f t="shared" si="46"/>
        <v>140.50923280376429</v>
      </c>
      <c r="W114" s="442">
        <f t="shared" si="46"/>
        <v>143.00923280376429</v>
      </c>
      <c r="X114" s="442">
        <f t="shared" si="46"/>
        <v>145.50923280376429</v>
      </c>
      <c r="Y114" s="442">
        <f t="shared" si="46"/>
        <v>148.00923280376429</v>
      </c>
      <c r="Z114" s="442">
        <f t="shared" si="46"/>
        <v>148.00923280376429</v>
      </c>
      <c r="AA114" s="442">
        <f t="shared" si="46"/>
        <v>148.00923280376429</v>
      </c>
      <c r="AB114" s="442">
        <f t="shared" si="46"/>
        <v>148.00923280376429</v>
      </c>
      <c r="AC114" s="442">
        <f t="shared" si="46"/>
        <v>148.00923280376429</v>
      </c>
      <c r="AD114" s="442">
        <f t="shared" si="46"/>
        <v>148.00923280376429</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Dashboard!G4</f>
        <v>0.1</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764.85157705055246</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0.77369174148718534</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0.19964473980853281</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Maize (Corn)</v>
      </c>
      <c r="B128" s="656"/>
      <c r="C128" s="446" t="s">
        <v>268</v>
      </c>
      <c r="D128" s="711">
        <v>10000</v>
      </c>
      <c r="E128" s="562">
        <v>0</v>
      </c>
      <c r="F128" s="562">
        <f>F103*Model_Assump_TAATMaize_Ethiopia!C60/'TAAT.Maize.Ethiopia.Incremental'!D128</f>
        <v>2555.6790254363791</v>
      </c>
      <c r="G128" s="446">
        <f>$F$128</f>
        <v>2555.6790254363791</v>
      </c>
      <c r="H128" s="446">
        <f t="shared" ref="H128:AD128" si="47">$F$128</f>
        <v>2555.6790254363791</v>
      </c>
      <c r="I128" s="446">
        <f t="shared" si="47"/>
        <v>2555.6790254363791</v>
      </c>
      <c r="J128" s="446">
        <f t="shared" si="47"/>
        <v>2555.6790254363791</v>
      </c>
      <c r="K128" s="446">
        <f t="shared" si="47"/>
        <v>2555.6790254363791</v>
      </c>
      <c r="L128" s="446">
        <f t="shared" si="47"/>
        <v>2555.6790254363791</v>
      </c>
      <c r="M128" s="446">
        <f t="shared" si="47"/>
        <v>2555.6790254363791</v>
      </c>
      <c r="N128" s="446">
        <f t="shared" si="47"/>
        <v>2555.6790254363791</v>
      </c>
      <c r="O128" s="446">
        <f t="shared" si="47"/>
        <v>2555.6790254363791</v>
      </c>
      <c r="P128" s="446">
        <f t="shared" si="47"/>
        <v>2555.6790254363791</v>
      </c>
      <c r="Q128" s="446">
        <f t="shared" si="47"/>
        <v>2555.6790254363791</v>
      </c>
      <c r="R128" s="446">
        <f t="shared" si="47"/>
        <v>2555.6790254363791</v>
      </c>
      <c r="S128" s="446">
        <f t="shared" si="47"/>
        <v>2555.6790254363791</v>
      </c>
      <c r="T128" s="446">
        <f t="shared" si="47"/>
        <v>2555.6790254363791</v>
      </c>
      <c r="U128" s="446">
        <f t="shared" si="47"/>
        <v>2555.6790254363791</v>
      </c>
      <c r="V128" s="446">
        <f t="shared" si="47"/>
        <v>2555.6790254363791</v>
      </c>
      <c r="W128" s="446">
        <f t="shared" si="47"/>
        <v>2555.6790254363791</v>
      </c>
      <c r="X128" s="446">
        <f t="shared" si="47"/>
        <v>2555.6790254363791</v>
      </c>
      <c r="Y128" s="446">
        <f t="shared" si="47"/>
        <v>2555.6790254363791</v>
      </c>
      <c r="Z128" s="446">
        <f t="shared" si="47"/>
        <v>2555.6790254363791</v>
      </c>
      <c r="AA128" s="446">
        <f t="shared" si="47"/>
        <v>2555.6790254363791</v>
      </c>
      <c r="AB128" s="446">
        <f t="shared" si="47"/>
        <v>2555.6790254363791</v>
      </c>
      <c r="AC128" s="446">
        <f t="shared" si="47"/>
        <v>2555.6790254363791</v>
      </c>
      <c r="AD128" s="446">
        <f t="shared" si="47"/>
        <v>2555.6790254363791</v>
      </c>
    </row>
    <row r="129" spans="1:30" ht="16" thickBot="1" x14ac:dyDescent="0.25">
      <c r="A129" s="445" t="str">
        <f>A104</f>
        <v>Carbon Co-benefit</v>
      </c>
      <c r="B129" s="656"/>
      <c r="C129" s="446" t="s">
        <v>268</v>
      </c>
      <c r="D129" s="711">
        <v>10000</v>
      </c>
      <c r="E129" s="562">
        <v>0</v>
      </c>
      <c r="F129" s="562">
        <f>Model_Assump_TAATMaize_Ethiopia!D73</f>
        <v>553</v>
      </c>
      <c r="G129" s="562">
        <f>Model_Assump_TAATMaize_Ethiopia!E73</f>
        <v>567</v>
      </c>
      <c r="H129" s="562">
        <f>Model_Assump_TAATMaize_Ethiopia!F73</f>
        <v>584.5</v>
      </c>
      <c r="I129" s="562">
        <f>Model_Assump_TAATMaize_Ethiopia!G73</f>
        <v>595</v>
      </c>
      <c r="J129" s="562">
        <f>Model_Assump_TAATMaize_Ethiopia!H73</f>
        <v>609</v>
      </c>
      <c r="K129" s="562">
        <f>Model_Assump_TAATMaize_Ethiopia!I73</f>
        <v>0</v>
      </c>
      <c r="L129" s="562">
        <f>Model_Assump_TAATMaize_Ethiopia!J73</f>
        <v>619.5</v>
      </c>
      <c r="M129" s="562">
        <f>Model_Assump_TAATMaize_Ethiopia!K73</f>
        <v>633.5</v>
      </c>
      <c r="N129" s="562">
        <f>Model_Assump_TAATMaize_Ethiopia!L73</f>
        <v>647.5</v>
      </c>
      <c r="O129" s="562">
        <f>Model_Assump_TAATMaize_Ethiopia!M73</f>
        <v>661.5</v>
      </c>
      <c r="P129" s="562">
        <f>Model_Assump_TAATMaize_Ethiopia!N73</f>
        <v>679</v>
      </c>
      <c r="Q129" s="562">
        <f>Model_Assump_TAATMaize_Ethiopia!O73</f>
        <v>693</v>
      </c>
      <c r="R129" s="562">
        <f>Model_Assump_TAATMaize_Ethiopia!P73</f>
        <v>707</v>
      </c>
      <c r="S129" s="562">
        <f>Model_Assump_TAATMaize_Ethiopia!Q73</f>
        <v>724.5</v>
      </c>
      <c r="T129" s="562">
        <f>Model_Assump_TAATMaize_Ethiopia!R73</f>
        <v>745.5</v>
      </c>
      <c r="U129" s="562">
        <f>Model_Assump_TAATMaize_Ethiopia!S73</f>
        <v>756</v>
      </c>
      <c r="V129" s="562">
        <f>Model_Assump_TAATMaize_Ethiopia!T73</f>
        <v>777</v>
      </c>
      <c r="W129" s="562">
        <f>Model_Assump_TAATMaize_Ethiopia!U73</f>
        <v>794.5</v>
      </c>
      <c r="X129" s="562">
        <f>Model_Assump_TAATMaize_Ethiopia!V73</f>
        <v>812</v>
      </c>
      <c r="Y129" s="562">
        <f>Model_Assump_TAATMaize_Ethiopia!W73</f>
        <v>829.5</v>
      </c>
      <c r="Z129" s="562">
        <f>Y129</f>
        <v>829.5</v>
      </c>
      <c r="AA129" s="562">
        <f t="shared" ref="AA129:AD129" si="48">Z129</f>
        <v>829.5</v>
      </c>
      <c r="AB129" s="562">
        <f t="shared" si="48"/>
        <v>829.5</v>
      </c>
      <c r="AC129" s="562">
        <f t="shared" si="48"/>
        <v>829.5</v>
      </c>
      <c r="AD129" s="562">
        <f t="shared" si="48"/>
        <v>829.5</v>
      </c>
    </row>
    <row r="130" spans="1:30" ht="16" thickBot="1" x14ac:dyDescent="0.25">
      <c r="A130" s="441" t="s">
        <v>281</v>
      </c>
      <c r="B130" s="442"/>
      <c r="C130" s="735" t="s">
        <v>268</v>
      </c>
      <c r="D130" s="443" t="s">
        <v>268</v>
      </c>
      <c r="E130" s="442">
        <f>SUM(E128:E129)</f>
        <v>0</v>
      </c>
      <c r="F130" s="442">
        <f>SUM(F128:F129)</f>
        <v>3108.6790254363791</v>
      </c>
      <c r="G130" s="442">
        <f t="shared" ref="G130:AD130" si="49">SUM(G128:G129)</f>
        <v>3122.6790254363791</v>
      </c>
      <c r="H130" s="442">
        <f t="shared" si="49"/>
        <v>3140.1790254363791</v>
      </c>
      <c r="I130" s="442">
        <f t="shared" si="49"/>
        <v>3150.6790254363791</v>
      </c>
      <c r="J130" s="442">
        <f t="shared" si="49"/>
        <v>3164.6790254363791</v>
      </c>
      <c r="K130" s="442">
        <f t="shared" si="49"/>
        <v>2555.6790254363791</v>
      </c>
      <c r="L130" s="442">
        <f t="shared" si="49"/>
        <v>3175.1790254363791</v>
      </c>
      <c r="M130" s="442">
        <f t="shared" si="49"/>
        <v>3189.1790254363791</v>
      </c>
      <c r="N130" s="442">
        <f t="shared" si="49"/>
        <v>3203.1790254363791</v>
      </c>
      <c r="O130" s="442">
        <f t="shared" si="49"/>
        <v>3217.1790254363791</v>
      </c>
      <c r="P130" s="442">
        <f t="shared" si="49"/>
        <v>3234.6790254363791</v>
      </c>
      <c r="Q130" s="442">
        <f t="shared" si="49"/>
        <v>3248.6790254363791</v>
      </c>
      <c r="R130" s="442">
        <f t="shared" si="49"/>
        <v>3262.6790254363791</v>
      </c>
      <c r="S130" s="442">
        <f t="shared" si="49"/>
        <v>3280.1790254363791</v>
      </c>
      <c r="T130" s="442">
        <f t="shared" si="49"/>
        <v>3301.1790254363791</v>
      </c>
      <c r="U130" s="442">
        <f t="shared" si="49"/>
        <v>3311.6790254363791</v>
      </c>
      <c r="V130" s="442">
        <f t="shared" si="49"/>
        <v>3332.6790254363791</v>
      </c>
      <c r="W130" s="442">
        <f t="shared" si="49"/>
        <v>3350.1790254363791</v>
      </c>
      <c r="X130" s="442">
        <f t="shared" si="49"/>
        <v>3367.6790254363791</v>
      </c>
      <c r="Y130" s="442">
        <f t="shared" si="49"/>
        <v>3385.1790254363791</v>
      </c>
      <c r="Z130" s="442">
        <f t="shared" si="49"/>
        <v>3385.1790254363791</v>
      </c>
      <c r="AA130" s="442">
        <f t="shared" si="49"/>
        <v>3385.1790254363791</v>
      </c>
      <c r="AB130" s="442">
        <f t="shared" si="49"/>
        <v>3385.1790254363791</v>
      </c>
      <c r="AC130" s="442">
        <f t="shared" si="49"/>
        <v>3385.1790254363791</v>
      </c>
      <c r="AD130" s="442">
        <f t="shared" si="49"/>
        <v>3385.1790254363791</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E107*Model_Assump_TAATMaize_Ethiopia!C60/'TAAT.Maize.Ethiopia.Incremental'!D132</f>
        <v>-526.22229914336322</v>
      </c>
      <c r="F132" s="446">
        <f>$E$132</f>
        <v>-526.22229914336322</v>
      </c>
      <c r="G132" s="446">
        <f t="shared" ref="G132:AD132" si="50">$E$132</f>
        <v>-526.22229914336322</v>
      </c>
      <c r="H132" s="446">
        <f t="shared" si="50"/>
        <v>-526.22229914336322</v>
      </c>
      <c r="I132" s="446">
        <f t="shared" si="50"/>
        <v>-526.22229914336322</v>
      </c>
      <c r="J132" s="446">
        <f t="shared" si="50"/>
        <v>-526.22229914336322</v>
      </c>
      <c r="K132" s="446">
        <f t="shared" si="50"/>
        <v>-526.22229914336322</v>
      </c>
      <c r="L132" s="446">
        <f t="shared" si="50"/>
        <v>-526.22229914336322</v>
      </c>
      <c r="M132" s="446">
        <f t="shared" si="50"/>
        <v>-526.22229914336322</v>
      </c>
      <c r="N132" s="446">
        <f t="shared" si="50"/>
        <v>-526.22229914336322</v>
      </c>
      <c r="O132" s="446">
        <f t="shared" si="50"/>
        <v>-526.22229914336322</v>
      </c>
      <c r="P132" s="446">
        <f t="shared" si="50"/>
        <v>-526.22229914336322</v>
      </c>
      <c r="Q132" s="446">
        <f t="shared" si="50"/>
        <v>-526.22229914336322</v>
      </c>
      <c r="R132" s="446">
        <f t="shared" si="50"/>
        <v>-526.22229914336322</v>
      </c>
      <c r="S132" s="446">
        <f t="shared" si="50"/>
        <v>-526.22229914336322</v>
      </c>
      <c r="T132" s="446">
        <f t="shared" si="50"/>
        <v>-526.22229914336322</v>
      </c>
      <c r="U132" s="446">
        <f t="shared" si="50"/>
        <v>-526.22229914336322</v>
      </c>
      <c r="V132" s="446">
        <f t="shared" si="50"/>
        <v>-526.22229914336322</v>
      </c>
      <c r="W132" s="446">
        <f t="shared" si="50"/>
        <v>-526.22229914336322</v>
      </c>
      <c r="X132" s="446">
        <f t="shared" si="50"/>
        <v>-526.22229914336322</v>
      </c>
      <c r="Y132" s="446">
        <f t="shared" si="50"/>
        <v>-526.22229914336322</v>
      </c>
      <c r="Z132" s="446">
        <f t="shared" si="50"/>
        <v>-526.22229914336322</v>
      </c>
      <c r="AA132" s="446">
        <f t="shared" si="50"/>
        <v>-526.22229914336322</v>
      </c>
      <c r="AB132" s="446">
        <f t="shared" si="50"/>
        <v>-526.22229914336322</v>
      </c>
      <c r="AC132" s="446">
        <f t="shared" si="50"/>
        <v>-526.22229914336322</v>
      </c>
      <c r="AD132" s="446">
        <f t="shared" si="50"/>
        <v>-526.22229914336322</v>
      </c>
    </row>
    <row r="133" spans="1:30" x14ac:dyDescent="0.2">
      <c r="A133" s="445" t="str">
        <f>A108</f>
        <v>Labour Input Cost</v>
      </c>
      <c r="B133" s="446"/>
      <c r="C133" s="656"/>
      <c r="D133" s="711">
        <f>D129</f>
        <v>10000</v>
      </c>
      <c r="E133" s="710">
        <f>E108*Model_Assump_TAATMaize_Ethiopia!C60/'TAAT.Maize.Ethiopia.Incremental'!D133</f>
        <v>-55.549246666666839</v>
      </c>
      <c r="F133" s="446">
        <f>$E$133</f>
        <v>-55.549246666666839</v>
      </c>
      <c r="G133" s="446">
        <f t="shared" ref="G133:AD133" si="51">$E$133</f>
        <v>-55.549246666666839</v>
      </c>
      <c r="H133" s="446">
        <f t="shared" si="51"/>
        <v>-55.549246666666839</v>
      </c>
      <c r="I133" s="446">
        <f t="shared" si="51"/>
        <v>-55.549246666666839</v>
      </c>
      <c r="J133" s="446">
        <f t="shared" si="51"/>
        <v>-55.549246666666839</v>
      </c>
      <c r="K133" s="446">
        <f t="shared" si="51"/>
        <v>-55.549246666666839</v>
      </c>
      <c r="L133" s="446">
        <f t="shared" si="51"/>
        <v>-55.549246666666839</v>
      </c>
      <c r="M133" s="446">
        <f t="shared" si="51"/>
        <v>-55.549246666666839</v>
      </c>
      <c r="N133" s="446">
        <f t="shared" si="51"/>
        <v>-55.549246666666839</v>
      </c>
      <c r="O133" s="446">
        <f t="shared" si="51"/>
        <v>-55.549246666666839</v>
      </c>
      <c r="P133" s="446">
        <f t="shared" si="51"/>
        <v>-55.549246666666839</v>
      </c>
      <c r="Q133" s="446">
        <f t="shared" si="51"/>
        <v>-55.549246666666839</v>
      </c>
      <c r="R133" s="446">
        <f t="shared" si="51"/>
        <v>-55.549246666666839</v>
      </c>
      <c r="S133" s="446">
        <f t="shared" si="51"/>
        <v>-55.549246666666839</v>
      </c>
      <c r="T133" s="446">
        <f t="shared" si="51"/>
        <v>-55.549246666666839</v>
      </c>
      <c r="U133" s="446">
        <f t="shared" si="51"/>
        <v>-55.549246666666839</v>
      </c>
      <c r="V133" s="446">
        <f t="shared" si="51"/>
        <v>-55.549246666666839</v>
      </c>
      <c r="W133" s="446">
        <f t="shared" si="51"/>
        <v>-55.549246666666839</v>
      </c>
      <c r="X133" s="446">
        <f t="shared" si="51"/>
        <v>-55.549246666666839</v>
      </c>
      <c r="Y133" s="446">
        <f t="shared" si="51"/>
        <v>-55.549246666666839</v>
      </c>
      <c r="Z133" s="446">
        <f t="shared" si="51"/>
        <v>-55.549246666666839</v>
      </c>
      <c r="AA133" s="446">
        <f t="shared" si="51"/>
        <v>-55.549246666666839</v>
      </c>
      <c r="AB133" s="446">
        <f t="shared" si="51"/>
        <v>-55.549246666666839</v>
      </c>
      <c r="AC133" s="446">
        <f t="shared" si="51"/>
        <v>-55.549246666666839</v>
      </c>
      <c r="AD133" s="446">
        <f t="shared" si="51"/>
        <v>-55.549246666666839</v>
      </c>
    </row>
    <row r="134" spans="1:30" x14ac:dyDescent="0.2">
      <c r="A134" s="445" t="str">
        <f>A109</f>
        <v>Post-harvest Losses PHL (20% of Yield)</v>
      </c>
      <c r="B134" s="446"/>
      <c r="C134" s="656"/>
      <c r="D134" s="711">
        <f>D133</f>
        <v>10000</v>
      </c>
      <c r="E134" s="710">
        <f>E109*Model_Assump_TAATMaize_Ethiopia!C60/'TAAT.Maize.Ethiopia.Incremental'!D134</f>
        <v>0</v>
      </c>
      <c r="F134" s="710">
        <f>F109*Model_Assump_TAATMaize_Ethiopia!C60/'TAAT.Maize.Ethiopia.Incremental'!D134</f>
        <v>-1767.3428499999993</v>
      </c>
      <c r="G134" s="446">
        <f>$F$134</f>
        <v>-1767.3428499999993</v>
      </c>
      <c r="H134" s="446">
        <f t="shared" ref="H134:AD134" si="52">$F$134</f>
        <v>-1767.3428499999993</v>
      </c>
      <c r="I134" s="446">
        <f t="shared" si="52"/>
        <v>-1767.3428499999993</v>
      </c>
      <c r="J134" s="446">
        <f t="shared" si="52"/>
        <v>-1767.3428499999993</v>
      </c>
      <c r="K134" s="446">
        <f t="shared" si="52"/>
        <v>-1767.3428499999993</v>
      </c>
      <c r="L134" s="446">
        <f t="shared" si="52"/>
        <v>-1767.3428499999993</v>
      </c>
      <c r="M134" s="446">
        <f t="shared" si="52"/>
        <v>-1767.3428499999993</v>
      </c>
      <c r="N134" s="446">
        <f t="shared" si="52"/>
        <v>-1767.3428499999993</v>
      </c>
      <c r="O134" s="446">
        <f t="shared" si="52"/>
        <v>-1767.3428499999993</v>
      </c>
      <c r="P134" s="446">
        <f t="shared" si="52"/>
        <v>-1767.3428499999993</v>
      </c>
      <c r="Q134" s="446">
        <f t="shared" si="52"/>
        <v>-1767.3428499999993</v>
      </c>
      <c r="R134" s="446">
        <f t="shared" si="52"/>
        <v>-1767.3428499999993</v>
      </c>
      <c r="S134" s="446">
        <f t="shared" si="52"/>
        <v>-1767.3428499999993</v>
      </c>
      <c r="T134" s="446">
        <f t="shared" si="52"/>
        <v>-1767.3428499999993</v>
      </c>
      <c r="U134" s="446">
        <f t="shared" si="52"/>
        <v>-1767.3428499999993</v>
      </c>
      <c r="V134" s="446">
        <f t="shared" si="52"/>
        <v>-1767.3428499999993</v>
      </c>
      <c r="W134" s="446">
        <f t="shared" si="52"/>
        <v>-1767.3428499999993</v>
      </c>
      <c r="X134" s="446">
        <f t="shared" si="52"/>
        <v>-1767.3428499999993</v>
      </c>
      <c r="Y134" s="446">
        <f t="shared" si="52"/>
        <v>-1767.3428499999993</v>
      </c>
      <c r="Z134" s="446">
        <f t="shared" si="52"/>
        <v>-1767.3428499999993</v>
      </c>
      <c r="AA134" s="446">
        <f t="shared" si="52"/>
        <v>-1767.3428499999993</v>
      </c>
      <c r="AB134" s="446">
        <f t="shared" si="52"/>
        <v>-1767.3428499999993</v>
      </c>
      <c r="AC134" s="446">
        <f t="shared" si="52"/>
        <v>-1767.3428499999993</v>
      </c>
      <c r="AD134" s="446">
        <f t="shared" si="52"/>
        <v>-1767.3428499999993</v>
      </c>
    </row>
    <row r="135" spans="1:30" x14ac:dyDescent="0.2">
      <c r="A135" s="445" t="str">
        <f>A110</f>
        <v>O&amp;M for DIDS (5% Cost of DIDS)</v>
      </c>
      <c r="B135" s="446"/>
      <c r="C135" s="656"/>
      <c r="D135" s="711">
        <f>D134</f>
        <v>10000</v>
      </c>
      <c r="E135" s="710">
        <f>E110*Model_Assump_TAATMaize_Ethiopia!C60/'TAAT.Maize.Ethiopia.Incremental'!D135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45" t="str">
        <f>A111</f>
        <v>Interest Rate (8% of Input Cost)</v>
      </c>
      <c r="B136" s="438"/>
      <c r="C136" s="656"/>
      <c r="D136" s="711">
        <f t="shared" ref="D136" si="54">D132</f>
        <v>10000</v>
      </c>
      <c r="E136" s="710">
        <f>E111*Model_Assump_TAATMaize_Ethiopia!C60/'TAAT.Maize.Ethiopia.Incremental'!D136</f>
        <v>-179.15146666666641</v>
      </c>
      <c r="F136" s="446">
        <f>$E$136</f>
        <v>-179.15146666666641</v>
      </c>
      <c r="G136" s="446">
        <f t="shared" ref="G136:K136" si="55">$E$136</f>
        <v>-179.15146666666641</v>
      </c>
      <c r="H136" s="446">
        <f t="shared" si="55"/>
        <v>-179.15146666666641</v>
      </c>
      <c r="I136" s="446">
        <f t="shared" si="55"/>
        <v>-179.15146666666641</v>
      </c>
      <c r="J136" s="446">
        <f t="shared" si="55"/>
        <v>-179.15146666666641</v>
      </c>
      <c r="K136" s="446">
        <f t="shared" si="55"/>
        <v>-179.15146666666641</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-760.92301247669639</v>
      </c>
      <c r="F137" s="442">
        <f t="shared" ref="F137:AD137" si="56">SUM(F132:F136)</f>
        <v>-2528.2658624766955</v>
      </c>
      <c r="G137" s="442">
        <f t="shared" si="56"/>
        <v>-2528.2658624766955</v>
      </c>
      <c r="H137" s="442">
        <f t="shared" si="56"/>
        <v>-2528.2658624766955</v>
      </c>
      <c r="I137" s="442">
        <f t="shared" si="56"/>
        <v>-2528.2658624766955</v>
      </c>
      <c r="J137" s="442">
        <f t="shared" si="56"/>
        <v>-2528.2658624766955</v>
      </c>
      <c r="K137" s="442">
        <f t="shared" si="56"/>
        <v>-2528.2658624766955</v>
      </c>
      <c r="L137" s="442">
        <f t="shared" si="56"/>
        <v>-2349.1143958100292</v>
      </c>
      <c r="M137" s="442">
        <f t="shared" si="56"/>
        <v>-2349.1143958100292</v>
      </c>
      <c r="N137" s="442">
        <f t="shared" si="56"/>
        <v>-2349.1143958100292</v>
      </c>
      <c r="O137" s="442">
        <f t="shared" si="56"/>
        <v>-2349.1143958100292</v>
      </c>
      <c r="P137" s="442">
        <f t="shared" si="56"/>
        <v>-2349.1143958100292</v>
      </c>
      <c r="Q137" s="442">
        <f t="shared" si="56"/>
        <v>-2349.1143958100292</v>
      </c>
      <c r="R137" s="442">
        <f t="shared" si="56"/>
        <v>-2349.1143958100292</v>
      </c>
      <c r="S137" s="442">
        <f t="shared" si="56"/>
        <v>-2349.1143958100292</v>
      </c>
      <c r="T137" s="442">
        <f t="shared" si="56"/>
        <v>-2349.1143958100292</v>
      </c>
      <c r="U137" s="442">
        <f t="shared" si="56"/>
        <v>-2349.1143958100292</v>
      </c>
      <c r="V137" s="442">
        <f t="shared" si="56"/>
        <v>-2349.1143958100292</v>
      </c>
      <c r="W137" s="442">
        <f t="shared" si="56"/>
        <v>-2349.1143958100292</v>
      </c>
      <c r="X137" s="442">
        <f t="shared" si="56"/>
        <v>-2349.1143958100292</v>
      </c>
      <c r="Y137" s="442">
        <f t="shared" si="56"/>
        <v>-2349.1143958100292</v>
      </c>
      <c r="Z137" s="442">
        <f t="shared" si="56"/>
        <v>-2349.1143958100292</v>
      </c>
      <c r="AA137" s="442">
        <f t="shared" si="56"/>
        <v>-2349.1143958100292</v>
      </c>
      <c r="AB137" s="442">
        <f t="shared" si="56"/>
        <v>-2349.1143958100292</v>
      </c>
      <c r="AC137" s="442">
        <f t="shared" si="56"/>
        <v>-2349.1143958100292</v>
      </c>
      <c r="AD137" s="442">
        <f t="shared" si="56"/>
        <v>-2349.1143958100292</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-760.92301247669639</v>
      </c>
      <c r="F139" s="442">
        <f t="shared" ref="F139:AD139" si="57">F137+F130</f>
        <v>580.41316295968363</v>
      </c>
      <c r="G139" s="442">
        <f t="shared" si="57"/>
        <v>594.41316295968363</v>
      </c>
      <c r="H139" s="442">
        <f t="shared" si="57"/>
        <v>611.91316295968363</v>
      </c>
      <c r="I139" s="442">
        <f t="shared" si="57"/>
        <v>622.41316295968363</v>
      </c>
      <c r="J139" s="442">
        <f t="shared" si="57"/>
        <v>636.41316295968363</v>
      </c>
      <c r="K139" s="442">
        <f t="shared" si="57"/>
        <v>27.413162959683632</v>
      </c>
      <c r="L139" s="442">
        <f t="shared" si="57"/>
        <v>826.06462962634987</v>
      </c>
      <c r="M139" s="442">
        <f t="shared" si="57"/>
        <v>840.06462962634987</v>
      </c>
      <c r="N139" s="442">
        <f t="shared" si="57"/>
        <v>854.06462962634987</v>
      </c>
      <c r="O139" s="442">
        <f t="shared" si="57"/>
        <v>868.06462962634987</v>
      </c>
      <c r="P139" s="442">
        <f t="shared" si="57"/>
        <v>885.56462962634987</v>
      </c>
      <c r="Q139" s="442">
        <f t="shared" si="57"/>
        <v>899.56462962634987</v>
      </c>
      <c r="R139" s="442">
        <f t="shared" si="57"/>
        <v>913.56462962634987</v>
      </c>
      <c r="S139" s="442">
        <f t="shared" si="57"/>
        <v>931.06462962634987</v>
      </c>
      <c r="T139" s="442">
        <f t="shared" si="57"/>
        <v>952.06462962634987</v>
      </c>
      <c r="U139" s="442">
        <f t="shared" si="57"/>
        <v>962.56462962634987</v>
      </c>
      <c r="V139" s="442">
        <f t="shared" si="57"/>
        <v>983.56462962634987</v>
      </c>
      <c r="W139" s="442">
        <f t="shared" si="57"/>
        <v>1001.0646296263499</v>
      </c>
      <c r="X139" s="442">
        <f t="shared" si="57"/>
        <v>1018.5646296263499</v>
      </c>
      <c r="Y139" s="442">
        <f t="shared" si="57"/>
        <v>1036.0646296263499</v>
      </c>
      <c r="Z139" s="442">
        <f t="shared" si="57"/>
        <v>1036.0646296263499</v>
      </c>
      <c r="AA139" s="442">
        <f t="shared" si="57"/>
        <v>1036.0646296263499</v>
      </c>
      <c r="AB139" s="442">
        <f t="shared" si="57"/>
        <v>1036.0646296263499</v>
      </c>
      <c r="AC139" s="442">
        <f t="shared" si="57"/>
        <v>1036.0646296263499</v>
      </c>
      <c r="AD139" s="442">
        <f t="shared" si="57"/>
        <v>1036.0646296263499</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5353.9610393538678</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0.77369174148718534</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0.19964473980853281</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6" thickBot="1" x14ac:dyDescent="0.25">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685" t="s">
        <v>208</v>
      </c>
      <c r="B152" s="481"/>
      <c r="C152" s="481"/>
      <c r="D152" s="481"/>
      <c r="E152" s="686">
        <f>1/E153</f>
        <v>1.0639008157668521</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687" t="s">
        <v>210</v>
      </c>
      <c r="B153" s="1"/>
      <c r="C153" s="1"/>
      <c r="D153" s="1"/>
      <c r="E153" s="688">
        <f>Dashboard!N14</f>
        <v>0.93993724337846951</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6" thickBot="1" x14ac:dyDescent="0.25">
      <c r="A154" s="689" t="s">
        <v>214</v>
      </c>
      <c r="B154" s="690"/>
      <c r="C154" s="408"/>
      <c r="D154" s="408"/>
      <c r="E154" s="691">
        <f>Dashboard!E13</f>
        <v>0.41666666666666669</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DE7285-A9CA-4B99-B7AA-5C72197ACA1B}">
  <dimension ref="A1:BB77"/>
  <sheetViews>
    <sheetView workbookViewId="0">
      <selection activeCell="A53" sqref="A53:XFD73"/>
    </sheetView>
  </sheetViews>
  <sheetFormatPr baseColWidth="10" defaultColWidth="8.6640625" defaultRowHeight="15" x14ac:dyDescent="0.2"/>
  <cols>
    <col min="1" max="1" width="23.6640625" bestFit="1" customWidth="1"/>
    <col min="2" max="2" width="25.5" bestFit="1" customWidth="1"/>
    <col min="3" max="3" width="9.83203125" bestFit="1" customWidth="1"/>
    <col min="5" max="5" width="8.5" bestFit="1" customWidth="1"/>
    <col min="6" max="6" width="8.1640625" bestFit="1" customWidth="1"/>
    <col min="7" max="7" width="9.83203125" bestFit="1" customWidth="1"/>
    <col min="11" max="11" width="8.6640625" style="275"/>
    <col min="12" max="12" width="23.6640625" bestFit="1" customWidth="1"/>
    <col min="13" max="13" width="26.1640625" bestFit="1" customWidth="1"/>
    <col min="14" max="14" width="12.33203125" bestFit="1" customWidth="1"/>
    <col min="15" max="17" width="8.6640625" style="270"/>
    <col min="18" max="18" width="9.6640625" style="270" bestFit="1" customWidth="1"/>
  </cols>
  <sheetData>
    <row r="1" spans="1:24" s="131" customFormat="1" x14ac:dyDescent="0.2">
      <c r="A1" s="215" t="str">
        <f>Model_Assump_TAATMaize_Ethiopia!A1</f>
        <v>CRA Production (TAAT Maize)</v>
      </c>
      <c r="B1" s="215"/>
      <c r="C1" s="215"/>
      <c r="D1" s="215"/>
      <c r="E1" s="215"/>
      <c r="F1" s="215"/>
      <c r="G1" s="215"/>
      <c r="H1" s="215"/>
      <c r="I1" s="215"/>
      <c r="J1" s="215"/>
      <c r="K1" s="237"/>
      <c r="L1" s="215"/>
      <c r="M1" s="215"/>
      <c r="N1" s="215"/>
      <c r="O1" s="273"/>
      <c r="P1" s="273"/>
      <c r="Q1" s="273"/>
      <c r="R1" s="273"/>
      <c r="S1" s="215"/>
      <c r="T1" s="215"/>
      <c r="U1" s="215"/>
      <c r="V1" s="215"/>
      <c r="W1" s="215"/>
      <c r="X1" s="215"/>
    </row>
    <row r="2" spans="1:24" s="263" customFormat="1" ht="15" customHeight="1" x14ac:dyDescent="0.15">
      <c r="A2" s="263" t="s">
        <v>115</v>
      </c>
      <c r="K2" s="237"/>
      <c r="L2" s="263" t="s">
        <v>155</v>
      </c>
      <c r="O2" s="282"/>
      <c r="P2" s="282"/>
      <c r="Q2" s="282"/>
      <c r="R2" s="282"/>
    </row>
    <row r="3" spans="1:24" s="262" customFormat="1" ht="31" thickBot="1" x14ac:dyDescent="0.25">
      <c r="A3" s="255" t="s">
        <v>183</v>
      </c>
      <c r="B3" s="255"/>
      <c r="C3" s="256" t="s">
        <v>184</v>
      </c>
      <c r="D3" s="256" t="s">
        <v>185</v>
      </c>
      <c r="E3" s="257" t="s">
        <v>186</v>
      </c>
      <c r="F3" s="258" t="s">
        <v>187</v>
      </c>
      <c r="G3" s="259" t="s">
        <v>180</v>
      </c>
      <c r="H3" s="260"/>
      <c r="I3" s="260"/>
      <c r="J3" s="260"/>
      <c r="K3" s="291"/>
      <c r="L3" s="255" t="s">
        <v>183</v>
      </c>
      <c r="M3" s="255"/>
      <c r="N3" s="256" t="s">
        <v>184</v>
      </c>
      <c r="O3" s="421" t="s">
        <v>185</v>
      </c>
      <c r="P3" s="280" t="s">
        <v>186</v>
      </c>
      <c r="Q3" s="281" t="s">
        <v>187</v>
      </c>
      <c r="R3" s="259" t="s">
        <v>180</v>
      </c>
      <c r="S3" s="260"/>
      <c r="T3" s="260"/>
      <c r="U3" s="260"/>
      <c r="V3" s="260"/>
      <c r="W3" s="260"/>
      <c r="X3" s="260"/>
    </row>
    <row r="4" spans="1:24" s="92" customFormat="1" x14ac:dyDescent="0.2">
      <c r="A4" s="87" t="s">
        <v>188</v>
      </c>
      <c r="B4" s="87"/>
      <c r="C4" s="88"/>
      <c r="D4" s="88"/>
      <c r="E4" s="95"/>
      <c r="F4" s="89"/>
      <c r="G4" s="115"/>
      <c r="H4" s="91"/>
      <c r="I4" s="91" t="s">
        <v>189</v>
      </c>
      <c r="J4" s="91"/>
      <c r="K4" s="153"/>
      <c r="L4" s="87" t="s">
        <v>188</v>
      </c>
      <c r="M4" s="87"/>
      <c r="N4" s="88"/>
      <c r="O4" s="351"/>
      <c r="P4" s="109"/>
      <c r="Q4" s="100"/>
      <c r="R4" s="119"/>
      <c r="S4" s="91"/>
      <c r="T4" s="91"/>
      <c r="U4" s="91"/>
      <c r="V4" s="91"/>
      <c r="W4" s="91"/>
      <c r="X4" s="91"/>
    </row>
    <row r="5" spans="1:24" s="92" customFormat="1" x14ac:dyDescent="0.2">
      <c r="A5" s="102"/>
      <c r="B5" s="102" t="s">
        <v>190</v>
      </c>
      <c r="C5" s="105" t="s">
        <v>191</v>
      </c>
      <c r="D5" s="105"/>
      <c r="E5" s="108">
        <v>4</v>
      </c>
      <c r="F5" s="104">
        <f>E5</f>
        <v>4</v>
      </c>
      <c r="G5" s="115">
        <f>F5-E5</f>
        <v>0</v>
      </c>
      <c r="H5" s="91"/>
      <c r="I5" s="198">
        <v>0.15</v>
      </c>
      <c r="J5" s="198">
        <v>0.1</v>
      </c>
      <c r="K5" s="153"/>
      <c r="L5" s="102"/>
      <c r="M5" s="102" t="s">
        <v>190</v>
      </c>
      <c r="N5" s="105" t="s">
        <v>191</v>
      </c>
      <c r="O5" s="359"/>
      <c r="P5" s="108">
        <v>4</v>
      </c>
      <c r="Q5" s="268">
        <f>P5</f>
        <v>4</v>
      </c>
      <c r="R5" s="119">
        <f>Q5-P5</f>
        <v>0</v>
      </c>
      <c r="S5" s="91"/>
      <c r="T5" s="91"/>
      <c r="U5" s="91"/>
      <c r="V5" s="91"/>
      <c r="W5" s="91"/>
      <c r="X5" s="91"/>
    </row>
    <row r="6" spans="1:24" s="92" customFormat="1" x14ac:dyDescent="0.2">
      <c r="A6" s="87" t="s">
        <v>192</v>
      </c>
      <c r="B6" s="87"/>
      <c r="C6" s="105" t="s">
        <v>193</v>
      </c>
      <c r="D6" s="105"/>
      <c r="E6" s="109">
        <v>1</v>
      </c>
      <c r="F6" s="89">
        <v>1</v>
      </c>
      <c r="G6" s="115">
        <f t="shared" ref="G6:G11" si="0">F6-E6</f>
        <v>0</v>
      </c>
      <c r="H6" s="139">
        <f>E9*D9</f>
        <v>3227.6402250000001</v>
      </c>
      <c r="I6" s="139">
        <f>(15/100*E9)*D9</f>
        <v>484.14603375000002</v>
      </c>
      <c r="J6" s="139">
        <f>(10/100*F9)*D9</f>
        <v>355.04042475</v>
      </c>
      <c r="K6" s="153"/>
      <c r="L6" s="87" t="s">
        <v>192</v>
      </c>
      <c r="M6" s="87"/>
      <c r="N6" s="105" t="s">
        <v>193</v>
      </c>
      <c r="O6" s="359"/>
      <c r="P6" s="109">
        <v>1</v>
      </c>
      <c r="Q6" s="100">
        <v>1</v>
      </c>
      <c r="R6" s="119">
        <f t="shared" ref="R6:R11" si="1">Q6-P6</f>
        <v>0</v>
      </c>
      <c r="S6" s="91"/>
      <c r="T6" s="91"/>
      <c r="U6" s="91"/>
      <c r="V6" s="91"/>
      <c r="W6" s="91"/>
      <c r="X6" s="91"/>
    </row>
    <row r="7" spans="1:24" s="92" customFormat="1" x14ac:dyDescent="0.2">
      <c r="A7" s="87"/>
      <c r="B7" s="91" t="s">
        <v>196</v>
      </c>
      <c r="C7" s="105">
        <v>1</v>
      </c>
      <c r="D7" s="105"/>
      <c r="E7" s="108">
        <v>1</v>
      </c>
      <c r="F7" s="108">
        <v>1</v>
      </c>
      <c r="G7" s="115">
        <f t="shared" si="0"/>
        <v>0</v>
      </c>
      <c r="H7" s="139">
        <f>F9*D9</f>
        <v>3550.4042475000001</v>
      </c>
      <c r="I7" s="139">
        <f>I6</f>
        <v>484.14603375000002</v>
      </c>
      <c r="J7" s="139">
        <f>J6</f>
        <v>355.04042475</v>
      </c>
      <c r="K7" s="153"/>
      <c r="L7" s="87"/>
      <c r="M7" s="91" t="s">
        <v>196</v>
      </c>
      <c r="N7" s="105">
        <v>1</v>
      </c>
      <c r="O7" s="359"/>
      <c r="P7" s="108">
        <v>1</v>
      </c>
      <c r="Q7" s="108">
        <v>1</v>
      </c>
      <c r="R7" s="119">
        <f t="shared" si="1"/>
        <v>0</v>
      </c>
      <c r="S7" s="91"/>
      <c r="T7" s="91"/>
      <c r="U7" s="91"/>
      <c r="V7" s="91"/>
      <c r="W7" s="91"/>
      <c r="X7" s="91"/>
    </row>
    <row r="8" spans="1:24" s="92" customFormat="1" x14ac:dyDescent="0.2">
      <c r="A8" s="87" t="s">
        <v>199</v>
      </c>
      <c r="B8" s="87"/>
      <c r="C8" s="88"/>
      <c r="D8" s="88"/>
      <c r="E8" s="109"/>
      <c r="F8" s="89"/>
      <c r="G8" s="115">
        <f t="shared" si="0"/>
        <v>0</v>
      </c>
      <c r="H8" s="91"/>
      <c r="I8" s="91"/>
      <c r="J8" s="91"/>
      <c r="K8" s="153"/>
      <c r="L8" s="87" t="s">
        <v>200</v>
      </c>
      <c r="M8" s="87"/>
      <c r="N8" s="88"/>
      <c r="O8" s="351"/>
      <c r="P8" s="109"/>
      <c r="Q8" s="100"/>
      <c r="R8" s="119">
        <f t="shared" si="1"/>
        <v>0</v>
      </c>
      <c r="S8" s="200" t="str">
        <f>O46</f>
        <v>$51</v>
      </c>
      <c r="T8" s="198">
        <v>0.15</v>
      </c>
      <c r="U8" s="198">
        <v>0.1</v>
      </c>
      <c r="V8" s="91"/>
      <c r="W8" s="91"/>
      <c r="X8" s="91"/>
    </row>
    <row r="9" spans="1:24" s="92" customFormat="1" x14ac:dyDescent="0.2">
      <c r="A9" s="102"/>
      <c r="B9" s="91" t="str">
        <f>B7</f>
        <v>Maize (Corn)</v>
      </c>
      <c r="C9" s="105" t="s">
        <v>201</v>
      </c>
      <c r="D9" s="164">
        <f>65.5*Dashboard!B28</f>
        <v>0.43035203</v>
      </c>
      <c r="E9" s="197">
        <f>7.5*1000</f>
        <v>7500</v>
      </c>
      <c r="F9" s="212">
        <f>E9+I15</f>
        <v>8250</v>
      </c>
      <c r="G9" s="115">
        <f t="shared" si="0"/>
        <v>750</v>
      </c>
      <c r="H9" s="222" t="s">
        <v>202</v>
      </c>
      <c r="I9" s="222"/>
      <c r="J9" s="222"/>
      <c r="K9" s="153"/>
      <c r="L9" s="102"/>
      <c r="M9" s="91" t="str">
        <f>M7</f>
        <v>Maize (Corn)</v>
      </c>
      <c r="N9" s="105" t="s">
        <v>201</v>
      </c>
      <c r="O9" s="307">
        <f>D9*X15</f>
        <v>0.3791204443527369</v>
      </c>
      <c r="P9" s="201">
        <f>E9*X15</f>
        <v>6607.1567796381178</v>
      </c>
      <c r="Q9" s="271">
        <f>F9*X15</f>
        <v>7267.8724576019295</v>
      </c>
      <c r="R9" s="119">
        <f t="shared" si="1"/>
        <v>660.71567796381169</v>
      </c>
      <c r="S9" s="200">
        <f t="shared" ref="S9" si="2">P9*O9</f>
        <v>2504.9082142046013</v>
      </c>
      <c r="T9" s="200">
        <f>(15/100*P9)*O9</f>
        <v>375.73623213069021</v>
      </c>
      <c r="U9" s="200">
        <f>(10/100*Q9)*O9</f>
        <v>275.53990356250614</v>
      </c>
      <c r="V9" s="91"/>
      <c r="W9" s="91"/>
      <c r="X9" s="91"/>
    </row>
    <row r="10" spans="1:24" s="92" customFormat="1" x14ac:dyDescent="0.2">
      <c r="A10" s="87" t="s">
        <v>203</v>
      </c>
      <c r="B10" s="87"/>
      <c r="C10" s="88"/>
      <c r="D10" s="88"/>
      <c r="E10" s="122"/>
      <c r="F10" s="122"/>
      <c r="G10" s="115">
        <f t="shared" si="0"/>
        <v>0</v>
      </c>
      <c r="H10" s="91"/>
      <c r="I10" s="91"/>
      <c r="J10" s="91"/>
      <c r="K10" s="153"/>
      <c r="L10" s="87" t="s">
        <v>203</v>
      </c>
      <c r="M10" s="87"/>
      <c r="N10" s="88"/>
      <c r="O10" s="351"/>
      <c r="P10" s="109"/>
      <c r="Q10" s="100"/>
      <c r="R10" s="119">
        <f t="shared" si="1"/>
        <v>0</v>
      </c>
      <c r="S10" s="172">
        <f>Q9*O9</f>
        <v>2755.3990356250615</v>
      </c>
      <c r="T10" s="172">
        <f>SUM(T9:T9)</f>
        <v>375.73623213069021</v>
      </c>
      <c r="U10" s="172">
        <f>SUM(U9:U9)</f>
        <v>275.53990356250614</v>
      </c>
      <c r="V10" s="91"/>
      <c r="W10" s="91"/>
      <c r="X10" s="91"/>
    </row>
    <row r="11" spans="1:24" s="92" customFormat="1" x14ac:dyDescent="0.2">
      <c r="A11" s="102"/>
      <c r="B11" s="102" t="s">
        <v>204</v>
      </c>
      <c r="C11" s="105" t="s">
        <v>205</v>
      </c>
      <c r="D11" s="164">
        <f>Dashboard!B65</f>
        <v>1000</v>
      </c>
      <c r="E11" s="170">
        <v>1000</v>
      </c>
      <c r="F11" s="171">
        <f>Dashboard!B65</f>
        <v>1000</v>
      </c>
      <c r="G11" s="115">
        <f t="shared" si="0"/>
        <v>0</v>
      </c>
      <c r="H11" s="91"/>
      <c r="I11" s="91"/>
      <c r="J11" s="113"/>
      <c r="K11" s="153"/>
      <c r="L11" s="102"/>
      <c r="M11" s="236" t="s">
        <v>204</v>
      </c>
      <c r="N11" s="193" t="s">
        <v>205</v>
      </c>
      <c r="O11" s="352">
        <f>D11</f>
        <v>1000</v>
      </c>
      <c r="P11" s="195">
        <f>O11*X15</f>
        <v>880.9542372850824</v>
      </c>
      <c r="Q11" s="195">
        <f>O11*X15</f>
        <v>880.9542372850824</v>
      </c>
      <c r="R11" s="272">
        <f t="shared" si="1"/>
        <v>0</v>
      </c>
      <c r="S11" s="91"/>
      <c r="T11" s="91"/>
      <c r="U11" s="91"/>
      <c r="V11" s="91"/>
      <c r="W11" s="91"/>
      <c r="X11" s="91"/>
    </row>
    <row r="12" spans="1:24" s="92" customFormat="1" x14ac:dyDescent="0.2">
      <c r="A12" s="87" t="s">
        <v>206</v>
      </c>
      <c r="B12" s="87"/>
      <c r="C12" s="88"/>
      <c r="D12" s="88"/>
      <c r="E12" s="95"/>
      <c r="F12" s="89"/>
      <c r="G12" s="115"/>
      <c r="H12" s="113"/>
      <c r="I12" s="91" t="s">
        <v>523</v>
      </c>
      <c r="J12" s="91"/>
      <c r="K12" s="153"/>
      <c r="L12" s="87" t="s">
        <v>402</v>
      </c>
      <c r="M12" s="87"/>
      <c r="N12" s="88"/>
      <c r="O12" s="351"/>
      <c r="P12" s="109"/>
      <c r="Q12" s="100"/>
      <c r="R12" s="119"/>
      <c r="S12" s="91"/>
      <c r="T12" s="91"/>
      <c r="U12" s="91"/>
      <c r="V12" s="91"/>
      <c r="W12" s="91"/>
      <c r="X12" s="91"/>
    </row>
    <row r="13" spans="1:24" s="92" customFormat="1" x14ac:dyDescent="0.2">
      <c r="A13" s="87"/>
      <c r="B13" s="102" t="s">
        <v>481</v>
      </c>
      <c r="C13" s="105" t="s">
        <v>245</v>
      </c>
      <c r="D13" s="105">
        <f>Model_Assump_Kenya_Mango!D13</f>
        <v>63.074495999999996</v>
      </c>
      <c r="E13" s="108">
        <f>D13</f>
        <v>63.074495999999996</v>
      </c>
      <c r="F13" s="118">
        <v>0</v>
      </c>
      <c r="G13" s="115">
        <f>F13-E13</f>
        <v>-63.074495999999996</v>
      </c>
      <c r="H13" s="113"/>
      <c r="I13" s="91"/>
      <c r="J13" s="91"/>
      <c r="K13" s="153"/>
      <c r="L13" s="87"/>
      <c r="M13" s="87" t="str">
        <f>B13</f>
        <v>Land rental</v>
      </c>
      <c r="N13" s="88"/>
      <c r="O13" s="351"/>
      <c r="P13" s="109"/>
      <c r="Q13" s="100"/>
      <c r="R13" s="119"/>
      <c r="S13" s="91"/>
      <c r="T13" s="91"/>
      <c r="U13" s="91"/>
      <c r="V13" s="91"/>
      <c r="W13" s="91"/>
      <c r="X13" s="91"/>
    </row>
    <row r="14" spans="1:24" s="92" customFormat="1" x14ac:dyDescent="0.2">
      <c r="A14" s="102"/>
      <c r="B14" s="102" t="s">
        <v>211</v>
      </c>
      <c r="C14" s="105" t="s">
        <v>201</v>
      </c>
      <c r="D14" s="133">
        <f>45*Dashboard!B28</f>
        <v>0.29566169999999997</v>
      </c>
      <c r="E14" s="118">
        <f>25*1</f>
        <v>25</v>
      </c>
      <c r="F14" s="118">
        <f t="shared" ref="F14" si="3">E14</f>
        <v>25</v>
      </c>
      <c r="G14" s="115">
        <f t="shared" ref="G14" si="4">F14-E14</f>
        <v>0</v>
      </c>
      <c r="H14" s="91"/>
      <c r="I14" s="91"/>
      <c r="J14" s="91"/>
      <c r="K14" s="153"/>
      <c r="L14" s="102"/>
      <c r="M14" s="102" t="s">
        <v>211</v>
      </c>
      <c r="N14" s="105" t="s">
        <v>201</v>
      </c>
      <c r="O14" s="229">
        <f>D14</f>
        <v>0.29566169999999997</v>
      </c>
      <c r="P14" s="118">
        <f>E14</f>
        <v>25</v>
      </c>
      <c r="Q14" s="118">
        <f>F14</f>
        <v>25</v>
      </c>
      <c r="R14" s="119">
        <f t="shared" ref="R14" si="5">Q14-P14</f>
        <v>0</v>
      </c>
      <c r="S14" s="91"/>
      <c r="T14" s="216" t="s">
        <v>208</v>
      </c>
      <c r="U14" s="174"/>
      <c r="V14" s="174"/>
      <c r="W14" s="174"/>
      <c r="X14" s="183">
        <v>1.1382598633022567</v>
      </c>
    </row>
    <row r="15" spans="1:24" s="92" customFormat="1" x14ac:dyDescent="0.2">
      <c r="A15" s="102"/>
      <c r="B15" s="111" t="s">
        <v>215</v>
      </c>
      <c r="C15" s="105" t="s">
        <v>201</v>
      </c>
      <c r="D15" s="133">
        <f>35.03/50</f>
        <v>0.7006</v>
      </c>
      <c r="E15" s="118">
        <v>170</v>
      </c>
      <c r="F15" s="118">
        <v>200</v>
      </c>
      <c r="G15" s="115">
        <f>F15-E15</f>
        <v>30</v>
      </c>
      <c r="H15" s="91"/>
      <c r="I15" s="143">
        <f>10/100*E9</f>
        <v>750</v>
      </c>
      <c r="J15" s="91"/>
      <c r="K15" s="153"/>
      <c r="L15" s="102"/>
      <c r="M15" s="192" t="s">
        <v>215</v>
      </c>
      <c r="N15" s="193" t="s">
        <v>201</v>
      </c>
      <c r="O15" s="352">
        <f>D15*X15</f>
        <v>0.61719653864192869</v>
      </c>
      <c r="P15" s="190">
        <f>E15*X15</f>
        <v>149.762220338464</v>
      </c>
      <c r="Q15" s="190">
        <f>F15*X15</f>
        <v>176.19084745701647</v>
      </c>
      <c r="R15" s="272">
        <f>Q15-P15</f>
        <v>26.42862711855247</v>
      </c>
      <c r="S15" s="91"/>
      <c r="T15" s="217" t="s">
        <v>210</v>
      </c>
      <c r="U15" s="91"/>
      <c r="V15" s="91"/>
      <c r="W15" s="91"/>
      <c r="X15" s="184">
        <f>Dashboard!O14</f>
        <v>0.88095423728508238</v>
      </c>
    </row>
    <row r="16" spans="1:24" s="92" customFormat="1" x14ac:dyDescent="0.2">
      <c r="A16" s="102"/>
      <c r="B16" s="111" t="s">
        <v>216</v>
      </c>
      <c r="C16" s="105" t="s">
        <v>201</v>
      </c>
      <c r="D16" s="133">
        <f>30.68/50</f>
        <v>0.61360000000000003</v>
      </c>
      <c r="E16" s="118">
        <v>170</v>
      </c>
      <c r="F16" s="118">
        <v>200</v>
      </c>
      <c r="G16" s="115">
        <f t="shared" ref="G16:G17" si="6">F16-E16</f>
        <v>30</v>
      </c>
      <c r="H16" s="91"/>
      <c r="I16" s="91"/>
      <c r="J16" s="91"/>
      <c r="K16" s="153"/>
      <c r="L16" s="102"/>
      <c r="M16" s="192" t="s">
        <v>216</v>
      </c>
      <c r="N16" s="193" t="s">
        <v>201</v>
      </c>
      <c r="O16" s="352">
        <f>D16*X15</f>
        <v>0.54055351999812662</v>
      </c>
      <c r="P16" s="190">
        <f>E16*X15</f>
        <v>149.762220338464</v>
      </c>
      <c r="Q16" s="190">
        <f>F16*X15</f>
        <v>176.19084745701647</v>
      </c>
      <c r="R16" s="272">
        <f t="shared" ref="R16:R17" si="7">Q16-P16</f>
        <v>26.42862711855247</v>
      </c>
      <c r="S16" s="91"/>
      <c r="T16" s="218" t="s">
        <v>387</v>
      </c>
      <c r="U16" s="175"/>
      <c r="V16" s="176"/>
      <c r="W16" s="176"/>
      <c r="X16" s="185">
        <f>Dashboard!E14</f>
        <v>0.65112433862433861</v>
      </c>
    </row>
    <row r="17" spans="1:24" s="92" customFormat="1" x14ac:dyDescent="0.2">
      <c r="A17" s="102"/>
      <c r="B17" s="111" t="s">
        <v>217</v>
      </c>
      <c r="C17" s="105" t="s">
        <v>201</v>
      </c>
      <c r="D17" s="133">
        <f>31.12/60</f>
        <v>0.51866666666666672</v>
      </c>
      <c r="E17" s="118">
        <v>170</v>
      </c>
      <c r="F17" s="118">
        <v>200</v>
      </c>
      <c r="G17" s="115">
        <f t="shared" si="6"/>
        <v>30</v>
      </c>
      <c r="H17" s="91"/>
      <c r="I17" s="91"/>
      <c r="J17" s="91"/>
      <c r="K17" s="153"/>
      <c r="L17" s="102"/>
      <c r="M17" s="192" t="s">
        <v>217</v>
      </c>
      <c r="N17" s="193" t="s">
        <v>201</v>
      </c>
      <c r="O17" s="352">
        <f>D17*X15</f>
        <v>0.45692159773852942</v>
      </c>
      <c r="P17" s="190">
        <f>E17*X15</f>
        <v>149.762220338464</v>
      </c>
      <c r="Q17" s="190">
        <f>F17*X15</f>
        <v>176.19084745701647</v>
      </c>
      <c r="R17" s="272">
        <f t="shared" si="7"/>
        <v>26.42862711855247</v>
      </c>
      <c r="S17" s="91"/>
      <c r="T17" s="760"/>
      <c r="U17" s="114"/>
      <c r="V17" s="91"/>
      <c r="W17" s="91"/>
      <c r="X17" s="274"/>
    </row>
    <row r="18" spans="1:24" s="92" customFormat="1" x14ac:dyDescent="0.2">
      <c r="A18" s="102"/>
      <c r="B18" s="111" t="s">
        <v>218</v>
      </c>
      <c r="C18" s="105" t="s">
        <v>201</v>
      </c>
      <c r="D18" s="133">
        <v>0.12</v>
      </c>
      <c r="E18" s="118">
        <v>200</v>
      </c>
      <c r="F18" s="118">
        <v>450</v>
      </c>
      <c r="G18" s="115">
        <f>F18-E18</f>
        <v>250</v>
      </c>
      <c r="H18" s="91"/>
      <c r="I18" s="91"/>
      <c r="J18" s="91"/>
      <c r="K18" s="153"/>
      <c r="L18" s="102"/>
      <c r="M18" s="111" t="s">
        <v>218</v>
      </c>
      <c r="N18" s="105" t="s">
        <v>201</v>
      </c>
      <c r="O18" s="229">
        <f t="shared" ref="O18:Q19" si="8">D18</f>
        <v>0.12</v>
      </c>
      <c r="P18" s="118">
        <f t="shared" si="8"/>
        <v>200</v>
      </c>
      <c r="Q18" s="118">
        <f t="shared" si="8"/>
        <v>450</v>
      </c>
      <c r="R18" s="119">
        <f>Q18-P18</f>
        <v>250</v>
      </c>
      <c r="S18" s="91"/>
      <c r="T18" s="760"/>
      <c r="U18" s="114"/>
      <c r="V18" s="91"/>
      <c r="W18" s="91"/>
      <c r="X18" s="283"/>
    </row>
    <row r="19" spans="1:24" s="92" customFormat="1" x14ac:dyDescent="0.2">
      <c r="A19" s="102"/>
      <c r="B19" s="112" t="s">
        <v>219</v>
      </c>
      <c r="C19" s="105" t="s">
        <v>220</v>
      </c>
      <c r="D19" s="133">
        <f>11.01</f>
        <v>11.01</v>
      </c>
      <c r="E19" s="118">
        <v>4</v>
      </c>
      <c r="F19" s="118">
        <v>6</v>
      </c>
      <c r="G19" s="115">
        <f t="shared" ref="G19:G32" si="9">F19-E19</f>
        <v>2</v>
      </c>
      <c r="H19" s="91"/>
      <c r="I19" s="91"/>
      <c r="J19" s="91"/>
      <c r="K19" s="153"/>
      <c r="L19" s="102"/>
      <c r="M19" s="112" t="s">
        <v>219</v>
      </c>
      <c r="N19" s="105" t="s">
        <v>220</v>
      </c>
      <c r="O19" s="229">
        <f t="shared" si="8"/>
        <v>11.01</v>
      </c>
      <c r="P19" s="118">
        <f t="shared" si="8"/>
        <v>4</v>
      </c>
      <c r="Q19" s="118">
        <f t="shared" si="8"/>
        <v>6</v>
      </c>
      <c r="R19" s="119">
        <f t="shared" ref="R19:R23" si="10">Q19-P19</f>
        <v>2</v>
      </c>
      <c r="S19" s="91"/>
      <c r="T19" s="91"/>
      <c r="U19" s="114"/>
      <c r="V19" s="91"/>
      <c r="W19" s="91"/>
      <c r="X19" s="91"/>
    </row>
    <row r="20" spans="1:24" s="92" customFormat="1" x14ac:dyDescent="0.2">
      <c r="A20" s="102"/>
      <c r="B20" s="112" t="s">
        <v>221</v>
      </c>
      <c r="C20" s="105" t="s">
        <v>220</v>
      </c>
      <c r="D20" s="133"/>
      <c r="E20" s="118">
        <v>0</v>
      </c>
      <c r="F20" s="118">
        <v>0</v>
      </c>
      <c r="G20" s="115">
        <f t="shared" si="9"/>
        <v>0</v>
      </c>
      <c r="H20" s="91"/>
      <c r="I20" s="91"/>
      <c r="J20" s="91"/>
      <c r="K20" s="153"/>
      <c r="L20" s="102"/>
      <c r="M20" s="112" t="s">
        <v>221</v>
      </c>
      <c r="N20" s="105" t="s">
        <v>220</v>
      </c>
      <c r="O20" s="229"/>
      <c r="P20" s="118">
        <f>E20</f>
        <v>0</v>
      </c>
      <c r="Q20" s="118">
        <f>F20</f>
        <v>0</v>
      </c>
      <c r="R20" s="119">
        <f t="shared" si="10"/>
        <v>0</v>
      </c>
      <c r="S20" s="91"/>
      <c r="T20" s="91"/>
      <c r="U20" s="114"/>
      <c r="V20" s="91"/>
      <c r="W20" s="91"/>
      <c r="X20" s="91"/>
    </row>
    <row r="21" spans="1:24" s="92" customFormat="1" x14ac:dyDescent="0.2">
      <c r="A21" s="102"/>
      <c r="B21" s="111" t="s">
        <v>222</v>
      </c>
      <c r="C21" s="105" t="s">
        <v>223</v>
      </c>
      <c r="D21" s="133">
        <v>5.2</v>
      </c>
      <c r="E21" s="118">
        <v>0</v>
      </c>
      <c r="F21" s="118">
        <v>1</v>
      </c>
      <c r="G21" s="115">
        <f t="shared" si="9"/>
        <v>1</v>
      </c>
      <c r="H21" s="91"/>
      <c r="I21" s="91"/>
      <c r="J21" s="91"/>
      <c r="K21" s="153"/>
      <c r="L21" s="102"/>
      <c r="M21" s="111" t="s">
        <v>222</v>
      </c>
      <c r="N21" s="105" t="s">
        <v>223</v>
      </c>
      <c r="O21" s="229">
        <f>D21</f>
        <v>5.2</v>
      </c>
      <c r="P21" s="118">
        <f>E21</f>
        <v>0</v>
      </c>
      <c r="Q21" s="118">
        <f>F21</f>
        <v>1</v>
      </c>
      <c r="R21" s="119">
        <f t="shared" si="10"/>
        <v>1</v>
      </c>
      <c r="S21" s="91"/>
      <c r="T21" s="91"/>
      <c r="U21" s="91"/>
      <c r="V21" s="91"/>
      <c r="W21" s="91"/>
      <c r="X21" s="91"/>
    </row>
    <row r="22" spans="1:24" s="92" customFormat="1" x14ac:dyDescent="0.2">
      <c r="A22" s="102"/>
      <c r="B22" s="111" t="s">
        <v>224</v>
      </c>
      <c r="C22" s="105" t="s">
        <v>394</v>
      </c>
      <c r="D22" s="133">
        <f>(Dashboard!B39*Dashboard!B28)/30</f>
        <v>2.1561403233333332</v>
      </c>
      <c r="E22" s="118"/>
      <c r="F22" s="118"/>
      <c r="G22" s="115"/>
      <c r="H22" s="91"/>
      <c r="I22" s="91"/>
      <c r="J22" s="91"/>
      <c r="K22" s="153"/>
      <c r="L22" s="102"/>
      <c r="M22" s="192" t="str">
        <f>B22</f>
        <v xml:space="preserve">Labour </v>
      </c>
      <c r="N22" s="193" t="str">
        <f>C22</f>
        <v>$/MDs</v>
      </c>
      <c r="O22" s="353">
        <f>D22*X16</f>
        <v>1.4039154420116842</v>
      </c>
      <c r="P22" s="190"/>
      <c r="Q22" s="190"/>
      <c r="R22" s="424"/>
      <c r="S22" s="91"/>
      <c r="T22" s="91"/>
      <c r="U22" s="91"/>
      <c r="V22" s="91"/>
      <c r="W22" s="91"/>
      <c r="X22" s="91"/>
    </row>
    <row r="23" spans="1:24" s="92" customFormat="1" ht="30" x14ac:dyDescent="0.2">
      <c r="A23" s="87"/>
      <c r="B23" s="111" t="s">
        <v>226</v>
      </c>
      <c r="C23" s="105" t="s">
        <v>227</v>
      </c>
      <c r="D23" s="136">
        <f>Dashboard!B44</f>
        <v>0.105</v>
      </c>
      <c r="E23" s="118">
        <v>4</v>
      </c>
      <c r="F23" s="118">
        <v>4</v>
      </c>
      <c r="G23" s="115">
        <f t="shared" si="9"/>
        <v>0</v>
      </c>
      <c r="H23" s="91"/>
      <c r="I23" s="91"/>
      <c r="J23" s="91"/>
      <c r="K23" s="153"/>
      <c r="L23" s="87"/>
      <c r="M23" s="111" t="s">
        <v>226</v>
      </c>
      <c r="N23" s="105" t="s">
        <v>227</v>
      </c>
      <c r="O23" s="354">
        <f>D23</f>
        <v>0.105</v>
      </c>
      <c r="P23" s="123">
        <v>4</v>
      </c>
      <c r="Q23" s="123">
        <v>4</v>
      </c>
      <c r="R23" s="119">
        <f t="shared" si="10"/>
        <v>0</v>
      </c>
      <c r="S23" s="91"/>
      <c r="T23" s="91"/>
      <c r="U23" s="91"/>
      <c r="V23" s="91"/>
      <c r="W23" s="91"/>
      <c r="X23" s="91"/>
    </row>
    <row r="24" spans="1:24" s="92" customFormat="1" x14ac:dyDescent="0.2">
      <c r="A24" s="102" t="s">
        <v>228</v>
      </c>
      <c r="B24" s="112"/>
      <c r="C24" s="121"/>
      <c r="D24" s="134"/>
      <c r="E24" s="118"/>
      <c r="F24" s="118"/>
      <c r="G24" s="115"/>
      <c r="H24" s="91"/>
      <c r="I24" s="91"/>
      <c r="J24" s="91"/>
      <c r="K24" s="153"/>
      <c r="L24" s="87" t="s">
        <v>228</v>
      </c>
      <c r="M24" s="112"/>
      <c r="N24" s="121"/>
      <c r="O24" s="348"/>
      <c r="P24" s="118"/>
      <c r="Q24" s="118"/>
      <c r="R24" s="119"/>
      <c r="S24" s="91"/>
      <c r="T24" s="91"/>
      <c r="U24" s="91"/>
      <c r="V24" s="91"/>
      <c r="W24" s="91"/>
      <c r="X24" s="91"/>
    </row>
    <row r="25" spans="1:24" s="92" customFormat="1" x14ac:dyDescent="0.2">
      <c r="A25" s="102"/>
      <c r="B25" s="112" t="s">
        <v>229</v>
      </c>
      <c r="C25" s="121" t="s">
        <v>230</v>
      </c>
      <c r="D25" s="134">
        <f>D22</f>
        <v>2.1561403233333332</v>
      </c>
      <c r="E25" s="118">
        <v>14</v>
      </c>
      <c r="F25" s="118">
        <v>12</v>
      </c>
      <c r="G25" s="115">
        <f t="shared" si="9"/>
        <v>-2</v>
      </c>
      <c r="H25" s="91"/>
      <c r="I25" s="91"/>
      <c r="J25" s="91"/>
      <c r="K25" s="153"/>
      <c r="L25" s="102"/>
      <c r="M25" s="112" t="s">
        <v>229</v>
      </c>
      <c r="N25" s="121" t="s">
        <v>231</v>
      </c>
      <c r="O25" s="348">
        <f>O22</f>
        <v>1.4039154420116842</v>
      </c>
      <c r="P25" s="118">
        <f t="shared" ref="P25:P36" si="11">E25</f>
        <v>14</v>
      </c>
      <c r="Q25" s="118">
        <f t="shared" ref="Q25:Q36" si="12">F25</f>
        <v>12</v>
      </c>
      <c r="R25" s="119">
        <f t="shared" ref="R25:R29" si="13">Q25-P25</f>
        <v>-2</v>
      </c>
      <c r="S25" s="91"/>
      <c r="T25" s="91"/>
      <c r="U25" s="91"/>
      <c r="V25" s="91"/>
      <c r="W25" s="91"/>
      <c r="X25" s="91"/>
    </row>
    <row r="26" spans="1:24" s="292" customFormat="1" x14ac:dyDescent="0.15">
      <c r="A26" s="102"/>
      <c r="B26" s="102" t="s">
        <v>232</v>
      </c>
      <c r="C26" s="121" t="s">
        <v>230</v>
      </c>
      <c r="D26" s="134">
        <f>D25</f>
        <v>2.1561403233333332</v>
      </c>
      <c r="E26" s="118">
        <v>0</v>
      </c>
      <c r="F26" s="118">
        <v>0</v>
      </c>
      <c r="G26" s="293">
        <f t="shared" si="9"/>
        <v>0</v>
      </c>
      <c r="H26" s="290"/>
      <c r="I26" s="290"/>
      <c r="J26" s="290"/>
      <c r="K26" s="291"/>
      <c r="L26" s="102"/>
      <c r="M26" s="102" t="s">
        <v>232</v>
      </c>
      <c r="N26" s="121" t="s">
        <v>231</v>
      </c>
      <c r="O26" s="348">
        <f>O25</f>
        <v>1.4039154420116842</v>
      </c>
      <c r="P26" s="118">
        <f t="shared" si="11"/>
        <v>0</v>
      </c>
      <c r="Q26" s="118">
        <f t="shared" si="12"/>
        <v>0</v>
      </c>
      <c r="R26" s="119">
        <f t="shared" si="13"/>
        <v>0</v>
      </c>
      <c r="S26" s="290"/>
      <c r="T26" s="290"/>
      <c r="U26" s="290"/>
      <c r="V26" s="290"/>
      <c r="W26" s="290"/>
      <c r="X26" s="290"/>
    </row>
    <row r="27" spans="1:24" s="92" customFormat="1" x14ac:dyDescent="0.2">
      <c r="A27" s="102"/>
      <c r="B27" s="102" t="s">
        <v>400</v>
      </c>
      <c r="C27" s="121" t="s">
        <v>230</v>
      </c>
      <c r="D27" s="134">
        <f t="shared" ref="D27:D33" si="14">D26</f>
        <v>2.1561403233333332</v>
      </c>
      <c r="E27" s="118">
        <v>8</v>
      </c>
      <c r="F27" s="118">
        <v>8</v>
      </c>
      <c r="G27" s="115">
        <f t="shared" si="9"/>
        <v>0</v>
      </c>
      <c r="H27" s="91"/>
      <c r="I27" s="91"/>
      <c r="J27" s="91"/>
      <c r="K27" s="153"/>
      <c r="L27" s="102"/>
      <c r="M27" s="102" t="s">
        <v>400</v>
      </c>
      <c r="N27" s="121" t="s">
        <v>231</v>
      </c>
      <c r="O27" s="348">
        <f t="shared" ref="O27:O33" si="15">O26</f>
        <v>1.4039154420116842</v>
      </c>
      <c r="P27" s="118">
        <f t="shared" si="11"/>
        <v>8</v>
      </c>
      <c r="Q27" s="118">
        <f t="shared" si="12"/>
        <v>8</v>
      </c>
      <c r="R27" s="119">
        <f t="shared" si="13"/>
        <v>0</v>
      </c>
      <c r="S27" s="91"/>
      <c r="T27" s="91"/>
      <c r="U27" s="91"/>
      <c r="V27" s="91"/>
      <c r="W27" s="91"/>
      <c r="X27" s="91"/>
    </row>
    <row r="28" spans="1:24" s="92" customFormat="1" x14ac:dyDescent="0.2">
      <c r="A28" s="102"/>
      <c r="B28" s="102" t="s">
        <v>234</v>
      </c>
      <c r="C28" s="121" t="s">
        <v>230</v>
      </c>
      <c r="D28" s="134">
        <f t="shared" si="14"/>
        <v>2.1561403233333332</v>
      </c>
      <c r="E28" s="118">
        <v>8</v>
      </c>
      <c r="F28" s="118">
        <v>8</v>
      </c>
      <c r="G28" s="115">
        <f t="shared" si="9"/>
        <v>0</v>
      </c>
      <c r="H28" s="91"/>
      <c r="I28" s="91"/>
      <c r="J28" s="91"/>
      <c r="K28" s="153"/>
      <c r="L28" s="102"/>
      <c r="M28" s="102" t="s">
        <v>234</v>
      </c>
      <c r="N28" s="121" t="s">
        <v>231</v>
      </c>
      <c r="O28" s="348">
        <f t="shared" si="15"/>
        <v>1.4039154420116842</v>
      </c>
      <c r="P28" s="118">
        <f t="shared" si="11"/>
        <v>8</v>
      </c>
      <c r="Q28" s="118">
        <f t="shared" si="12"/>
        <v>8</v>
      </c>
      <c r="R28" s="119">
        <f t="shared" si="13"/>
        <v>0</v>
      </c>
      <c r="S28" s="91"/>
      <c r="T28" s="91"/>
      <c r="U28" s="91"/>
      <c r="V28" s="91"/>
      <c r="W28" s="91"/>
      <c r="X28" s="91"/>
    </row>
    <row r="29" spans="1:24" s="92" customFormat="1" x14ac:dyDescent="0.2">
      <c r="A29" s="102"/>
      <c r="B29" s="102" t="s">
        <v>235</v>
      </c>
      <c r="C29" s="121" t="s">
        <v>230</v>
      </c>
      <c r="D29" s="134">
        <f t="shared" si="14"/>
        <v>2.1561403233333332</v>
      </c>
      <c r="E29" s="118">
        <v>7</v>
      </c>
      <c r="F29" s="118">
        <v>8</v>
      </c>
      <c r="G29" s="115">
        <f t="shared" si="9"/>
        <v>1</v>
      </c>
      <c r="H29" s="91"/>
      <c r="I29" s="91"/>
      <c r="J29" s="91"/>
      <c r="K29" s="153"/>
      <c r="L29" s="102"/>
      <c r="M29" s="102" t="s">
        <v>235</v>
      </c>
      <c r="N29" s="121" t="s">
        <v>231</v>
      </c>
      <c r="O29" s="348">
        <f t="shared" si="15"/>
        <v>1.4039154420116842</v>
      </c>
      <c r="P29" s="118">
        <f t="shared" si="11"/>
        <v>7</v>
      </c>
      <c r="Q29" s="118">
        <f t="shared" si="12"/>
        <v>8</v>
      </c>
      <c r="R29" s="119">
        <f t="shared" si="13"/>
        <v>1</v>
      </c>
      <c r="S29" s="91"/>
      <c r="T29" s="91"/>
      <c r="U29" s="91"/>
      <c r="V29" s="91"/>
      <c r="W29" s="91"/>
      <c r="X29" s="91"/>
    </row>
    <row r="30" spans="1:24" s="92" customFormat="1" x14ac:dyDescent="0.2">
      <c r="A30" s="102"/>
      <c r="B30" s="102" t="s">
        <v>236</v>
      </c>
      <c r="C30" s="121" t="s">
        <v>230</v>
      </c>
      <c r="D30" s="134">
        <f t="shared" si="14"/>
        <v>2.1561403233333332</v>
      </c>
      <c r="E30" s="118">
        <v>7</v>
      </c>
      <c r="F30" s="118">
        <v>9</v>
      </c>
      <c r="G30" s="115">
        <f>F30-E30</f>
        <v>2</v>
      </c>
      <c r="H30" s="91"/>
      <c r="I30" s="91"/>
      <c r="J30" s="91"/>
      <c r="K30" s="153"/>
      <c r="L30" s="102"/>
      <c r="M30" s="102" t="s">
        <v>236</v>
      </c>
      <c r="N30" s="121" t="s">
        <v>231</v>
      </c>
      <c r="O30" s="348">
        <f t="shared" si="15"/>
        <v>1.4039154420116842</v>
      </c>
      <c r="P30" s="118">
        <f t="shared" si="11"/>
        <v>7</v>
      </c>
      <c r="Q30" s="118">
        <f t="shared" si="12"/>
        <v>9</v>
      </c>
      <c r="R30" s="298">
        <f>Q30-P30</f>
        <v>2</v>
      </c>
      <c r="S30" s="91"/>
      <c r="T30" s="91"/>
      <c r="U30" s="91"/>
      <c r="V30" s="91"/>
      <c r="W30" s="91"/>
      <c r="X30" s="91"/>
    </row>
    <row r="31" spans="1:24" s="92" customFormat="1" x14ac:dyDescent="0.2">
      <c r="A31" s="102"/>
      <c r="B31" s="102" t="s">
        <v>237</v>
      </c>
      <c r="C31" s="121" t="s">
        <v>230</v>
      </c>
      <c r="D31" s="134">
        <f t="shared" si="14"/>
        <v>2.1561403233333332</v>
      </c>
      <c r="E31" s="118">
        <v>6</v>
      </c>
      <c r="F31" s="118">
        <v>5</v>
      </c>
      <c r="G31" s="115">
        <f t="shared" si="9"/>
        <v>-1</v>
      </c>
      <c r="H31" s="91"/>
      <c r="I31" s="91"/>
      <c r="J31" s="91"/>
      <c r="K31" s="153"/>
      <c r="L31" s="102"/>
      <c r="M31" s="102" t="s">
        <v>237</v>
      </c>
      <c r="N31" s="121" t="s">
        <v>231</v>
      </c>
      <c r="O31" s="348">
        <f t="shared" si="15"/>
        <v>1.4039154420116842</v>
      </c>
      <c r="P31" s="118">
        <f t="shared" si="11"/>
        <v>6</v>
      </c>
      <c r="Q31" s="118">
        <f t="shared" si="12"/>
        <v>5</v>
      </c>
      <c r="R31" s="119">
        <f t="shared" ref="R31:R32" si="16">Q31-P31</f>
        <v>-1</v>
      </c>
      <c r="S31" s="91"/>
      <c r="T31" s="91"/>
      <c r="U31" s="91"/>
      <c r="V31" s="91"/>
      <c r="W31" s="91"/>
      <c r="X31" s="91"/>
    </row>
    <row r="32" spans="1:24" s="92" customFormat="1" x14ac:dyDescent="0.2">
      <c r="A32" s="102"/>
      <c r="B32" s="111" t="s">
        <v>238</v>
      </c>
      <c r="C32" s="121" t="s">
        <v>230</v>
      </c>
      <c r="D32" s="134">
        <f t="shared" si="14"/>
        <v>2.1561403233333332</v>
      </c>
      <c r="E32" s="118">
        <v>10</v>
      </c>
      <c r="F32" s="118">
        <v>6</v>
      </c>
      <c r="G32" s="119">
        <f t="shared" si="9"/>
        <v>-4</v>
      </c>
      <c r="H32" s="91"/>
      <c r="I32" s="91"/>
      <c r="J32" s="91"/>
      <c r="K32" s="153"/>
      <c r="L32" s="102"/>
      <c r="M32" s="111" t="s">
        <v>238</v>
      </c>
      <c r="N32" s="121" t="s">
        <v>231</v>
      </c>
      <c r="O32" s="348">
        <f t="shared" si="15"/>
        <v>1.4039154420116842</v>
      </c>
      <c r="P32" s="118">
        <f t="shared" si="11"/>
        <v>10</v>
      </c>
      <c r="Q32" s="118">
        <f t="shared" si="12"/>
        <v>6</v>
      </c>
      <c r="R32" s="119">
        <f t="shared" si="16"/>
        <v>-4</v>
      </c>
      <c r="S32" s="91"/>
      <c r="T32" s="91"/>
      <c r="U32" s="91"/>
      <c r="V32" s="91"/>
      <c r="W32" s="91"/>
      <c r="X32" s="91"/>
    </row>
    <row r="33" spans="1:54" s="92" customFormat="1" x14ac:dyDescent="0.2">
      <c r="A33" s="102"/>
      <c r="B33" s="111" t="s">
        <v>239</v>
      </c>
      <c r="C33" s="105" t="str">
        <f>C25</f>
        <v>MDs</v>
      </c>
      <c r="D33" s="133">
        <f t="shared" si="14"/>
        <v>2.1561403233333332</v>
      </c>
      <c r="E33" s="124">
        <v>9</v>
      </c>
      <c r="F33" s="124">
        <v>9</v>
      </c>
      <c r="G33" s="115">
        <v>5</v>
      </c>
      <c r="H33" s="91"/>
      <c r="I33" s="91"/>
      <c r="J33" s="91"/>
      <c r="K33" s="153"/>
      <c r="L33" s="102"/>
      <c r="M33" s="111" t="s">
        <v>239</v>
      </c>
      <c r="N33" s="105" t="s">
        <v>231</v>
      </c>
      <c r="O33" s="229">
        <f t="shared" si="15"/>
        <v>1.4039154420116842</v>
      </c>
      <c r="P33" s="118">
        <f t="shared" si="11"/>
        <v>9</v>
      </c>
      <c r="Q33" s="118">
        <f t="shared" si="12"/>
        <v>9</v>
      </c>
      <c r="R33" s="119">
        <v>5</v>
      </c>
      <c r="S33" s="91"/>
      <c r="T33" s="91"/>
      <c r="U33" s="91"/>
      <c r="V33" s="91"/>
      <c r="W33" s="91"/>
      <c r="X33" s="91"/>
    </row>
    <row r="34" spans="1:54" s="292" customFormat="1" x14ac:dyDescent="0.15">
      <c r="A34" s="102"/>
      <c r="B34" s="111" t="s">
        <v>189</v>
      </c>
      <c r="C34" s="105" t="s">
        <v>240</v>
      </c>
      <c r="D34" s="133"/>
      <c r="E34" s="128">
        <v>0.1</v>
      </c>
      <c r="F34" s="128">
        <v>0.05</v>
      </c>
      <c r="G34" s="289">
        <f>F34-E34</f>
        <v>-0.05</v>
      </c>
      <c r="H34" s="290"/>
      <c r="I34" s="290"/>
      <c r="J34" s="290"/>
      <c r="K34" s="291"/>
      <c r="L34" s="102"/>
      <c r="M34" s="111" t="s">
        <v>189</v>
      </c>
      <c r="N34" s="105" t="s">
        <v>240</v>
      </c>
      <c r="O34" s="229"/>
      <c r="P34" s="127">
        <f t="shared" si="11"/>
        <v>0.1</v>
      </c>
      <c r="Q34" s="128">
        <f t="shared" si="12"/>
        <v>0.05</v>
      </c>
      <c r="R34" s="269">
        <f>Q34-P34</f>
        <v>-0.05</v>
      </c>
      <c r="S34" s="290"/>
      <c r="T34" s="290"/>
      <c r="U34" s="290"/>
      <c r="V34" s="290"/>
      <c r="W34" s="290"/>
      <c r="X34" s="290"/>
    </row>
    <row r="35" spans="1:54" s="92" customFormat="1" x14ac:dyDescent="0.2">
      <c r="A35" s="102"/>
      <c r="B35" s="102" t="s">
        <v>241</v>
      </c>
      <c r="C35" s="105" t="str">
        <f>C34</f>
        <v>Percent (%)</v>
      </c>
      <c r="D35" s="136">
        <v>0.05</v>
      </c>
      <c r="E35" s="128">
        <v>0.05</v>
      </c>
      <c r="F35" s="128">
        <v>0.05</v>
      </c>
      <c r="G35" s="126">
        <f>F35-E35</f>
        <v>0</v>
      </c>
      <c r="H35" s="91"/>
      <c r="I35" s="91"/>
      <c r="J35" s="91"/>
      <c r="K35" s="153"/>
      <c r="L35" s="102"/>
      <c r="M35" s="102" t="s">
        <v>241</v>
      </c>
      <c r="N35" s="105" t="str">
        <f>N34</f>
        <v>Percent (%)</v>
      </c>
      <c r="O35" s="229"/>
      <c r="P35" s="128">
        <f t="shared" si="11"/>
        <v>0.05</v>
      </c>
      <c r="Q35" s="128">
        <f t="shared" si="12"/>
        <v>0.05</v>
      </c>
      <c r="R35" s="269">
        <f>Q35-P35</f>
        <v>0</v>
      </c>
      <c r="S35" s="91"/>
      <c r="T35" s="91"/>
      <c r="U35" s="91"/>
      <c r="V35" s="91"/>
      <c r="W35" s="91"/>
      <c r="X35" s="91"/>
    </row>
    <row r="36" spans="1:54" s="92" customFormat="1" x14ac:dyDescent="0.2">
      <c r="A36" s="87"/>
      <c r="B36" s="102" t="s">
        <v>242</v>
      </c>
      <c r="C36" s="105" t="str">
        <f>C30</f>
        <v>MDs</v>
      </c>
      <c r="D36" s="133">
        <f>D33</f>
        <v>2.1561403233333332</v>
      </c>
      <c r="E36" s="118">
        <v>90</v>
      </c>
      <c r="F36" s="118">
        <v>90</v>
      </c>
      <c r="G36" s="115">
        <f>F36-E36</f>
        <v>0</v>
      </c>
      <c r="H36" s="91"/>
      <c r="I36" s="91"/>
      <c r="J36" s="91"/>
      <c r="K36" s="153"/>
      <c r="L36" s="87"/>
      <c r="M36" s="102" t="s">
        <v>242</v>
      </c>
      <c r="N36" s="105" t="str">
        <f>N33</f>
        <v>Mandays (MDs)</v>
      </c>
      <c r="O36" s="229">
        <f>O33</f>
        <v>1.4039154420116842</v>
      </c>
      <c r="P36" s="123">
        <f t="shared" si="11"/>
        <v>90</v>
      </c>
      <c r="Q36" s="123">
        <f t="shared" si="12"/>
        <v>90</v>
      </c>
      <c r="R36" s="119">
        <f>Q36-P36</f>
        <v>0</v>
      </c>
      <c r="S36" s="91"/>
      <c r="T36" s="91"/>
      <c r="U36" s="91"/>
      <c r="V36" s="91"/>
      <c r="W36" s="91"/>
      <c r="X36" s="91"/>
    </row>
    <row r="37" spans="1:54" s="92" customFormat="1" x14ac:dyDescent="0.2">
      <c r="A37" s="87" t="s">
        <v>243</v>
      </c>
      <c r="B37" s="102"/>
      <c r="C37" s="105"/>
      <c r="D37" s="105"/>
      <c r="E37" s="122"/>
      <c r="F37" s="123"/>
      <c r="G37" s="116"/>
      <c r="H37" s="91"/>
      <c r="I37" s="91"/>
      <c r="J37" s="91"/>
      <c r="K37" s="153"/>
      <c r="L37" s="223" t="str">
        <f>A37</f>
        <v>Cost Summary ($)</v>
      </c>
      <c r="M37" s="87"/>
      <c r="N37" s="105"/>
      <c r="O37" s="359"/>
      <c r="P37" s="123"/>
      <c r="Q37" s="123"/>
      <c r="R37" s="187"/>
      <c r="S37" s="91"/>
      <c r="T37" s="91"/>
      <c r="U37" s="91"/>
      <c r="V37" s="91"/>
      <c r="W37" s="91"/>
      <c r="X37" s="91"/>
    </row>
    <row r="38" spans="1:54" s="92" customFormat="1" x14ac:dyDescent="0.2">
      <c r="A38" s="87"/>
      <c r="B38" s="102" t="s">
        <v>244</v>
      </c>
      <c r="C38" s="105" t="s">
        <v>245</v>
      </c>
      <c r="D38" s="105"/>
      <c r="E38" s="137">
        <f>(D14*E14)+(D15*E15)+(D16*E16)+(D17*E17)+(D18+E18)+(D19+E19)+(D20*E20)+(D21*E21)+E11+E13</f>
        <v>1597.1833718333332</v>
      </c>
      <c r="F38" s="137">
        <f>(D14*F14)+(D15*F15)+(D16*F16)+(D17*F17)+(D18*F18)+(D19*F19)+(D21*F21)+F11</f>
        <v>1499.2248758333333</v>
      </c>
      <c r="G38" s="284">
        <f>F38-E38</f>
        <v>-97.958495999999968</v>
      </c>
      <c r="H38" s="91"/>
      <c r="I38" s="91"/>
      <c r="J38" s="91"/>
      <c r="K38" s="153"/>
      <c r="L38" s="91"/>
      <c r="M38" s="102" t="s">
        <v>244</v>
      </c>
      <c r="N38" s="105" t="s">
        <v>245</v>
      </c>
      <c r="O38" s="359"/>
      <c r="P38" s="155">
        <f>(O14*P14)+(O15*P15)+(O16*P16)+(O17*P17)+(O18+P18)+(O19+P19)+(O20*P20)+(O21*P21)+P11</f>
        <v>1345.2925921619246</v>
      </c>
      <c r="Q38" s="155">
        <f>(O14*Q14)+(O15*Q15)+(O16*Q16)+(O17*Q17)+(O18*Q18)+(O19*Q19)+(O21*Q21)+Q11</f>
        <v>1298.0961472872498</v>
      </c>
      <c r="R38" s="172">
        <f>Q38-P38</f>
        <v>-47.196444874674853</v>
      </c>
      <c r="S38" s="91"/>
      <c r="T38" s="91"/>
      <c r="U38" s="91"/>
      <c r="V38" s="91"/>
      <c r="W38" s="91"/>
      <c r="X38" s="91"/>
    </row>
    <row r="39" spans="1:54" s="92" customFormat="1" x14ac:dyDescent="0.2">
      <c r="A39" s="87"/>
      <c r="B39" s="102" t="s">
        <v>246</v>
      </c>
      <c r="C39" s="105" t="s">
        <v>245</v>
      </c>
      <c r="D39" s="105"/>
      <c r="E39" s="137">
        <f>(D25*E25)+(D26*E26)+(D27*E27)+(D28*E28)+(D29*E29)+(D30*E30)+(D31*E31)+(D32*E32)+(D33*E33)+(D36*E36)</f>
        <v>342.82631141000002</v>
      </c>
      <c r="F39" s="137">
        <f>(D25*F25)+(D26*F26)+(D27+F27)+(D28*F28)+(D29*F29)+(D30*F30)+(D31*F31)+(D32*F32)+(D33+F33)+(D36*F36)</f>
        <v>318.85964526666663</v>
      </c>
      <c r="G39" s="284">
        <f>F39-E39</f>
        <v>-23.966666143333384</v>
      </c>
      <c r="H39" s="91"/>
      <c r="I39" s="91"/>
      <c r="J39" s="91"/>
      <c r="K39" s="153"/>
      <c r="L39" s="91"/>
      <c r="M39" s="102" t="s">
        <v>246</v>
      </c>
      <c r="N39" s="105" t="s">
        <v>245</v>
      </c>
      <c r="O39" s="359"/>
      <c r="P39" s="155">
        <f>(O25*P25)+(O26*P26)+(O27*P27)+(O28*P28)+(O29*P29)+(O30*P30)+(O31*P31)+(O32*P32)+(O33*P33)+(O36*P36)</f>
        <v>223.22255527985777</v>
      </c>
      <c r="Q39" s="155">
        <f>(O25*Q25)+(O26*Q26)+(O27+Q27)+(O28*Q28)+(O29*Q29)+(O30*Q30)+(O31*Q31)+(O32*Q32)+(O33+Q33)+(O36*Q36)</f>
        <v>213.54816188163579</v>
      </c>
      <c r="R39" s="172">
        <f>Q39-P39</f>
        <v>-9.6743933982219801</v>
      </c>
      <c r="S39" s="91"/>
      <c r="T39" s="91"/>
      <c r="U39" s="91"/>
      <c r="V39" s="91"/>
      <c r="W39" s="91"/>
      <c r="X39" s="91"/>
    </row>
    <row r="40" spans="1:54" s="92" customFormat="1" x14ac:dyDescent="0.2">
      <c r="A40" s="87"/>
      <c r="B40" s="102" t="s">
        <v>247</v>
      </c>
      <c r="C40" s="105" t="s">
        <v>245</v>
      </c>
      <c r="D40" s="105"/>
      <c r="E40" s="137">
        <f>5/100*E38</f>
        <v>79.859168591666673</v>
      </c>
      <c r="F40" s="137">
        <f>5/100*F11</f>
        <v>50</v>
      </c>
      <c r="G40" s="284">
        <f>F40-E40</f>
        <v>-29.859168591666673</v>
      </c>
      <c r="H40" s="91"/>
      <c r="I40" s="91"/>
      <c r="J40" s="91"/>
      <c r="K40" s="153"/>
      <c r="L40" s="91"/>
      <c r="M40" s="102" t="s">
        <v>247</v>
      </c>
      <c r="N40" s="105" t="s">
        <v>245</v>
      </c>
      <c r="O40" s="359"/>
      <c r="P40" s="155">
        <f>5/100*P11</f>
        <v>44.047711864254126</v>
      </c>
      <c r="Q40" s="155">
        <f>5/100*Q11</f>
        <v>44.047711864254126</v>
      </c>
      <c r="R40" s="172">
        <f>5/100*Q11</f>
        <v>44.047711864254126</v>
      </c>
      <c r="S40" s="91"/>
      <c r="T40" s="91"/>
      <c r="U40" s="91"/>
      <c r="V40" s="91"/>
      <c r="W40" s="91"/>
      <c r="X40" s="91"/>
    </row>
    <row r="41" spans="1:54" s="92" customFormat="1" x14ac:dyDescent="0.2">
      <c r="A41" s="102"/>
      <c r="B41" s="102" t="s">
        <v>391</v>
      </c>
      <c r="C41" s="136">
        <f>Dashboard!D5</f>
        <v>0.105</v>
      </c>
      <c r="D41" s="136">
        <f>D23</f>
        <v>0.105</v>
      </c>
      <c r="E41" s="141">
        <f>(10.5/100*E38)*E23</f>
        <v>670.81701616999999</v>
      </c>
      <c r="F41" s="141">
        <f>(10.5/100*F38)*F23</f>
        <v>629.67444784999998</v>
      </c>
      <c r="G41" s="172">
        <f t="shared" ref="G41" si="17">F41-E41</f>
        <v>-41.142568320000009</v>
      </c>
      <c r="H41" s="91"/>
      <c r="I41" s="91"/>
      <c r="J41" s="91"/>
      <c r="K41" s="153"/>
      <c r="L41" s="91"/>
      <c r="M41" s="102" t="s">
        <v>391</v>
      </c>
      <c r="N41" s="770">
        <f>D23</f>
        <v>0.105</v>
      </c>
      <c r="O41" s="359"/>
      <c r="P41" s="251">
        <f>10.5/100*P38*P23</f>
        <v>565.02288870800828</v>
      </c>
      <c r="Q41" s="141">
        <f>10.5/100*Q38*Q23</f>
        <v>545.20038186064494</v>
      </c>
      <c r="R41" s="155">
        <f t="shared" ref="R41" si="18">Q41-P41</f>
        <v>-19.822506847363343</v>
      </c>
      <c r="S41" s="90"/>
      <c r="T41" s="91"/>
      <c r="U41" s="91"/>
      <c r="V41" s="91"/>
      <c r="W41" s="91"/>
      <c r="X41" s="91"/>
    </row>
    <row r="42" spans="1:54" s="151" customFormat="1" x14ac:dyDescent="0.2">
      <c r="A42" s="145"/>
      <c r="B42" s="145" t="s">
        <v>250</v>
      </c>
      <c r="C42" s="146"/>
      <c r="D42" s="146"/>
      <c r="E42" s="186">
        <f>SUM(E38:E41)</f>
        <v>2690.685868005</v>
      </c>
      <c r="F42" s="186">
        <f>SUM(F38:F41)</f>
        <v>2497.7589689500001</v>
      </c>
      <c r="G42" s="244">
        <f>SUM(G38:G41)</f>
        <v>-192.92689905500004</v>
      </c>
      <c r="H42" s="149"/>
      <c r="I42" s="149"/>
      <c r="J42" s="149"/>
      <c r="K42" s="153"/>
      <c r="L42" s="242"/>
      <c r="M42" s="253"/>
      <c r="N42" s="239" t="s">
        <v>250</v>
      </c>
      <c r="O42" s="422"/>
      <c r="P42" s="199">
        <f>SUM(P38:P41)</f>
        <v>2177.5857480140448</v>
      </c>
      <c r="Q42" s="199">
        <f>SUM(Q38:Q41)</f>
        <v>2100.8924028937845</v>
      </c>
      <c r="R42" s="243">
        <f>SUM(R38:R41)</f>
        <v>-32.64563325600605</v>
      </c>
      <c r="S42" s="214"/>
      <c r="T42" s="149"/>
      <c r="U42" s="149"/>
      <c r="V42" s="149"/>
      <c r="W42" s="149"/>
      <c r="X42" s="149"/>
    </row>
    <row r="43" spans="1:54" s="92" customFormat="1" x14ac:dyDescent="0.2">
      <c r="A43" s="87" t="s">
        <v>251</v>
      </c>
      <c r="B43" s="102"/>
      <c r="C43" s="105"/>
      <c r="D43" s="105"/>
      <c r="E43" s="123"/>
      <c r="F43" s="123"/>
      <c r="G43" s="187"/>
      <c r="H43" s="91"/>
      <c r="I43" s="91"/>
      <c r="J43" s="91"/>
      <c r="K43" s="153"/>
      <c r="L43" s="87" t="s">
        <v>251</v>
      </c>
      <c r="M43" s="102"/>
      <c r="N43" s="105"/>
      <c r="O43" s="359"/>
      <c r="P43" s="123"/>
      <c r="Q43" s="123"/>
      <c r="R43" s="187"/>
      <c r="S43" s="139"/>
      <c r="T43" s="91"/>
      <c r="U43" s="91"/>
      <c r="V43" s="91"/>
      <c r="W43" s="91"/>
      <c r="X43" s="91"/>
    </row>
    <row r="44" spans="1:54" s="92" customFormat="1" x14ac:dyDescent="0.2">
      <c r="A44" s="87"/>
      <c r="B44" s="102" t="s">
        <v>404</v>
      </c>
      <c r="C44" s="105" t="s">
        <v>245</v>
      </c>
      <c r="D44" s="105"/>
      <c r="E44" s="155">
        <f>I6</f>
        <v>484.14603375000002</v>
      </c>
      <c r="F44" s="155">
        <f>J6</f>
        <v>355.04042475</v>
      </c>
      <c r="G44" s="172">
        <f>F44-E44</f>
        <v>-129.10560900000002</v>
      </c>
      <c r="H44" s="91"/>
      <c r="I44" s="91"/>
      <c r="J44" s="91"/>
      <c r="K44" s="153"/>
      <c r="L44" s="87"/>
      <c r="M44" s="102" t="s">
        <v>252</v>
      </c>
      <c r="N44" s="105" t="s">
        <v>245</v>
      </c>
      <c r="O44" s="359"/>
      <c r="P44" s="155">
        <f>T10</f>
        <v>375.73623213069021</v>
      </c>
      <c r="Q44" s="155">
        <f>U10</f>
        <v>275.53990356250614</v>
      </c>
      <c r="R44" s="172">
        <f>Q44-P44</f>
        <v>-100.19632856818407</v>
      </c>
      <c r="S44" s="139"/>
      <c r="T44" s="91"/>
      <c r="U44" s="91"/>
      <c r="V44" s="91"/>
      <c r="W44" s="91"/>
      <c r="X44" s="91"/>
    </row>
    <row r="45" spans="1:54" s="103" customFormat="1" x14ac:dyDescent="0.2">
      <c r="A45" s="87"/>
      <c r="B45" s="102" t="s">
        <v>253</v>
      </c>
      <c r="C45" s="105" t="str">
        <f>C40</f>
        <v>$/Ha</v>
      </c>
      <c r="D45" s="105"/>
      <c r="E45" s="155">
        <f>H6</f>
        <v>3227.6402250000001</v>
      </c>
      <c r="F45" s="155">
        <f>H7</f>
        <v>3550.4042475000001</v>
      </c>
      <c r="G45" s="172">
        <f>F45-E45</f>
        <v>322.76402250000001</v>
      </c>
      <c r="H45" s="91"/>
      <c r="I45" s="91"/>
      <c r="J45" s="91"/>
      <c r="K45" s="153"/>
      <c r="L45" s="87"/>
      <c r="M45" s="102" t="s">
        <v>253</v>
      </c>
      <c r="N45" s="105" t="str">
        <f>N40</f>
        <v>$/Ha</v>
      </c>
      <c r="O45" s="359"/>
      <c r="P45" s="155">
        <f>S9</f>
        <v>2504.9082142046013</v>
      </c>
      <c r="Q45" s="155">
        <f>S10</f>
        <v>2755.3990356250615</v>
      </c>
      <c r="R45" s="172">
        <f>Q45-P45</f>
        <v>250.49082142046018</v>
      </c>
      <c r="S45" s="138"/>
      <c r="T45" s="91"/>
      <c r="U45" s="91"/>
      <c r="V45" s="91"/>
      <c r="W45" s="91"/>
      <c r="X45" s="91"/>
    </row>
    <row r="46" spans="1:54" s="151" customFormat="1" x14ac:dyDescent="0.2">
      <c r="A46" s="87"/>
      <c r="B46" s="102" t="s">
        <v>254</v>
      </c>
      <c r="C46" s="105" t="str">
        <f>C45</f>
        <v>$/Ha</v>
      </c>
      <c r="D46" s="105"/>
      <c r="E46" s="155">
        <f>E45-E44</f>
        <v>2743.4941912499999</v>
      </c>
      <c r="F46" s="155">
        <f>F45-F44</f>
        <v>3195.3638227500001</v>
      </c>
      <c r="G46" s="172">
        <f>F46-E46</f>
        <v>451.8696315000002</v>
      </c>
      <c r="H46" s="91"/>
      <c r="I46" s="91"/>
      <c r="J46" s="91"/>
      <c r="K46" s="153"/>
      <c r="L46" s="87"/>
      <c r="M46" s="102" t="s">
        <v>255</v>
      </c>
      <c r="N46" s="105" t="s">
        <v>256</v>
      </c>
      <c r="O46" s="359" t="s">
        <v>257</v>
      </c>
      <c r="P46" s="155">
        <v>0</v>
      </c>
      <c r="Q46" s="155" t="str">
        <f>O46</f>
        <v>$51</v>
      </c>
      <c r="R46" s="299" t="str">
        <f>O46</f>
        <v>$51</v>
      </c>
      <c r="S46" s="143"/>
      <c r="T46" s="91"/>
      <c r="U46" s="91"/>
      <c r="V46" s="91"/>
      <c r="W46" s="91"/>
      <c r="X46" s="91"/>
      <c r="Y46" s="92"/>
      <c r="Z46" s="92"/>
      <c r="AA46" s="92"/>
      <c r="AB46" s="92"/>
      <c r="AC46" s="92"/>
      <c r="AD46" s="92"/>
      <c r="AE46" s="92"/>
      <c r="AF46" s="92"/>
      <c r="AG46" s="92"/>
      <c r="AH46" s="92"/>
      <c r="AI46" s="92"/>
      <c r="AJ46" s="92"/>
      <c r="AK46" s="92"/>
      <c r="AL46" s="92"/>
      <c r="AM46" s="92"/>
      <c r="AN46" s="92"/>
      <c r="AO46" s="92"/>
      <c r="AP46" s="92"/>
      <c r="AQ46" s="92"/>
      <c r="AR46" s="92"/>
      <c r="AS46" s="92"/>
      <c r="AT46" s="92"/>
      <c r="AU46" s="92"/>
      <c r="AV46" s="92"/>
      <c r="AW46" s="92"/>
      <c r="AX46" s="92"/>
      <c r="AY46" s="92"/>
      <c r="AZ46" s="92"/>
      <c r="BA46" s="92"/>
      <c r="BB46" s="92"/>
    </row>
    <row r="47" spans="1:54" s="92" customFormat="1" x14ac:dyDescent="0.2">
      <c r="A47" s="87"/>
      <c r="B47" s="102"/>
      <c r="C47" s="105"/>
      <c r="D47" s="105"/>
      <c r="E47" s="123"/>
      <c r="F47" s="123"/>
      <c r="G47" s="187"/>
      <c r="H47" s="91"/>
      <c r="I47" s="91"/>
      <c r="J47" s="91"/>
      <c r="K47" s="153"/>
      <c r="L47" s="87"/>
      <c r="M47" s="102" t="s">
        <v>254</v>
      </c>
      <c r="N47" s="105" t="str">
        <f>N45</f>
        <v>$/Ha</v>
      </c>
      <c r="O47" s="359"/>
      <c r="P47" s="155">
        <f>P45-P44</f>
        <v>2129.1719820739113</v>
      </c>
      <c r="Q47" s="155">
        <f>Q45-Q44</f>
        <v>2479.8591320625555</v>
      </c>
      <c r="R47" s="172">
        <f>Q47-P47</f>
        <v>350.68714998864425</v>
      </c>
      <c r="S47" s="116"/>
      <c r="T47" s="91"/>
      <c r="U47" s="91"/>
      <c r="V47" s="91"/>
      <c r="W47" s="91"/>
      <c r="X47" s="91"/>
    </row>
    <row r="48" spans="1:54" s="92" customFormat="1" x14ac:dyDescent="0.2">
      <c r="A48" s="87" t="s">
        <v>258</v>
      </c>
      <c r="B48" s="102" t="s">
        <v>259</v>
      </c>
      <c r="C48" s="105" t="s">
        <v>245</v>
      </c>
      <c r="D48" s="105"/>
      <c r="E48" s="141">
        <f>E46-E42</f>
        <v>52.808323244999883</v>
      </c>
      <c r="F48" s="141">
        <f>F46-F42</f>
        <v>697.6048538</v>
      </c>
      <c r="G48" s="188">
        <f>F48-E48</f>
        <v>644.79653055500012</v>
      </c>
      <c r="H48" s="91"/>
      <c r="I48" s="91"/>
      <c r="J48" s="91"/>
      <c r="K48" s="153"/>
      <c r="L48" s="87" t="s">
        <v>258</v>
      </c>
      <c r="M48" s="102"/>
      <c r="N48" s="105"/>
      <c r="O48" s="359"/>
      <c r="P48" s="123"/>
      <c r="Q48" s="123"/>
      <c r="R48" s="187"/>
      <c r="S48" s="139"/>
      <c r="T48" s="91"/>
      <c r="U48" s="91"/>
      <c r="V48" s="91"/>
      <c r="W48" s="91"/>
      <c r="X48" s="91"/>
    </row>
    <row r="49" spans="1:27" s="92" customFormat="1" x14ac:dyDescent="0.2">
      <c r="A49" s="102"/>
      <c r="B49" s="246" t="s">
        <v>260</v>
      </c>
      <c r="C49" s="247" t="str">
        <f>C45</f>
        <v>$/Ha</v>
      </c>
      <c r="D49" s="247"/>
      <c r="E49" s="233">
        <f>E48-E50</f>
        <v>-290.01798816500013</v>
      </c>
      <c r="F49" s="233">
        <f>F48-F39</f>
        <v>378.74520853333337</v>
      </c>
      <c r="G49" s="234">
        <f>F49-E49</f>
        <v>668.76319669833356</v>
      </c>
      <c r="H49" s="91"/>
      <c r="I49" s="91"/>
      <c r="J49" s="91"/>
      <c r="K49" s="153"/>
      <c r="L49" s="102"/>
      <c r="M49" s="102" t="s">
        <v>259</v>
      </c>
      <c r="N49" s="105" t="s">
        <v>245</v>
      </c>
      <c r="O49" s="359"/>
      <c r="P49" s="141">
        <f>P47-P42</f>
        <v>-48.413765940133544</v>
      </c>
      <c r="Q49" s="141">
        <f>Q47-Q42</f>
        <v>378.96672916877105</v>
      </c>
      <c r="R49" s="188">
        <f>Q49-P49</f>
        <v>427.3804951089046</v>
      </c>
      <c r="S49" s="139"/>
      <c r="T49" s="91"/>
      <c r="U49" s="91"/>
      <c r="V49" s="91"/>
      <c r="W49" s="91"/>
      <c r="X49" s="91"/>
    </row>
    <row r="50" spans="1:27" s="292" customFormat="1" x14ac:dyDescent="0.15">
      <c r="A50" s="328"/>
      <c r="B50" s="102" t="s">
        <v>261</v>
      </c>
      <c r="C50" s="105" t="str">
        <f>C49</f>
        <v>$/Ha</v>
      </c>
      <c r="D50" s="105"/>
      <c r="E50" s="141">
        <f>E39</f>
        <v>342.82631141000002</v>
      </c>
      <c r="F50" s="141">
        <f>F39</f>
        <v>318.85964526666663</v>
      </c>
      <c r="G50" s="302">
        <f>F50-E50</f>
        <v>-23.966666143333384</v>
      </c>
      <c r="H50" s="290"/>
      <c r="I50" s="290"/>
      <c r="J50" s="290"/>
      <c r="K50" s="291"/>
      <c r="L50" s="213"/>
      <c r="M50" s="246" t="s">
        <v>260</v>
      </c>
      <c r="N50" s="247" t="str">
        <f>N45</f>
        <v>$/Ha</v>
      </c>
      <c r="O50" s="394"/>
      <c r="P50" s="233">
        <f>P49-P51</f>
        <v>-271.63632121999132</v>
      </c>
      <c r="Q50" s="233">
        <f>Q49-Q39</f>
        <v>165.41856728713526</v>
      </c>
      <c r="R50" s="234">
        <f>Q50-P50</f>
        <v>437.05488850712658</v>
      </c>
      <c r="S50" s="296"/>
      <c r="T50" s="290"/>
      <c r="U50" s="290"/>
      <c r="V50" s="290"/>
      <c r="W50" s="290"/>
      <c r="X50" s="290"/>
    </row>
    <row r="51" spans="1:27" s="92" customFormat="1" x14ac:dyDescent="0.2">
      <c r="A51" s="213"/>
      <c r="B51" s="213" t="s">
        <v>392</v>
      </c>
      <c r="C51" s="231" t="str">
        <f>C34</f>
        <v>Percent (%)</v>
      </c>
      <c r="D51" s="231">
        <f>Dashboard!F5</f>
        <v>8.8249999999999995E-2</v>
      </c>
      <c r="E51" s="172">
        <f>NPV(Dashboard!F5,E49)</f>
        <v>-266.49941480817841</v>
      </c>
      <c r="F51" s="172">
        <f>NPV(Dashboard!F5,F49)</f>
        <v>348.03143444367873</v>
      </c>
      <c r="G51" s="188">
        <f>F51-E51</f>
        <v>614.53084925185715</v>
      </c>
      <c r="H51" s="91"/>
      <c r="I51" s="91"/>
      <c r="J51" s="91"/>
      <c r="K51" s="153"/>
      <c r="L51" s="213"/>
      <c r="M51" s="213" t="s">
        <v>261</v>
      </c>
      <c r="N51" s="213" t="str">
        <f>N50</f>
        <v>$/Ha</v>
      </c>
      <c r="O51" s="423"/>
      <c r="P51" s="188">
        <f>P39</f>
        <v>223.22255527985777</v>
      </c>
      <c r="Q51" s="188">
        <f>Q39</f>
        <v>213.54816188163579</v>
      </c>
      <c r="R51" s="188">
        <f>Q51-P51</f>
        <v>-9.6743933982219801</v>
      </c>
      <c r="S51" s="139"/>
      <c r="T51" s="91"/>
      <c r="U51" s="91"/>
      <c r="V51" s="91"/>
      <c r="W51" s="91"/>
      <c r="X51" s="91"/>
    </row>
    <row r="52" spans="1:27" s="92" customFormat="1" x14ac:dyDescent="0.2">
      <c r="A52" s="91"/>
      <c r="B52" s="91"/>
      <c r="C52" s="91"/>
      <c r="D52" s="91"/>
      <c r="E52" s="114"/>
      <c r="F52" s="91"/>
      <c r="G52" s="115"/>
      <c r="H52" s="91"/>
      <c r="I52" s="91"/>
      <c r="J52" s="91"/>
      <c r="K52" s="153"/>
      <c r="L52" s="91"/>
      <c r="M52" s="213" t="s">
        <v>393</v>
      </c>
      <c r="N52" s="232">
        <f>Dashboard!G5</f>
        <v>0.12</v>
      </c>
      <c r="O52" s="423"/>
      <c r="P52" s="172">
        <f>NPV(Dashboard!G5,P50)</f>
        <v>-242.5324296607065</v>
      </c>
      <c r="Q52" s="172">
        <f>NPV(Dashboard!G5,Q50)</f>
        <v>147.69514936351362</v>
      </c>
      <c r="R52" s="188">
        <f>Q52-P52</f>
        <v>390.22757902422012</v>
      </c>
      <c r="S52" s="116"/>
      <c r="T52" s="91"/>
      <c r="U52" s="91"/>
      <c r="V52" s="91"/>
      <c r="W52" s="91"/>
      <c r="X52" s="91"/>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[3]GCF_Beneficiaries!$I$14</f>
        <v>80000</v>
      </c>
      <c r="C55" s="368" t="s">
        <v>423</v>
      </c>
      <c r="D55" s="10"/>
      <c r="E55" s="96"/>
      <c r="F55" s="98"/>
      <c r="G55" s="117"/>
      <c r="H55" s="10"/>
      <c r="I55" s="10"/>
      <c r="J55" s="10"/>
      <c r="K55" s="10"/>
      <c r="L55" s="10"/>
      <c r="M55" s="153"/>
      <c r="N55" s="10"/>
      <c r="O55" s="10"/>
      <c r="P55" s="10"/>
      <c r="Q55"/>
      <c r="R55"/>
    </row>
    <row r="56" spans="1:27" x14ac:dyDescent="0.2">
      <c r="A56" s="91"/>
      <c r="B56" s="277"/>
      <c r="C56" s="368"/>
      <c r="D56" s="10" t="s">
        <v>425</v>
      </c>
      <c r="E56" s="96"/>
      <c r="F56" s="98"/>
      <c r="G56" s="117"/>
      <c r="H56" s="10"/>
      <c r="I56" s="10"/>
      <c r="J56" s="10"/>
      <c r="K56" s="10"/>
      <c r="L56" s="10"/>
      <c r="M56" s="153"/>
      <c r="N56" s="10"/>
      <c r="O56" s="10"/>
      <c r="P56" s="10"/>
      <c r="Q56"/>
      <c r="R56"/>
    </row>
    <row r="57" spans="1:27" x14ac:dyDescent="0.2">
      <c r="A57" s="91"/>
      <c r="B57" s="277"/>
      <c r="C57" s="1129" t="s">
        <v>435</v>
      </c>
      <c r="D57" s="1129"/>
      <c r="E57" s="1129"/>
      <c r="F57" s="1129"/>
      <c r="G57" s="1129"/>
      <c r="H57" s="1129"/>
      <c r="I57" s="1129"/>
      <c r="J57" s="1129"/>
      <c r="K57" s="1129"/>
      <c r="L57" s="10"/>
      <c r="M57" s="153"/>
      <c r="N57" s="10"/>
      <c r="O57" s="10"/>
      <c r="P57" s="10"/>
      <c r="Q57"/>
      <c r="R57"/>
    </row>
    <row r="58" spans="1:27" x14ac:dyDescent="0.2">
      <c r="A58" s="91"/>
      <c r="B58" s="277" t="s">
        <v>432</v>
      </c>
      <c r="C58" s="278">
        <v>1</v>
      </c>
      <c r="D58" s="278">
        <v>1</v>
      </c>
      <c r="E58" s="278">
        <v>1</v>
      </c>
      <c r="F58" s="278">
        <v>1</v>
      </c>
      <c r="G58" s="278">
        <v>1</v>
      </c>
      <c r="H58" s="278">
        <v>1</v>
      </c>
      <c r="I58" s="278">
        <v>1</v>
      </c>
      <c r="J58" s="278"/>
      <c r="K58" s="278"/>
      <c r="L58" s="153"/>
      <c r="M58" s="10"/>
      <c r="N58" s="10"/>
      <c r="O58" s="10"/>
      <c r="P58"/>
      <c r="Q58"/>
      <c r="R58"/>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c r="Q59"/>
      <c r="R59"/>
    </row>
    <row r="60" spans="1:27" x14ac:dyDescent="0.2">
      <c r="A60" s="102"/>
      <c r="B60" s="277"/>
      <c r="C60" s="766">
        <f>B55</f>
        <v>80000</v>
      </c>
      <c r="D60" s="766">
        <f>B55</f>
        <v>80000</v>
      </c>
      <c r="E60" s="766">
        <f>D60</f>
        <v>80000</v>
      </c>
      <c r="F60" s="766">
        <f>E60</f>
        <v>80000</v>
      </c>
      <c r="G60" s="766">
        <f>F60</f>
        <v>80000</v>
      </c>
      <c r="H60" s="766">
        <f>G60</f>
        <v>80000</v>
      </c>
      <c r="I60" s="767">
        <f>H60</f>
        <v>80000</v>
      </c>
      <c r="J60" s="277"/>
      <c r="K60" s="277"/>
      <c r="L60" s="153"/>
      <c r="M60" s="10"/>
      <c r="N60" s="10"/>
      <c r="O60" s="10"/>
      <c r="P60"/>
      <c r="Q60"/>
      <c r="R60"/>
    </row>
    <row r="61" spans="1:27" x14ac:dyDescent="0.2">
      <c r="A61" s="10"/>
      <c r="B61" s="658" t="s">
        <v>459</v>
      </c>
      <c r="C61" s="766">
        <f>C60</f>
        <v>80000</v>
      </c>
      <c r="D61" s="766">
        <f t="shared" ref="D61:H61" si="19">D60</f>
        <v>80000</v>
      </c>
      <c r="E61" s="766">
        <f t="shared" si="19"/>
        <v>80000</v>
      </c>
      <c r="F61" s="766">
        <f t="shared" si="19"/>
        <v>80000</v>
      </c>
      <c r="G61" s="766">
        <f t="shared" si="19"/>
        <v>80000</v>
      </c>
      <c r="H61" s="766">
        <f t="shared" si="19"/>
        <v>80000</v>
      </c>
      <c r="I61" s="767">
        <f>B55</f>
        <v>80000</v>
      </c>
      <c r="J61" s="277"/>
      <c r="K61" s="10"/>
      <c r="L61" s="153"/>
      <c r="M61" s="10"/>
      <c r="N61" s="10"/>
      <c r="O61" s="10"/>
      <c r="P61"/>
      <c r="Q61"/>
      <c r="R61"/>
    </row>
    <row r="62" spans="1:27" x14ac:dyDescent="0.2">
      <c r="A62" s="10" t="s">
        <v>462</v>
      </c>
      <c r="B62" s="10"/>
      <c r="C62" s="10"/>
      <c r="D62" s="10"/>
      <c r="E62" s="96"/>
      <c r="F62" s="98"/>
      <c r="G62" s="117"/>
      <c r="H62" s="10"/>
      <c r="I62" s="10"/>
      <c r="J62" s="10"/>
      <c r="K62" s="10"/>
      <c r="L62" s="10"/>
      <c r="M62" s="153"/>
      <c r="N62" s="10"/>
      <c r="O62" s="10"/>
      <c r="P62" s="10"/>
      <c r="Q62"/>
      <c r="R62"/>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c r="Q64"/>
      <c r="R64"/>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P65"/>
      <c r="Q65"/>
      <c r="R65"/>
      <c r="U65" s="663"/>
    </row>
    <row r="66" spans="1:27" x14ac:dyDescent="0.2">
      <c r="A66" s="10"/>
      <c r="B66" s="10" t="s">
        <v>480</v>
      </c>
      <c r="C66" s="766">
        <f>B55</f>
        <v>80000</v>
      </c>
      <c r="D66" s="766">
        <f t="shared" ref="D66:I66" si="20">D61</f>
        <v>80000</v>
      </c>
      <c r="E66" s="766">
        <f t="shared" si="20"/>
        <v>80000</v>
      </c>
      <c r="F66" s="766">
        <f t="shared" si="20"/>
        <v>80000</v>
      </c>
      <c r="G66" s="766">
        <f t="shared" si="20"/>
        <v>80000</v>
      </c>
      <c r="H66" s="766">
        <f t="shared" si="20"/>
        <v>80000</v>
      </c>
      <c r="I66" s="767">
        <f t="shared" si="20"/>
        <v>80000</v>
      </c>
      <c r="J66" s="277"/>
      <c r="K66" s="10"/>
      <c r="L66" s="153"/>
      <c r="M66" s="10"/>
      <c r="N66" s="10"/>
      <c r="O66" s="10"/>
      <c r="P66"/>
      <c r="Q66"/>
      <c r="R66"/>
    </row>
    <row r="67" spans="1:27" x14ac:dyDescent="0.2">
      <c r="A67" s="10"/>
      <c r="B67" s="10"/>
      <c r="C67" s="587"/>
      <c r="D67" s="587"/>
      <c r="E67" s="588"/>
      <c r="F67" s="586"/>
      <c r="G67" s="589"/>
      <c r="H67" s="587"/>
      <c r="I67" s="655"/>
      <c r="J67" s="10"/>
      <c r="K67" s="10"/>
      <c r="L67" s="153"/>
      <c r="M67" s="10"/>
      <c r="N67" s="10"/>
      <c r="O67" s="10"/>
      <c r="P67"/>
      <c r="Q67"/>
      <c r="R67"/>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1">AVERAGE(B70:B71)</f>
        <v>76.5</v>
      </c>
      <c r="C72" s="675">
        <f t="shared" si="21"/>
        <v>77.5</v>
      </c>
      <c r="D72" s="675">
        <f>AVERAGE(D70:D71)</f>
        <v>79</v>
      </c>
      <c r="E72" s="675">
        <f t="shared" si="21"/>
        <v>81</v>
      </c>
      <c r="F72" s="675">
        <f t="shared" si="21"/>
        <v>83.5</v>
      </c>
      <c r="G72" s="675">
        <f t="shared" si="21"/>
        <v>85</v>
      </c>
      <c r="H72" s="675">
        <f t="shared" si="21"/>
        <v>87</v>
      </c>
      <c r="I72" s="675">
        <f t="shared" si="21"/>
        <v>88.5</v>
      </c>
      <c r="J72" s="675">
        <f t="shared" si="21"/>
        <v>90.5</v>
      </c>
      <c r="K72" s="676">
        <f t="shared" si="21"/>
        <v>92.5</v>
      </c>
      <c r="L72" s="675">
        <f t="shared" si="21"/>
        <v>94.5</v>
      </c>
      <c r="M72" s="675">
        <f t="shared" si="21"/>
        <v>97</v>
      </c>
      <c r="N72" s="675">
        <f t="shared" si="21"/>
        <v>99</v>
      </c>
      <c r="O72" s="677">
        <f t="shared" si="21"/>
        <v>101</v>
      </c>
      <c r="P72" s="677">
        <f t="shared" si="21"/>
        <v>103.5</v>
      </c>
      <c r="Q72" s="677">
        <f t="shared" si="21"/>
        <v>106.5</v>
      </c>
      <c r="R72" s="677">
        <f t="shared" si="21"/>
        <v>108</v>
      </c>
      <c r="S72" s="677">
        <f t="shared" si="21"/>
        <v>111</v>
      </c>
      <c r="T72" s="677">
        <f t="shared" si="21"/>
        <v>113.5</v>
      </c>
      <c r="U72" s="677">
        <f t="shared" si="21"/>
        <v>116</v>
      </c>
      <c r="V72" s="677">
        <f t="shared" si="21"/>
        <v>118.5</v>
      </c>
      <c r="W72"/>
      <c r="X72"/>
      <c r="Y72"/>
      <c r="Z72"/>
      <c r="AA72"/>
    </row>
    <row r="73" spans="1:27" s="673" customFormat="1" x14ac:dyDescent="0.2">
      <c r="A73" s="681" t="s">
        <v>487</v>
      </c>
      <c r="B73" s="679">
        <f t="shared" ref="B73:H73" si="22">B72*C66/10000</f>
        <v>612</v>
      </c>
      <c r="C73" s="680">
        <f t="shared" si="22"/>
        <v>620</v>
      </c>
      <c r="D73" s="680">
        <f t="shared" si="22"/>
        <v>632</v>
      </c>
      <c r="E73" s="680">
        <f t="shared" si="22"/>
        <v>648</v>
      </c>
      <c r="F73" s="680">
        <f t="shared" si="22"/>
        <v>668</v>
      </c>
      <c r="G73" s="680">
        <f t="shared" si="22"/>
        <v>680</v>
      </c>
      <c r="H73" s="680">
        <f t="shared" si="22"/>
        <v>696</v>
      </c>
      <c r="I73" s="680">
        <f>I72*I66/10000</f>
        <v>708</v>
      </c>
      <c r="J73" s="680">
        <f>J72*I66/10000</f>
        <v>724</v>
      </c>
      <c r="K73" s="680">
        <f>K72*I66/10000</f>
        <v>740</v>
      </c>
      <c r="L73" s="680">
        <f>L72*I66/10000</f>
        <v>756</v>
      </c>
      <c r="M73" s="680">
        <f>M72*I66/10000</f>
        <v>776</v>
      </c>
      <c r="N73" s="680">
        <f>N72*I66/10000</f>
        <v>792</v>
      </c>
      <c r="O73" s="680">
        <f>O72*I66/10000</f>
        <v>808</v>
      </c>
      <c r="P73" s="680">
        <f>P72*I66/10000</f>
        <v>828</v>
      </c>
      <c r="Q73" s="680">
        <f>Q72*I66/10000</f>
        <v>852</v>
      </c>
      <c r="R73" s="680">
        <f>R72*I66/10000</f>
        <v>864</v>
      </c>
      <c r="S73" s="680">
        <f>S72*I66/10000</f>
        <v>888</v>
      </c>
      <c r="T73" s="680">
        <f>T72*I66/10000</f>
        <v>908</v>
      </c>
      <c r="U73" s="680">
        <f>U72*I66/10000</f>
        <v>928</v>
      </c>
      <c r="V73" s="680">
        <f>V72*I66/10000</f>
        <v>948</v>
      </c>
      <c r="W73"/>
      <c r="X73"/>
      <c r="Y73"/>
      <c r="Z73"/>
      <c r="AA73"/>
    </row>
    <row r="74" spans="1:27" x14ac:dyDescent="0.2">
      <c r="V74" s="756"/>
    </row>
    <row r="75" spans="1:27" x14ac:dyDescent="0.2">
      <c r="V75" s="756"/>
    </row>
    <row r="76" spans="1:27" x14ac:dyDescent="0.2">
      <c r="V76" s="756"/>
    </row>
    <row r="77" spans="1:27" x14ac:dyDescent="0.2">
      <c r="V77" s="756"/>
    </row>
  </sheetData>
  <mergeCells count="2">
    <mergeCell ref="C57:K57"/>
    <mergeCell ref="A68:L68"/>
  </mergeCells>
  <hyperlinks>
    <hyperlink ref="H9" r:id="rId1" location="data. " xr:uid="{752BC746-DE30-49C5-B95E-96D02A8FADFB}"/>
    <hyperlink ref="P53" r:id="rId2" xr:uid="{BEA77CCB-FA05-4B8D-AC1C-516B53053280}"/>
    <hyperlink ref="P59" r:id="rId3" xr:uid="{B9153061-2DFF-43B6-9C91-FA42D586A8C4}"/>
  </hyperlink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4679D-2E6F-4A62-93E2-59818BED61B9}">
  <sheetPr>
    <tabColor rgb="FFD14FFF"/>
  </sheetPr>
  <dimension ref="A1:AD95"/>
  <sheetViews>
    <sheetView topLeftCell="A16" workbookViewId="0">
      <selection activeCell="I24" sqref="I24"/>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Model_Assump_TAAT_Maize_Kenya!E9</f>
        <v>7500</v>
      </c>
      <c r="C5" s="446">
        <f>Model_Assump_TAAT_Maize_Kenya!D9</f>
        <v>0.43035203</v>
      </c>
      <c r="D5" s="447" t="s">
        <v>268</v>
      </c>
      <c r="E5" s="446">
        <v>0</v>
      </c>
      <c r="F5" s="446">
        <f>$B$5*$C$5</f>
        <v>3227.6402250000001</v>
      </c>
      <c r="G5" s="446">
        <f t="shared" ref="G5:AD5" si="0">$B$5*$C$5</f>
        <v>3227.6402250000001</v>
      </c>
      <c r="H5" s="446">
        <f t="shared" si="0"/>
        <v>3227.6402250000001</v>
      </c>
      <c r="I5" s="446">
        <f t="shared" si="0"/>
        <v>3227.6402250000001</v>
      </c>
      <c r="J5" s="446">
        <f t="shared" si="0"/>
        <v>3227.6402250000001</v>
      </c>
      <c r="K5" s="446">
        <f t="shared" si="0"/>
        <v>3227.6402250000001</v>
      </c>
      <c r="L5" s="446">
        <f t="shared" si="0"/>
        <v>3227.6402250000001</v>
      </c>
      <c r="M5" s="446">
        <f t="shared" si="0"/>
        <v>3227.6402250000001</v>
      </c>
      <c r="N5" s="446">
        <f t="shared" si="0"/>
        <v>3227.6402250000001</v>
      </c>
      <c r="O5" s="446">
        <f t="shared" si="0"/>
        <v>3227.6402250000001</v>
      </c>
      <c r="P5" s="446">
        <f t="shared" si="0"/>
        <v>3227.6402250000001</v>
      </c>
      <c r="Q5" s="446">
        <f t="shared" si="0"/>
        <v>3227.6402250000001</v>
      </c>
      <c r="R5" s="446">
        <f t="shared" si="0"/>
        <v>3227.6402250000001</v>
      </c>
      <c r="S5" s="446">
        <f t="shared" si="0"/>
        <v>3227.6402250000001</v>
      </c>
      <c r="T5" s="446">
        <f t="shared" si="0"/>
        <v>3227.6402250000001</v>
      </c>
      <c r="U5" s="446">
        <f t="shared" si="0"/>
        <v>3227.6402250000001</v>
      </c>
      <c r="V5" s="446">
        <f t="shared" si="0"/>
        <v>3227.6402250000001</v>
      </c>
      <c r="W5" s="446">
        <f t="shared" si="0"/>
        <v>3227.6402250000001</v>
      </c>
      <c r="X5" s="446">
        <f t="shared" si="0"/>
        <v>3227.6402250000001</v>
      </c>
      <c r="Y5" s="446">
        <f t="shared" si="0"/>
        <v>3227.6402250000001</v>
      </c>
      <c r="Z5" s="446">
        <f t="shared" si="0"/>
        <v>3227.6402250000001</v>
      </c>
      <c r="AA5" s="446">
        <f t="shared" si="0"/>
        <v>3227.6402250000001</v>
      </c>
      <c r="AB5" s="446">
        <f t="shared" si="0"/>
        <v>3227.6402250000001</v>
      </c>
      <c r="AC5" s="446">
        <f t="shared" si="0"/>
        <v>3227.6402250000001</v>
      </c>
      <c r="AD5" s="446">
        <f t="shared" si="0"/>
        <v>3227.6402250000001</v>
      </c>
    </row>
    <row r="6" spans="1:30" ht="16" thickBot="1" x14ac:dyDescent="0.25">
      <c r="A6" s="441" t="s">
        <v>269</v>
      </c>
      <c r="B6" s="442"/>
      <c r="C6" s="442"/>
      <c r="D6" s="443" t="s">
        <v>268</v>
      </c>
      <c r="E6" s="442">
        <f t="shared" ref="E6:AD6" si="1">SUM(E5:E5)</f>
        <v>0</v>
      </c>
      <c r="F6" s="442">
        <f t="shared" si="1"/>
        <v>3227.6402250000001</v>
      </c>
      <c r="G6" s="442">
        <f t="shared" si="1"/>
        <v>3227.6402250000001</v>
      </c>
      <c r="H6" s="442">
        <f t="shared" si="1"/>
        <v>3227.6402250000001</v>
      </c>
      <c r="I6" s="442">
        <f t="shared" si="1"/>
        <v>3227.6402250000001</v>
      </c>
      <c r="J6" s="442">
        <f t="shared" si="1"/>
        <v>3227.6402250000001</v>
      </c>
      <c r="K6" s="442">
        <f t="shared" si="1"/>
        <v>3227.6402250000001</v>
      </c>
      <c r="L6" s="442">
        <f t="shared" si="1"/>
        <v>3227.6402250000001</v>
      </c>
      <c r="M6" s="442">
        <f t="shared" si="1"/>
        <v>3227.6402250000001</v>
      </c>
      <c r="N6" s="442">
        <f t="shared" si="1"/>
        <v>3227.6402250000001</v>
      </c>
      <c r="O6" s="442">
        <f t="shared" si="1"/>
        <v>3227.6402250000001</v>
      </c>
      <c r="P6" s="442">
        <f t="shared" si="1"/>
        <v>3227.6402250000001</v>
      </c>
      <c r="Q6" s="442">
        <f t="shared" si="1"/>
        <v>3227.6402250000001</v>
      </c>
      <c r="R6" s="442">
        <f t="shared" si="1"/>
        <v>3227.6402250000001</v>
      </c>
      <c r="S6" s="442">
        <f t="shared" si="1"/>
        <v>3227.6402250000001</v>
      </c>
      <c r="T6" s="442">
        <f t="shared" si="1"/>
        <v>3227.6402250000001</v>
      </c>
      <c r="U6" s="442">
        <f t="shared" si="1"/>
        <v>3227.6402250000001</v>
      </c>
      <c r="V6" s="442">
        <f t="shared" si="1"/>
        <v>3227.6402250000001</v>
      </c>
      <c r="W6" s="442">
        <f t="shared" si="1"/>
        <v>3227.6402250000001</v>
      </c>
      <c r="X6" s="442">
        <f t="shared" si="1"/>
        <v>3227.6402250000001</v>
      </c>
      <c r="Y6" s="442">
        <f t="shared" si="1"/>
        <v>3227.6402250000001</v>
      </c>
      <c r="Z6" s="442">
        <f t="shared" si="1"/>
        <v>3227.6402250000001</v>
      </c>
      <c r="AA6" s="442">
        <f t="shared" si="1"/>
        <v>3227.6402250000001</v>
      </c>
      <c r="AB6" s="442">
        <f t="shared" si="1"/>
        <v>3227.6402250000001</v>
      </c>
      <c r="AC6" s="442">
        <f t="shared" si="1"/>
        <v>3227.6402250000001</v>
      </c>
      <c r="AD6" s="442">
        <f t="shared" si="1"/>
        <v>3227.6402250000001</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Model_Assump_TAAT_Maize_Kenya!E38</f>
        <v>1597.1833718333332</v>
      </c>
      <c r="D8" s="447" t="s">
        <v>268</v>
      </c>
      <c r="E8" s="446">
        <f>$C$8</f>
        <v>1597.1833718333332</v>
      </c>
      <c r="F8" s="446">
        <f t="shared" ref="F8:AD8" si="2">$C$8</f>
        <v>1597.1833718333332</v>
      </c>
      <c r="G8" s="446">
        <f t="shared" si="2"/>
        <v>1597.1833718333332</v>
      </c>
      <c r="H8" s="446">
        <f t="shared" si="2"/>
        <v>1597.1833718333332</v>
      </c>
      <c r="I8" s="446">
        <f t="shared" si="2"/>
        <v>1597.1833718333332</v>
      </c>
      <c r="J8" s="446">
        <f t="shared" si="2"/>
        <v>1597.1833718333332</v>
      </c>
      <c r="K8" s="446">
        <f t="shared" si="2"/>
        <v>1597.1833718333332</v>
      </c>
      <c r="L8" s="446">
        <f t="shared" si="2"/>
        <v>1597.1833718333332</v>
      </c>
      <c r="M8" s="446">
        <f t="shared" si="2"/>
        <v>1597.1833718333332</v>
      </c>
      <c r="N8" s="446">
        <f t="shared" si="2"/>
        <v>1597.1833718333332</v>
      </c>
      <c r="O8" s="446">
        <f t="shared" si="2"/>
        <v>1597.1833718333332</v>
      </c>
      <c r="P8" s="446">
        <f t="shared" si="2"/>
        <v>1597.1833718333332</v>
      </c>
      <c r="Q8" s="446">
        <f t="shared" si="2"/>
        <v>1597.1833718333332</v>
      </c>
      <c r="R8" s="446">
        <f t="shared" si="2"/>
        <v>1597.1833718333332</v>
      </c>
      <c r="S8" s="446">
        <f t="shared" si="2"/>
        <v>1597.1833718333332</v>
      </c>
      <c r="T8" s="446">
        <f t="shared" si="2"/>
        <v>1597.1833718333332</v>
      </c>
      <c r="U8" s="446">
        <f t="shared" si="2"/>
        <v>1597.1833718333332</v>
      </c>
      <c r="V8" s="446">
        <f t="shared" si="2"/>
        <v>1597.1833718333332</v>
      </c>
      <c r="W8" s="446">
        <f t="shared" si="2"/>
        <v>1597.1833718333332</v>
      </c>
      <c r="X8" s="446">
        <f t="shared" si="2"/>
        <v>1597.1833718333332</v>
      </c>
      <c r="Y8" s="446">
        <f t="shared" si="2"/>
        <v>1597.1833718333332</v>
      </c>
      <c r="Z8" s="446">
        <f t="shared" si="2"/>
        <v>1597.1833718333332</v>
      </c>
      <c r="AA8" s="446">
        <f t="shared" si="2"/>
        <v>1597.1833718333332</v>
      </c>
      <c r="AB8" s="446">
        <f t="shared" si="2"/>
        <v>1597.1833718333332</v>
      </c>
      <c r="AC8" s="446">
        <f t="shared" si="2"/>
        <v>1597.1833718333332</v>
      </c>
      <c r="AD8" s="446">
        <f t="shared" si="2"/>
        <v>1597.1833718333332</v>
      </c>
    </row>
    <row r="9" spans="1:30" x14ac:dyDescent="0.2">
      <c r="A9" s="445" t="str">
        <f>Modelling_Assump_Djibouti_Holti!$B$51</f>
        <v>Labour Input Cost</v>
      </c>
      <c r="B9" s="446"/>
      <c r="C9" s="446">
        <f>Model_Assump_TAAT_Maize_Kenya!E39</f>
        <v>342.82631141000002</v>
      </c>
      <c r="D9" s="447" t="s">
        <v>268</v>
      </c>
      <c r="E9" s="446">
        <f>$C$9</f>
        <v>342.82631141000002</v>
      </c>
      <c r="F9" s="446">
        <f t="shared" ref="F9:AD9" si="3">$C$9</f>
        <v>342.82631141000002</v>
      </c>
      <c r="G9" s="446">
        <f t="shared" si="3"/>
        <v>342.82631141000002</v>
      </c>
      <c r="H9" s="446">
        <f t="shared" si="3"/>
        <v>342.82631141000002</v>
      </c>
      <c r="I9" s="446">
        <f t="shared" si="3"/>
        <v>342.82631141000002</v>
      </c>
      <c r="J9" s="446">
        <f t="shared" si="3"/>
        <v>342.82631141000002</v>
      </c>
      <c r="K9" s="446">
        <f t="shared" si="3"/>
        <v>342.82631141000002</v>
      </c>
      <c r="L9" s="446">
        <f t="shared" si="3"/>
        <v>342.82631141000002</v>
      </c>
      <c r="M9" s="446">
        <f t="shared" si="3"/>
        <v>342.82631141000002</v>
      </c>
      <c r="N9" s="446">
        <f t="shared" si="3"/>
        <v>342.82631141000002</v>
      </c>
      <c r="O9" s="446">
        <f t="shared" si="3"/>
        <v>342.82631141000002</v>
      </c>
      <c r="P9" s="446">
        <f t="shared" si="3"/>
        <v>342.82631141000002</v>
      </c>
      <c r="Q9" s="446">
        <f t="shared" si="3"/>
        <v>342.82631141000002</v>
      </c>
      <c r="R9" s="446">
        <f t="shared" si="3"/>
        <v>342.82631141000002</v>
      </c>
      <c r="S9" s="446">
        <f t="shared" si="3"/>
        <v>342.82631141000002</v>
      </c>
      <c r="T9" s="446">
        <f t="shared" si="3"/>
        <v>342.82631141000002</v>
      </c>
      <c r="U9" s="446">
        <f t="shared" si="3"/>
        <v>342.82631141000002</v>
      </c>
      <c r="V9" s="446">
        <f t="shared" si="3"/>
        <v>342.82631141000002</v>
      </c>
      <c r="W9" s="446">
        <f t="shared" si="3"/>
        <v>342.82631141000002</v>
      </c>
      <c r="X9" s="446">
        <f t="shared" si="3"/>
        <v>342.82631141000002</v>
      </c>
      <c r="Y9" s="446">
        <f t="shared" si="3"/>
        <v>342.82631141000002</v>
      </c>
      <c r="Z9" s="446">
        <f t="shared" si="3"/>
        <v>342.82631141000002</v>
      </c>
      <c r="AA9" s="446">
        <f t="shared" si="3"/>
        <v>342.82631141000002</v>
      </c>
      <c r="AB9" s="446">
        <f t="shared" si="3"/>
        <v>342.82631141000002</v>
      </c>
      <c r="AC9" s="446">
        <f t="shared" si="3"/>
        <v>342.82631141000002</v>
      </c>
      <c r="AD9" s="446">
        <f t="shared" si="3"/>
        <v>342.82631141000002</v>
      </c>
    </row>
    <row r="10" spans="1:30" x14ac:dyDescent="0.2">
      <c r="A10" s="665" t="s">
        <v>486</v>
      </c>
      <c r="B10" s="446"/>
      <c r="C10" s="446">
        <f>Model_Assump_TAAT_Maize_Kenya!I7</f>
        <v>484.14603375000002</v>
      </c>
      <c r="D10" s="447" t="s">
        <v>268</v>
      </c>
      <c r="E10" s="637">
        <v>0</v>
      </c>
      <c r="F10" s="446">
        <f t="shared" ref="F10:AD10" si="4">$C$10</f>
        <v>484.14603375000002</v>
      </c>
      <c r="G10" s="446">
        <f t="shared" si="4"/>
        <v>484.14603375000002</v>
      </c>
      <c r="H10" s="446">
        <f t="shared" si="4"/>
        <v>484.14603375000002</v>
      </c>
      <c r="I10" s="446">
        <f t="shared" si="4"/>
        <v>484.14603375000002</v>
      </c>
      <c r="J10" s="446">
        <f t="shared" si="4"/>
        <v>484.14603375000002</v>
      </c>
      <c r="K10" s="446">
        <f t="shared" si="4"/>
        <v>484.14603375000002</v>
      </c>
      <c r="L10" s="446">
        <f t="shared" si="4"/>
        <v>484.14603375000002</v>
      </c>
      <c r="M10" s="446">
        <f t="shared" si="4"/>
        <v>484.14603375000002</v>
      </c>
      <c r="N10" s="446">
        <f t="shared" si="4"/>
        <v>484.14603375000002</v>
      </c>
      <c r="O10" s="446">
        <f t="shared" si="4"/>
        <v>484.14603375000002</v>
      </c>
      <c r="P10" s="446">
        <f t="shared" si="4"/>
        <v>484.14603375000002</v>
      </c>
      <c r="Q10" s="446">
        <f t="shared" si="4"/>
        <v>484.14603375000002</v>
      </c>
      <c r="R10" s="446">
        <f t="shared" si="4"/>
        <v>484.14603375000002</v>
      </c>
      <c r="S10" s="446">
        <f t="shared" si="4"/>
        <v>484.14603375000002</v>
      </c>
      <c r="T10" s="446">
        <f t="shared" si="4"/>
        <v>484.14603375000002</v>
      </c>
      <c r="U10" s="446">
        <f t="shared" si="4"/>
        <v>484.14603375000002</v>
      </c>
      <c r="V10" s="446">
        <f t="shared" si="4"/>
        <v>484.14603375000002</v>
      </c>
      <c r="W10" s="446">
        <f t="shared" si="4"/>
        <v>484.14603375000002</v>
      </c>
      <c r="X10" s="446">
        <f t="shared" si="4"/>
        <v>484.14603375000002</v>
      </c>
      <c r="Y10" s="446">
        <f t="shared" si="4"/>
        <v>484.14603375000002</v>
      </c>
      <c r="Z10" s="446">
        <f t="shared" si="4"/>
        <v>484.14603375000002</v>
      </c>
      <c r="AA10" s="446">
        <f t="shared" si="4"/>
        <v>484.14603375000002</v>
      </c>
      <c r="AB10" s="446">
        <f t="shared" si="4"/>
        <v>484.14603375000002</v>
      </c>
      <c r="AC10" s="446">
        <f t="shared" si="4"/>
        <v>484.14603375000002</v>
      </c>
      <c r="AD10" s="446">
        <f t="shared" si="4"/>
        <v>484.14603375000002</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Model_Assump_TAAT_Maize_Kenya!B41</f>
        <v>Interest Rate (10.5% of Input Cost)</v>
      </c>
      <c r="B12" s="446"/>
      <c r="C12" s="446">
        <f>Model_Assump_TAAT_Maize_Kenya!E41</f>
        <v>670.81701616999999</v>
      </c>
      <c r="D12" s="447" t="s">
        <v>268</v>
      </c>
      <c r="E12" s="446">
        <f>$C$12</f>
        <v>670.81701616999999</v>
      </c>
      <c r="F12" s="446">
        <f t="shared" ref="F12:K12" si="6">$C$12</f>
        <v>670.81701616999999</v>
      </c>
      <c r="G12" s="446">
        <f t="shared" si="6"/>
        <v>670.81701616999999</v>
      </c>
      <c r="H12" s="446">
        <f t="shared" si="6"/>
        <v>670.81701616999999</v>
      </c>
      <c r="I12" s="446">
        <f t="shared" si="6"/>
        <v>670.81701616999999</v>
      </c>
      <c r="J12" s="446">
        <f t="shared" si="6"/>
        <v>670.81701616999999</v>
      </c>
      <c r="K12" s="446">
        <f t="shared" si="6"/>
        <v>670.81701616999999</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2660.8266994133332</v>
      </c>
      <c r="F13" s="442">
        <f t="shared" ref="F13:AD13" si="7">SUM(F8:F12)</f>
        <v>3144.972733163333</v>
      </c>
      <c r="G13" s="442">
        <f t="shared" si="7"/>
        <v>3144.972733163333</v>
      </c>
      <c r="H13" s="442">
        <f t="shared" si="7"/>
        <v>3144.972733163333</v>
      </c>
      <c r="I13" s="442">
        <f t="shared" si="7"/>
        <v>3144.972733163333</v>
      </c>
      <c r="J13" s="442">
        <f t="shared" si="7"/>
        <v>3144.972733163333</v>
      </c>
      <c r="K13" s="442">
        <f t="shared" si="7"/>
        <v>3144.972733163333</v>
      </c>
      <c r="L13" s="442">
        <f t="shared" si="7"/>
        <v>2474.155716993333</v>
      </c>
      <c r="M13" s="442">
        <f t="shared" si="7"/>
        <v>2474.155716993333</v>
      </c>
      <c r="N13" s="442">
        <f t="shared" si="7"/>
        <v>2474.155716993333</v>
      </c>
      <c r="O13" s="442">
        <f t="shared" si="7"/>
        <v>2474.155716993333</v>
      </c>
      <c r="P13" s="442">
        <f t="shared" si="7"/>
        <v>2474.155716993333</v>
      </c>
      <c r="Q13" s="442">
        <f t="shared" si="7"/>
        <v>2474.155716993333</v>
      </c>
      <c r="R13" s="442">
        <f t="shared" si="7"/>
        <v>2474.155716993333</v>
      </c>
      <c r="S13" s="442">
        <f t="shared" si="7"/>
        <v>2474.155716993333</v>
      </c>
      <c r="T13" s="442">
        <f t="shared" si="7"/>
        <v>2474.155716993333</v>
      </c>
      <c r="U13" s="442">
        <f t="shared" si="7"/>
        <v>2474.155716993333</v>
      </c>
      <c r="V13" s="442">
        <f t="shared" si="7"/>
        <v>2474.155716993333</v>
      </c>
      <c r="W13" s="442">
        <f t="shared" si="7"/>
        <v>2474.155716993333</v>
      </c>
      <c r="X13" s="442">
        <f t="shared" si="7"/>
        <v>2474.155716993333</v>
      </c>
      <c r="Y13" s="442">
        <f t="shared" si="7"/>
        <v>2474.155716993333</v>
      </c>
      <c r="Z13" s="442">
        <f t="shared" si="7"/>
        <v>2474.155716993333</v>
      </c>
      <c r="AA13" s="442">
        <f t="shared" si="7"/>
        <v>2474.155716993333</v>
      </c>
      <c r="AB13" s="442">
        <f t="shared" si="7"/>
        <v>2474.155716993333</v>
      </c>
      <c r="AC13" s="442">
        <f t="shared" si="7"/>
        <v>2474.155716993333</v>
      </c>
      <c r="AD13" s="442">
        <f t="shared" si="7"/>
        <v>2474.155716993333</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-2660.8266994133332</v>
      </c>
      <c r="F15" s="442">
        <f t="shared" si="8"/>
        <v>82.667491836667068</v>
      </c>
      <c r="G15" s="442">
        <f t="shared" si="8"/>
        <v>82.667491836667068</v>
      </c>
      <c r="H15" s="442">
        <f t="shared" si="8"/>
        <v>82.667491836667068</v>
      </c>
      <c r="I15" s="442">
        <f t="shared" si="8"/>
        <v>82.667491836667068</v>
      </c>
      <c r="J15" s="442">
        <f t="shared" si="8"/>
        <v>82.667491836667068</v>
      </c>
      <c r="K15" s="442">
        <f t="shared" si="8"/>
        <v>82.667491836667068</v>
      </c>
      <c r="L15" s="442">
        <f t="shared" si="8"/>
        <v>753.48450800666706</v>
      </c>
      <c r="M15" s="442">
        <f t="shared" si="8"/>
        <v>753.48450800666706</v>
      </c>
      <c r="N15" s="442">
        <f t="shared" si="8"/>
        <v>753.48450800666706</v>
      </c>
      <c r="O15" s="442">
        <f t="shared" si="8"/>
        <v>753.48450800666706</v>
      </c>
      <c r="P15" s="442">
        <f t="shared" si="8"/>
        <v>753.48450800666706</v>
      </c>
      <c r="Q15" s="442">
        <f t="shared" si="8"/>
        <v>753.48450800666706</v>
      </c>
      <c r="R15" s="442">
        <f t="shared" si="8"/>
        <v>753.48450800666706</v>
      </c>
      <c r="S15" s="442">
        <f t="shared" si="8"/>
        <v>753.48450800666706</v>
      </c>
      <c r="T15" s="442">
        <f t="shared" si="8"/>
        <v>753.48450800666706</v>
      </c>
      <c r="U15" s="442">
        <f t="shared" si="8"/>
        <v>753.48450800666706</v>
      </c>
      <c r="V15" s="442">
        <f t="shared" si="8"/>
        <v>753.48450800666706</v>
      </c>
      <c r="W15" s="442">
        <f t="shared" si="8"/>
        <v>753.48450800666706</v>
      </c>
      <c r="X15" s="442">
        <f t="shared" si="8"/>
        <v>753.48450800666706</v>
      </c>
      <c r="Y15" s="442">
        <f t="shared" si="8"/>
        <v>753.48450800666706</v>
      </c>
      <c r="Z15" s="442">
        <f t="shared" si="8"/>
        <v>753.48450800666706</v>
      </c>
      <c r="AA15" s="442">
        <f t="shared" si="8"/>
        <v>753.48450800666706</v>
      </c>
      <c r="AB15" s="442">
        <f t="shared" si="8"/>
        <v>753.48450800666706</v>
      </c>
      <c r="AC15" s="442">
        <f t="shared" si="8"/>
        <v>753.48450800666706</v>
      </c>
      <c r="AD15" s="442">
        <f t="shared" si="8"/>
        <v>753.48450800666706</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Dashboard!F5</f>
        <v>8.8249999999999995E-2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1673.8068407589458</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0.13650581176067478</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0.11118976157719995</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F5*Model_Assump_TAAT_Maize_Kenya!C60/'TAAT.Maize.Kenya.WOP'!D28</f>
        <v>25821.121800000001</v>
      </c>
      <c r="G28" s="536">
        <f>$F$28</f>
        <v>25821.121800000001</v>
      </c>
      <c r="H28" s="536">
        <f t="shared" ref="H28:AD28" si="9">$F$28</f>
        <v>25821.121800000001</v>
      </c>
      <c r="I28" s="536">
        <f t="shared" si="9"/>
        <v>25821.121800000001</v>
      </c>
      <c r="J28" s="536">
        <f t="shared" si="9"/>
        <v>25821.121800000001</v>
      </c>
      <c r="K28" s="536">
        <f t="shared" si="9"/>
        <v>25821.121800000001</v>
      </c>
      <c r="L28" s="536">
        <f t="shared" si="9"/>
        <v>25821.121800000001</v>
      </c>
      <c r="M28" s="536">
        <f t="shared" si="9"/>
        <v>25821.121800000001</v>
      </c>
      <c r="N28" s="536">
        <f t="shared" si="9"/>
        <v>25821.121800000001</v>
      </c>
      <c r="O28" s="536">
        <f t="shared" si="9"/>
        <v>25821.121800000001</v>
      </c>
      <c r="P28" s="536">
        <f t="shared" si="9"/>
        <v>25821.121800000001</v>
      </c>
      <c r="Q28" s="536">
        <f t="shared" si="9"/>
        <v>25821.121800000001</v>
      </c>
      <c r="R28" s="536">
        <f t="shared" si="9"/>
        <v>25821.121800000001</v>
      </c>
      <c r="S28" s="536">
        <f t="shared" si="9"/>
        <v>25821.121800000001</v>
      </c>
      <c r="T28" s="536">
        <f t="shared" si="9"/>
        <v>25821.121800000001</v>
      </c>
      <c r="U28" s="536">
        <f t="shared" si="9"/>
        <v>25821.121800000001</v>
      </c>
      <c r="V28" s="536">
        <f t="shared" si="9"/>
        <v>25821.121800000001</v>
      </c>
      <c r="W28" s="536">
        <f t="shared" si="9"/>
        <v>25821.121800000001</v>
      </c>
      <c r="X28" s="536">
        <f t="shared" si="9"/>
        <v>25821.121800000001</v>
      </c>
      <c r="Y28" s="536">
        <f t="shared" si="9"/>
        <v>25821.121800000001</v>
      </c>
      <c r="Z28" s="536">
        <f t="shared" si="9"/>
        <v>25821.121800000001</v>
      </c>
      <c r="AA28" s="536">
        <f t="shared" si="9"/>
        <v>25821.121800000001</v>
      </c>
      <c r="AB28" s="536">
        <f t="shared" si="9"/>
        <v>25821.121800000001</v>
      </c>
      <c r="AC28" s="536">
        <f t="shared" si="9"/>
        <v>25821.121800000001</v>
      </c>
      <c r="AD28" s="536">
        <f t="shared" si="9"/>
        <v>25821.121800000001</v>
      </c>
    </row>
    <row r="29" spans="1:30" ht="16" thickBot="1" x14ac:dyDescent="0.25">
      <c r="A29" s="441" t="s">
        <v>269</v>
      </c>
      <c r="B29" s="442"/>
      <c r="C29" s="442"/>
      <c r="D29" s="443" t="s">
        <v>268</v>
      </c>
      <c r="E29" s="442">
        <f>SUM(E27:E28)</f>
        <v>0</v>
      </c>
      <c r="F29" s="442">
        <f t="shared" ref="F29:AD29" si="10">SUM(F28:F28)</f>
        <v>25821.121800000001</v>
      </c>
      <c r="G29" s="442">
        <f t="shared" si="10"/>
        <v>25821.121800000001</v>
      </c>
      <c r="H29" s="442">
        <f t="shared" si="10"/>
        <v>25821.121800000001</v>
      </c>
      <c r="I29" s="442">
        <f t="shared" si="10"/>
        <v>25821.121800000001</v>
      </c>
      <c r="J29" s="442">
        <f t="shared" si="10"/>
        <v>25821.121800000001</v>
      </c>
      <c r="K29" s="442">
        <f t="shared" si="10"/>
        <v>25821.121800000001</v>
      </c>
      <c r="L29" s="442">
        <f t="shared" si="10"/>
        <v>25821.121800000001</v>
      </c>
      <c r="M29" s="442">
        <f t="shared" si="10"/>
        <v>25821.121800000001</v>
      </c>
      <c r="N29" s="442">
        <f t="shared" si="10"/>
        <v>25821.121800000001</v>
      </c>
      <c r="O29" s="442">
        <f t="shared" si="10"/>
        <v>25821.121800000001</v>
      </c>
      <c r="P29" s="442">
        <f t="shared" si="10"/>
        <v>25821.121800000001</v>
      </c>
      <c r="Q29" s="442">
        <f t="shared" si="10"/>
        <v>25821.121800000001</v>
      </c>
      <c r="R29" s="442">
        <f t="shared" si="10"/>
        <v>25821.121800000001</v>
      </c>
      <c r="S29" s="442">
        <f t="shared" si="10"/>
        <v>25821.121800000001</v>
      </c>
      <c r="T29" s="442">
        <f t="shared" si="10"/>
        <v>25821.121800000001</v>
      </c>
      <c r="U29" s="442">
        <f t="shared" si="10"/>
        <v>25821.121800000001</v>
      </c>
      <c r="V29" s="442">
        <f t="shared" si="10"/>
        <v>25821.121800000001</v>
      </c>
      <c r="W29" s="442">
        <f t="shared" si="10"/>
        <v>25821.121800000001</v>
      </c>
      <c r="X29" s="442">
        <f t="shared" si="10"/>
        <v>25821.121800000001</v>
      </c>
      <c r="Y29" s="442">
        <f t="shared" si="10"/>
        <v>25821.121800000001</v>
      </c>
      <c r="Z29" s="442">
        <f t="shared" si="10"/>
        <v>25821.121800000001</v>
      </c>
      <c r="AA29" s="442">
        <f t="shared" si="10"/>
        <v>25821.121800000001</v>
      </c>
      <c r="AB29" s="442">
        <f t="shared" si="10"/>
        <v>25821.121800000001</v>
      </c>
      <c r="AC29" s="442">
        <f t="shared" si="10"/>
        <v>25821.121800000001</v>
      </c>
      <c r="AD29" s="442">
        <f t="shared" si="10"/>
        <v>25821.121800000001</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E8*Model_Assump_TAAT_Maize_Kenya!C60/'TAAT.Maize.Kenya.WOP'!D31</f>
        <v>12777.466974666666</v>
      </c>
      <c r="F31" s="446">
        <f>$E$31</f>
        <v>12777.466974666666</v>
      </c>
      <c r="G31" s="446">
        <f t="shared" ref="G31:AD31" si="11">$E$31</f>
        <v>12777.466974666666</v>
      </c>
      <c r="H31" s="446">
        <f t="shared" si="11"/>
        <v>12777.466974666666</v>
      </c>
      <c r="I31" s="446">
        <f t="shared" si="11"/>
        <v>12777.466974666666</v>
      </c>
      <c r="J31" s="446">
        <f t="shared" si="11"/>
        <v>12777.466974666666</v>
      </c>
      <c r="K31" s="446">
        <f t="shared" si="11"/>
        <v>12777.466974666666</v>
      </c>
      <c r="L31" s="446">
        <f t="shared" si="11"/>
        <v>12777.466974666666</v>
      </c>
      <c r="M31" s="446">
        <f t="shared" si="11"/>
        <v>12777.466974666666</v>
      </c>
      <c r="N31" s="446">
        <f t="shared" si="11"/>
        <v>12777.466974666666</v>
      </c>
      <c r="O31" s="446">
        <f t="shared" si="11"/>
        <v>12777.466974666666</v>
      </c>
      <c r="P31" s="446">
        <f t="shared" si="11"/>
        <v>12777.466974666666</v>
      </c>
      <c r="Q31" s="446">
        <f t="shared" si="11"/>
        <v>12777.466974666666</v>
      </c>
      <c r="R31" s="446">
        <f t="shared" si="11"/>
        <v>12777.466974666666</v>
      </c>
      <c r="S31" s="446">
        <f t="shared" si="11"/>
        <v>12777.466974666666</v>
      </c>
      <c r="T31" s="446">
        <f t="shared" si="11"/>
        <v>12777.466974666666</v>
      </c>
      <c r="U31" s="446">
        <f t="shared" si="11"/>
        <v>12777.466974666666</v>
      </c>
      <c r="V31" s="446">
        <f t="shared" si="11"/>
        <v>12777.466974666666</v>
      </c>
      <c r="W31" s="446">
        <f t="shared" si="11"/>
        <v>12777.466974666666</v>
      </c>
      <c r="X31" s="446">
        <f t="shared" si="11"/>
        <v>12777.466974666666</v>
      </c>
      <c r="Y31" s="446">
        <f t="shared" si="11"/>
        <v>12777.466974666666</v>
      </c>
      <c r="Z31" s="446">
        <f t="shared" si="11"/>
        <v>12777.466974666666</v>
      </c>
      <c r="AA31" s="446">
        <f t="shared" si="11"/>
        <v>12777.466974666666</v>
      </c>
      <c r="AB31" s="446">
        <f t="shared" si="11"/>
        <v>12777.466974666666</v>
      </c>
      <c r="AC31" s="446">
        <f t="shared" si="11"/>
        <v>12777.466974666666</v>
      </c>
      <c r="AD31" s="446">
        <f t="shared" si="11"/>
        <v>12777.466974666666</v>
      </c>
    </row>
    <row r="32" spans="1:30" x14ac:dyDescent="0.2">
      <c r="A32" s="445" t="str">
        <f>A9</f>
        <v>Labour Input Cost</v>
      </c>
      <c r="B32" s="446"/>
      <c r="C32" s="446"/>
      <c r="D32" s="755">
        <v>10000</v>
      </c>
      <c r="E32" s="711">
        <f>E9*Model_Assump_TAAT_Maize_Kenya!C60/'TAAT.Maize.Kenya.WOP'!D32</f>
        <v>2742.6104912800001</v>
      </c>
      <c r="F32" s="446">
        <f>$E$32</f>
        <v>2742.6104912800001</v>
      </c>
      <c r="G32" s="446">
        <f t="shared" ref="G32:AD32" si="12">$E$32</f>
        <v>2742.6104912800001</v>
      </c>
      <c r="H32" s="446">
        <f t="shared" si="12"/>
        <v>2742.6104912800001</v>
      </c>
      <c r="I32" s="446">
        <f t="shared" si="12"/>
        <v>2742.6104912800001</v>
      </c>
      <c r="J32" s="446">
        <f t="shared" si="12"/>
        <v>2742.6104912800001</v>
      </c>
      <c r="K32" s="446">
        <f t="shared" si="12"/>
        <v>2742.6104912800001</v>
      </c>
      <c r="L32" s="446">
        <f t="shared" si="12"/>
        <v>2742.6104912800001</v>
      </c>
      <c r="M32" s="446">
        <f t="shared" si="12"/>
        <v>2742.6104912800001</v>
      </c>
      <c r="N32" s="446">
        <f t="shared" si="12"/>
        <v>2742.6104912800001</v>
      </c>
      <c r="O32" s="446">
        <f t="shared" si="12"/>
        <v>2742.6104912800001</v>
      </c>
      <c r="P32" s="446">
        <f t="shared" si="12"/>
        <v>2742.6104912800001</v>
      </c>
      <c r="Q32" s="446">
        <f t="shared" si="12"/>
        <v>2742.6104912800001</v>
      </c>
      <c r="R32" s="446">
        <f t="shared" si="12"/>
        <v>2742.6104912800001</v>
      </c>
      <c r="S32" s="446">
        <f t="shared" si="12"/>
        <v>2742.6104912800001</v>
      </c>
      <c r="T32" s="446">
        <f t="shared" si="12"/>
        <v>2742.6104912800001</v>
      </c>
      <c r="U32" s="446">
        <f t="shared" si="12"/>
        <v>2742.6104912800001</v>
      </c>
      <c r="V32" s="446">
        <f t="shared" si="12"/>
        <v>2742.6104912800001</v>
      </c>
      <c r="W32" s="446">
        <f t="shared" si="12"/>
        <v>2742.6104912800001</v>
      </c>
      <c r="X32" s="446">
        <f t="shared" si="12"/>
        <v>2742.6104912800001</v>
      </c>
      <c r="Y32" s="446">
        <f t="shared" si="12"/>
        <v>2742.6104912800001</v>
      </c>
      <c r="Z32" s="446">
        <f t="shared" si="12"/>
        <v>2742.6104912800001</v>
      </c>
      <c r="AA32" s="446">
        <f t="shared" si="12"/>
        <v>2742.6104912800001</v>
      </c>
      <c r="AB32" s="446">
        <f t="shared" si="12"/>
        <v>2742.6104912800001</v>
      </c>
      <c r="AC32" s="446">
        <f t="shared" si="12"/>
        <v>2742.6104912800001</v>
      </c>
      <c r="AD32" s="446">
        <f t="shared" si="12"/>
        <v>2742.6104912800001</v>
      </c>
    </row>
    <row r="33" spans="1:30" x14ac:dyDescent="0.2">
      <c r="A33" s="445" t="str">
        <f>A10</f>
        <v>Post-harvest Losses PHL (20% of Yield)</v>
      </c>
      <c r="B33" s="446"/>
      <c r="C33" s="446"/>
      <c r="D33" s="755">
        <v>10000</v>
      </c>
      <c r="E33" s="765">
        <f>E10*Model_Assump_TAAT_Maize_Kenya!C60/'TAAT.Maize.Kenya.WOP'!D33</f>
        <v>0</v>
      </c>
      <c r="F33" s="446">
        <f>F10*Model_Assump_TAAT_Maize_Kenya!C66/'TAAT.Maize.Kenya.WOP'!D33</f>
        <v>3873.1682700000001</v>
      </c>
      <c r="G33" s="446">
        <f>$F$33</f>
        <v>3873.1682700000001</v>
      </c>
      <c r="H33" s="446">
        <f t="shared" ref="H33:AD33" si="13">$F$33</f>
        <v>3873.1682700000001</v>
      </c>
      <c r="I33" s="446">
        <f t="shared" si="13"/>
        <v>3873.1682700000001</v>
      </c>
      <c r="J33" s="446">
        <f t="shared" si="13"/>
        <v>3873.1682700000001</v>
      </c>
      <c r="K33" s="446">
        <f t="shared" si="13"/>
        <v>3873.1682700000001</v>
      </c>
      <c r="L33" s="446">
        <f t="shared" si="13"/>
        <v>3873.1682700000001</v>
      </c>
      <c r="M33" s="446">
        <f t="shared" si="13"/>
        <v>3873.1682700000001</v>
      </c>
      <c r="N33" s="446">
        <f t="shared" si="13"/>
        <v>3873.1682700000001</v>
      </c>
      <c r="O33" s="446">
        <f t="shared" si="13"/>
        <v>3873.1682700000001</v>
      </c>
      <c r="P33" s="446">
        <f t="shared" si="13"/>
        <v>3873.1682700000001</v>
      </c>
      <c r="Q33" s="446">
        <f t="shared" si="13"/>
        <v>3873.1682700000001</v>
      </c>
      <c r="R33" s="446">
        <f t="shared" si="13"/>
        <v>3873.1682700000001</v>
      </c>
      <c r="S33" s="446">
        <f t="shared" si="13"/>
        <v>3873.1682700000001</v>
      </c>
      <c r="T33" s="446">
        <f t="shared" si="13"/>
        <v>3873.1682700000001</v>
      </c>
      <c r="U33" s="446">
        <f t="shared" si="13"/>
        <v>3873.1682700000001</v>
      </c>
      <c r="V33" s="446">
        <f t="shared" si="13"/>
        <v>3873.1682700000001</v>
      </c>
      <c r="W33" s="446">
        <f t="shared" si="13"/>
        <v>3873.1682700000001</v>
      </c>
      <c r="X33" s="446">
        <f t="shared" si="13"/>
        <v>3873.1682700000001</v>
      </c>
      <c r="Y33" s="446">
        <f t="shared" si="13"/>
        <v>3873.1682700000001</v>
      </c>
      <c r="Z33" s="446">
        <f t="shared" si="13"/>
        <v>3873.1682700000001</v>
      </c>
      <c r="AA33" s="446">
        <f t="shared" si="13"/>
        <v>3873.1682700000001</v>
      </c>
      <c r="AB33" s="446">
        <f t="shared" si="13"/>
        <v>3873.1682700000001</v>
      </c>
      <c r="AC33" s="446">
        <f t="shared" si="13"/>
        <v>3873.1682700000001</v>
      </c>
      <c r="AD33" s="446">
        <f t="shared" si="13"/>
        <v>3873.1682700000001</v>
      </c>
    </row>
    <row r="34" spans="1:30" x14ac:dyDescent="0.2">
      <c r="A34" s="445" t="str">
        <f>A11</f>
        <v>O&amp;M for DIDS (5% Cost of DIDS)</v>
      </c>
      <c r="B34" s="446"/>
      <c r="C34" s="446"/>
      <c r="D34" s="755">
        <v>10000</v>
      </c>
      <c r="E34" s="711">
        <f>E11*Model_Assump_TAAT_Maize_Kenya!C60/'TAAT.Maize.Kenya.WOP'!D34</f>
        <v>400</v>
      </c>
      <c r="F34" s="446">
        <f>$E$34</f>
        <v>400</v>
      </c>
      <c r="G34" s="446">
        <f t="shared" ref="G34:AD34" si="14">$E$34</f>
        <v>400</v>
      </c>
      <c r="H34" s="446">
        <f t="shared" si="14"/>
        <v>400</v>
      </c>
      <c r="I34" s="446">
        <f t="shared" si="14"/>
        <v>400</v>
      </c>
      <c r="J34" s="446">
        <f t="shared" si="14"/>
        <v>400</v>
      </c>
      <c r="K34" s="446">
        <f t="shared" si="14"/>
        <v>400</v>
      </c>
      <c r="L34" s="446">
        <f t="shared" si="14"/>
        <v>400</v>
      </c>
      <c r="M34" s="446">
        <f t="shared" si="14"/>
        <v>400</v>
      </c>
      <c r="N34" s="446">
        <f t="shared" si="14"/>
        <v>400</v>
      </c>
      <c r="O34" s="446">
        <f t="shared" si="14"/>
        <v>400</v>
      </c>
      <c r="P34" s="446">
        <f t="shared" si="14"/>
        <v>400</v>
      </c>
      <c r="Q34" s="446">
        <f t="shared" si="14"/>
        <v>400</v>
      </c>
      <c r="R34" s="446">
        <f t="shared" si="14"/>
        <v>400</v>
      </c>
      <c r="S34" s="446">
        <f t="shared" si="14"/>
        <v>400</v>
      </c>
      <c r="T34" s="446">
        <f t="shared" si="14"/>
        <v>400</v>
      </c>
      <c r="U34" s="446">
        <f t="shared" si="14"/>
        <v>400</v>
      </c>
      <c r="V34" s="446">
        <f t="shared" si="14"/>
        <v>400</v>
      </c>
      <c r="W34" s="446">
        <f t="shared" si="14"/>
        <v>400</v>
      </c>
      <c r="X34" s="446">
        <f t="shared" si="14"/>
        <v>400</v>
      </c>
      <c r="Y34" s="446">
        <f t="shared" si="14"/>
        <v>400</v>
      </c>
      <c r="Z34" s="446">
        <f t="shared" si="14"/>
        <v>400</v>
      </c>
      <c r="AA34" s="446">
        <f t="shared" si="14"/>
        <v>400</v>
      </c>
      <c r="AB34" s="446">
        <f t="shared" si="14"/>
        <v>400</v>
      </c>
      <c r="AC34" s="446">
        <f t="shared" si="14"/>
        <v>400</v>
      </c>
      <c r="AD34" s="446">
        <f t="shared" si="14"/>
        <v>400</v>
      </c>
    </row>
    <row r="35" spans="1:30" ht="16" thickBot="1" x14ac:dyDescent="0.25">
      <c r="A35" s="445" t="str">
        <f>A12</f>
        <v>Interest Rate (10.5% of Input Cost)</v>
      </c>
      <c r="B35" s="446"/>
      <c r="C35" s="446"/>
      <c r="D35" s="755">
        <v>10000</v>
      </c>
      <c r="E35" s="711">
        <f>E12*Model_Assump_TAAT_Maize_Kenya!C60/'TAAT.Maize.Kenya.WOP'!D35</f>
        <v>5366.5361293599999</v>
      </c>
      <c r="F35" s="446">
        <f>$E$35</f>
        <v>5366.5361293599999</v>
      </c>
      <c r="G35" s="446">
        <f t="shared" ref="G35:K35" si="15">$E$35</f>
        <v>5366.5361293599999</v>
      </c>
      <c r="H35" s="446">
        <f t="shared" si="15"/>
        <v>5366.5361293599999</v>
      </c>
      <c r="I35" s="446">
        <f t="shared" si="15"/>
        <v>5366.5361293599999</v>
      </c>
      <c r="J35" s="446">
        <f t="shared" si="15"/>
        <v>5366.5361293599999</v>
      </c>
      <c r="K35" s="446">
        <f t="shared" si="15"/>
        <v>5366.5361293599999</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21286.613595306666</v>
      </c>
      <c r="F36" s="442">
        <f t="shared" si="16"/>
        <v>25159.781865306664</v>
      </c>
      <c r="G36" s="442">
        <f t="shared" si="16"/>
        <v>25159.781865306664</v>
      </c>
      <c r="H36" s="442">
        <f t="shared" si="16"/>
        <v>25159.781865306664</v>
      </c>
      <c r="I36" s="442">
        <f t="shared" si="16"/>
        <v>25159.781865306664</v>
      </c>
      <c r="J36" s="442">
        <f t="shared" si="16"/>
        <v>25159.781865306664</v>
      </c>
      <c r="K36" s="442">
        <f t="shared" si="16"/>
        <v>25159.781865306664</v>
      </c>
      <c r="L36" s="442">
        <f t="shared" si="16"/>
        <v>19793.245735946664</v>
      </c>
      <c r="M36" s="442">
        <f t="shared" si="16"/>
        <v>19793.245735946664</v>
      </c>
      <c r="N36" s="442">
        <f t="shared" si="16"/>
        <v>19793.245735946664</v>
      </c>
      <c r="O36" s="442">
        <f t="shared" si="16"/>
        <v>19793.245735946664</v>
      </c>
      <c r="P36" s="442">
        <f t="shared" si="16"/>
        <v>19793.245735946664</v>
      </c>
      <c r="Q36" s="442">
        <f t="shared" si="16"/>
        <v>19793.245735946664</v>
      </c>
      <c r="R36" s="442">
        <f t="shared" si="16"/>
        <v>19793.245735946664</v>
      </c>
      <c r="S36" s="442">
        <f t="shared" si="16"/>
        <v>19793.245735946664</v>
      </c>
      <c r="T36" s="442">
        <f t="shared" si="16"/>
        <v>19793.245735946664</v>
      </c>
      <c r="U36" s="442">
        <f t="shared" si="16"/>
        <v>19793.245735946664</v>
      </c>
      <c r="V36" s="442">
        <f t="shared" si="16"/>
        <v>19793.245735946664</v>
      </c>
      <c r="W36" s="442">
        <f t="shared" si="16"/>
        <v>19793.245735946664</v>
      </c>
      <c r="X36" s="442">
        <f t="shared" si="16"/>
        <v>19793.245735946664</v>
      </c>
      <c r="Y36" s="442">
        <f t="shared" si="16"/>
        <v>19793.245735946664</v>
      </c>
      <c r="Z36" s="442">
        <f t="shared" si="16"/>
        <v>19793.245735946664</v>
      </c>
      <c r="AA36" s="442">
        <f t="shared" si="16"/>
        <v>19793.245735946664</v>
      </c>
      <c r="AB36" s="442">
        <f t="shared" si="16"/>
        <v>19793.245735946664</v>
      </c>
      <c r="AC36" s="442">
        <f t="shared" si="16"/>
        <v>19793.245735946664</v>
      </c>
      <c r="AD36" s="442">
        <f t="shared" si="16"/>
        <v>19793.245735946664</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-21286.613595306666</v>
      </c>
      <c r="F38" s="442">
        <f t="shared" ref="F38:AD38" si="17">F29-F36</f>
        <v>661.33993469333655</v>
      </c>
      <c r="G38" s="442">
        <f t="shared" si="17"/>
        <v>661.33993469333655</v>
      </c>
      <c r="H38" s="442">
        <f t="shared" si="17"/>
        <v>661.33993469333655</v>
      </c>
      <c r="I38" s="442">
        <f t="shared" si="17"/>
        <v>661.33993469333655</v>
      </c>
      <c r="J38" s="442">
        <f t="shared" si="17"/>
        <v>661.33993469333655</v>
      </c>
      <c r="K38" s="442">
        <f t="shared" si="17"/>
        <v>661.33993469333655</v>
      </c>
      <c r="L38" s="442">
        <f t="shared" si="17"/>
        <v>6027.8760640533364</v>
      </c>
      <c r="M38" s="442">
        <f t="shared" si="17"/>
        <v>6027.8760640533364</v>
      </c>
      <c r="N38" s="442">
        <f t="shared" si="17"/>
        <v>6027.8760640533364</v>
      </c>
      <c r="O38" s="442">
        <f t="shared" si="17"/>
        <v>6027.8760640533364</v>
      </c>
      <c r="P38" s="442">
        <f t="shared" si="17"/>
        <v>6027.8760640533364</v>
      </c>
      <c r="Q38" s="442">
        <f t="shared" si="17"/>
        <v>6027.8760640533364</v>
      </c>
      <c r="R38" s="442">
        <f t="shared" si="17"/>
        <v>6027.8760640533364</v>
      </c>
      <c r="S38" s="442">
        <f t="shared" si="17"/>
        <v>6027.8760640533364</v>
      </c>
      <c r="T38" s="442">
        <f t="shared" si="17"/>
        <v>6027.8760640533364</v>
      </c>
      <c r="U38" s="442">
        <f t="shared" si="17"/>
        <v>6027.8760640533364</v>
      </c>
      <c r="V38" s="442">
        <f t="shared" si="17"/>
        <v>6027.8760640533364</v>
      </c>
      <c r="W38" s="442">
        <f t="shared" si="17"/>
        <v>6027.8760640533364</v>
      </c>
      <c r="X38" s="442">
        <f t="shared" si="17"/>
        <v>6027.8760640533364</v>
      </c>
      <c r="Y38" s="442">
        <f t="shared" si="17"/>
        <v>6027.8760640533364</v>
      </c>
      <c r="Z38" s="442">
        <f t="shared" si="17"/>
        <v>6027.8760640533364</v>
      </c>
      <c r="AA38" s="442">
        <f t="shared" si="17"/>
        <v>6027.8760640533364</v>
      </c>
      <c r="AB38" s="442">
        <f t="shared" si="17"/>
        <v>6027.8760640533364</v>
      </c>
      <c r="AC38" s="442">
        <f t="shared" si="17"/>
        <v>6027.8760640533364</v>
      </c>
      <c r="AD38" s="442">
        <f t="shared" si="17"/>
        <v>6027.8760640533364</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8.8249999999999995E-2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13390.454726071566</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0.13650581176067478</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0.11118976157719995</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ht="16" thickBot="1" x14ac:dyDescent="0.25">
      <c r="A52" s="445" t="str">
        <f>A5</f>
        <v>Maize (Corn)</v>
      </c>
      <c r="B52" s="446">
        <f>Model_Assump_TAAT_Maize_Kenya!P9</f>
        <v>6607.1567796381178</v>
      </c>
      <c r="C52" s="446">
        <f>Model_Assump_TAAT_Maize_Kenya!O9</f>
        <v>0.3791204443527369</v>
      </c>
      <c r="D52" s="711" t="s">
        <v>268</v>
      </c>
      <c r="E52" s="446">
        <v>0</v>
      </c>
      <c r="F52" s="446">
        <f>$B$52*$C$52</f>
        <v>2504.9082142046013</v>
      </c>
      <c r="G52" s="446">
        <f>$F$52</f>
        <v>2504.9082142046013</v>
      </c>
      <c r="H52" s="446">
        <f t="shared" ref="H52:AD52" si="18">$F$52</f>
        <v>2504.9082142046013</v>
      </c>
      <c r="I52" s="446">
        <f t="shared" si="18"/>
        <v>2504.9082142046013</v>
      </c>
      <c r="J52" s="446">
        <f t="shared" si="18"/>
        <v>2504.9082142046013</v>
      </c>
      <c r="K52" s="446">
        <f t="shared" si="18"/>
        <v>2504.9082142046013</v>
      </c>
      <c r="L52" s="446">
        <f t="shared" si="18"/>
        <v>2504.9082142046013</v>
      </c>
      <c r="M52" s="446">
        <f t="shared" si="18"/>
        <v>2504.9082142046013</v>
      </c>
      <c r="N52" s="446">
        <f t="shared" si="18"/>
        <v>2504.9082142046013</v>
      </c>
      <c r="O52" s="446">
        <f t="shared" si="18"/>
        <v>2504.9082142046013</v>
      </c>
      <c r="P52" s="446">
        <f t="shared" si="18"/>
        <v>2504.9082142046013</v>
      </c>
      <c r="Q52" s="446">
        <f t="shared" si="18"/>
        <v>2504.9082142046013</v>
      </c>
      <c r="R52" s="446">
        <f t="shared" si="18"/>
        <v>2504.9082142046013</v>
      </c>
      <c r="S52" s="446">
        <f t="shared" si="18"/>
        <v>2504.9082142046013</v>
      </c>
      <c r="T52" s="446">
        <f t="shared" si="18"/>
        <v>2504.9082142046013</v>
      </c>
      <c r="U52" s="446">
        <f t="shared" si="18"/>
        <v>2504.9082142046013</v>
      </c>
      <c r="V52" s="446">
        <f t="shared" si="18"/>
        <v>2504.9082142046013</v>
      </c>
      <c r="W52" s="446">
        <f t="shared" si="18"/>
        <v>2504.9082142046013</v>
      </c>
      <c r="X52" s="446">
        <f t="shared" si="18"/>
        <v>2504.9082142046013</v>
      </c>
      <c r="Y52" s="446">
        <f t="shared" si="18"/>
        <v>2504.9082142046013</v>
      </c>
      <c r="Z52" s="446">
        <f t="shared" si="18"/>
        <v>2504.9082142046013</v>
      </c>
      <c r="AA52" s="446">
        <f t="shared" si="18"/>
        <v>2504.9082142046013</v>
      </c>
      <c r="AB52" s="446">
        <f t="shared" si="18"/>
        <v>2504.9082142046013</v>
      </c>
      <c r="AC52" s="446">
        <f t="shared" si="18"/>
        <v>2504.9082142046013</v>
      </c>
      <c r="AD52" s="446">
        <f t="shared" si="18"/>
        <v>2504.9082142046013</v>
      </c>
    </row>
    <row r="53" spans="1:30" ht="16" thickBot="1" x14ac:dyDescent="0.25">
      <c r="A53" s="441" t="s">
        <v>281</v>
      </c>
      <c r="B53" s="442"/>
      <c r="C53" s="442"/>
      <c r="D53" s="443" t="s">
        <v>268</v>
      </c>
      <c r="E53" s="442">
        <f t="shared" ref="E53:AD53" si="19">SUM(E52:E52)</f>
        <v>0</v>
      </c>
      <c r="F53" s="442">
        <f t="shared" si="19"/>
        <v>2504.9082142046013</v>
      </c>
      <c r="G53" s="442">
        <f t="shared" si="19"/>
        <v>2504.9082142046013</v>
      </c>
      <c r="H53" s="442">
        <f t="shared" si="19"/>
        <v>2504.9082142046013</v>
      </c>
      <c r="I53" s="442">
        <f t="shared" si="19"/>
        <v>2504.9082142046013</v>
      </c>
      <c r="J53" s="442">
        <f t="shared" si="19"/>
        <v>2504.9082142046013</v>
      </c>
      <c r="K53" s="442">
        <f t="shared" si="19"/>
        <v>2504.9082142046013</v>
      </c>
      <c r="L53" s="442">
        <f t="shared" si="19"/>
        <v>2504.9082142046013</v>
      </c>
      <c r="M53" s="442">
        <f t="shared" si="19"/>
        <v>2504.9082142046013</v>
      </c>
      <c r="N53" s="442">
        <f t="shared" si="19"/>
        <v>2504.9082142046013</v>
      </c>
      <c r="O53" s="442">
        <f t="shared" si="19"/>
        <v>2504.9082142046013</v>
      </c>
      <c r="P53" s="442">
        <f t="shared" si="19"/>
        <v>2504.9082142046013</v>
      </c>
      <c r="Q53" s="442">
        <f t="shared" si="19"/>
        <v>2504.9082142046013</v>
      </c>
      <c r="R53" s="442">
        <f t="shared" si="19"/>
        <v>2504.9082142046013</v>
      </c>
      <c r="S53" s="442">
        <f t="shared" si="19"/>
        <v>2504.9082142046013</v>
      </c>
      <c r="T53" s="442">
        <f t="shared" si="19"/>
        <v>2504.9082142046013</v>
      </c>
      <c r="U53" s="442">
        <f t="shared" si="19"/>
        <v>2504.9082142046013</v>
      </c>
      <c r="V53" s="442">
        <f t="shared" si="19"/>
        <v>2504.9082142046013</v>
      </c>
      <c r="W53" s="442">
        <f t="shared" si="19"/>
        <v>2504.9082142046013</v>
      </c>
      <c r="X53" s="442">
        <f t="shared" si="19"/>
        <v>2504.9082142046013</v>
      </c>
      <c r="Y53" s="442">
        <f t="shared" si="19"/>
        <v>2504.9082142046013</v>
      </c>
      <c r="Z53" s="442">
        <f t="shared" si="19"/>
        <v>2504.9082142046013</v>
      </c>
      <c r="AA53" s="442">
        <f t="shared" si="19"/>
        <v>2504.9082142046013</v>
      </c>
      <c r="AB53" s="442">
        <f t="shared" si="19"/>
        <v>2504.9082142046013</v>
      </c>
      <c r="AC53" s="442">
        <f t="shared" si="19"/>
        <v>2504.9082142046013</v>
      </c>
      <c r="AD53" s="442">
        <f t="shared" si="19"/>
        <v>2504.9082142046013</v>
      </c>
    </row>
    <row r="54" spans="1:30" x14ac:dyDescent="0.2">
      <c r="A54" s="430"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8"/>
    </row>
    <row r="55" spans="1:30" x14ac:dyDescent="0.2">
      <c r="A55" s="445" t="str">
        <f>A8</f>
        <v>Cost of Input</v>
      </c>
      <c r="B55" s="446"/>
      <c r="C55" s="446">
        <f>Model_Assump_TAAT_Maize_Kenya!P38</f>
        <v>1345.2925921619246</v>
      </c>
      <c r="D55" s="711" t="s">
        <v>268</v>
      </c>
      <c r="E55" s="446">
        <f>$C$55</f>
        <v>1345.2925921619246</v>
      </c>
      <c r="F55" s="446">
        <f>$E$55</f>
        <v>1345.2925921619246</v>
      </c>
      <c r="G55" s="446">
        <f t="shared" ref="G55:AD55" si="20">$E$55</f>
        <v>1345.2925921619246</v>
      </c>
      <c r="H55" s="446">
        <f t="shared" si="20"/>
        <v>1345.2925921619246</v>
      </c>
      <c r="I55" s="446">
        <f t="shared" si="20"/>
        <v>1345.2925921619246</v>
      </c>
      <c r="J55" s="446">
        <f t="shared" si="20"/>
        <v>1345.2925921619246</v>
      </c>
      <c r="K55" s="446">
        <f t="shared" si="20"/>
        <v>1345.2925921619246</v>
      </c>
      <c r="L55" s="446">
        <f t="shared" si="20"/>
        <v>1345.2925921619246</v>
      </c>
      <c r="M55" s="446">
        <f t="shared" si="20"/>
        <v>1345.2925921619246</v>
      </c>
      <c r="N55" s="446">
        <f t="shared" si="20"/>
        <v>1345.2925921619246</v>
      </c>
      <c r="O55" s="446">
        <f t="shared" si="20"/>
        <v>1345.2925921619246</v>
      </c>
      <c r="P55" s="446">
        <f t="shared" si="20"/>
        <v>1345.2925921619246</v>
      </c>
      <c r="Q55" s="446">
        <f t="shared" si="20"/>
        <v>1345.2925921619246</v>
      </c>
      <c r="R55" s="446">
        <f t="shared" si="20"/>
        <v>1345.2925921619246</v>
      </c>
      <c r="S55" s="446">
        <f t="shared" si="20"/>
        <v>1345.2925921619246</v>
      </c>
      <c r="T55" s="446">
        <f t="shared" si="20"/>
        <v>1345.2925921619246</v>
      </c>
      <c r="U55" s="446">
        <f t="shared" si="20"/>
        <v>1345.2925921619246</v>
      </c>
      <c r="V55" s="446">
        <f t="shared" si="20"/>
        <v>1345.2925921619246</v>
      </c>
      <c r="W55" s="446">
        <f t="shared" si="20"/>
        <v>1345.2925921619246</v>
      </c>
      <c r="X55" s="446">
        <f t="shared" si="20"/>
        <v>1345.2925921619246</v>
      </c>
      <c r="Y55" s="446">
        <f t="shared" si="20"/>
        <v>1345.2925921619246</v>
      </c>
      <c r="Z55" s="446">
        <f t="shared" si="20"/>
        <v>1345.2925921619246</v>
      </c>
      <c r="AA55" s="446">
        <f t="shared" si="20"/>
        <v>1345.2925921619246</v>
      </c>
      <c r="AB55" s="446">
        <f t="shared" si="20"/>
        <v>1345.2925921619246</v>
      </c>
      <c r="AC55" s="446">
        <f t="shared" si="20"/>
        <v>1345.2925921619246</v>
      </c>
      <c r="AD55" s="446">
        <f t="shared" si="20"/>
        <v>1345.2925921619246</v>
      </c>
    </row>
    <row r="56" spans="1:30" x14ac:dyDescent="0.2">
      <c r="A56" s="445" t="str">
        <f>A9</f>
        <v>Labour Input Cost</v>
      </c>
      <c r="B56" s="446"/>
      <c r="C56" s="446">
        <f>Model_Assump_TAAT_Maize_Kenya!P39</f>
        <v>223.22255527985777</v>
      </c>
      <c r="D56" s="711" t="s">
        <v>268</v>
      </c>
      <c r="E56" s="446">
        <f>$C$56</f>
        <v>223.22255527985777</v>
      </c>
      <c r="F56" s="446">
        <f>$E$56</f>
        <v>223.22255527985777</v>
      </c>
      <c r="G56" s="446">
        <f t="shared" ref="G56:AD56" si="21">$E$56</f>
        <v>223.22255527985777</v>
      </c>
      <c r="H56" s="446">
        <f t="shared" si="21"/>
        <v>223.22255527985777</v>
      </c>
      <c r="I56" s="446">
        <f t="shared" si="21"/>
        <v>223.22255527985777</v>
      </c>
      <c r="J56" s="446">
        <f t="shared" si="21"/>
        <v>223.22255527985777</v>
      </c>
      <c r="K56" s="446">
        <f t="shared" si="21"/>
        <v>223.22255527985777</v>
      </c>
      <c r="L56" s="446">
        <f t="shared" si="21"/>
        <v>223.22255527985777</v>
      </c>
      <c r="M56" s="446">
        <f t="shared" si="21"/>
        <v>223.22255527985777</v>
      </c>
      <c r="N56" s="446">
        <f t="shared" si="21"/>
        <v>223.22255527985777</v>
      </c>
      <c r="O56" s="446">
        <f t="shared" si="21"/>
        <v>223.22255527985777</v>
      </c>
      <c r="P56" s="446">
        <f t="shared" si="21"/>
        <v>223.22255527985777</v>
      </c>
      <c r="Q56" s="446">
        <f t="shared" si="21"/>
        <v>223.22255527985777</v>
      </c>
      <c r="R56" s="446">
        <f t="shared" si="21"/>
        <v>223.22255527985777</v>
      </c>
      <c r="S56" s="446">
        <f t="shared" si="21"/>
        <v>223.22255527985777</v>
      </c>
      <c r="T56" s="446">
        <f t="shared" si="21"/>
        <v>223.22255527985777</v>
      </c>
      <c r="U56" s="446">
        <f t="shared" si="21"/>
        <v>223.22255527985777</v>
      </c>
      <c r="V56" s="446">
        <f t="shared" si="21"/>
        <v>223.22255527985777</v>
      </c>
      <c r="W56" s="446">
        <f t="shared" si="21"/>
        <v>223.22255527985777</v>
      </c>
      <c r="X56" s="446">
        <f t="shared" si="21"/>
        <v>223.22255527985777</v>
      </c>
      <c r="Y56" s="446">
        <f t="shared" si="21"/>
        <v>223.22255527985777</v>
      </c>
      <c r="Z56" s="446">
        <f t="shared" si="21"/>
        <v>223.22255527985777</v>
      </c>
      <c r="AA56" s="446">
        <f t="shared" si="21"/>
        <v>223.22255527985777</v>
      </c>
      <c r="AB56" s="446">
        <f t="shared" si="21"/>
        <v>223.22255527985777</v>
      </c>
      <c r="AC56" s="446">
        <f t="shared" si="21"/>
        <v>223.22255527985777</v>
      </c>
      <c r="AD56" s="446">
        <f t="shared" si="21"/>
        <v>223.22255527985777</v>
      </c>
    </row>
    <row r="57" spans="1:30" x14ac:dyDescent="0.2">
      <c r="A57" s="445" t="str">
        <f>A10</f>
        <v>Post-harvest Losses PHL (20% of Yield)</v>
      </c>
      <c r="B57" s="446"/>
      <c r="C57" s="446">
        <f>Model_Assump_TAAT_Maize_Kenya!P44</f>
        <v>375.73623213069021</v>
      </c>
      <c r="D57" s="711" t="s">
        <v>268</v>
      </c>
      <c r="E57" s="656">
        <v>0</v>
      </c>
      <c r="F57" s="446">
        <f>$C$57</f>
        <v>375.73623213069021</v>
      </c>
      <c r="G57" s="446">
        <f t="shared" ref="G57:AD57" si="22">$C$57</f>
        <v>375.73623213069021</v>
      </c>
      <c r="H57" s="446">
        <f t="shared" si="22"/>
        <v>375.73623213069021</v>
      </c>
      <c r="I57" s="446">
        <f t="shared" si="22"/>
        <v>375.73623213069021</v>
      </c>
      <c r="J57" s="446">
        <f t="shared" si="22"/>
        <v>375.73623213069021</v>
      </c>
      <c r="K57" s="446">
        <f t="shared" si="22"/>
        <v>375.73623213069021</v>
      </c>
      <c r="L57" s="446">
        <f t="shared" si="22"/>
        <v>375.73623213069021</v>
      </c>
      <c r="M57" s="446">
        <f t="shared" si="22"/>
        <v>375.73623213069021</v>
      </c>
      <c r="N57" s="446">
        <f t="shared" si="22"/>
        <v>375.73623213069021</v>
      </c>
      <c r="O57" s="446">
        <f t="shared" si="22"/>
        <v>375.73623213069021</v>
      </c>
      <c r="P57" s="446">
        <f t="shared" si="22"/>
        <v>375.73623213069021</v>
      </c>
      <c r="Q57" s="446">
        <f t="shared" si="22"/>
        <v>375.73623213069021</v>
      </c>
      <c r="R57" s="446">
        <f t="shared" si="22"/>
        <v>375.73623213069021</v>
      </c>
      <c r="S57" s="446">
        <f t="shared" si="22"/>
        <v>375.73623213069021</v>
      </c>
      <c r="T57" s="446">
        <f t="shared" si="22"/>
        <v>375.73623213069021</v>
      </c>
      <c r="U57" s="446">
        <f t="shared" si="22"/>
        <v>375.73623213069021</v>
      </c>
      <c r="V57" s="446">
        <f t="shared" si="22"/>
        <v>375.73623213069021</v>
      </c>
      <c r="W57" s="446">
        <f t="shared" si="22"/>
        <v>375.73623213069021</v>
      </c>
      <c r="X57" s="446">
        <f t="shared" si="22"/>
        <v>375.73623213069021</v>
      </c>
      <c r="Y57" s="446">
        <f t="shared" si="22"/>
        <v>375.73623213069021</v>
      </c>
      <c r="Z57" s="446">
        <f t="shared" si="22"/>
        <v>375.73623213069021</v>
      </c>
      <c r="AA57" s="446">
        <f t="shared" si="22"/>
        <v>375.73623213069021</v>
      </c>
      <c r="AB57" s="446">
        <f t="shared" si="22"/>
        <v>375.73623213069021</v>
      </c>
      <c r="AC57" s="446">
        <f t="shared" si="22"/>
        <v>375.73623213069021</v>
      </c>
      <c r="AD57" s="446">
        <f t="shared" si="22"/>
        <v>375.73623213069021</v>
      </c>
    </row>
    <row r="58" spans="1:30" x14ac:dyDescent="0.2">
      <c r="A58" s="445" t="str">
        <f>A11</f>
        <v>O&amp;M for DIDS (5% Cost of DIDS)</v>
      </c>
      <c r="B58" s="446"/>
      <c r="C58" s="446">
        <f>Model_Assump_TAATMaize_Djibouti!Q40</f>
        <v>49.100484960624357</v>
      </c>
      <c r="D58" s="711" t="s">
        <v>268</v>
      </c>
      <c r="E58" s="446">
        <f>$C$58</f>
        <v>49.100484960624357</v>
      </c>
      <c r="F58" s="446">
        <f>$E$58</f>
        <v>49.100484960624357</v>
      </c>
      <c r="G58" s="446">
        <f t="shared" ref="G58:AD58" si="23">$E$58</f>
        <v>49.100484960624357</v>
      </c>
      <c r="H58" s="446">
        <f t="shared" si="23"/>
        <v>49.100484960624357</v>
      </c>
      <c r="I58" s="446">
        <f t="shared" si="23"/>
        <v>49.100484960624357</v>
      </c>
      <c r="J58" s="446">
        <f t="shared" si="23"/>
        <v>49.100484960624357</v>
      </c>
      <c r="K58" s="446">
        <f t="shared" si="23"/>
        <v>49.100484960624357</v>
      </c>
      <c r="L58" s="446">
        <f t="shared" si="23"/>
        <v>49.100484960624357</v>
      </c>
      <c r="M58" s="446">
        <f t="shared" si="23"/>
        <v>49.100484960624357</v>
      </c>
      <c r="N58" s="446">
        <f t="shared" si="23"/>
        <v>49.100484960624357</v>
      </c>
      <c r="O58" s="446">
        <f t="shared" si="23"/>
        <v>49.100484960624357</v>
      </c>
      <c r="P58" s="446">
        <f t="shared" si="23"/>
        <v>49.100484960624357</v>
      </c>
      <c r="Q58" s="446">
        <f t="shared" si="23"/>
        <v>49.100484960624357</v>
      </c>
      <c r="R58" s="446">
        <f t="shared" si="23"/>
        <v>49.100484960624357</v>
      </c>
      <c r="S58" s="446">
        <f t="shared" si="23"/>
        <v>49.100484960624357</v>
      </c>
      <c r="T58" s="446">
        <f t="shared" si="23"/>
        <v>49.100484960624357</v>
      </c>
      <c r="U58" s="446">
        <f t="shared" si="23"/>
        <v>49.100484960624357</v>
      </c>
      <c r="V58" s="446">
        <f t="shared" si="23"/>
        <v>49.100484960624357</v>
      </c>
      <c r="W58" s="446">
        <f t="shared" si="23"/>
        <v>49.100484960624357</v>
      </c>
      <c r="X58" s="446">
        <f t="shared" si="23"/>
        <v>49.100484960624357</v>
      </c>
      <c r="Y58" s="446">
        <f t="shared" si="23"/>
        <v>49.100484960624357</v>
      </c>
      <c r="Z58" s="446">
        <f t="shared" si="23"/>
        <v>49.100484960624357</v>
      </c>
      <c r="AA58" s="446">
        <f t="shared" si="23"/>
        <v>49.100484960624357</v>
      </c>
      <c r="AB58" s="446">
        <f t="shared" si="23"/>
        <v>49.100484960624357</v>
      </c>
      <c r="AC58" s="446">
        <f t="shared" si="23"/>
        <v>49.100484960624357</v>
      </c>
      <c r="AD58" s="446">
        <f t="shared" si="23"/>
        <v>49.100484960624357</v>
      </c>
    </row>
    <row r="59" spans="1:30" ht="16" thickBot="1" x14ac:dyDescent="0.25">
      <c r="A59" s="445" t="str">
        <f>A35</f>
        <v>Interest Rate (10.5% of Input Cost)</v>
      </c>
      <c r="B59" s="438"/>
      <c r="C59" s="446">
        <f>Model_Assump_TAAT_Maize_Kenya!P41</f>
        <v>565.02288870800828</v>
      </c>
      <c r="D59" s="711" t="s">
        <v>268</v>
      </c>
      <c r="E59" s="446">
        <f>$C$59</f>
        <v>565.02288870800828</v>
      </c>
      <c r="F59" s="446">
        <f>$E$59</f>
        <v>565.02288870800828</v>
      </c>
      <c r="G59" s="446">
        <f t="shared" ref="G59:K59" si="24">$E$59</f>
        <v>565.02288870800828</v>
      </c>
      <c r="H59" s="446">
        <f t="shared" si="24"/>
        <v>565.02288870800828</v>
      </c>
      <c r="I59" s="446">
        <f t="shared" si="24"/>
        <v>565.02288870800828</v>
      </c>
      <c r="J59" s="446">
        <f t="shared" si="24"/>
        <v>565.02288870800828</v>
      </c>
      <c r="K59" s="446">
        <f t="shared" si="24"/>
        <v>565.02288870800828</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441" t="s">
        <v>283</v>
      </c>
      <c r="B60" s="442"/>
      <c r="C60" s="442"/>
      <c r="D60" s="443" t="s">
        <v>268</v>
      </c>
      <c r="E60" s="442">
        <f>SUM(E55:E59)</f>
        <v>2182.6385211104148</v>
      </c>
      <c r="F60" s="442">
        <f t="shared" ref="F60:AD60" si="25">SUM(F55:F59)</f>
        <v>2558.3747532411053</v>
      </c>
      <c r="G60" s="442">
        <f t="shared" si="25"/>
        <v>2558.3747532411053</v>
      </c>
      <c r="H60" s="442">
        <f t="shared" si="25"/>
        <v>2558.3747532411053</v>
      </c>
      <c r="I60" s="442">
        <f t="shared" si="25"/>
        <v>2558.3747532411053</v>
      </c>
      <c r="J60" s="442">
        <f t="shared" si="25"/>
        <v>2558.3747532411053</v>
      </c>
      <c r="K60" s="442">
        <f t="shared" si="25"/>
        <v>2558.3747532411053</v>
      </c>
      <c r="L60" s="442">
        <f t="shared" si="25"/>
        <v>1993.3518645330969</v>
      </c>
      <c r="M60" s="442">
        <f t="shared" si="25"/>
        <v>1993.3518645330969</v>
      </c>
      <c r="N60" s="442">
        <f t="shared" si="25"/>
        <v>1993.3518645330969</v>
      </c>
      <c r="O60" s="442">
        <f t="shared" si="25"/>
        <v>1993.3518645330969</v>
      </c>
      <c r="P60" s="442">
        <f t="shared" si="25"/>
        <v>1993.3518645330969</v>
      </c>
      <c r="Q60" s="442">
        <f t="shared" si="25"/>
        <v>1993.3518645330969</v>
      </c>
      <c r="R60" s="442">
        <f t="shared" si="25"/>
        <v>1993.3518645330969</v>
      </c>
      <c r="S60" s="442">
        <f t="shared" si="25"/>
        <v>1993.3518645330969</v>
      </c>
      <c r="T60" s="442">
        <f t="shared" si="25"/>
        <v>1993.3518645330969</v>
      </c>
      <c r="U60" s="442">
        <f t="shared" si="25"/>
        <v>1993.3518645330969</v>
      </c>
      <c r="V60" s="442">
        <f t="shared" si="25"/>
        <v>1993.3518645330969</v>
      </c>
      <c r="W60" s="442">
        <f t="shared" si="25"/>
        <v>1993.3518645330969</v>
      </c>
      <c r="X60" s="442">
        <f t="shared" si="25"/>
        <v>1993.3518645330969</v>
      </c>
      <c r="Y60" s="442">
        <f t="shared" si="25"/>
        <v>1993.3518645330969</v>
      </c>
      <c r="Z60" s="442">
        <f t="shared" si="25"/>
        <v>1993.3518645330969</v>
      </c>
      <c r="AA60" s="442">
        <f t="shared" si="25"/>
        <v>1993.3518645330969</v>
      </c>
      <c r="AB60" s="442">
        <f t="shared" si="25"/>
        <v>1993.3518645330969</v>
      </c>
      <c r="AC60" s="442">
        <f t="shared" si="25"/>
        <v>1993.3518645330969</v>
      </c>
      <c r="AD60" s="442">
        <f t="shared" si="25"/>
        <v>1993.3518645330969</v>
      </c>
    </row>
    <row r="61" spans="1:30" ht="16" thickBot="1" x14ac:dyDescent="0.25">
      <c r="A61" s="449"/>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6"/>
    </row>
    <row r="62" spans="1:30" ht="16" thickBot="1" x14ac:dyDescent="0.25">
      <c r="A62" s="450" t="s">
        <v>284</v>
      </c>
      <c r="B62" s="442"/>
      <c r="C62" s="442"/>
      <c r="D62" s="443" t="s">
        <v>268</v>
      </c>
      <c r="E62" s="442">
        <f>E53-E60</f>
        <v>-2182.6385211104148</v>
      </c>
      <c r="F62" s="442">
        <f>F53-F60</f>
        <v>-53.466539036503946</v>
      </c>
      <c r="G62" s="442">
        <f t="shared" ref="G62:AD62" si="26">G53-G60</f>
        <v>-53.466539036503946</v>
      </c>
      <c r="H62" s="442">
        <f t="shared" si="26"/>
        <v>-53.466539036503946</v>
      </c>
      <c r="I62" s="442">
        <f t="shared" si="26"/>
        <v>-53.466539036503946</v>
      </c>
      <c r="J62" s="442">
        <f t="shared" si="26"/>
        <v>-53.466539036503946</v>
      </c>
      <c r="K62" s="442">
        <f t="shared" si="26"/>
        <v>-53.466539036503946</v>
      </c>
      <c r="L62" s="442">
        <f t="shared" si="26"/>
        <v>511.55634967150445</v>
      </c>
      <c r="M62" s="442">
        <f t="shared" si="26"/>
        <v>511.55634967150445</v>
      </c>
      <c r="N62" s="442">
        <f t="shared" si="26"/>
        <v>511.55634967150445</v>
      </c>
      <c r="O62" s="442">
        <f t="shared" si="26"/>
        <v>511.55634967150445</v>
      </c>
      <c r="P62" s="442">
        <f t="shared" si="26"/>
        <v>511.55634967150445</v>
      </c>
      <c r="Q62" s="442">
        <f t="shared" si="26"/>
        <v>511.55634967150445</v>
      </c>
      <c r="R62" s="442">
        <f t="shared" si="26"/>
        <v>511.55634967150445</v>
      </c>
      <c r="S62" s="442">
        <f t="shared" si="26"/>
        <v>511.55634967150445</v>
      </c>
      <c r="T62" s="442">
        <f t="shared" si="26"/>
        <v>511.55634967150445</v>
      </c>
      <c r="U62" s="442">
        <f t="shared" si="26"/>
        <v>511.55634967150445</v>
      </c>
      <c r="V62" s="442">
        <f t="shared" si="26"/>
        <v>511.55634967150445</v>
      </c>
      <c r="W62" s="442">
        <f t="shared" si="26"/>
        <v>511.55634967150445</v>
      </c>
      <c r="X62" s="442">
        <f t="shared" si="26"/>
        <v>511.55634967150445</v>
      </c>
      <c r="Y62" s="442">
        <f t="shared" si="26"/>
        <v>511.55634967150445</v>
      </c>
      <c r="Z62" s="442">
        <f t="shared" si="26"/>
        <v>511.55634967150445</v>
      </c>
      <c r="AA62" s="442">
        <f t="shared" si="26"/>
        <v>511.55634967150445</v>
      </c>
      <c r="AB62" s="442">
        <f t="shared" si="26"/>
        <v>511.55634967150445</v>
      </c>
      <c r="AC62" s="442">
        <f t="shared" si="26"/>
        <v>511.55634967150445</v>
      </c>
      <c r="AD62" s="442">
        <f t="shared" si="26"/>
        <v>511.55634967150445</v>
      </c>
    </row>
    <row r="63" spans="1:30" x14ac:dyDescent="0.2">
      <c r="A63" s="47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482"/>
    </row>
    <row r="64" spans="1:30" ht="16" thickBot="1" x14ac:dyDescent="0.25">
      <c r="A64" s="455"/>
      <c r="B64" s="456"/>
      <c r="C64" s="456"/>
      <c r="D64" s="457"/>
      <c r="E64" s="458"/>
      <c r="F64" s="458"/>
      <c r="G64" s="458"/>
      <c r="H64" s="458"/>
      <c r="I64" s="458"/>
      <c r="J64" s="458"/>
      <c r="K64" s="458"/>
      <c r="L64" s="458"/>
      <c r="M64" s="458"/>
      <c r="N64" s="458"/>
      <c r="O64" s="458"/>
      <c r="P64" s="458"/>
      <c r="Q64" s="458"/>
      <c r="R64" s="458"/>
      <c r="S64" s="458"/>
      <c r="T64" s="458"/>
      <c r="U64" s="458"/>
      <c r="V64" s="458"/>
      <c r="W64" s="458"/>
      <c r="AD64" s="483"/>
    </row>
    <row r="65" spans="1:30" ht="16" thickBot="1" x14ac:dyDescent="0.25">
      <c r="A65" s="1146" t="s">
        <v>285</v>
      </c>
      <c r="B65" s="1147"/>
      <c r="C65" s="1147"/>
      <c r="D65" s="1148"/>
      <c r="E65" s="459"/>
      <c r="F65" s="460"/>
      <c r="G65" s="460"/>
      <c r="H65" s="460"/>
      <c r="I65" s="460"/>
      <c r="J65" s="460"/>
      <c r="K65" s="460"/>
      <c r="L65" s="460"/>
      <c r="M65" s="460"/>
      <c r="N65" s="460"/>
      <c r="O65" s="460"/>
      <c r="P65" s="460"/>
      <c r="Q65" s="460"/>
      <c r="R65" s="460"/>
      <c r="S65" s="460"/>
      <c r="T65" s="460"/>
      <c r="U65" s="460"/>
      <c r="V65" s="460"/>
      <c r="W65" s="460"/>
      <c r="AD65" s="483"/>
    </row>
    <row r="66" spans="1:30" ht="16" thickBot="1" x14ac:dyDescent="0.25">
      <c r="A66" s="1149" t="s">
        <v>274</v>
      </c>
      <c r="B66" s="1150"/>
      <c r="C66" s="1151"/>
      <c r="D66" s="461">
        <f>Dashboard!G5</f>
        <v>0.12</v>
      </c>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3" t="s">
        <v>275</v>
      </c>
      <c r="B67" s="1144"/>
      <c r="C67" s="1144"/>
      <c r="D67" s="1145"/>
      <c r="E67" s="462"/>
      <c r="F67" s="460"/>
      <c r="G67" s="460"/>
      <c r="H67" s="460"/>
      <c r="I67" s="460"/>
      <c r="J67" s="460"/>
      <c r="K67" s="460"/>
      <c r="L67" s="460"/>
      <c r="M67" s="460"/>
      <c r="N67" s="460"/>
      <c r="O67" s="460"/>
      <c r="P67" s="460"/>
      <c r="Q67" s="460"/>
      <c r="R67" s="460"/>
      <c r="S67" s="460"/>
      <c r="T67" s="460"/>
      <c r="U67" s="460"/>
      <c r="V67" s="460"/>
      <c r="W67" s="460"/>
      <c r="AD67" s="483"/>
    </row>
    <row r="68" spans="1:30" x14ac:dyDescent="0.2">
      <c r="A68" s="1131" t="s">
        <v>286</v>
      </c>
      <c r="B68" s="1132"/>
      <c r="C68" s="1133"/>
      <c r="D68" s="463">
        <f>NPV(D66,E62:AD62)</f>
        <v>-440.59834782921081</v>
      </c>
      <c r="E68" s="462" t="s">
        <v>268</v>
      </c>
      <c r="F68" s="460"/>
      <c r="G68" s="460"/>
      <c r="H68" s="460"/>
      <c r="I68" s="460"/>
      <c r="J68" s="460"/>
      <c r="K68" s="460"/>
      <c r="L68" s="460"/>
      <c r="M68" s="460"/>
      <c r="N68" s="460"/>
      <c r="O68" s="460"/>
      <c r="P68" s="460"/>
      <c r="Q68" s="460"/>
      <c r="R68" s="460"/>
      <c r="S68" s="460"/>
      <c r="T68" s="460"/>
      <c r="U68" s="460"/>
      <c r="V68" s="460"/>
      <c r="W68" s="460"/>
      <c r="AD68" s="483"/>
    </row>
    <row r="69" spans="1:30" x14ac:dyDescent="0.2">
      <c r="A69" s="1134" t="s">
        <v>158</v>
      </c>
      <c r="B69" s="1135"/>
      <c r="C69" s="1136"/>
      <c r="D69" s="464">
        <f>IRR(E62:AD62,D66)</f>
        <v>9.9998489248327438E-2</v>
      </c>
      <c r="E69" s="465" t="s">
        <v>177</v>
      </c>
      <c r="F69" s="466"/>
      <c r="G69" s="466"/>
      <c r="H69" s="466"/>
      <c r="I69" s="466"/>
      <c r="J69" s="466"/>
      <c r="K69" s="466"/>
      <c r="L69" s="466"/>
      <c r="M69" s="466"/>
      <c r="N69" s="466"/>
      <c r="O69" s="466"/>
      <c r="P69" s="466"/>
      <c r="Q69" s="466"/>
      <c r="R69" s="466"/>
      <c r="S69" s="466"/>
      <c r="T69" s="466"/>
      <c r="U69" s="466"/>
      <c r="V69" s="466"/>
      <c r="W69" s="466"/>
      <c r="AD69" s="483"/>
    </row>
    <row r="70" spans="1:30" ht="16" thickBot="1" x14ac:dyDescent="0.25">
      <c r="A70" s="1137" t="s">
        <v>287</v>
      </c>
      <c r="B70" s="1138"/>
      <c r="C70" s="1139"/>
      <c r="D70" s="468">
        <f>MIRR(E62:AD62,D66,D66)</f>
        <v>0.10974685557520836</v>
      </c>
      <c r="E70" s="462"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484"/>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487"/>
    </row>
    <row r="72" spans="1:30" ht="16" thickBot="1" x14ac:dyDescent="0.25">
      <c r="A72" s="490"/>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c r="AD72" s="483"/>
    </row>
    <row r="73" spans="1:30" ht="17" thickBot="1" x14ac:dyDescent="0.25">
      <c r="A73" s="1152"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54"/>
    </row>
    <row r="74" spans="1:30" ht="28" x14ac:dyDescent="0.2">
      <c r="A74" s="427"/>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77">
        <v>2049</v>
      </c>
    </row>
    <row r="75" spans="1:30" x14ac:dyDescent="0.2">
      <c r="A75" s="430"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4"/>
    </row>
    <row r="76" spans="1:30" ht="16" thickBot="1" x14ac:dyDescent="0.25">
      <c r="A76" s="445" t="str">
        <f>A52</f>
        <v>Maize (Corn)</v>
      </c>
      <c r="B76" s="656"/>
      <c r="C76" s="446"/>
      <c r="D76" s="711">
        <v>10000</v>
      </c>
      <c r="E76" s="446">
        <v>0</v>
      </c>
      <c r="F76" s="446">
        <f>F52*Model_Assump_TAAT_Maize_Kenya!C60/'TAAT.Maize.Kenya.WOP'!D76</f>
        <v>20039.265713636811</v>
      </c>
      <c r="G76" s="446">
        <f>$F$76</f>
        <v>20039.265713636811</v>
      </c>
      <c r="H76" s="446">
        <f t="shared" ref="H76:AD76" si="27">$F$76</f>
        <v>20039.265713636811</v>
      </c>
      <c r="I76" s="446">
        <f t="shared" si="27"/>
        <v>20039.265713636811</v>
      </c>
      <c r="J76" s="446">
        <f t="shared" si="27"/>
        <v>20039.265713636811</v>
      </c>
      <c r="K76" s="446">
        <f t="shared" si="27"/>
        <v>20039.265713636811</v>
      </c>
      <c r="L76" s="446">
        <f t="shared" si="27"/>
        <v>20039.265713636811</v>
      </c>
      <c r="M76" s="446">
        <f t="shared" si="27"/>
        <v>20039.265713636811</v>
      </c>
      <c r="N76" s="446">
        <f t="shared" si="27"/>
        <v>20039.265713636811</v>
      </c>
      <c r="O76" s="446">
        <f t="shared" si="27"/>
        <v>20039.265713636811</v>
      </c>
      <c r="P76" s="446">
        <f t="shared" si="27"/>
        <v>20039.265713636811</v>
      </c>
      <c r="Q76" s="446">
        <f t="shared" si="27"/>
        <v>20039.265713636811</v>
      </c>
      <c r="R76" s="446">
        <f t="shared" si="27"/>
        <v>20039.265713636811</v>
      </c>
      <c r="S76" s="446">
        <f t="shared" si="27"/>
        <v>20039.265713636811</v>
      </c>
      <c r="T76" s="446">
        <f t="shared" si="27"/>
        <v>20039.265713636811</v>
      </c>
      <c r="U76" s="446">
        <f t="shared" si="27"/>
        <v>20039.265713636811</v>
      </c>
      <c r="V76" s="446">
        <f t="shared" si="27"/>
        <v>20039.265713636811</v>
      </c>
      <c r="W76" s="446">
        <f t="shared" si="27"/>
        <v>20039.265713636811</v>
      </c>
      <c r="X76" s="446">
        <f t="shared" si="27"/>
        <v>20039.265713636811</v>
      </c>
      <c r="Y76" s="446">
        <f t="shared" si="27"/>
        <v>20039.265713636811</v>
      </c>
      <c r="Z76" s="446">
        <f t="shared" si="27"/>
        <v>20039.265713636811</v>
      </c>
      <c r="AA76" s="446">
        <f t="shared" si="27"/>
        <v>20039.265713636811</v>
      </c>
      <c r="AB76" s="446">
        <f t="shared" si="27"/>
        <v>20039.265713636811</v>
      </c>
      <c r="AC76" s="446">
        <f t="shared" si="27"/>
        <v>20039.265713636811</v>
      </c>
      <c r="AD76" s="446">
        <f t="shared" si="27"/>
        <v>20039.265713636811</v>
      </c>
    </row>
    <row r="77" spans="1:30" ht="16" thickBot="1" x14ac:dyDescent="0.25">
      <c r="A77" s="441" t="s">
        <v>281</v>
      </c>
      <c r="B77" s="442"/>
      <c r="C77" s="442"/>
      <c r="D77" s="443" t="s">
        <v>268</v>
      </c>
      <c r="E77" s="442">
        <f t="shared" ref="E77:AD77" si="28">SUM(E76:E76)</f>
        <v>0</v>
      </c>
      <c r="F77" s="442">
        <f t="shared" si="28"/>
        <v>20039.265713636811</v>
      </c>
      <c r="G77" s="442">
        <f t="shared" si="28"/>
        <v>20039.265713636811</v>
      </c>
      <c r="H77" s="442">
        <f t="shared" si="28"/>
        <v>20039.265713636811</v>
      </c>
      <c r="I77" s="442">
        <f t="shared" si="28"/>
        <v>20039.265713636811</v>
      </c>
      <c r="J77" s="442">
        <f t="shared" si="28"/>
        <v>20039.265713636811</v>
      </c>
      <c r="K77" s="442">
        <f t="shared" si="28"/>
        <v>20039.265713636811</v>
      </c>
      <c r="L77" s="442">
        <f t="shared" si="28"/>
        <v>20039.265713636811</v>
      </c>
      <c r="M77" s="442">
        <f t="shared" si="28"/>
        <v>20039.265713636811</v>
      </c>
      <c r="N77" s="442">
        <f t="shared" si="28"/>
        <v>20039.265713636811</v>
      </c>
      <c r="O77" s="442">
        <f t="shared" si="28"/>
        <v>20039.265713636811</v>
      </c>
      <c r="P77" s="442">
        <f t="shared" si="28"/>
        <v>20039.265713636811</v>
      </c>
      <c r="Q77" s="442">
        <f t="shared" si="28"/>
        <v>20039.265713636811</v>
      </c>
      <c r="R77" s="442">
        <f t="shared" si="28"/>
        <v>20039.265713636811</v>
      </c>
      <c r="S77" s="442">
        <f t="shared" si="28"/>
        <v>20039.265713636811</v>
      </c>
      <c r="T77" s="442">
        <f t="shared" si="28"/>
        <v>20039.265713636811</v>
      </c>
      <c r="U77" s="442">
        <f t="shared" si="28"/>
        <v>20039.265713636811</v>
      </c>
      <c r="V77" s="442">
        <f t="shared" si="28"/>
        <v>20039.265713636811</v>
      </c>
      <c r="W77" s="442">
        <f t="shared" si="28"/>
        <v>20039.265713636811</v>
      </c>
      <c r="X77" s="442">
        <f t="shared" si="28"/>
        <v>20039.265713636811</v>
      </c>
      <c r="Y77" s="442">
        <f t="shared" si="28"/>
        <v>20039.265713636811</v>
      </c>
      <c r="Z77" s="442">
        <f t="shared" si="28"/>
        <v>20039.265713636811</v>
      </c>
      <c r="AA77" s="442">
        <f t="shared" si="28"/>
        <v>20039.265713636811</v>
      </c>
      <c r="AB77" s="442">
        <f t="shared" si="28"/>
        <v>20039.265713636811</v>
      </c>
      <c r="AC77" s="442">
        <f t="shared" si="28"/>
        <v>20039.265713636811</v>
      </c>
      <c r="AD77" s="442">
        <f t="shared" si="28"/>
        <v>20039.265713636811</v>
      </c>
    </row>
    <row r="78" spans="1:30" x14ac:dyDescent="0.2">
      <c r="A78" s="430"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8"/>
    </row>
    <row r="79" spans="1:30" x14ac:dyDescent="0.2">
      <c r="A79" s="445" t="str">
        <f>A55</f>
        <v>Cost of Input</v>
      </c>
      <c r="B79" s="446"/>
      <c r="C79" s="446"/>
      <c r="D79" s="755">
        <v>10000</v>
      </c>
      <c r="E79" s="446">
        <f>E55*Model_Assump_TAAT_Maize_Kenya!D61/'TAAT.Maize.Kenya.WOP'!D79</f>
        <v>10762.340737295397</v>
      </c>
      <c r="F79" s="446">
        <f>$E$79</f>
        <v>10762.340737295397</v>
      </c>
      <c r="G79" s="446">
        <f t="shared" ref="G79:AD79" si="29">$E$79</f>
        <v>10762.340737295397</v>
      </c>
      <c r="H79" s="446">
        <f t="shared" si="29"/>
        <v>10762.340737295397</v>
      </c>
      <c r="I79" s="446">
        <f t="shared" si="29"/>
        <v>10762.340737295397</v>
      </c>
      <c r="J79" s="446">
        <f t="shared" si="29"/>
        <v>10762.340737295397</v>
      </c>
      <c r="K79" s="446">
        <f t="shared" si="29"/>
        <v>10762.340737295397</v>
      </c>
      <c r="L79" s="446">
        <f t="shared" si="29"/>
        <v>10762.340737295397</v>
      </c>
      <c r="M79" s="446">
        <f t="shared" si="29"/>
        <v>10762.340737295397</v>
      </c>
      <c r="N79" s="446">
        <f t="shared" si="29"/>
        <v>10762.340737295397</v>
      </c>
      <c r="O79" s="446">
        <f t="shared" si="29"/>
        <v>10762.340737295397</v>
      </c>
      <c r="P79" s="446">
        <f t="shared" si="29"/>
        <v>10762.340737295397</v>
      </c>
      <c r="Q79" s="446">
        <f t="shared" si="29"/>
        <v>10762.340737295397</v>
      </c>
      <c r="R79" s="446">
        <f t="shared" si="29"/>
        <v>10762.340737295397</v>
      </c>
      <c r="S79" s="446">
        <f t="shared" si="29"/>
        <v>10762.340737295397</v>
      </c>
      <c r="T79" s="446">
        <f t="shared" si="29"/>
        <v>10762.340737295397</v>
      </c>
      <c r="U79" s="446">
        <f t="shared" si="29"/>
        <v>10762.340737295397</v>
      </c>
      <c r="V79" s="446">
        <f t="shared" si="29"/>
        <v>10762.340737295397</v>
      </c>
      <c r="W79" s="446">
        <f t="shared" si="29"/>
        <v>10762.340737295397</v>
      </c>
      <c r="X79" s="446">
        <f t="shared" si="29"/>
        <v>10762.340737295397</v>
      </c>
      <c r="Y79" s="446">
        <f t="shared" si="29"/>
        <v>10762.340737295397</v>
      </c>
      <c r="Z79" s="446">
        <f t="shared" si="29"/>
        <v>10762.340737295397</v>
      </c>
      <c r="AA79" s="446">
        <f t="shared" si="29"/>
        <v>10762.340737295397</v>
      </c>
      <c r="AB79" s="446">
        <f t="shared" si="29"/>
        <v>10762.340737295397</v>
      </c>
      <c r="AC79" s="446">
        <f t="shared" si="29"/>
        <v>10762.340737295397</v>
      </c>
      <c r="AD79" s="446">
        <f t="shared" si="29"/>
        <v>10762.340737295397</v>
      </c>
    </row>
    <row r="80" spans="1:30" x14ac:dyDescent="0.2">
      <c r="A80" s="445" t="str">
        <f>A56</f>
        <v>Labour Input Cost</v>
      </c>
      <c r="B80" s="446"/>
      <c r="C80" s="446"/>
      <c r="D80" s="755">
        <v>10000</v>
      </c>
      <c r="E80" s="446">
        <f>E56*Model_Assump_TAAT_Maize_Kenya!D61/'TAAT.Maize.Kenya.WOP'!D80</f>
        <v>1785.7804422388622</v>
      </c>
      <c r="F80" s="446">
        <f>$E$80</f>
        <v>1785.7804422388622</v>
      </c>
      <c r="G80" s="446">
        <f>$E$80</f>
        <v>1785.7804422388622</v>
      </c>
      <c r="H80" s="446">
        <f t="shared" ref="H80:AD80" si="30">$E$80</f>
        <v>1785.7804422388622</v>
      </c>
      <c r="I80" s="446">
        <f t="shared" si="30"/>
        <v>1785.7804422388622</v>
      </c>
      <c r="J80" s="446">
        <f t="shared" si="30"/>
        <v>1785.7804422388622</v>
      </c>
      <c r="K80" s="446">
        <f t="shared" si="30"/>
        <v>1785.7804422388622</v>
      </c>
      <c r="L80" s="446">
        <f t="shared" si="30"/>
        <v>1785.7804422388622</v>
      </c>
      <c r="M80" s="446">
        <f t="shared" si="30"/>
        <v>1785.7804422388622</v>
      </c>
      <c r="N80" s="446">
        <f t="shared" si="30"/>
        <v>1785.7804422388622</v>
      </c>
      <c r="O80" s="446">
        <f t="shared" si="30"/>
        <v>1785.7804422388622</v>
      </c>
      <c r="P80" s="446">
        <f t="shared" si="30"/>
        <v>1785.7804422388622</v>
      </c>
      <c r="Q80" s="446">
        <f t="shared" si="30"/>
        <v>1785.7804422388622</v>
      </c>
      <c r="R80" s="446">
        <f t="shared" si="30"/>
        <v>1785.7804422388622</v>
      </c>
      <c r="S80" s="446">
        <f t="shared" si="30"/>
        <v>1785.7804422388622</v>
      </c>
      <c r="T80" s="446">
        <f t="shared" si="30"/>
        <v>1785.7804422388622</v>
      </c>
      <c r="U80" s="446">
        <f t="shared" si="30"/>
        <v>1785.7804422388622</v>
      </c>
      <c r="V80" s="446">
        <f t="shared" si="30"/>
        <v>1785.7804422388622</v>
      </c>
      <c r="W80" s="446">
        <f t="shared" si="30"/>
        <v>1785.7804422388622</v>
      </c>
      <c r="X80" s="446">
        <f t="shared" si="30"/>
        <v>1785.7804422388622</v>
      </c>
      <c r="Y80" s="446">
        <f t="shared" si="30"/>
        <v>1785.7804422388622</v>
      </c>
      <c r="Z80" s="446">
        <f t="shared" si="30"/>
        <v>1785.7804422388622</v>
      </c>
      <c r="AA80" s="446">
        <f t="shared" si="30"/>
        <v>1785.7804422388622</v>
      </c>
      <c r="AB80" s="446">
        <f t="shared" si="30"/>
        <v>1785.7804422388622</v>
      </c>
      <c r="AC80" s="446">
        <f t="shared" si="30"/>
        <v>1785.7804422388622</v>
      </c>
      <c r="AD80" s="446">
        <f t="shared" si="30"/>
        <v>1785.7804422388622</v>
      </c>
    </row>
    <row r="81" spans="1:30" x14ac:dyDescent="0.2">
      <c r="A81" s="445" t="str">
        <f>A57</f>
        <v>Post-harvest Losses PHL (20% of Yield)</v>
      </c>
      <c r="B81" s="446"/>
      <c r="C81" s="446"/>
      <c r="D81" s="755">
        <v>10000</v>
      </c>
      <c r="E81" s="446">
        <f>E57*Model_Assump_TAAT_Maize_Kenya!D61/'TAAT.Maize.Kenya.WOP'!D81</f>
        <v>0</v>
      </c>
      <c r="F81" s="446">
        <f>F57*Model_Assump_TAAT_Maize_Kenya!C60/'TAAT.Maize.Kenya.WOP'!D81</f>
        <v>3005.8898570455217</v>
      </c>
      <c r="G81" s="446">
        <f>$F$81</f>
        <v>3005.8898570455217</v>
      </c>
      <c r="H81" s="446">
        <f t="shared" ref="H81:AD81" si="31">$F$81</f>
        <v>3005.8898570455217</v>
      </c>
      <c r="I81" s="446">
        <f t="shared" si="31"/>
        <v>3005.8898570455217</v>
      </c>
      <c r="J81" s="446">
        <f t="shared" si="31"/>
        <v>3005.8898570455217</v>
      </c>
      <c r="K81" s="446">
        <f t="shared" si="31"/>
        <v>3005.8898570455217</v>
      </c>
      <c r="L81" s="446">
        <f t="shared" si="31"/>
        <v>3005.8898570455217</v>
      </c>
      <c r="M81" s="446">
        <f t="shared" si="31"/>
        <v>3005.8898570455217</v>
      </c>
      <c r="N81" s="446">
        <f t="shared" si="31"/>
        <v>3005.8898570455217</v>
      </c>
      <c r="O81" s="446">
        <f t="shared" si="31"/>
        <v>3005.8898570455217</v>
      </c>
      <c r="P81" s="446">
        <f t="shared" si="31"/>
        <v>3005.8898570455217</v>
      </c>
      <c r="Q81" s="446">
        <f t="shared" si="31"/>
        <v>3005.8898570455217</v>
      </c>
      <c r="R81" s="446">
        <f t="shared" si="31"/>
        <v>3005.8898570455217</v>
      </c>
      <c r="S81" s="446">
        <f t="shared" si="31"/>
        <v>3005.8898570455217</v>
      </c>
      <c r="T81" s="446">
        <f t="shared" si="31"/>
        <v>3005.8898570455217</v>
      </c>
      <c r="U81" s="446">
        <f t="shared" si="31"/>
        <v>3005.8898570455217</v>
      </c>
      <c r="V81" s="446">
        <f t="shared" si="31"/>
        <v>3005.8898570455217</v>
      </c>
      <c r="W81" s="446">
        <f t="shared" si="31"/>
        <v>3005.8898570455217</v>
      </c>
      <c r="X81" s="446">
        <f t="shared" si="31"/>
        <v>3005.8898570455217</v>
      </c>
      <c r="Y81" s="446">
        <f t="shared" si="31"/>
        <v>3005.8898570455217</v>
      </c>
      <c r="Z81" s="446">
        <f t="shared" si="31"/>
        <v>3005.8898570455217</v>
      </c>
      <c r="AA81" s="446">
        <f t="shared" si="31"/>
        <v>3005.8898570455217</v>
      </c>
      <c r="AB81" s="446">
        <f t="shared" si="31"/>
        <v>3005.8898570455217</v>
      </c>
      <c r="AC81" s="446">
        <f t="shared" si="31"/>
        <v>3005.8898570455217</v>
      </c>
      <c r="AD81" s="446">
        <f t="shared" si="31"/>
        <v>3005.8898570455217</v>
      </c>
    </row>
    <row r="82" spans="1:30" x14ac:dyDescent="0.2">
      <c r="A82" s="445" t="str">
        <f>A58</f>
        <v>O&amp;M for DIDS (5% Cost of DIDS)</v>
      </c>
      <c r="B82" s="446"/>
      <c r="C82" s="446"/>
      <c r="D82" s="755">
        <v>10000</v>
      </c>
      <c r="E82" s="446">
        <f>E58*Model_Assump_TAAT_Maize_Kenya!D61/'TAAT.Maize.Kenya.WOP'!D82</f>
        <v>392.80387968499485</v>
      </c>
      <c r="F82" s="446">
        <f>$E$82</f>
        <v>392.80387968499485</v>
      </c>
      <c r="G82" s="446">
        <f t="shared" ref="G82:AD82" si="32">$E$82</f>
        <v>392.80387968499485</v>
      </c>
      <c r="H82" s="446">
        <f t="shared" si="32"/>
        <v>392.80387968499485</v>
      </c>
      <c r="I82" s="446">
        <f t="shared" si="32"/>
        <v>392.80387968499485</v>
      </c>
      <c r="J82" s="446">
        <f t="shared" si="32"/>
        <v>392.80387968499485</v>
      </c>
      <c r="K82" s="446">
        <f t="shared" si="32"/>
        <v>392.80387968499485</v>
      </c>
      <c r="L82" s="446">
        <f t="shared" si="32"/>
        <v>392.80387968499485</v>
      </c>
      <c r="M82" s="446">
        <f t="shared" si="32"/>
        <v>392.80387968499485</v>
      </c>
      <c r="N82" s="446">
        <f t="shared" si="32"/>
        <v>392.80387968499485</v>
      </c>
      <c r="O82" s="446">
        <f t="shared" si="32"/>
        <v>392.80387968499485</v>
      </c>
      <c r="P82" s="446">
        <f t="shared" si="32"/>
        <v>392.80387968499485</v>
      </c>
      <c r="Q82" s="446">
        <f t="shared" si="32"/>
        <v>392.80387968499485</v>
      </c>
      <c r="R82" s="446">
        <f t="shared" si="32"/>
        <v>392.80387968499485</v>
      </c>
      <c r="S82" s="446">
        <f t="shared" si="32"/>
        <v>392.80387968499485</v>
      </c>
      <c r="T82" s="446">
        <f t="shared" si="32"/>
        <v>392.80387968499485</v>
      </c>
      <c r="U82" s="446">
        <f t="shared" si="32"/>
        <v>392.80387968499485</v>
      </c>
      <c r="V82" s="446">
        <f t="shared" si="32"/>
        <v>392.80387968499485</v>
      </c>
      <c r="W82" s="446">
        <f t="shared" si="32"/>
        <v>392.80387968499485</v>
      </c>
      <c r="X82" s="446">
        <f t="shared" si="32"/>
        <v>392.80387968499485</v>
      </c>
      <c r="Y82" s="446">
        <f t="shared" si="32"/>
        <v>392.80387968499485</v>
      </c>
      <c r="Z82" s="446">
        <f t="shared" si="32"/>
        <v>392.80387968499485</v>
      </c>
      <c r="AA82" s="446">
        <f t="shared" si="32"/>
        <v>392.80387968499485</v>
      </c>
      <c r="AB82" s="446">
        <f t="shared" si="32"/>
        <v>392.80387968499485</v>
      </c>
      <c r="AC82" s="446">
        <f t="shared" si="32"/>
        <v>392.80387968499485</v>
      </c>
      <c r="AD82" s="446">
        <f t="shared" si="32"/>
        <v>392.80387968499485</v>
      </c>
    </row>
    <row r="83" spans="1:30" ht="16" thickBot="1" x14ac:dyDescent="0.25">
      <c r="A83" s="445" t="str">
        <f>A59</f>
        <v>Interest Rate (10.5% of Input Cost)</v>
      </c>
      <c r="B83" s="438"/>
      <c r="C83" s="446"/>
      <c r="D83" s="755">
        <v>10000</v>
      </c>
      <c r="E83" s="446">
        <f>E59*Model_Assump_TAAT_Maize_Kenya!D61/'TAAT.Maize.Kenya.WOP'!D83</f>
        <v>4520.1831096640663</v>
      </c>
      <c r="F83" s="446">
        <f>$E$83</f>
        <v>4520.1831096640663</v>
      </c>
      <c r="G83" s="446">
        <f t="shared" ref="G83:K83" si="33">$E$83</f>
        <v>4520.1831096640663</v>
      </c>
      <c r="H83" s="446">
        <f t="shared" si="33"/>
        <v>4520.1831096640663</v>
      </c>
      <c r="I83" s="446">
        <f t="shared" si="33"/>
        <v>4520.1831096640663</v>
      </c>
      <c r="J83" s="446">
        <f t="shared" si="33"/>
        <v>4520.1831096640663</v>
      </c>
      <c r="K83" s="446">
        <f t="shared" si="33"/>
        <v>4520.1831096640663</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441" t="s">
        <v>283</v>
      </c>
      <c r="B84" s="442"/>
      <c r="C84" s="442"/>
      <c r="D84" s="443" t="s">
        <v>268</v>
      </c>
      <c r="E84" s="442">
        <f>SUM(E79:E83)</f>
        <v>17461.108168883318</v>
      </c>
      <c r="F84" s="442">
        <f t="shared" ref="F84:AD84" si="34">SUM(F79:F83)</f>
        <v>20466.998025928842</v>
      </c>
      <c r="G84" s="442">
        <f t="shared" si="34"/>
        <v>20466.998025928842</v>
      </c>
      <c r="H84" s="442">
        <f t="shared" si="34"/>
        <v>20466.998025928842</v>
      </c>
      <c r="I84" s="442">
        <f t="shared" si="34"/>
        <v>20466.998025928842</v>
      </c>
      <c r="J84" s="442">
        <f t="shared" si="34"/>
        <v>20466.998025928842</v>
      </c>
      <c r="K84" s="442">
        <f t="shared" si="34"/>
        <v>20466.998025928842</v>
      </c>
      <c r="L84" s="442">
        <f t="shared" si="34"/>
        <v>15946.814916264775</v>
      </c>
      <c r="M84" s="442">
        <f t="shared" si="34"/>
        <v>15946.814916264775</v>
      </c>
      <c r="N84" s="442">
        <f t="shared" si="34"/>
        <v>15946.814916264775</v>
      </c>
      <c r="O84" s="442">
        <f t="shared" si="34"/>
        <v>15946.814916264775</v>
      </c>
      <c r="P84" s="442">
        <f t="shared" si="34"/>
        <v>15946.814916264775</v>
      </c>
      <c r="Q84" s="442">
        <f t="shared" si="34"/>
        <v>15946.814916264775</v>
      </c>
      <c r="R84" s="442">
        <f t="shared" si="34"/>
        <v>15946.814916264775</v>
      </c>
      <c r="S84" s="442">
        <f t="shared" si="34"/>
        <v>15946.814916264775</v>
      </c>
      <c r="T84" s="442">
        <f t="shared" si="34"/>
        <v>15946.814916264775</v>
      </c>
      <c r="U84" s="442">
        <f t="shared" si="34"/>
        <v>15946.814916264775</v>
      </c>
      <c r="V84" s="442">
        <f t="shared" si="34"/>
        <v>15946.814916264775</v>
      </c>
      <c r="W84" s="442">
        <f t="shared" si="34"/>
        <v>15946.814916264775</v>
      </c>
      <c r="X84" s="442">
        <f t="shared" si="34"/>
        <v>15946.814916264775</v>
      </c>
      <c r="Y84" s="442">
        <f t="shared" si="34"/>
        <v>15946.814916264775</v>
      </c>
      <c r="Z84" s="442">
        <f t="shared" si="34"/>
        <v>15946.814916264775</v>
      </c>
      <c r="AA84" s="442">
        <f t="shared" si="34"/>
        <v>15946.814916264775</v>
      </c>
      <c r="AB84" s="442">
        <f t="shared" si="34"/>
        <v>15946.814916264775</v>
      </c>
      <c r="AC84" s="442">
        <f t="shared" si="34"/>
        <v>15946.814916264775</v>
      </c>
      <c r="AD84" s="444">
        <f t="shared" si="34"/>
        <v>15946.814916264775</v>
      </c>
    </row>
    <row r="85" spans="1:30" ht="16" thickBot="1" x14ac:dyDescent="0.25">
      <c r="A85" s="449"/>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6"/>
    </row>
    <row r="86" spans="1:30" ht="16" thickBot="1" x14ac:dyDescent="0.25">
      <c r="A86" s="450" t="s">
        <v>284</v>
      </c>
      <c r="B86" s="442"/>
      <c r="C86" s="442"/>
      <c r="D86" s="443" t="s">
        <v>268</v>
      </c>
      <c r="E86" s="442">
        <f>E77-E84</f>
        <v>-17461.108168883318</v>
      </c>
      <c r="F86" s="442">
        <f t="shared" ref="F86:AD86" si="35">F77-F84</f>
        <v>-427.73231229203157</v>
      </c>
      <c r="G86" s="442">
        <f t="shared" si="35"/>
        <v>-427.73231229203157</v>
      </c>
      <c r="H86" s="442">
        <f t="shared" si="35"/>
        <v>-427.73231229203157</v>
      </c>
      <c r="I86" s="442">
        <f t="shared" si="35"/>
        <v>-427.73231229203157</v>
      </c>
      <c r="J86" s="442">
        <f t="shared" si="35"/>
        <v>-427.73231229203157</v>
      </c>
      <c r="K86" s="442">
        <f t="shared" si="35"/>
        <v>-427.73231229203157</v>
      </c>
      <c r="L86" s="442">
        <f t="shared" si="35"/>
        <v>4092.4507973720356</v>
      </c>
      <c r="M86" s="442">
        <f t="shared" si="35"/>
        <v>4092.4507973720356</v>
      </c>
      <c r="N86" s="442">
        <f t="shared" si="35"/>
        <v>4092.4507973720356</v>
      </c>
      <c r="O86" s="442">
        <f t="shared" si="35"/>
        <v>4092.4507973720356</v>
      </c>
      <c r="P86" s="442">
        <f t="shared" si="35"/>
        <v>4092.4507973720356</v>
      </c>
      <c r="Q86" s="442">
        <f t="shared" si="35"/>
        <v>4092.4507973720356</v>
      </c>
      <c r="R86" s="442">
        <f t="shared" si="35"/>
        <v>4092.4507973720356</v>
      </c>
      <c r="S86" s="442">
        <f t="shared" si="35"/>
        <v>4092.4507973720356</v>
      </c>
      <c r="T86" s="442">
        <f t="shared" si="35"/>
        <v>4092.4507973720356</v>
      </c>
      <c r="U86" s="442">
        <f t="shared" si="35"/>
        <v>4092.4507973720356</v>
      </c>
      <c r="V86" s="442">
        <f t="shared" si="35"/>
        <v>4092.4507973720356</v>
      </c>
      <c r="W86" s="442">
        <f t="shared" si="35"/>
        <v>4092.4507973720356</v>
      </c>
      <c r="X86" s="442">
        <f t="shared" si="35"/>
        <v>4092.4507973720356</v>
      </c>
      <c r="Y86" s="442">
        <f t="shared" si="35"/>
        <v>4092.4507973720356</v>
      </c>
      <c r="Z86" s="442">
        <f t="shared" si="35"/>
        <v>4092.4507973720356</v>
      </c>
      <c r="AA86" s="442">
        <f t="shared" si="35"/>
        <v>4092.4507973720356</v>
      </c>
      <c r="AB86" s="442">
        <f t="shared" si="35"/>
        <v>4092.4507973720356</v>
      </c>
      <c r="AC86" s="442">
        <f t="shared" si="35"/>
        <v>4092.4507973720356</v>
      </c>
      <c r="AD86" s="442">
        <f t="shared" si="35"/>
        <v>4092.4507973720356</v>
      </c>
    </row>
    <row r="87" spans="1:30" x14ac:dyDescent="0.2">
      <c r="A87" s="47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482"/>
    </row>
    <row r="88" spans="1:30" ht="16" thickBot="1" x14ac:dyDescent="0.25">
      <c r="A88" s="455"/>
      <c r="B88" s="456"/>
      <c r="C88" s="456"/>
      <c r="D88" s="457"/>
      <c r="E88" s="458"/>
      <c r="F88" s="458"/>
      <c r="G88" s="458"/>
      <c r="H88" s="458"/>
      <c r="I88" s="458"/>
      <c r="J88" s="458"/>
      <c r="K88" s="458"/>
      <c r="L88" s="458"/>
      <c r="M88" s="458"/>
      <c r="N88" s="458"/>
      <c r="O88" s="458"/>
      <c r="P88" s="458"/>
      <c r="Q88" s="458"/>
      <c r="R88" s="458"/>
      <c r="S88" s="458"/>
      <c r="T88" s="458"/>
      <c r="U88" s="458"/>
      <c r="V88" s="458"/>
      <c r="W88" s="458"/>
      <c r="AD88" s="483"/>
    </row>
    <row r="89" spans="1:30" ht="16" thickBot="1" x14ac:dyDescent="0.25">
      <c r="A89" s="1146" t="s">
        <v>288</v>
      </c>
      <c r="B89" s="1147"/>
      <c r="C89" s="1147"/>
      <c r="D89" s="1148"/>
      <c r="E89" s="459"/>
      <c r="F89" s="460"/>
      <c r="G89" s="460"/>
      <c r="H89" s="460"/>
      <c r="I89" s="460"/>
      <c r="J89" s="460"/>
      <c r="K89" s="460"/>
      <c r="L89" s="460"/>
      <c r="M89" s="460"/>
      <c r="N89" s="460"/>
      <c r="O89" s="460"/>
      <c r="P89" s="460"/>
      <c r="Q89" s="460"/>
      <c r="R89" s="460"/>
      <c r="S89" s="460"/>
      <c r="T89" s="460"/>
      <c r="U89" s="460"/>
      <c r="V89" s="460"/>
      <c r="W89" s="460"/>
      <c r="AD89" s="483"/>
    </row>
    <row r="90" spans="1:30" ht="16" thickBot="1" x14ac:dyDescent="0.25">
      <c r="A90" s="1149"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c r="AD90" s="483"/>
    </row>
    <row r="91" spans="1:30" ht="16" thickBot="1" x14ac:dyDescent="0.25">
      <c r="A91" s="1143" t="s">
        <v>275</v>
      </c>
      <c r="B91" s="1144"/>
      <c r="C91" s="1144"/>
      <c r="D91" s="1145"/>
      <c r="E91" s="462"/>
      <c r="F91" s="460"/>
      <c r="G91" s="460"/>
      <c r="H91" s="460"/>
      <c r="I91" s="460"/>
      <c r="J91" s="460"/>
      <c r="K91" s="460"/>
      <c r="L91" s="460"/>
      <c r="M91" s="460"/>
      <c r="N91" s="460"/>
      <c r="O91" s="460"/>
      <c r="P91" s="460"/>
      <c r="Q91" s="460"/>
      <c r="R91" s="460"/>
      <c r="S91" s="460"/>
      <c r="T91" s="460"/>
      <c r="U91" s="460"/>
      <c r="V91" s="460"/>
      <c r="W91" s="460"/>
      <c r="AD91" s="483"/>
    </row>
    <row r="92" spans="1:30" x14ac:dyDescent="0.2">
      <c r="A92" s="1131" t="s">
        <v>286</v>
      </c>
      <c r="B92" s="1132"/>
      <c r="C92" s="1133"/>
      <c r="D92" s="463">
        <f>NPV(D90,E86:AD86)</f>
        <v>-3524.7867826336865</v>
      </c>
      <c r="E92" s="630" t="s">
        <v>479</v>
      </c>
      <c r="F92" s="460"/>
      <c r="G92" s="460"/>
      <c r="H92" s="460"/>
      <c r="I92" s="460"/>
      <c r="J92" s="460"/>
      <c r="K92" s="460"/>
      <c r="L92" s="460"/>
      <c r="M92" s="460"/>
      <c r="N92" s="460"/>
      <c r="O92" s="460"/>
      <c r="P92" s="460"/>
      <c r="Q92" s="460"/>
      <c r="R92" s="460"/>
      <c r="S92" s="460"/>
      <c r="T92" s="460"/>
      <c r="U92" s="460"/>
      <c r="V92" s="460"/>
      <c r="W92" s="460"/>
      <c r="AD92" s="483"/>
    </row>
    <row r="93" spans="1:30" x14ac:dyDescent="0.2">
      <c r="A93" s="1134" t="s">
        <v>158</v>
      </c>
      <c r="B93" s="1135"/>
      <c r="C93" s="1136"/>
      <c r="D93" s="464">
        <f>IRR(E86:AD86,D90)</f>
        <v>9.9998489247191458E-2</v>
      </c>
      <c r="E93" s="465" t="s">
        <v>177</v>
      </c>
      <c r="F93" s="466"/>
      <c r="G93" s="466"/>
      <c r="H93" s="466"/>
      <c r="I93" s="466"/>
      <c r="J93" s="466"/>
      <c r="K93" s="466"/>
      <c r="L93" s="466"/>
      <c r="M93" s="466"/>
      <c r="N93" s="466"/>
      <c r="O93" s="466"/>
      <c r="P93" s="466"/>
      <c r="Q93" s="466"/>
      <c r="R93" s="466"/>
      <c r="S93" s="466"/>
      <c r="T93" s="466"/>
      <c r="U93" s="466"/>
      <c r="V93" s="466"/>
      <c r="W93" s="466"/>
      <c r="AD93" s="483"/>
    </row>
    <row r="94" spans="1:30" ht="16" thickBot="1" x14ac:dyDescent="0.25">
      <c r="A94" s="1137" t="s">
        <v>287</v>
      </c>
      <c r="B94" s="1138"/>
      <c r="C94" s="1139"/>
      <c r="D94" s="468">
        <f>MIRR(E86:AD86,D90,D90)</f>
        <v>0.10974685557520836</v>
      </c>
      <c r="E94" s="462" t="s">
        <v>177</v>
      </c>
      <c r="F94" s="466"/>
      <c r="G94" s="466"/>
      <c r="H94" s="466"/>
      <c r="I94" s="466"/>
      <c r="J94" s="466"/>
      <c r="K94" s="466"/>
      <c r="L94" s="466"/>
      <c r="M94" s="466"/>
      <c r="N94" s="466"/>
      <c r="O94" s="466"/>
      <c r="P94" s="466"/>
      <c r="Q94" s="466"/>
      <c r="R94" s="466"/>
      <c r="S94" s="466"/>
      <c r="T94" s="466"/>
      <c r="U94" s="466"/>
      <c r="V94" s="466"/>
      <c r="W94" s="466"/>
      <c r="AD94" s="483"/>
    </row>
    <row r="95" spans="1:30" ht="16" thickBot="1" x14ac:dyDescent="0.25">
      <c r="A95" s="484"/>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487"/>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D6261-7815-4BEA-B31B-A53F7A2F1887}">
  <sheetPr>
    <tabColor rgb="FFD14FFF"/>
  </sheetPr>
  <dimension ref="A1:AD97"/>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Model_Assump_TAAT_Maize_Kenya!F9</f>
        <v>8250</v>
      </c>
      <c r="C5" s="446">
        <f>Model_Assump_TAAT_Maize_Kenya!D9</f>
        <v>0.43035203</v>
      </c>
      <c r="D5" s="447" t="s">
        <v>268</v>
      </c>
      <c r="E5" s="446">
        <v>0</v>
      </c>
      <c r="F5" s="446">
        <f>$B$5*$C$5</f>
        <v>3550.4042475000001</v>
      </c>
      <c r="G5" s="446">
        <f t="shared" ref="G5:AD5" si="0">$B$5*$C$5</f>
        <v>3550.4042475000001</v>
      </c>
      <c r="H5" s="446">
        <f t="shared" si="0"/>
        <v>3550.4042475000001</v>
      </c>
      <c r="I5" s="446">
        <f t="shared" si="0"/>
        <v>3550.4042475000001</v>
      </c>
      <c r="J5" s="446">
        <f t="shared" si="0"/>
        <v>3550.4042475000001</v>
      </c>
      <c r="K5" s="446">
        <f t="shared" si="0"/>
        <v>3550.4042475000001</v>
      </c>
      <c r="L5" s="446">
        <f t="shared" si="0"/>
        <v>3550.4042475000001</v>
      </c>
      <c r="M5" s="446">
        <f t="shared" si="0"/>
        <v>3550.4042475000001</v>
      </c>
      <c r="N5" s="446">
        <f t="shared" si="0"/>
        <v>3550.4042475000001</v>
      </c>
      <c r="O5" s="446">
        <f t="shared" si="0"/>
        <v>3550.4042475000001</v>
      </c>
      <c r="P5" s="446">
        <f t="shared" si="0"/>
        <v>3550.4042475000001</v>
      </c>
      <c r="Q5" s="446">
        <f t="shared" si="0"/>
        <v>3550.4042475000001</v>
      </c>
      <c r="R5" s="446">
        <f t="shared" si="0"/>
        <v>3550.4042475000001</v>
      </c>
      <c r="S5" s="446">
        <f t="shared" si="0"/>
        <v>3550.4042475000001</v>
      </c>
      <c r="T5" s="446">
        <f t="shared" si="0"/>
        <v>3550.4042475000001</v>
      </c>
      <c r="U5" s="446">
        <f t="shared" si="0"/>
        <v>3550.4042475000001</v>
      </c>
      <c r="V5" s="446">
        <f t="shared" si="0"/>
        <v>3550.4042475000001</v>
      </c>
      <c r="W5" s="446">
        <f t="shared" si="0"/>
        <v>3550.4042475000001</v>
      </c>
      <c r="X5" s="446">
        <f t="shared" si="0"/>
        <v>3550.4042475000001</v>
      </c>
      <c r="Y5" s="446">
        <f t="shared" si="0"/>
        <v>3550.4042475000001</v>
      </c>
      <c r="Z5" s="446">
        <f t="shared" si="0"/>
        <v>3550.4042475000001</v>
      </c>
      <c r="AA5" s="446">
        <f t="shared" si="0"/>
        <v>3550.4042475000001</v>
      </c>
      <c r="AB5" s="446">
        <f t="shared" si="0"/>
        <v>3550.4042475000001</v>
      </c>
      <c r="AC5" s="446">
        <f t="shared" si="0"/>
        <v>3550.4042475000001</v>
      </c>
      <c r="AD5" s="446">
        <f t="shared" si="0"/>
        <v>3550.4042475000001</v>
      </c>
    </row>
    <row r="6" spans="1:30" ht="16" thickBot="1" x14ac:dyDescent="0.25">
      <c r="A6" s="441" t="s">
        <v>269</v>
      </c>
      <c r="B6" s="442"/>
      <c r="C6" s="442"/>
      <c r="D6" s="443" t="s">
        <v>268</v>
      </c>
      <c r="E6" s="442">
        <f t="shared" ref="E6:AD6" si="1">SUM(E5:E5)</f>
        <v>0</v>
      </c>
      <c r="F6" s="442">
        <f t="shared" si="1"/>
        <v>3550.4042475000001</v>
      </c>
      <c r="G6" s="442">
        <f t="shared" si="1"/>
        <v>3550.4042475000001</v>
      </c>
      <c r="H6" s="442">
        <f t="shared" si="1"/>
        <v>3550.4042475000001</v>
      </c>
      <c r="I6" s="442">
        <f t="shared" si="1"/>
        <v>3550.4042475000001</v>
      </c>
      <c r="J6" s="442">
        <f t="shared" si="1"/>
        <v>3550.4042475000001</v>
      </c>
      <c r="K6" s="442">
        <f t="shared" si="1"/>
        <v>3550.4042475000001</v>
      </c>
      <c r="L6" s="442">
        <f t="shared" si="1"/>
        <v>3550.4042475000001</v>
      </c>
      <c r="M6" s="442">
        <f t="shared" si="1"/>
        <v>3550.4042475000001</v>
      </c>
      <c r="N6" s="442">
        <f t="shared" si="1"/>
        <v>3550.4042475000001</v>
      </c>
      <c r="O6" s="442">
        <f t="shared" si="1"/>
        <v>3550.4042475000001</v>
      </c>
      <c r="P6" s="442">
        <f t="shared" si="1"/>
        <v>3550.4042475000001</v>
      </c>
      <c r="Q6" s="442">
        <f t="shared" si="1"/>
        <v>3550.4042475000001</v>
      </c>
      <c r="R6" s="442">
        <f t="shared" si="1"/>
        <v>3550.4042475000001</v>
      </c>
      <c r="S6" s="442">
        <f t="shared" si="1"/>
        <v>3550.4042475000001</v>
      </c>
      <c r="T6" s="442">
        <f t="shared" si="1"/>
        <v>3550.4042475000001</v>
      </c>
      <c r="U6" s="442">
        <f t="shared" si="1"/>
        <v>3550.4042475000001</v>
      </c>
      <c r="V6" s="442">
        <f t="shared" si="1"/>
        <v>3550.4042475000001</v>
      </c>
      <c r="W6" s="442">
        <f t="shared" si="1"/>
        <v>3550.4042475000001</v>
      </c>
      <c r="X6" s="442">
        <f t="shared" si="1"/>
        <v>3550.4042475000001</v>
      </c>
      <c r="Y6" s="442">
        <f t="shared" si="1"/>
        <v>3550.4042475000001</v>
      </c>
      <c r="Z6" s="442">
        <f t="shared" si="1"/>
        <v>3550.4042475000001</v>
      </c>
      <c r="AA6" s="442">
        <f t="shared" si="1"/>
        <v>3550.4042475000001</v>
      </c>
      <c r="AB6" s="442">
        <f t="shared" si="1"/>
        <v>3550.4042475000001</v>
      </c>
      <c r="AC6" s="442">
        <f t="shared" si="1"/>
        <v>3550.4042475000001</v>
      </c>
      <c r="AD6" s="442">
        <f t="shared" si="1"/>
        <v>3550.4042475000001</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Model_Assump_TAAT_Maize_Kenya!F38</f>
        <v>1499.2248758333333</v>
      </c>
      <c r="D8" s="447" t="s">
        <v>268</v>
      </c>
      <c r="E8" s="446">
        <f>$C$8</f>
        <v>1499.2248758333333</v>
      </c>
      <c r="F8" s="446">
        <f t="shared" ref="F8:AD8" si="2">$C$8</f>
        <v>1499.2248758333333</v>
      </c>
      <c r="G8" s="446">
        <f t="shared" si="2"/>
        <v>1499.2248758333333</v>
      </c>
      <c r="H8" s="446">
        <f t="shared" si="2"/>
        <v>1499.2248758333333</v>
      </c>
      <c r="I8" s="446">
        <f t="shared" si="2"/>
        <v>1499.2248758333333</v>
      </c>
      <c r="J8" s="446">
        <f t="shared" si="2"/>
        <v>1499.2248758333333</v>
      </c>
      <c r="K8" s="446">
        <f t="shared" si="2"/>
        <v>1499.2248758333333</v>
      </c>
      <c r="L8" s="446">
        <f t="shared" si="2"/>
        <v>1499.2248758333333</v>
      </c>
      <c r="M8" s="446">
        <f t="shared" si="2"/>
        <v>1499.2248758333333</v>
      </c>
      <c r="N8" s="446">
        <f t="shared" si="2"/>
        <v>1499.2248758333333</v>
      </c>
      <c r="O8" s="446">
        <f t="shared" si="2"/>
        <v>1499.2248758333333</v>
      </c>
      <c r="P8" s="446">
        <f t="shared" si="2"/>
        <v>1499.2248758333333</v>
      </c>
      <c r="Q8" s="446">
        <f t="shared" si="2"/>
        <v>1499.2248758333333</v>
      </c>
      <c r="R8" s="446">
        <f t="shared" si="2"/>
        <v>1499.2248758333333</v>
      </c>
      <c r="S8" s="446">
        <f t="shared" si="2"/>
        <v>1499.2248758333333</v>
      </c>
      <c r="T8" s="446">
        <f t="shared" si="2"/>
        <v>1499.2248758333333</v>
      </c>
      <c r="U8" s="446">
        <f t="shared" si="2"/>
        <v>1499.2248758333333</v>
      </c>
      <c r="V8" s="446">
        <f t="shared" si="2"/>
        <v>1499.2248758333333</v>
      </c>
      <c r="W8" s="446">
        <f t="shared" si="2"/>
        <v>1499.2248758333333</v>
      </c>
      <c r="X8" s="446">
        <f t="shared" si="2"/>
        <v>1499.2248758333333</v>
      </c>
      <c r="Y8" s="446">
        <f t="shared" si="2"/>
        <v>1499.2248758333333</v>
      </c>
      <c r="Z8" s="446">
        <f t="shared" si="2"/>
        <v>1499.2248758333333</v>
      </c>
      <c r="AA8" s="446">
        <f t="shared" si="2"/>
        <v>1499.2248758333333</v>
      </c>
      <c r="AB8" s="446">
        <f t="shared" si="2"/>
        <v>1499.2248758333333</v>
      </c>
      <c r="AC8" s="446">
        <f t="shared" si="2"/>
        <v>1499.2248758333333</v>
      </c>
      <c r="AD8" s="446">
        <f t="shared" si="2"/>
        <v>1499.2248758333333</v>
      </c>
    </row>
    <row r="9" spans="1:30" x14ac:dyDescent="0.2">
      <c r="A9" s="445" t="str">
        <f>Modelling_Assump_Djibouti_Holti!$B$51</f>
        <v>Labour Input Cost</v>
      </c>
      <c r="B9" s="446"/>
      <c r="C9" s="446">
        <f>Model_Assump_TAAT_Maize_Kenya!F39</f>
        <v>318.85964526666663</v>
      </c>
      <c r="D9" s="447" t="s">
        <v>268</v>
      </c>
      <c r="E9" s="446">
        <f>$C$9</f>
        <v>318.85964526666663</v>
      </c>
      <c r="F9" s="446">
        <f t="shared" ref="F9:AD9" si="3">$C$9</f>
        <v>318.85964526666663</v>
      </c>
      <c r="G9" s="446">
        <f t="shared" si="3"/>
        <v>318.85964526666663</v>
      </c>
      <c r="H9" s="446">
        <f t="shared" si="3"/>
        <v>318.85964526666663</v>
      </c>
      <c r="I9" s="446">
        <f t="shared" si="3"/>
        <v>318.85964526666663</v>
      </c>
      <c r="J9" s="446">
        <f t="shared" si="3"/>
        <v>318.85964526666663</v>
      </c>
      <c r="K9" s="446">
        <f t="shared" si="3"/>
        <v>318.85964526666663</v>
      </c>
      <c r="L9" s="446">
        <f t="shared" si="3"/>
        <v>318.85964526666663</v>
      </c>
      <c r="M9" s="446">
        <f t="shared" si="3"/>
        <v>318.85964526666663</v>
      </c>
      <c r="N9" s="446">
        <f t="shared" si="3"/>
        <v>318.85964526666663</v>
      </c>
      <c r="O9" s="446">
        <f t="shared" si="3"/>
        <v>318.85964526666663</v>
      </c>
      <c r="P9" s="446">
        <f t="shared" si="3"/>
        <v>318.85964526666663</v>
      </c>
      <c r="Q9" s="446">
        <f t="shared" si="3"/>
        <v>318.85964526666663</v>
      </c>
      <c r="R9" s="446">
        <f t="shared" si="3"/>
        <v>318.85964526666663</v>
      </c>
      <c r="S9" s="446">
        <f t="shared" si="3"/>
        <v>318.85964526666663</v>
      </c>
      <c r="T9" s="446">
        <f t="shared" si="3"/>
        <v>318.85964526666663</v>
      </c>
      <c r="U9" s="446">
        <f t="shared" si="3"/>
        <v>318.85964526666663</v>
      </c>
      <c r="V9" s="446">
        <f t="shared" si="3"/>
        <v>318.85964526666663</v>
      </c>
      <c r="W9" s="446">
        <f t="shared" si="3"/>
        <v>318.85964526666663</v>
      </c>
      <c r="X9" s="446">
        <f t="shared" si="3"/>
        <v>318.85964526666663</v>
      </c>
      <c r="Y9" s="446">
        <f t="shared" si="3"/>
        <v>318.85964526666663</v>
      </c>
      <c r="Z9" s="446">
        <f t="shared" si="3"/>
        <v>318.85964526666663</v>
      </c>
      <c r="AA9" s="446">
        <f t="shared" si="3"/>
        <v>318.85964526666663</v>
      </c>
      <c r="AB9" s="446">
        <f t="shared" si="3"/>
        <v>318.85964526666663</v>
      </c>
      <c r="AC9" s="446">
        <f t="shared" si="3"/>
        <v>318.85964526666663</v>
      </c>
      <c r="AD9" s="446">
        <f t="shared" si="3"/>
        <v>318.85964526666663</v>
      </c>
    </row>
    <row r="10" spans="1:30" x14ac:dyDescent="0.2">
      <c r="A10" s="665" t="s">
        <v>486</v>
      </c>
      <c r="B10" s="446"/>
      <c r="C10" s="446">
        <f>Model_Assump_TAAT_Maize_Kenya!J6</f>
        <v>355.04042475</v>
      </c>
      <c r="D10" s="447" t="s">
        <v>268</v>
      </c>
      <c r="E10" s="637">
        <v>0</v>
      </c>
      <c r="F10" s="446">
        <f t="shared" ref="F10:AD10" si="4">$C$10</f>
        <v>355.04042475</v>
      </c>
      <c r="G10" s="446">
        <f t="shared" si="4"/>
        <v>355.04042475</v>
      </c>
      <c r="H10" s="446">
        <f t="shared" si="4"/>
        <v>355.04042475</v>
      </c>
      <c r="I10" s="446">
        <f t="shared" si="4"/>
        <v>355.04042475</v>
      </c>
      <c r="J10" s="446">
        <f t="shared" si="4"/>
        <v>355.04042475</v>
      </c>
      <c r="K10" s="446">
        <f t="shared" si="4"/>
        <v>355.04042475</v>
      </c>
      <c r="L10" s="446">
        <f t="shared" si="4"/>
        <v>355.04042475</v>
      </c>
      <c r="M10" s="446">
        <f t="shared" si="4"/>
        <v>355.04042475</v>
      </c>
      <c r="N10" s="446">
        <f t="shared" si="4"/>
        <v>355.04042475</v>
      </c>
      <c r="O10" s="446">
        <f t="shared" si="4"/>
        <v>355.04042475</v>
      </c>
      <c r="P10" s="446">
        <f t="shared" si="4"/>
        <v>355.04042475</v>
      </c>
      <c r="Q10" s="446">
        <f t="shared" si="4"/>
        <v>355.04042475</v>
      </c>
      <c r="R10" s="446">
        <f t="shared" si="4"/>
        <v>355.04042475</v>
      </c>
      <c r="S10" s="446">
        <f t="shared" si="4"/>
        <v>355.04042475</v>
      </c>
      <c r="T10" s="446">
        <f t="shared" si="4"/>
        <v>355.04042475</v>
      </c>
      <c r="U10" s="446">
        <f t="shared" si="4"/>
        <v>355.04042475</v>
      </c>
      <c r="V10" s="446">
        <f t="shared" si="4"/>
        <v>355.04042475</v>
      </c>
      <c r="W10" s="446">
        <f t="shared" si="4"/>
        <v>355.04042475</v>
      </c>
      <c r="X10" s="446">
        <f t="shared" si="4"/>
        <v>355.04042475</v>
      </c>
      <c r="Y10" s="446">
        <f t="shared" si="4"/>
        <v>355.04042475</v>
      </c>
      <c r="Z10" s="446">
        <f t="shared" si="4"/>
        <v>355.04042475</v>
      </c>
      <c r="AA10" s="446">
        <f t="shared" si="4"/>
        <v>355.04042475</v>
      </c>
      <c r="AB10" s="446">
        <f t="shared" si="4"/>
        <v>355.04042475</v>
      </c>
      <c r="AC10" s="446">
        <f t="shared" si="4"/>
        <v>355.04042475</v>
      </c>
      <c r="AD10" s="446">
        <f t="shared" si="4"/>
        <v>355.04042475</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Model_Assump_TAATMaize_Ethiopia!N41</f>
        <v>Interest Rate (8% of Input Cost)</v>
      </c>
      <c r="B12" s="446"/>
      <c r="C12" s="446">
        <f>Model_Assump_TAAT_Maize_Kenya!F41</f>
        <v>629.67444784999998</v>
      </c>
      <c r="D12" s="447" t="s">
        <v>268</v>
      </c>
      <c r="E12" s="446">
        <f>$C$12</f>
        <v>629.67444784999998</v>
      </c>
      <c r="F12" s="446">
        <f t="shared" ref="F12:K12" si="6">$C$12</f>
        <v>629.67444784999998</v>
      </c>
      <c r="G12" s="446">
        <f t="shared" si="6"/>
        <v>629.67444784999998</v>
      </c>
      <c r="H12" s="446">
        <f t="shared" si="6"/>
        <v>629.67444784999998</v>
      </c>
      <c r="I12" s="446">
        <f t="shared" si="6"/>
        <v>629.67444784999998</v>
      </c>
      <c r="J12" s="446">
        <f t="shared" si="6"/>
        <v>629.67444784999998</v>
      </c>
      <c r="K12" s="446">
        <f t="shared" si="6"/>
        <v>629.67444784999998</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2497.7589689500001</v>
      </c>
      <c r="F13" s="442">
        <f t="shared" ref="F13:AD13" si="7">SUM(F8:F12)</f>
        <v>2852.7993936999997</v>
      </c>
      <c r="G13" s="442">
        <f t="shared" si="7"/>
        <v>2852.7993936999997</v>
      </c>
      <c r="H13" s="442">
        <f t="shared" si="7"/>
        <v>2852.7993936999997</v>
      </c>
      <c r="I13" s="442">
        <f t="shared" si="7"/>
        <v>2852.7993936999997</v>
      </c>
      <c r="J13" s="442">
        <f t="shared" si="7"/>
        <v>2852.7993936999997</v>
      </c>
      <c r="K13" s="442">
        <f t="shared" si="7"/>
        <v>2852.7993936999997</v>
      </c>
      <c r="L13" s="442">
        <f t="shared" si="7"/>
        <v>2223.1249458499997</v>
      </c>
      <c r="M13" s="442">
        <f t="shared" si="7"/>
        <v>2223.1249458499997</v>
      </c>
      <c r="N13" s="442">
        <f t="shared" si="7"/>
        <v>2223.1249458499997</v>
      </c>
      <c r="O13" s="442">
        <f t="shared" si="7"/>
        <v>2223.1249458499997</v>
      </c>
      <c r="P13" s="442">
        <f t="shared" si="7"/>
        <v>2223.1249458499997</v>
      </c>
      <c r="Q13" s="442">
        <f t="shared" si="7"/>
        <v>2223.1249458499997</v>
      </c>
      <c r="R13" s="442">
        <f t="shared" si="7"/>
        <v>2223.1249458499997</v>
      </c>
      <c r="S13" s="442">
        <f t="shared" si="7"/>
        <v>2223.1249458499997</v>
      </c>
      <c r="T13" s="442">
        <f t="shared" si="7"/>
        <v>2223.1249458499997</v>
      </c>
      <c r="U13" s="442">
        <f t="shared" si="7"/>
        <v>2223.1249458499997</v>
      </c>
      <c r="V13" s="442">
        <f t="shared" si="7"/>
        <v>2223.1249458499997</v>
      </c>
      <c r="W13" s="442">
        <f t="shared" si="7"/>
        <v>2223.1249458499997</v>
      </c>
      <c r="X13" s="442">
        <f t="shared" si="7"/>
        <v>2223.1249458499997</v>
      </c>
      <c r="Y13" s="442">
        <f t="shared" si="7"/>
        <v>2223.1249458499997</v>
      </c>
      <c r="Z13" s="442">
        <f t="shared" si="7"/>
        <v>2223.1249458499997</v>
      </c>
      <c r="AA13" s="442">
        <f t="shared" si="7"/>
        <v>2223.1249458499997</v>
      </c>
      <c r="AB13" s="442">
        <f t="shared" si="7"/>
        <v>2223.1249458499997</v>
      </c>
      <c r="AC13" s="442">
        <f t="shared" si="7"/>
        <v>2223.1249458499997</v>
      </c>
      <c r="AD13" s="442">
        <f t="shared" si="7"/>
        <v>2223.1249458499997</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-2497.7589689500001</v>
      </c>
      <c r="F15" s="442">
        <f>F6-F13</f>
        <v>697.60485380000046</v>
      </c>
      <c r="G15" s="442">
        <f t="shared" ref="G15:AD15" si="8">G6-G13</f>
        <v>697.60485380000046</v>
      </c>
      <c r="H15" s="442">
        <f t="shared" si="8"/>
        <v>697.60485380000046</v>
      </c>
      <c r="I15" s="442">
        <f t="shared" si="8"/>
        <v>697.60485380000046</v>
      </c>
      <c r="J15" s="442">
        <f t="shared" si="8"/>
        <v>697.60485380000046</v>
      </c>
      <c r="K15" s="442">
        <f t="shared" si="8"/>
        <v>697.60485380000046</v>
      </c>
      <c r="L15" s="442">
        <f t="shared" si="8"/>
        <v>1327.2793016500004</v>
      </c>
      <c r="M15" s="442">
        <f t="shared" si="8"/>
        <v>1327.2793016500004</v>
      </c>
      <c r="N15" s="442">
        <f t="shared" si="8"/>
        <v>1327.2793016500004</v>
      </c>
      <c r="O15" s="442">
        <f t="shared" si="8"/>
        <v>1327.2793016500004</v>
      </c>
      <c r="P15" s="442">
        <f t="shared" si="8"/>
        <v>1327.2793016500004</v>
      </c>
      <c r="Q15" s="442">
        <f t="shared" si="8"/>
        <v>1327.2793016500004</v>
      </c>
      <c r="R15" s="442">
        <f t="shared" si="8"/>
        <v>1327.2793016500004</v>
      </c>
      <c r="S15" s="442">
        <f t="shared" si="8"/>
        <v>1327.2793016500004</v>
      </c>
      <c r="T15" s="442">
        <f t="shared" si="8"/>
        <v>1327.2793016500004</v>
      </c>
      <c r="U15" s="442">
        <f t="shared" si="8"/>
        <v>1327.2793016500004</v>
      </c>
      <c r="V15" s="442">
        <f t="shared" si="8"/>
        <v>1327.2793016500004</v>
      </c>
      <c r="W15" s="442">
        <f t="shared" si="8"/>
        <v>1327.2793016500004</v>
      </c>
      <c r="X15" s="442">
        <f t="shared" si="8"/>
        <v>1327.2793016500004</v>
      </c>
      <c r="Y15" s="442">
        <f t="shared" si="8"/>
        <v>1327.2793016500004</v>
      </c>
      <c r="Z15" s="442">
        <f t="shared" si="8"/>
        <v>1327.2793016500004</v>
      </c>
      <c r="AA15" s="442">
        <f t="shared" si="8"/>
        <v>1327.2793016500004</v>
      </c>
      <c r="AB15" s="442">
        <f t="shared" si="8"/>
        <v>1327.2793016500004</v>
      </c>
      <c r="AC15" s="442">
        <f t="shared" si="8"/>
        <v>1327.2793016500004</v>
      </c>
      <c r="AD15" s="442">
        <f t="shared" si="8"/>
        <v>1327.2793016500004</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'TAAT.Maize.Ethiopia.WOP'!D19</f>
        <v>7.85E-2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8279.9161145051912</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0.32534288920188992</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0.14613665821420074</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F5*Model_Assump_TAAT_Maize_Kenya!C60/'TAAT.Maize.Kenya.WP'!D28</f>
        <v>28403.233980000001</v>
      </c>
      <c r="G28" s="536">
        <f>$F$28</f>
        <v>28403.233980000001</v>
      </c>
      <c r="H28" s="536">
        <f t="shared" ref="H28:AD28" si="9">$F$28</f>
        <v>28403.233980000001</v>
      </c>
      <c r="I28" s="536">
        <f t="shared" si="9"/>
        <v>28403.233980000001</v>
      </c>
      <c r="J28" s="536">
        <f t="shared" si="9"/>
        <v>28403.233980000001</v>
      </c>
      <c r="K28" s="536">
        <f t="shared" si="9"/>
        <v>28403.233980000001</v>
      </c>
      <c r="L28" s="536">
        <f t="shared" si="9"/>
        <v>28403.233980000001</v>
      </c>
      <c r="M28" s="536">
        <f t="shared" si="9"/>
        <v>28403.233980000001</v>
      </c>
      <c r="N28" s="536">
        <f t="shared" si="9"/>
        <v>28403.233980000001</v>
      </c>
      <c r="O28" s="536">
        <f t="shared" si="9"/>
        <v>28403.233980000001</v>
      </c>
      <c r="P28" s="536">
        <f t="shared" si="9"/>
        <v>28403.233980000001</v>
      </c>
      <c r="Q28" s="536">
        <f t="shared" si="9"/>
        <v>28403.233980000001</v>
      </c>
      <c r="R28" s="536">
        <f t="shared" si="9"/>
        <v>28403.233980000001</v>
      </c>
      <c r="S28" s="536">
        <f t="shared" si="9"/>
        <v>28403.233980000001</v>
      </c>
      <c r="T28" s="536">
        <f t="shared" si="9"/>
        <v>28403.233980000001</v>
      </c>
      <c r="U28" s="536">
        <f t="shared" si="9"/>
        <v>28403.233980000001</v>
      </c>
      <c r="V28" s="536">
        <f t="shared" si="9"/>
        <v>28403.233980000001</v>
      </c>
      <c r="W28" s="536">
        <f t="shared" si="9"/>
        <v>28403.233980000001</v>
      </c>
      <c r="X28" s="536">
        <f t="shared" si="9"/>
        <v>28403.233980000001</v>
      </c>
      <c r="Y28" s="536">
        <f t="shared" si="9"/>
        <v>28403.233980000001</v>
      </c>
      <c r="Z28" s="536">
        <f t="shared" si="9"/>
        <v>28403.233980000001</v>
      </c>
      <c r="AA28" s="536">
        <f t="shared" si="9"/>
        <v>28403.233980000001</v>
      </c>
      <c r="AB28" s="536">
        <f t="shared" si="9"/>
        <v>28403.233980000001</v>
      </c>
      <c r="AC28" s="536">
        <f t="shared" si="9"/>
        <v>28403.233980000001</v>
      </c>
      <c r="AD28" s="536">
        <f t="shared" si="9"/>
        <v>28403.233980000001</v>
      </c>
    </row>
    <row r="29" spans="1:30" ht="16" thickBot="1" x14ac:dyDescent="0.25">
      <c r="A29" s="441" t="s">
        <v>269</v>
      </c>
      <c r="B29" s="442"/>
      <c r="C29" s="442"/>
      <c r="D29" s="443" t="s">
        <v>268</v>
      </c>
      <c r="E29" s="442">
        <f>SUM(E27:E28)</f>
        <v>0</v>
      </c>
      <c r="F29" s="442">
        <f t="shared" ref="F29:AD29" si="10">SUM(F28:F28)</f>
        <v>28403.233980000001</v>
      </c>
      <c r="G29" s="442">
        <f t="shared" si="10"/>
        <v>28403.233980000001</v>
      </c>
      <c r="H29" s="442">
        <f t="shared" si="10"/>
        <v>28403.233980000001</v>
      </c>
      <c r="I29" s="442">
        <f t="shared" si="10"/>
        <v>28403.233980000001</v>
      </c>
      <c r="J29" s="442">
        <f t="shared" si="10"/>
        <v>28403.233980000001</v>
      </c>
      <c r="K29" s="442">
        <f t="shared" si="10"/>
        <v>28403.233980000001</v>
      </c>
      <c r="L29" s="442">
        <f t="shared" si="10"/>
        <v>28403.233980000001</v>
      </c>
      <c r="M29" s="442">
        <f t="shared" si="10"/>
        <v>28403.233980000001</v>
      </c>
      <c r="N29" s="442">
        <f t="shared" si="10"/>
        <v>28403.233980000001</v>
      </c>
      <c r="O29" s="442">
        <f t="shared" si="10"/>
        <v>28403.233980000001</v>
      </c>
      <c r="P29" s="442">
        <f t="shared" si="10"/>
        <v>28403.233980000001</v>
      </c>
      <c r="Q29" s="442">
        <f t="shared" si="10"/>
        <v>28403.233980000001</v>
      </c>
      <c r="R29" s="442">
        <f t="shared" si="10"/>
        <v>28403.233980000001</v>
      </c>
      <c r="S29" s="442">
        <f t="shared" si="10"/>
        <v>28403.233980000001</v>
      </c>
      <c r="T29" s="442">
        <f t="shared" si="10"/>
        <v>28403.233980000001</v>
      </c>
      <c r="U29" s="442">
        <f t="shared" si="10"/>
        <v>28403.233980000001</v>
      </c>
      <c r="V29" s="442">
        <f t="shared" si="10"/>
        <v>28403.233980000001</v>
      </c>
      <c r="W29" s="442">
        <f t="shared" si="10"/>
        <v>28403.233980000001</v>
      </c>
      <c r="X29" s="442">
        <f t="shared" si="10"/>
        <v>28403.233980000001</v>
      </c>
      <c r="Y29" s="442">
        <f t="shared" si="10"/>
        <v>28403.233980000001</v>
      </c>
      <c r="Z29" s="442">
        <f t="shared" si="10"/>
        <v>28403.233980000001</v>
      </c>
      <c r="AA29" s="442">
        <f t="shared" si="10"/>
        <v>28403.233980000001</v>
      </c>
      <c r="AB29" s="442">
        <f t="shared" si="10"/>
        <v>28403.233980000001</v>
      </c>
      <c r="AC29" s="442">
        <f t="shared" si="10"/>
        <v>28403.233980000001</v>
      </c>
      <c r="AD29" s="442">
        <f t="shared" si="10"/>
        <v>28403.233980000001</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E8*Model_Assump_TAAT_Maize_Kenya!C60/'TAAT.Maize.Kenya.WP'!D31</f>
        <v>11993.799006666666</v>
      </c>
      <c r="F31" s="446">
        <f>$E$31</f>
        <v>11993.799006666666</v>
      </c>
      <c r="G31" s="446">
        <f t="shared" ref="G31:AD31" si="11">$E$31</f>
        <v>11993.799006666666</v>
      </c>
      <c r="H31" s="446">
        <f t="shared" si="11"/>
        <v>11993.799006666666</v>
      </c>
      <c r="I31" s="446">
        <f t="shared" si="11"/>
        <v>11993.799006666666</v>
      </c>
      <c r="J31" s="446">
        <f t="shared" si="11"/>
        <v>11993.799006666666</v>
      </c>
      <c r="K31" s="446">
        <f t="shared" si="11"/>
        <v>11993.799006666666</v>
      </c>
      <c r="L31" s="446">
        <f t="shared" si="11"/>
        <v>11993.799006666666</v>
      </c>
      <c r="M31" s="446">
        <f t="shared" si="11"/>
        <v>11993.799006666666</v>
      </c>
      <c r="N31" s="446">
        <f t="shared" si="11"/>
        <v>11993.799006666666</v>
      </c>
      <c r="O31" s="446">
        <f t="shared" si="11"/>
        <v>11993.799006666666</v>
      </c>
      <c r="P31" s="446">
        <f t="shared" si="11"/>
        <v>11993.799006666666</v>
      </c>
      <c r="Q31" s="446">
        <f t="shared" si="11"/>
        <v>11993.799006666666</v>
      </c>
      <c r="R31" s="446">
        <f t="shared" si="11"/>
        <v>11993.799006666666</v>
      </c>
      <c r="S31" s="446">
        <f t="shared" si="11"/>
        <v>11993.799006666666</v>
      </c>
      <c r="T31" s="446">
        <f t="shared" si="11"/>
        <v>11993.799006666666</v>
      </c>
      <c r="U31" s="446">
        <f t="shared" si="11"/>
        <v>11993.799006666666</v>
      </c>
      <c r="V31" s="446">
        <f t="shared" si="11"/>
        <v>11993.799006666666</v>
      </c>
      <c r="W31" s="446">
        <f t="shared" si="11"/>
        <v>11993.799006666666</v>
      </c>
      <c r="X31" s="446">
        <f t="shared" si="11"/>
        <v>11993.799006666666</v>
      </c>
      <c r="Y31" s="446">
        <f t="shared" si="11"/>
        <v>11993.799006666666</v>
      </c>
      <c r="Z31" s="446">
        <f t="shared" si="11"/>
        <v>11993.799006666666</v>
      </c>
      <c r="AA31" s="446">
        <f t="shared" si="11"/>
        <v>11993.799006666666</v>
      </c>
      <c r="AB31" s="446">
        <f t="shared" si="11"/>
        <v>11993.799006666666</v>
      </c>
      <c r="AC31" s="446">
        <f t="shared" si="11"/>
        <v>11993.799006666666</v>
      </c>
      <c r="AD31" s="446">
        <f t="shared" si="11"/>
        <v>11993.799006666666</v>
      </c>
    </row>
    <row r="32" spans="1:30" x14ac:dyDescent="0.2">
      <c r="A32" s="445" t="str">
        <f>A9</f>
        <v>Labour Input Cost</v>
      </c>
      <c r="B32" s="446"/>
      <c r="C32" s="446"/>
      <c r="D32" s="755">
        <v>10000</v>
      </c>
      <c r="E32" s="711">
        <f>E9*Model_Assump_TAAT_Maize_Kenya!C60/'TAAT.Maize.Kenya.WP'!D32</f>
        <v>2550.8771621333331</v>
      </c>
      <c r="F32" s="446">
        <f>$E$32</f>
        <v>2550.8771621333331</v>
      </c>
      <c r="G32" s="446">
        <f t="shared" ref="G32:AD32" si="12">$E$32</f>
        <v>2550.8771621333331</v>
      </c>
      <c r="H32" s="446">
        <f t="shared" si="12"/>
        <v>2550.8771621333331</v>
      </c>
      <c r="I32" s="446">
        <f t="shared" si="12"/>
        <v>2550.8771621333331</v>
      </c>
      <c r="J32" s="446">
        <f t="shared" si="12"/>
        <v>2550.8771621333331</v>
      </c>
      <c r="K32" s="446">
        <f t="shared" si="12"/>
        <v>2550.8771621333331</v>
      </c>
      <c r="L32" s="446">
        <f t="shared" si="12"/>
        <v>2550.8771621333331</v>
      </c>
      <c r="M32" s="446">
        <f t="shared" si="12"/>
        <v>2550.8771621333331</v>
      </c>
      <c r="N32" s="446">
        <f t="shared" si="12"/>
        <v>2550.8771621333331</v>
      </c>
      <c r="O32" s="446">
        <f t="shared" si="12"/>
        <v>2550.8771621333331</v>
      </c>
      <c r="P32" s="446">
        <f t="shared" si="12"/>
        <v>2550.8771621333331</v>
      </c>
      <c r="Q32" s="446">
        <f t="shared" si="12"/>
        <v>2550.8771621333331</v>
      </c>
      <c r="R32" s="446">
        <f t="shared" si="12"/>
        <v>2550.8771621333331</v>
      </c>
      <c r="S32" s="446">
        <f t="shared" si="12"/>
        <v>2550.8771621333331</v>
      </c>
      <c r="T32" s="446">
        <f t="shared" si="12"/>
        <v>2550.8771621333331</v>
      </c>
      <c r="U32" s="446">
        <f t="shared" si="12"/>
        <v>2550.8771621333331</v>
      </c>
      <c r="V32" s="446">
        <f t="shared" si="12"/>
        <v>2550.8771621333331</v>
      </c>
      <c r="W32" s="446">
        <f t="shared" si="12"/>
        <v>2550.8771621333331</v>
      </c>
      <c r="X32" s="446">
        <f t="shared" si="12"/>
        <v>2550.8771621333331</v>
      </c>
      <c r="Y32" s="446">
        <f t="shared" si="12"/>
        <v>2550.8771621333331</v>
      </c>
      <c r="Z32" s="446">
        <f t="shared" si="12"/>
        <v>2550.8771621333331</v>
      </c>
      <c r="AA32" s="446">
        <f t="shared" si="12"/>
        <v>2550.8771621333331</v>
      </c>
      <c r="AB32" s="446">
        <f t="shared" si="12"/>
        <v>2550.8771621333331</v>
      </c>
      <c r="AC32" s="446">
        <f t="shared" si="12"/>
        <v>2550.8771621333331</v>
      </c>
      <c r="AD32" s="446">
        <f t="shared" si="12"/>
        <v>2550.8771621333331</v>
      </c>
    </row>
    <row r="33" spans="1:30" x14ac:dyDescent="0.2">
      <c r="A33" s="445" t="str">
        <f>A10</f>
        <v>Post-harvest Losses PHL (20% of Yield)</v>
      </c>
      <c r="B33" s="446"/>
      <c r="C33" s="446"/>
      <c r="D33" s="755">
        <v>10000</v>
      </c>
      <c r="E33" s="771">
        <f>E10*Model_Assump_TAAT_Maize_Kenya!C60/'TAAT.Maize.Kenya.WP'!D33</f>
        <v>0</v>
      </c>
      <c r="F33" s="446">
        <f>F10*Model_Assump_TAAT_Maize_Kenya!C60/'TAAT.Maize.Kenya.WP'!D33</f>
        <v>2840.323398</v>
      </c>
      <c r="G33" s="446">
        <f>$F$33</f>
        <v>2840.323398</v>
      </c>
      <c r="H33" s="446">
        <f t="shared" ref="H33:AD33" si="13">$F$33</f>
        <v>2840.323398</v>
      </c>
      <c r="I33" s="446">
        <f t="shared" si="13"/>
        <v>2840.323398</v>
      </c>
      <c r="J33" s="446">
        <f t="shared" si="13"/>
        <v>2840.323398</v>
      </c>
      <c r="K33" s="446">
        <f t="shared" si="13"/>
        <v>2840.323398</v>
      </c>
      <c r="L33" s="446">
        <f t="shared" si="13"/>
        <v>2840.323398</v>
      </c>
      <c r="M33" s="446">
        <f t="shared" si="13"/>
        <v>2840.323398</v>
      </c>
      <c r="N33" s="446">
        <f t="shared" si="13"/>
        <v>2840.323398</v>
      </c>
      <c r="O33" s="446">
        <f t="shared" si="13"/>
        <v>2840.323398</v>
      </c>
      <c r="P33" s="446">
        <f t="shared" si="13"/>
        <v>2840.323398</v>
      </c>
      <c r="Q33" s="446">
        <f t="shared" si="13"/>
        <v>2840.323398</v>
      </c>
      <c r="R33" s="446">
        <f t="shared" si="13"/>
        <v>2840.323398</v>
      </c>
      <c r="S33" s="446">
        <f t="shared" si="13"/>
        <v>2840.323398</v>
      </c>
      <c r="T33" s="446">
        <f t="shared" si="13"/>
        <v>2840.323398</v>
      </c>
      <c r="U33" s="446">
        <f t="shared" si="13"/>
        <v>2840.323398</v>
      </c>
      <c r="V33" s="446">
        <f t="shared" si="13"/>
        <v>2840.323398</v>
      </c>
      <c r="W33" s="446">
        <f t="shared" si="13"/>
        <v>2840.323398</v>
      </c>
      <c r="X33" s="446">
        <f t="shared" si="13"/>
        <v>2840.323398</v>
      </c>
      <c r="Y33" s="446">
        <f t="shared" si="13"/>
        <v>2840.323398</v>
      </c>
      <c r="Z33" s="446">
        <f t="shared" si="13"/>
        <v>2840.323398</v>
      </c>
      <c r="AA33" s="446">
        <f t="shared" si="13"/>
        <v>2840.323398</v>
      </c>
      <c r="AB33" s="446">
        <f t="shared" si="13"/>
        <v>2840.323398</v>
      </c>
      <c r="AC33" s="446">
        <f t="shared" si="13"/>
        <v>2840.323398</v>
      </c>
      <c r="AD33" s="446">
        <f t="shared" si="13"/>
        <v>2840.323398</v>
      </c>
    </row>
    <row r="34" spans="1:30" x14ac:dyDescent="0.2">
      <c r="A34" s="445" t="str">
        <f>A11</f>
        <v>O&amp;M for DIDS (5% Cost of DIDS)</v>
      </c>
      <c r="B34" s="446"/>
      <c r="C34" s="446"/>
      <c r="D34" s="755">
        <v>10000</v>
      </c>
      <c r="E34" s="711">
        <f>E11*Model_Assump_TAAT_Maize_Kenya!C60/'TAAT.Maize.Kenya.WP'!D34</f>
        <v>400</v>
      </c>
      <c r="F34" s="446">
        <f>$E$34</f>
        <v>400</v>
      </c>
      <c r="G34" s="446">
        <f t="shared" ref="G34:AD34" si="14">$E$34</f>
        <v>400</v>
      </c>
      <c r="H34" s="446">
        <f t="shared" si="14"/>
        <v>400</v>
      </c>
      <c r="I34" s="446">
        <f t="shared" si="14"/>
        <v>400</v>
      </c>
      <c r="J34" s="446">
        <f t="shared" si="14"/>
        <v>400</v>
      </c>
      <c r="K34" s="446">
        <f t="shared" si="14"/>
        <v>400</v>
      </c>
      <c r="L34" s="446">
        <f t="shared" si="14"/>
        <v>400</v>
      </c>
      <c r="M34" s="446">
        <f t="shared" si="14"/>
        <v>400</v>
      </c>
      <c r="N34" s="446">
        <f t="shared" si="14"/>
        <v>400</v>
      </c>
      <c r="O34" s="446">
        <f t="shared" si="14"/>
        <v>400</v>
      </c>
      <c r="P34" s="446">
        <f t="shared" si="14"/>
        <v>400</v>
      </c>
      <c r="Q34" s="446">
        <f t="shared" si="14"/>
        <v>400</v>
      </c>
      <c r="R34" s="446">
        <f t="shared" si="14"/>
        <v>400</v>
      </c>
      <c r="S34" s="446">
        <f t="shared" si="14"/>
        <v>400</v>
      </c>
      <c r="T34" s="446">
        <f t="shared" si="14"/>
        <v>400</v>
      </c>
      <c r="U34" s="446">
        <f t="shared" si="14"/>
        <v>400</v>
      </c>
      <c r="V34" s="446">
        <f t="shared" si="14"/>
        <v>400</v>
      </c>
      <c r="W34" s="446">
        <f t="shared" si="14"/>
        <v>400</v>
      </c>
      <c r="X34" s="446">
        <f t="shared" si="14"/>
        <v>400</v>
      </c>
      <c r="Y34" s="446">
        <f t="shared" si="14"/>
        <v>400</v>
      </c>
      <c r="Z34" s="446">
        <f t="shared" si="14"/>
        <v>400</v>
      </c>
      <c r="AA34" s="446">
        <f t="shared" si="14"/>
        <v>400</v>
      </c>
      <c r="AB34" s="446">
        <f t="shared" si="14"/>
        <v>400</v>
      </c>
      <c r="AC34" s="446">
        <f t="shared" si="14"/>
        <v>400</v>
      </c>
      <c r="AD34" s="446">
        <f t="shared" si="14"/>
        <v>400</v>
      </c>
    </row>
    <row r="35" spans="1:30" ht="16" thickBot="1" x14ac:dyDescent="0.25">
      <c r="A35" s="445" t="str">
        <f>A12</f>
        <v>Interest Rate (8% of Input Cost)</v>
      </c>
      <c r="B35" s="446"/>
      <c r="C35" s="446"/>
      <c r="D35" s="755">
        <v>10000</v>
      </c>
      <c r="E35" s="711">
        <f>E12*Model_Assump_TAAT_Maize_Kenya!C60/'TAAT.Maize.Kenya.WP'!D35</f>
        <v>5037.3955827999998</v>
      </c>
      <c r="F35" s="446">
        <f>$E$35</f>
        <v>5037.3955827999998</v>
      </c>
      <c r="G35" s="446">
        <f t="shared" ref="G35:K35" si="15">$E$35</f>
        <v>5037.3955827999998</v>
      </c>
      <c r="H35" s="446">
        <f t="shared" si="15"/>
        <v>5037.3955827999998</v>
      </c>
      <c r="I35" s="446">
        <f t="shared" si="15"/>
        <v>5037.3955827999998</v>
      </c>
      <c r="J35" s="446">
        <f t="shared" si="15"/>
        <v>5037.3955827999998</v>
      </c>
      <c r="K35" s="446">
        <f t="shared" si="15"/>
        <v>5037.3955827999998</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19982.0717516</v>
      </c>
      <c r="F36" s="442">
        <f t="shared" si="16"/>
        <v>22822.395149599997</v>
      </c>
      <c r="G36" s="442">
        <f t="shared" si="16"/>
        <v>22822.395149599997</v>
      </c>
      <c r="H36" s="442">
        <f t="shared" si="16"/>
        <v>22822.395149599997</v>
      </c>
      <c r="I36" s="442">
        <f t="shared" si="16"/>
        <v>22822.395149599997</v>
      </c>
      <c r="J36" s="442">
        <f t="shared" si="16"/>
        <v>22822.395149599997</v>
      </c>
      <c r="K36" s="442">
        <f t="shared" si="16"/>
        <v>22822.395149599997</v>
      </c>
      <c r="L36" s="442">
        <f t="shared" si="16"/>
        <v>17784.999566799997</v>
      </c>
      <c r="M36" s="442">
        <f t="shared" si="16"/>
        <v>17784.999566799997</v>
      </c>
      <c r="N36" s="442">
        <f t="shared" si="16"/>
        <v>17784.999566799997</v>
      </c>
      <c r="O36" s="442">
        <f t="shared" si="16"/>
        <v>17784.999566799997</v>
      </c>
      <c r="P36" s="442">
        <f t="shared" si="16"/>
        <v>17784.999566799997</v>
      </c>
      <c r="Q36" s="442">
        <f t="shared" si="16"/>
        <v>17784.999566799997</v>
      </c>
      <c r="R36" s="442">
        <f t="shared" si="16"/>
        <v>17784.999566799997</v>
      </c>
      <c r="S36" s="442">
        <f t="shared" si="16"/>
        <v>17784.999566799997</v>
      </c>
      <c r="T36" s="442">
        <f t="shared" si="16"/>
        <v>17784.999566799997</v>
      </c>
      <c r="U36" s="442">
        <f t="shared" si="16"/>
        <v>17784.999566799997</v>
      </c>
      <c r="V36" s="442">
        <f t="shared" si="16"/>
        <v>17784.999566799997</v>
      </c>
      <c r="W36" s="442">
        <f t="shared" si="16"/>
        <v>17784.999566799997</v>
      </c>
      <c r="X36" s="442">
        <f t="shared" si="16"/>
        <v>17784.999566799997</v>
      </c>
      <c r="Y36" s="442">
        <f t="shared" si="16"/>
        <v>17784.999566799997</v>
      </c>
      <c r="Z36" s="442">
        <f t="shared" si="16"/>
        <v>17784.999566799997</v>
      </c>
      <c r="AA36" s="442">
        <f t="shared" si="16"/>
        <v>17784.999566799997</v>
      </c>
      <c r="AB36" s="442">
        <f t="shared" si="16"/>
        <v>17784.999566799997</v>
      </c>
      <c r="AC36" s="442">
        <f t="shared" si="16"/>
        <v>17784.999566799997</v>
      </c>
      <c r="AD36" s="442">
        <f t="shared" si="16"/>
        <v>17784.999566799997</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-19982.0717516</v>
      </c>
      <c r="F38" s="442">
        <f t="shared" ref="F38:AD38" si="17">F29-F36</f>
        <v>5580.8388304000036</v>
      </c>
      <c r="G38" s="442">
        <f t="shared" si="17"/>
        <v>5580.8388304000036</v>
      </c>
      <c r="H38" s="442">
        <f t="shared" si="17"/>
        <v>5580.8388304000036</v>
      </c>
      <c r="I38" s="442">
        <f t="shared" si="17"/>
        <v>5580.8388304000036</v>
      </c>
      <c r="J38" s="442">
        <f t="shared" si="17"/>
        <v>5580.8388304000036</v>
      </c>
      <c r="K38" s="442">
        <f t="shared" si="17"/>
        <v>5580.8388304000036</v>
      </c>
      <c r="L38" s="442">
        <f t="shared" si="17"/>
        <v>10618.234413200003</v>
      </c>
      <c r="M38" s="442">
        <f t="shared" si="17"/>
        <v>10618.234413200003</v>
      </c>
      <c r="N38" s="442">
        <f t="shared" si="17"/>
        <v>10618.234413200003</v>
      </c>
      <c r="O38" s="442">
        <f t="shared" si="17"/>
        <v>10618.234413200003</v>
      </c>
      <c r="P38" s="442">
        <f t="shared" si="17"/>
        <v>10618.234413200003</v>
      </c>
      <c r="Q38" s="442">
        <f t="shared" si="17"/>
        <v>10618.234413200003</v>
      </c>
      <c r="R38" s="442">
        <f t="shared" si="17"/>
        <v>10618.234413200003</v>
      </c>
      <c r="S38" s="442">
        <f t="shared" si="17"/>
        <v>10618.234413200003</v>
      </c>
      <c r="T38" s="442">
        <f t="shared" si="17"/>
        <v>10618.234413200003</v>
      </c>
      <c r="U38" s="442">
        <f t="shared" si="17"/>
        <v>10618.234413200003</v>
      </c>
      <c r="V38" s="442">
        <f t="shared" si="17"/>
        <v>10618.234413200003</v>
      </c>
      <c r="W38" s="442">
        <f t="shared" si="17"/>
        <v>10618.234413200003</v>
      </c>
      <c r="X38" s="442">
        <f t="shared" si="17"/>
        <v>10618.234413200003</v>
      </c>
      <c r="Y38" s="442">
        <f t="shared" si="17"/>
        <v>10618.234413200003</v>
      </c>
      <c r="Z38" s="442">
        <f t="shared" si="17"/>
        <v>10618.234413200003</v>
      </c>
      <c r="AA38" s="442">
        <f t="shared" si="17"/>
        <v>10618.234413200003</v>
      </c>
      <c r="AB38" s="442">
        <f t="shared" si="17"/>
        <v>10618.234413200003</v>
      </c>
      <c r="AC38" s="442">
        <f t="shared" si="17"/>
        <v>10618.234413200003</v>
      </c>
      <c r="AD38" s="442">
        <f t="shared" si="17"/>
        <v>10618.234413200003</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7.85E-2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66239.32891604153</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0.32534288920188992</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0.14613665821420074</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A5</f>
        <v>Maize (Corn)</v>
      </c>
      <c r="B52" s="446">
        <f>Model_Assump_TAAT_Maize_Kenya!Q9</f>
        <v>7267.8724576019295</v>
      </c>
      <c r="C52" s="446">
        <f>Model_Assump_TAAT_Maize_Kenya!O9</f>
        <v>0.3791204443527369</v>
      </c>
      <c r="D52" s="711" t="s">
        <v>268</v>
      </c>
      <c r="E52" s="446">
        <v>0</v>
      </c>
      <c r="F52" s="446">
        <f>$B$52*$C$52</f>
        <v>2755.3990356250615</v>
      </c>
      <c r="G52" s="446">
        <f>$F$52</f>
        <v>2755.3990356250615</v>
      </c>
      <c r="H52" s="446">
        <f t="shared" ref="H52:AD52" si="18">$F$52</f>
        <v>2755.3990356250615</v>
      </c>
      <c r="I52" s="446">
        <f t="shared" si="18"/>
        <v>2755.3990356250615</v>
      </c>
      <c r="J52" s="446">
        <f t="shared" si="18"/>
        <v>2755.3990356250615</v>
      </c>
      <c r="K52" s="446">
        <f t="shared" si="18"/>
        <v>2755.3990356250615</v>
      </c>
      <c r="L52" s="446">
        <f t="shared" si="18"/>
        <v>2755.3990356250615</v>
      </c>
      <c r="M52" s="446">
        <f t="shared" si="18"/>
        <v>2755.3990356250615</v>
      </c>
      <c r="N52" s="446">
        <f t="shared" si="18"/>
        <v>2755.3990356250615</v>
      </c>
      <c r="O52" s="446">
        <f t="shared" si="18"/>
        <v>2755.3990356250615</v>
      </c>
      <c r="P52" s="446">
        <f t="shared" si="18"/>
        <v>2755.3990356250615</v>
      </c>
      <c r="Q52" s="446">
        <f t="shared" si="18"/>
        <v>2755.3990356250615</v>
      </c>
      <c r="R52" s="446">
        <f t="shared" si="18"/>
        <v>2755.3990356250615</v>
      </c>
      <c r="S52" s="446">
        <f t="shared" si="18"/>
        <v>2755.3990356250615</v>
      </c>
      <c r="T52" s="446">
        <f t="shared" si="18"/>
        <v>2755.3990356250615</v>
      </c>
      <c r="U52" s="446">
        <f t="shared" si="18"/>
        <v>2755.3990356250615</v>
      </c>
      <c r="V52" s="446">
        <f t="shared" si="18"/>
        <v>2755.3990356250615</v>
      </c>
      <c r="W52" s="446">
        <f t="shared" si="18"/>
        <v>2755.3990356250615</v>
      </c>
      <c r="X52" s="446">
        <f t="shared" si="18"/>
        <v>2755.3990356250615</v>
      </c>
      <c r="Y52" s="446">
        <f t="shared" si="18"/>
        <v>2755.3990356250615</v>
      </c>
      <c r="Z52" s="446">
        <f t="shared" si="18"/>
        <v>2755.3990356250615</v>
      </c>
      <c r="AA52" s="446">
        <f t="shared" si="18"/>
        <v>2755.3990356250615</v>
      </c>
      <c r="AB52" s="446">
        <f t="shared" si="18"/>
        <v>2755.3990356250615</v>
      </c>
      <c r="AC52" s="446">
        <f t="shared" si="18"/>
        <v>2755.3990356250615</v>
      </c>
      <c r="AD52" s="446">
        <f t="shared" si="18"/>
        <v>2755.3990356250615</v>
      </c>
    </row>
    <row r="53" spans="1:30" ht="16" thickBot="1" x14ac:dyDescent="0.25">
      <c r="A53" s="574" t="s">
        <v>521</v>
      </c>
      <c r="B53" s="575">
        <v>1</v>
      </c>
      <c r="C53" s="575"/>
      <c r="D53" s="711" t="s">
        <v>268</v>
      </c>
      <c r="E53" s="575">
        <v>0</v>
      </c>
      <c r="F53" s="575">
        <f>Model_Assump_TAAT_Maize_Kenya!D72</f>
        <v>79</v>
      </c>
      <c r="G53" s="575">
        <f>Model_Assump_TAAT_Maize_Kenya!E72</f>
        <v>81</v>
      </c>
      <c r="H53" s="575">
        <f>Model_Assump_TAAT_Maize_Kenya!F72</f>
        <v>83.5</v>
      </c>
      <c r="I53" s="575">
        <f>Model_Assump_TAAT_Maize_Kenya!G72</f>
        <v>85</v>
      </c>
      <c r="J53" s="575">
        <f>Model_Assump_TAAT_Maize_Kenya!H72</f>
        <v>87</v>
      </c>
      <c r="K53" s="575">
        <f>Model_Assump_TAAT_Maize_Kenya!I72</f>
        <v>88.5</v>
      </c>
      <c r="L53" s="575">
        <f>Model_Assump_TAAT_Maize_Kenya!J72</f>
        <v>90.5</v>
      </c>
      <c r="M53" s="575">
        <f>Model_Assump_TAAT_Maize_Kenya!K72</f>
        <v>92.5</v>
      </c>
      <c r="N53" s="575">
        <f>Model_Assump_TAAT_Maize_Kenya!L72</f>
        <v>94.5</v>
      </c>
      <c r="O53" s="575">
        <f>Model_Assump_TAAT_Maize_Kenya!M72</f>
        <v>97</v>
      </c>
      <c r="P53" s="575">
        <f>Model_Assump_TAAT_Maize_Kenya!N72</f>
        <v>99</v>
      </c>
      <c r="Q53" s="575">
        <f>Model_Assump_TAAT_Maize_Kenya!O72</f>
        <v>101</v>
      </c>
      <c r="R53" s="575">
        <f>Model_Assump_TAAT_Maize_Kenya!P72</f>
        <v>103.5</v>
      </c>
      <c r="S53" s="575">
        <f>Model_Assump_TAAT_Maize_Kenya!Q72</f>
        <v>106.5</v>
      </c>
      <c r="T53" s="575">
        <f>Model_Assump_TAAT_Maize_Kenya!R72</f>
        <v>108</v>
      </c>
      <c r="U53" s="575">
        <f>Model_Assump_TAAT_Maize_Kenya!S72</f>
        <v>111</v>
      </c>
      <c r="V53" s="575">
        <f>Model_Assump_TAAT_Maize_Kenya!T72</f>
        <v>113.5</v>
      </c>
      <c r="W53" s="575">
        <f>Model_Assump_TAAT_Maize_Kenya!U72</f>
        <v>116</v>
      </c>
      <c r="X53" s="575">
        <f>Model_Assump_TAAT_Maize_Kenya!V72</f>
        <v>118.5</v>
      </c>
      <c r="Y53" s="575">
        <f>X53</f>
        <v>118.5</v>
      </c>
      <c r="Z53" s="575">
        <f t="shared" ref="Z53:AD53" si="19">Y53</f>
        <v>118.5</v>
      </c>
      <c r="AA53" s="575">
        <f t="shared" si="19"/>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2834.3990356250615</v>
      </c>
      <c r="G54" s="442">
        <f t="shared" ref="G54:AD54" si="20">SUM(G52:G53)</f>
        <v>2836.3990356250615</v>
      </c>
      <c r="H54" s="442">
        <f t="shared" si="20"/>
        <v>2838.8990356250615</v>
      </c>
      <c r="I54" s="442">
        <f t="shared" si="20"/>
        <v>2840.3990356250615</v>
      </c>
      <c r="J54" s="442">
        <f t="shared" si="20"/>
        <v>2842.3990356250615</v>
      </c>
      <c r="K54" s="442">
        <f t="shared" si="20"/>
        <v>2843.8990356250615</v>
      </c>
      <c r="L54" s="442">
        <f t="shared" si="20"/>
        <v>2845.8990356250615</v>
      </c>
      <c r="M54" s="442">
        <f t="shared" si="20"/>
        <v>2847.8990356250615</v>
      </c>
      <c r="N54" s="442">
        <f t="shared" si="20"/>
        <v>2849.8990356250615</v>
      </c>
      <c r="O54" s="442">
        <f t="shared" si="20"/>
        <v>2852.3990356250615</v>
      </c>
      <c r="P54" s="442">
        <f t="shared" si="20"/>
        <v>2854.3990356250615</v>
      </c>
      <c r="Q54" s="442">
        <f t="shared" si="20"/>
        <v>2856.3990356250615</v>
      </c>
      <c r="R54" s="442">
        <f t="shared" si="20"/>
        <v>2858.8990356250615</v>
      </c>
      <c r="S54" s="442">
        <f t="shared" si="20"/>
        <v>2861.8990356250615</v>
      </c>
      <c r="T54" s="442">
        <f t="shared" si="20"/>
        <v>2863.3990356250615</v>
      </c>
      <c r="U54" s="442">
        <f t="shared" si="20"/>
        <v>2866.3990356250615</v>
      </c>
      <c r="V54" s="442">
        <f t="shared" si="20"/>
        <v>2868.8990356250615</v>
      </c>
      <c r="W54" s="442">
        <f t="shared" si="20"/>
        <v>2871.3990356250615</v>
      </c>
      <c r="X54" s="442">
        <f t="shared" si="20"/>
        <v>2873.8990356250615</v>
      </c>
      <c r="Y54" s="442">
        <f t="shared" si="20"/>
        <v>2873.8990356250615</v>
      </c>
      <c r="Z54" s="442">
        <f t="shared" si="20"/>
        <v>2873.8990356250615</v>
      </c>
      <c r="AA54" s="442">
        <f t="shared" si="20"/>
        <v>2873.8990356250615</v>
      </c>
      <c r="AB54" s="442">
        <f t="shared" si="20"/>
        <v>2873.8990356250615</v>
      </c>
      <c r="AC54" s="442">
        <f t="shared" si="20"/>
        <v>2873.8990356250615</v>
      </c>
      <c r="AD54" s="442">
        <f t="shared" si="20"/>
        <v>2873.8990356250615</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Model_Assump_TAAT_Maize_Kenya!Q38</f>
        <v>1298.0961472872498</v>
      </c>
      <c r="D56" s="711" t="s">
        <v>268</v>
      </c>
      <c r="E56" s="446">
        <f>$C$56</f>
        <v>1298.0961472872498</v>
      </c>
      <c r="F56" s="446">
        <f>$E$56</f>
        <v>1298.0961472872498</v>
      </c>
      <c r="G56" s="446">
        <f t="shared" ref="G56:AD56" si="21">$E$56</f>
        <v>1298.0961472872498</v>
      </c>
      <c r="H56" s="446">
        <f t="shared" si="21"/>
        <v>1298.0961472872498</v>
      </c>
      <c r="I56" s="446">
        <f t="shared" si="21"/>
        <v>1298.0961472872498</v>
      </c>
      <c r="J56" s="446">
        <f t="shared" si="21"/>
        <v>1298.0961472872498</v>
      </c>
      <c r="K56" s="446">
        <f t="shared" si="21"/>
        <v>1298.0961472872498</v>
      </c>
      <c r="L56" s="446">
        <f t="shared" si="21"/>
        <v>1298.0961472872498</v>
      </c>
      <c r="M56" s="446">
        <f t="shared" si="21"/>
        <v>1298.0961472872498</v>
      </c>
      <c r="N56" s="446">
        <f t="shared" si="21"/>
        <v>1298.0961472872498</v>
      </c>
      <c r="O56" s="446">
        <f t="shared" si="21"/>
        <v>1298.0961472872498</v>
      </c>
      <c r="P56" s="446">
        <f t="shared" si="21"/>
        <v>1298.0961472872498</v>
      </c>
      <c r="Q56" s="446">
        <f t="shared" si="21"/>
        <v>1298.0961472872498</v>
      </c>
      <c r="R56" s="446">
        <f t="shared" si="21"/>
        <v>1298.0961472872498</v>
      </c>
      <c r="S56" s="446">
        <f t="shared" si="21"/>
        <v>1298.0961472872498</v>
      </c>
      <c r="T56" s="446">
        <f t="shared" si="21"/>
        <v>1298.0961472872498</v>
      </c>
      <c r="U56" s="446">
        <f t="shared" si="21"/>
        <v>1298.0961472872498</v>
      </c>
      <c r="V56" s="446">
        <f t="shared" si="21"/>
        <v>1298.0961472872498</v>
      </c>
      <c r="W56" s="446">
        <f t="shared" si="21"/>
        <v>1298.0961472872498</v>
      </c>
      <c r="X56" s="446">
        <f t="shared" si="21"/>
        <v>1298.0961472872498</v>
      </c>
      <c r="Y56" s="446">
        <f t="shared" si="21"/>
        <v>1298.0961472872498</v>
      </c>
      <c r="Z56" s="446">
        <f t="shared" si="21"/>
        <v>1298.0961472872498</v>
      </c>
      <c r="AA56" s="446">
        <f t="shared" si="21"/>
        <v>1298.0961472872498</v>
      </c>
      <c r="AB56" s="446">
        <f t="shared" si="21"/>
        <v>1298.0961472872498</v>
      </c>
      <c r="AC56" s="446">
        <f t="shared" si="21"/>
        <v>1298.0961472872498</v>
      </c>
      <c r="AD56" s="446">
        <f t="shared" si="21"/>
        <v>1298.0961472872498</v>
      </c>
    </row>
    <row r="57" spans="1:30" x14ac:dyDescent="0.2">
      <c r="A57" s="445" t="str">
        <f>A9</f>
        <v>Labour Input Cost</v>
      </c>
      <c r="B57" s="446"/>
      <c r="C57" s="446">
        <f>Model_Assump_TAAT_Maize_Kenya!Q39</f>
        <v>213.54816188163579</v>
      </c>
      <c r="D57" s="711" t="s">
        <v>268</v>
      </c>
      <c r="E57" s="446">
        <f>$C$57</f>
        <v>213.54816188163579</v>
      </c>
      <c r="F57" s="446">
        <f>$E$57</f>
        <v>213.54816188163579</v>
      </c>
      <c r="G57" s="446">
        <f t="shared" ref="G57:AD57" si="22">$E$57</f>
        <v>213.54816188163579</v>
      </c>
      <c r="H57" s="446">
        <f t="shared" si="22"/>
        <v>213.54816188163579</v>
      </c>
      <c r="I57" s="446">
        <f t="shared" si="22"/>
        <v>213.54816188163579</v>
      </c>
      <c r="J57" s="446">
        <f t="shared" si="22"/>
        <v>213.54816188163579</v>
      </c>
      <c r="K57" s="446">
        <f t="shared" si="22"/>
        <v>213.54816188163579</v>
      </c>
      <c r="L57" s="446">
        <f t="shared" si="22"/>
        <v>213.54816188163579</v>
      </c>
      <c r="M57" s="446">
        <f t="shared" si="22"/>
        <v>213.54816188163579</v>
      </c>
      <c r="N57" s="446">
        <f t="shared" si="22"/>
        <v>213.54816188163579</v>
      </c>
      <c r="O57" s="446">
        <f t="shared" si="22"/>
        <v>213.54816188163579</v>
      </c>
      <c r="P57" s="446">
        <f t="shared" si="22"/>
        <v>213.54816188163579</v>
      </c>
      <c r="Q57" s="446">
        <f t="shared" si="22"/>
        <v>213.54816188163579</v>
      </c>
      <c r="R57" s="446">
        <f t="shared" si="22"/>
        <v>213.54816188163579</v>
      </c>
      <c r="S57" s="446">
        <f t="shared" si="22"/>
        <v>213.54816188163579</v>
      </c>
      <c r="T57" s="446">
        <f t="shared" si="22"/>
        <v>213.54816188163579</v>
      </c>
      <c r="U57" s="446">
        <f t="shared" si="22"/>
        <v>213.54816188163579</v>
      </c>
      <c r="V57" s="446">
        <f t="shared" si="22"/>
        <v>213.54816188163579</v>
      </c>
      <c r="W57" s="446">
        <f t="shared" si="22"/>
        <v>213.54816188163579</v>
      </c>
      <c r="X57" s="446">
        <f t="shared" si="22"/>
        <v>213.54816188163579</v>
      </c>
      <c r="Y57" s="446">
        <f t="shared" si="22"/>
        <v>213.54816188163579</v>
      </c>
      <c r="Z57" s="446">
        <f t="shared" si="22"/>
        <v>213.54816188163579</v>
      </c>
      <c r="AA57" s="446">
        <f t="shared" si="22"/>
        <v>213.54816188163579</v>
      </c>
      <c r="AB57" s="446">
        <f t="shared" si="22"/>
        <v>213.54816188163579</v>
      </c>
      <c r="AC57" s="446">
        <f t="shared" si="22"/>
        <v>213.54816188163579</v>
      </c>
      <c r="AD57" s="446">
        <f t="shared" si="22"/>
        <v>213.54816188163579</v>
      </c>
    </row>
    <row r="58" spans="1:30" x14ac:dyDescent="0.2">
      <c r="A58" s="445" t="str">
        <f>A10</f>
        <v>Post-harvest Losses PHL (20% of Yield)</v>
      </c>
      <c r="B58" s="446"/>
      <c r="C58" s="446">
        <f>Model_Assump_TAAT_Maize_Kenya!U10</f>
        <v>275.53990356250614</v>
      </c>
      <c r="D58" s="711" t="s">
        <v>268</v>
      </c>
      <c r="E58" s="656">
        <v>0</v>
      </c>
      <c r="F58" s="446">
        <f>$C$58</f>
        <v>275.53990356250614</v>
      </c>
      <c r="G58" s="446">
        <f t="shared" ref="G58:AD58" si="23">$C$58</f>
        <v>275.53990356250614</v>
      </c>
      <c r="H58" s="446">
        <f t="shared" si="23"/>
        <v>275.53990356250614</v>
      </c>
      <c r="I58" s="446">
        <f t="shared" si="23"/>
        <v>275.53990356250614</v>
      </c>
      <c r="J58" s="446">
        <f t="shared" si="23"/>
        <v>275.53990356250614</v>
      </c>
      <c r="K58" s="446">
        <f t="shared" si="23"/>
        <v>275.53990356250614</v>
      </c>
      <c r="L58" s="446">
        <f t="shared" si="23"/>
        <v>275.53990356250614</v>
      </c>
      <c r="M58" s="446">
        <f t="shared" si="23"/>
        <v>275.53990356250614</v>
      </c>
      <c r="N58" s="446">
        <f t="shared" si="23"/>
        <v>275.53990356250614</v>
      </c>
      <c r="O58" s="446">
        <f t="shared" si="23"/>
        <v>275.53990356250614</v>
      </c>
      <c r="P58" s="446">
        <f t="shared" si="23"/>
        <v>275.53990356250614</v>
      </c>
      <c r="Q58" s="446">
        <f t="shared" si="23"/>
        <v>275.53990356250614</v>
      </c>
      <c r="R58" s="446">
        <f t="shared" si="23"/>
        <v>275.53990356250614</v>
      </c>
      <c r="S58" s="446">
        <f t="shared" si="23"/>
        <v>275.53990356250614</v>
      </c>
      <c r="T58" s="446">
        <f t="shared" si="23"/>
        <v>275.53990356250614</v>
      </c>
      <c r="U58" s="446">
        <f t="shared" si="23"/>
        <v>275.53990356250614</v>
      </c>
      <c r="V58" s="446">
        <f t="shared" si="23"/>
        <v>275.53990356250614</v>
      </c>
      <c r="W58" s="446">
        <f t="shared" si="23"/>
        <v>275.53990356250614</v>
      </c>
      <c r="X58" s="446">
        <f t="shared" si="23"/>
        <v>275.53990356250614</v>
      </c>
      <c r="Y58" s="446">
        <f t="shared" si="23"/>
        <v>275.53990356250614</v>
      </c>
      <c r="Z58" s="446">
        <f t="shared" si="23"/>
        <v>275.53990356250614</v>
      </c>
      <c r="AA58" s="446">
        <f t="shared" si="23"/>
        <v>275.53990356250614</v>
      </c>
      <c r="AB58" s="446">
        <f t="shared" si="23"/>
        <v>275.53990356250614</v>
      </c>
      <c r="AC58" s="446">
        <f t="shared" si="23"/>
        <v>275.53990356250614</v>
      </c>
      <c r="AD58" s="446">
        <f t="shared" si="23"/>
        <v>275.53990356250614</v>
      </c>
    </row>
    <row r="59" spans="1:30" x14ac:dyDescent="0.2">
      <c r="A59" s="445" t="str">
        <f>A11</f>
        <v>O&amp;M for DIDS (5% Cost of DIDS)</v>
      </c>
      <c r="B59" s="446"/>
      <c r="C59" s="446">
        <f>Model_Assump_TAAT_Maize_Kenya!Q40</f>
        <v>44.047711864254126</v>
      </c>
      <c r="D59" s="711" t="s">
        <v>268</v>
      </c>
      <c r="E59" s="446">
        <f>$C$59</f>
        <v>44.047711864254126</v>
      </c>
      <c r="F59" s="446">
        <f>$E$59</f>
        <v>44.047711864254126</v>
      </c>
      <c r="G59" s="446">
        <f t="shared" ref="G59:AD59" si="24">$E$59</f>
        <v>44.047711864254126</v>
      </c>
      <c r="H59" s="446">
        <f t="shared" si="24"/>
        <v>44.047711864254126</v>
      </c>
      <c r="I59" s="446">
        <f t="shared" si="24"/>
        <v>44.047711864254126</v>
      </c>
      <c r="J59" s="446">
        <f t="shared" si="24"/>
        <v>44.047711864254126</v>
      </c>
      <c r="K59" s="446">
        <f t="shared" si="24"/>
        <v>44.047711864254126</v>
      </c>
      <c r="L59" s="446">
        <f t="shared" si="24"/>
        <v>44.047711864254126</v>
      </c>
      <c r="M59" s="446">
        <f t="shared" si="24"/>
        <v>44.047711864254126</v>
      </c>
      <c r="N59" s="446">
        <f t="shared" si="24"/>
        <v>44.047711864254126</v>
      </c>
      <c r="O59" s="446">
        <f t="shared" si="24"/>
        <v>44.047711864254126</v>
      </c>
      <c r="P59" s="446">
        <f t="shared" si="24"/>
        <v>44.047711864254126</v>
      </c>
      <c r="Q59" s="446">
        <f t="shared" si="24"/>
        <v>44.047711864254126</v>
      </c>
      <c r="R59" s="446">
        <f t="shared" si="24"/>
        <v>44.047711864254126</v>
      </c>
      <c r="S59" s="446">
        <f t="shared" si="24"/>
        <v>44.047711864254126</v>
      </c>
      <c r="T59" s="446">
        <f t="shared" si="24"/>
        <v>44.047711864254126</v>
      </c>
      <c r="U59" s="446">
        <f t="shared" si="24"/>
        <v>44.047711864254126</v>
      </c>
      <c r="V59" s="446">
        <f t="shared" si="24"/>
        <v>44.047711864254126</v>
      </c>
      <c r="W59" s="446">
        <f t="shared" si="24"/>
        <v>44.047711864254126</v>
      </c>
      <c r="X59" s="446">
        <f t="shared" si="24"/>
        <v>44.047711864254126</v>
      </c>
      <c r="Y59" s="446">
        <f t="shared" si="24"/>
        <v>44.047711864254126</v>
      </c>
      <c r="Z59" s="446">
        <f t="shared" si="24"/>
        <v>44.047711864254126</v>
      </c>
      <c r="AA59" s="446">
        <f t="shared" si="24"/>
        <v>44.047711864254126</v>
      </c>
      <c r="AB59" s="446">
        <f t="shared" si="24"/>
        <v>44.047711864254126</v>
      </c>
      <c r="AC59" s="446">
        <f t="shared" si="24"/>
        <v>44.047711864254126</v>
      </c>
      <c r="AD59" s="446">
        <f t="shared" si="24"/>
        <v>44.047711864254126</v>
      </c>
    </row>
    <row r="60" spans="1:30" ht="16" thickBot="1" x14ac:dyDescent="0.25">
      <c r="A60" s="445" t="str">
        <f>Model_Assump_TAATMaize_Ethiopia!N41</f>
        <v>Interest Rate (8% of Input Cost)</v>
      </c>
      <c r="B60" s="438"/>
      <c r="C60" s="446">
        <f>Model_Assump_TAAT_Maize_Kenya!Q41</f>
        <v>545.20038186064494</v>
      </c>
      <c r="D60" s="711" t="s">
        <v>268</v>
      </c>
      <c r="E60" s="446">
        <f>$C$60</f>
        <v>545.20038186064494</v>
      </c>
      <c r="F60" s="446">
        <f>$E$60</f>
        <v>545.20038186064494</v>
      </c>
      <c r="G60" s="446">
        <f t="shared" ref="G60:K60" si="25">$E$60</f>
        <v>545.20038186064494</v>
      </c>
      <c r="H60" s="446">
        <f t="shared" si="25"/>
        <v>545.20038186064494</v>
      </c>
      <c r="I60" s="446">
        <f t="shared" si="25"/>
        <v>545.20038186064494</v>
      </c>
      <c r="J60" s="446">
        <f t="shared" si="25"/>
        <v>545.20038186064494</v>
      </c>
      <c r="K60" s="446">
        <f t="shared" si="25"/>
        <v>545.20038186064494</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2100.8924028937845</v>
      </c>
      <c r="F61" s="442">
        <f t="shared" ref="F61:AD61" si="26">SUM(F56:F60)</f>
        <v>2376.4323064562909</v>
      </c>
      <c r="G61" s="442">
        <f t="shared" si="26"/>
        <v>2376.4323064562909</v>
      </c>
      <c r="H61" s="442">
        <f t="shared" si="26"/>
        <v>2376.4323064562909</v>
      </c>
      <c r="I61" s="442">
        <f t="shared" si="26"/>
        <v>2376.4323064562909</v>
      </c>
      <c r="J61" s="442">
        <f t="shared" si="26"/>
        <v>2376.4323064562909</v>
      </c>
      <c r="K61" s="442">
        <f t="shared" si="26"/>
        <v>2376.4323064562909</v>
      </c>
      <c r="L61" s="442">
        <f t="shared" si="26"/>
        <v>1831.231924595646</v>
      </c>
      <c r="M61" s="442">
        <f t="shared" si="26"/>
        <v>1831.231924595646</v>
      </c>
      <c r="N61" s="442">
        <f t="shared" si="26"/>
        <v>1831.231924595646</v>
      </c>
      <c r="O61" s="442">
        <f t="shared" si="26"/>
        <v>1831.231924595646</v>
      </c>
      <c r="P61" s="442">
        <f t="shared" si="26"/>
        <v>1831.231924595646</v>
      </c>
      <c r="Q61" s="442">
        <f t="shared" si="26"/>
        <v>1831.231924595646</v>
      </c>
      <c r="R61" s="442">
        <f t="shared" si="26"/>
        <v>1831.231924595646</v>
      </c>
      <c r="S61" s="442">
        <f t="shared" si="26"/>
        <v>1831.231924595646</v>
      </c>
      <c r="T61" s="442">
        <f t="shared" si="26"/>
        <v>1831.231924595646</v>
      </c>
      <c r="U61" s="442">
        <f t="shared" si="26"/>
        <v>1831.231924595646</v>
      </c>
      <c r="V61" s="442">
        <f t="shared" si="26"/>
        <v>1831.231924595646</v>
      </c>
      <c r="W61" s="442">
        <f t="shared" si="26"/>
        <v>1831.231924595646</v>
      </c>
      <c r="X61" s="442">
        <f t="shared" si="26"/>
        <v>1831.231924595646</v>
      </c>
      <c r="Y61" s="442">
        <f t="shared" si="26"/>
        <v>1831.231924595646</v>
      </c>
      <c r="Z61" s="442">
        <f t="shared" si="26"/>
        <v>1831.231924595646</v>
      </c>
      <c r="AA61" s="442">
        <f t="shared" si="26"/>
        <v>1831.231924595646</v>
      </c>
      <c r="AB61" s="442">
        <f t="shared" si="26"/>
        <v>1831.231924595646</v>
      </c>
      <c r="AC61" s="442">
        <f t="shared" si="26"/>
        <v>1831.231924595646</v>
      </c>
      <c r="AD61" s="442">
        <f t="shared" si="26"/>
        <v>1831.231924595646</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-2100.8924028937845</v>
      </c>
      <c r="F63" s="442">
        <f>F54-F61</f>
        <v>457.9667291687706</v>
      </c>
      <c r="G63" s="442">
        <f t="shared" ref="G63:AD63" si="27">G54-G61</f>
        <v>459.9667291687706</v>
      </c>
      <c r="H63" s="442">
        <f t="shared" si="27"/>
        <v>462.4667291687706</v>
      </c>
      <c r="I63" s="442">
        <f t="shared" si="27"/>
        <v>463.9667291687706</v>
      </c>
      <c r="J63" s="442">
        <f t="shared" si="27"/>
        <v>465.9667291687706</v>
      </c>
      <c r="K63" s="442">
        <f t="shared" si="27"/>
        <v>467.4667291687706</v>
      </c>
      <c r="L63" s="442">
        <f t="shared" si="27"/>
        <v>1014.6671110294155</v>
      </c>
      <c r="M63" s="442">
        <f t="shared" si="27"/>
        <v>1016.6671110294155</v>
      </c>
      <c r="N63" s="442">
        <f t="shared" si="27"/>
        <v>1018.6671110294155</v>
      </c>
      <c r="O63" s="442">
        <f t="shared" si="27"/>
        <v>1021.1671110294155</v>
      </c>
      <c r="P63" s="442">
        <f t="shared" si="27"/>
        <v>1023.1671110294155</v>
      </c>
      <c r="Q63" s="442">
        <f t="shared" si="27"/>
        <v>1025.1671110294155</v>
      </c>
      <c r="R63" s="442">
        <f t="shared" si="27"/>
        <v>1027.6671110294155</v>
      </c>
      <c r="S63" s="442">
        <f t="shared" si="27"/>
        <v>1030.6671110294155</v>
      </c>
      <c r="T63" s="442">
        <f t="shared" si="27"/>
        <v>1032.1671110294155</v>
      </c>
      <c r="U63" s="442">
        <f t="shared" si="27"/>
        <v>1035.1671110294155</v>
      </c>
      <c r="V63" s="442">
        <f t="shared" si="27"/>
        <v>1037.6671110294155</v>
      </c>
      <c r="W63" s="442">
        <f t="shared" si="27"/>
        <v>1040.1671110294155</v>
      </c>
      <c r="X63" s="442">
        <f t="shared" si="27"/>
        <v>1042.6671110294155</v>
      </c>
      <c r="Y63" s="442">
        <f t="shared" si="27"/>
        <v>1042.6671110294155</v>
      </c>
      <c r="Z63" s="442">
        <f t="shared" si="27"/>
        <v>1042.6671110294155</v>
      </c>
      <c r="AA63" s="442">
        <f t="shared" si="27"/>
        <v>1042.6671110294155</v>
      </c>
      <c r="AB63" s="442">
        <f t="shared" si="27"/>
        <v>1042.6671110294155</v>
      </c>
      <c r="AC63" s="442">
        <f t="shared" si="27"/>
        <v>1042.6671110294155</v>
      </c>
      <c r="AD63" s="442">
        <f t="shared" si="27"/>
        <v>1042.6671110294155</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'TAAT.Maize.Kenya.WOP'!D66</f>
        <v>0.12</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3242.8417700748482</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0.27948830177076234</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0.16588783193630419</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Maize (Corn)</v>
      </c>
      <c r="B77" s="656"/>
      <c r="C77" s="446"/>
      <c r="D77" s="711">
        <v>10000</v>
      </c>
      <c r="E77" s="446">
        <v>0</v>
      </c>
      <c r="F77" s="446">
        <f>F52*Model_Assump_TAAT_Maize_Kenya!C60/'TAAT.Maize.Kenya.WP'!D77</f>
        <v>22043.192285000492</v>
      </c>
      <c r="G77" s="446">
        <f>$F$77</f>
        <v>22043.192285000492</v>
      </c>
      <c r="H77" s="446">
        <f t="shared" ref="H77:AD77" si="28">$F$77</f>
        <v>22043.192285000492</v>
      </c>
      <c r="I77" s="446">
        <f t="shared" si="28"/>
        <v>22043.192285000492</v>
      </c>
      <c r="J77" s="446">
        <f t="shared" si="28"/>
        <v>22043.192285000492</v>
      </c>
      <c r="K77" s="446">
        <f t="shared" si="28"/>
        <v>22043.192285000492</v>
      </c>
      <c r="L77" s="446">
        <f t="shared" si="28"/>
        <v>22043.192285000492</v>
      </c>
      <c r="M77" s="446">
        <f t="shared" si="28"/>
        <v>22043.192285000492</v>
      </c>
      <c r="N77" s="446">
        <f t="shared" si="28"/>
        <v>22043.192285000492</v>
      </c>
      <c r="O77" s="446">
        <f t="shared" si="28"/>
        <v>22043.192285000492</v>
      </c>
      <c r="P77" s="446">
        <f t="shared" si="28"/>
        <v>22043.192285000492</v>
      </c>
      <c r="Q77" s="446">
        <f t="shared" si="28"/>
        <v>22043.192285000492</v>
      </c>
      <c r="R77" s="446">
        <f t="shared" si="28"/>
        <v>22043.192285000492</v>
      </c>
      <c r="S77" s="446">
        <f t="shared" si="28"/>
        <v>22043.192285000492</v>
      </c>
      <c r="T77" s="446">
        <f t="shared" si="28"/>
        <v>22043.192285000492</v>
      </c>
      <c r="U77" s="446">
        <f t="shared" si="28"/>
        <v>22043.192285000492</v>
      </c>
      <c r="V77" s="446">
        <f t="shared" si="28"/>
        <v>22043.192285000492</v>
      </c>
      <c r="W77" s="446">
        <f t="shared" si="28"/>
        <v>22043.192285000492</v>
      </c>
      <c r="X77" s="446">
        <f t="shared" si="28"/>
        <v>22043.192285000492</v>
      </c>
      <c r="Y77" s="446">
        <f t="shared" si="28"/>
        <v>22043.192285000492</v>
      </c>
      <c r="Z77" s="446">
        <f t="shared" si="28"/>
        <v>22043.192285000492</v>
      </c>
      <c r="AA77" s="446">
        <f t="shared" si="28"/>
        <v>22043.192285000492</v>
      </c>
      <c r="AB77" s="446">
        <f t="shared" si="28"/>
        <v>22043.192285000492</v>
      </c>
      <c r="AC77" s="446">
        <f t="shared" si="28"/>
        <v>22043.192285000492</v>
      </c>
      <c r="AD77" s="446">
        <f t="shared" si="28"/>
        <v>22043.192285000492</v>
      </c>
    </row>
    <row r="78" spans="1:30" ht="16" thickBot="1" x14ac:dyDescent="0.25">
      <c r="A78" s="574" t="s">
        <v>521</v>
      </c>
      <c r="B78" s="670"/>
      <c r="C78" s="575"/>
      <c r="D78" s="711">
        <v>10000</v>
      </c>
      <c r="E78" s="575">
        <v>0</v>
      </c>
      <c r="F78" s="575">
        <f>Model_Assump_TAAT_Maize_Kenya!D73</f>
        <v>632</v>
      </c>
      <c r="G78" s="575">
        <f>Model_Assump_TAAT_Maize_Kenya!E73</f>
        <v>648</v>
      </c>
      <c r="H78" s="575">
        <f>Model_Assump_TAAT_Maize_Kenya!F73</f>
        <v>668</v>
      </c>
      <c r="I78" s="575">
        <f>Model_Assump_TAAT_Maize_Kenya!G73</f>
        <v>680</v>
      </c>
      <c r="J78" s="575">
        <f>Model_Assump_TAAT_Maize_Kenya!H73</f>
        <v>696</v>
      </c>
      <c r="K78" s="575">
        <f>Model_Assump_TAAT_Maize_Kenya!I73</f>
        <v>708</v>
      </c>
      <c r="L78" s="575">
        <f>Model_Assump_TAAT_Maize_Kenya!J73</f>
        <v>724</v>
      </c>
      <c r="M78" s="575">
        <f>Model_Assump_TAAT_Maize_Kenya!K73</f>
        <v>740</v>
      </c>
      <c r="N78" s="575">
        <f>Model_Assump_TAAT_Maize_Kenya!L73</f>
        <v>756</v>
      </c>
      <c r="O78" s="575">
        <f>Model_Assump_TAAT_Maize_Kenya!M73</f>
        <v>776</v>
      </c>
      <c r="P78" s="575">
        <f>Model_Assump_TAAT_Maize_Kenya!N73</f>
        <v>792</v>
      </c>
      <c r="Q78" s="575">
        <f>Model_Assump_TAAT_Maize_Kenya!O73</f>
        <v>808</v>
      </c>
      <c r="R78" s="575">
        <f>Model_Assump_TAAT_Maize_Kenya!P73</f>
        <v>828</v>
      </c>
      <c r="S78" s="575">
        <f>Model_Assump_TAAT_Maize_Kenya!Q73</f>
        <v>852</v>
      </c>
      <c r="T78" s="575">
        <f>Model_Assump_TAAT_Maize_Kenya!R73</f>
        <v>864</v>
      </c>
      <c r="U78" s="575">
        <f>Model_Assump_TAAT_Maize_Kenya!S73</f>
        <v>888</v>
      </c>
      <c r="V78" s="575">
        <f>Model_Assump_TAAT_Maize_Kenya!T73</f>
        <v>908</v>
      </c>
      <c r="W78" s="575">
        <f>Model_Assump_TAAT_Maize_Kenya!U73</f>
        <v>928</v>
      </c>
      <c r="X78" s="575">
        <f>Model_Assump_TAAT_Maize_Kenya!V73</f>
        <v>948</v>
      </c>
      <c r="Y78" s="575">
        <f>X78</f>
        <v>948</v>
      </c>
      <c r="Z78" s="575">
        <f t="shared" ref="Z78:AD78" si="29">Y78</f>
        <v>948</v>
      </c>
      <c r="AA78" s="575">
        <f t="shared" si="29"/>
        <v>948</v>
      </c>
      <c r="AB78" s="575">
        <f t="shared" si="29"/>
        <v>948</v>
      </c>
      <c r="AC78" s="575">
        <f t="shared" si="29"/>
        <v>948</v>
      </c>
      <c r="AD78" s="575">
        <f t="shared" si="29"/>
        <v>948</v>
      </c>
    </row>
    <row r="79" spans="1:30" ht="16" thickBot="1" x14ac:dyDescent="0.25">
      <c r="A79" s="441" t="s">
        <v>281</v>
      </c>
      <c r="B79" s="442"/>
      <c r="C79" s="442"/>
      <c r="D79" s="443" t="s">
        <v>268</v>
      </c>
      <c r="E79" s="442">
        <f>SUM(E77:E77)</f>
        <v>0</v>
      </c>
      <c r="F79" s="442">
        <f>SUM(F77:F78)</f>
        <v>22675.192285000492</v>
      </c>
      <c r="G79" s="442">
        <f t="shared" ref="G79:AD79" si="30">SUM(G77:G78)</f>
        <v>22691.192285000492</v>
      </c>
      <c r="H79" s="442">
        <f t="shared" si="30"/>
        <v>22711.192285000492</v>
      </c>
      <c r="I79" s="442">
        <f t="shared" si="30"/>
        <v>22723.192285000492</v>
      </c>
      <c r="J79" s="442">
        <f t="shared" si="30"/>
        <v>22739.192285000492</v>
      </c>
      <c r="K79" s="442">
        <f t="shared" si="30"/>
        <v>22751.192285000492</v>
      </c>
      <c r="L79" s="442">
        <f t="shared" si="30"/>
        <v>22767.192285000492</v>
      </c>
      <c r="M79" s="442">
        <f t="shared" si="30"/>
        <v>22783.192285000492</v>
      </c>
      <c r="N79" s="442">
        <f t="shared" si="30"/>
        <v>22799.192285000492</v>
      </c>
      <c r="O79" s="442">
        <f t="shared" si="30"/>
        <v>22819.192285000492</v>
      </c>
      <c r="P79" s="442">
        <f t="shared" si="30"/>
        <v>22835.192285000492</v>
      </c>
      <c r="Q79" s="442">
        <f t="shared" si="30"/>
        <v>22851.192285000492</v>
      </c>
      <c r="R79" s="442">
        <f t="shared" si="30"/>
        <v>22871.192285000492</v>
      </c>
      <c r="S79" s="442">
        <f t="shared" si="30"/>
        <v>22895.192285000492</v>
      </c>
      <c r="T79" s="442">
        <f t="shared" si="30"/>
        <v>22907.192285000492</v>
      </c>
      <c r="U79" s="442">
        <f t="shared" si="30"/>
        <v>22931.192285000492</v>
      </c>
      <c r="V79" s="442">
        <f t="shared" si="30"/>
        <v>22951.192285000492</v>
      </c>
      <c r="W79" s="442">
        <f t="shared" si="30"/>
        <v>22971.192285000492</v>
      </c>
      <c r="X79" s="442">
        <f t="shared" si="30"/>
        <v>22991.192285000492</v>
      </c>
      <c r="Y79" s="442">
        <f t="shared" si="30"/>
        <v>22991.192285000492</v>
      </c>
      <c r="Z79" s="442">
        <f t="shared" si="30"/>
        <v>22991.192285000492</v>
      </c>
      <c r="AA79" s="442">
        <f t="shared" si="30"/>
        <v>22991.192285000492</v>
      </c>
      <c r="AB79" s="442">
        <f t="shared" si="30"/>
        <v>22991.192285000492</v>
      </c>
      <c r="AC79" s="442">
        <f t="shared" si="30"/>
        <v>22991.192285000492</v>
      </c>
      <c r="AD79" s="442">
        <f t="shared" si="30"/>
        <v>22991.192285000492</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E56*Model_Assump_TAAT_Maize_Kenya!C60/'TAAT.Maize.Kenya.WP'!D81</f>
        <v>10384.769178297998</v>
      </c>
      <c r="F81" s="446">
        <f>$E$81</f>
        <v>10384.769178297998</v>
      </c>
      <c r="G81" s="446">
        <f t="shared" ref="G81:AD81" si="31">$E$81</f>
        <v>10384.769178297998</v>
      </c>
      <c r="H81" s="446">
        <f t="shared" si="31"/>
        <v>10384.769178297998</v>
      </c>
      <c r="I81" s="446">
        <f t="shared" si="31"/>
        <v>10384.769178297998</v>
      </c>
      <c r="J81" s="446">
        <f t="shared" si="31"/>
        <v>10384.769178297998</v>
      </c>
      <c r="K81" s="446">
        <f t="shared" si="31"/>
        <v>10384.769178297998</v>
      </c>
      <c r="L81" s="446">
        <f t="shared" si="31"/>
        <v>10384.769178297998</v>
      </c>
      <c r="M81" s="446">
        <f t="shared" si="31"/>
        <v>10384.769178297998</v>
      </c>
      <c r="N81" s="446">
        <f t="shared" si="31"/>
        <v>10384.769178297998</v>
      </c>
      <c r="O81" s="446">
        <f t="shared" si="31"/>
        <v>10384.769178297998</v>
      </c>
      <c r="P81" s="446">
        <f t="shared" si="31"/>
        <v>10384.769178297998</v>
      </c>
      <c r="Q81" s="446">
        <f t="shared" si="31"/>
        <v>10384.769178297998</v>
      </c>
      <c r="R81" s="446">
        <f t="shared" si="31"/>
        <v>10384.769178297998</v>
      </c>
      <c r="S81" s="446">
        <f t="shared" si="31"/>
        <v>10384.769178297998</v>
      </c>
      <c r="T81" s="446">
        <f t="shared" si="31"/>
        <v>10384.769178297998</v>
      </c>
      <c r="U81" s="446">
        <f t="shared" si="31"/>
        <v>10384.769178297998</v>
      </c>
      <c r="V81" s="446">
        <f t="shared" si="31"/>
        <v>10384.769178297998</v>
      </c>
      <c r="W81" s="446">
        <f t="shared" si="31"/>
        <v>10384.769178297998</v>
      </c>
      <c r="X81" s="446">
        <f t="shared" si="31"/>
        <v>10384.769178297998</v>
      </c>
      <c r="Y81" s="446">
        <f t="shared" si="31"/>
        <v>10384.769178297998</v>
      </c>
      <c r="Z81" s="446">
        <f t="shared" si="31"/>
        <v>10384.769178297998</v>
      </c>
      <c r="AA81" s="446">
        <f t="shared" si="31"/>
        <v>10384.769178297998</v>
      </c>
      <c r="AB81" s="446">
        <f t="shared" si="31"/>
        <v>10384.769178297998</v>
      </c>
      <c r="AC81" s="446">
        <f t="shared" si="31"/>
        <v>10384.769178297998</v>
      </c>
      <c r="AD81" s="446">
        <f t="shared" si="31"/>
        <v>10384.769178297998</v>
      </c>
    </row>
    <row r="82" spans="1:30" x14ac:dyDescent="0.2">
      <c r="A82" s="445" t="str">
        <f>A57</f>
        <v>Labour Input Cost</v>
      </c>
      <c r="B82" s="446"/>
      <c r="C82" s="446"/>
      <c r="D82" s="755">
        <v>10000</v>
      </c>
      <c r="E82" s="446">
        <f>E57*Model_Assump_TAAT_Maize_Kenya!C60/'TAAT.Maize.Kenya.WP'!D82</f>
        <v>1708.3852950530863</v>
      </c>
      <c r="F82" s="446">
        <f>$E$82</f>
        <v>1708.3852950530863</v>
      </c>
      <c r="G82" s="446">
        <f>$E$82</f>
        <v>1708.3852950530863</v>
      </c>
      <c r="H82" s="446">
        <f t="shared" ref="H82:AD82" si="32">$E$82</f>
        <v>1708.3852950530863</v>
      </c>
      <c r="I82" s="446">
        <f t="shared" si="32"/>
        <v>1708.3852950530863</v>
      </c>
      <c r="J82" s="446">
        <f t="shared" si="32"/>
        <v>1708.3852950530863</v>
      </c>
      <c r="K82" s="446">
        <f t="shared" si="32"/>
        <v>1708.3852950530863</v>
      </c>
      <c r="L82" s="446">
        <f t="shared" si="32"/>
        <v>1708.3852950530863</v>
      </c>
      <c r="M82" s="446">
        <f t="shared" si="32"/>
        <v>1708.3852950530863</v>
      </c>
      <c r="N82" s="446">
        <f t="shared" si="32"/>
        <v>1708.3852950530863</v>
      </c>
      <c r="O82" s="446">
        <f t="shared" si="32"/>
        <v>1708.3852950530863</v>
      </c>
      <c r="P82" s="446">
        <f t="shared" si="32"/>
        <v>1708.3852950530863</v>
      </c>
      <c r="Q82" s="446">
        <f t="shared" si="32"/>
        <v>1708.3852950530863</v>
      </c>
      <c r="R82" s="446">
        <f t="shared" si="32"/>
        <v>1708.3852950530863</v>
      </c>
      <c r="S82" s="446">
        <f t="shared" si="32"/>
        <v>1708.3852950530863</v>
      </c>
      <c r="T82" s="446">
        <f t="shared" si="32"/>
        <v>1708.3852950530863</v>
      </c>
      <c r="U82" s="446">
        <f t="shared" si="32"/>
        <v>1708.3852950530863</v>
      </c>
      <c r="V82" s="446">
        <f t="shared" si="32"/>
        <v>1708.3852950530863</v>
      </c>
      <c r="W82" s="446">
        <f t="shared" si="32"/>
        <v>1708.3852950530863</v>
      </c>
      <c r="X82" s="446">
        <f t="shared" si="32"/>
        <v>1708.3852950530863</v>
      </c>
      <c r="Y82" s="446">
        <f t="shared" si="32"/>
        <v>1708.3852950530863</v>
      </c>
      <c r="Z82" s="446">
        <f t="shared" si="32"/>
        <v>1708.3852950530863</v>
      </c>
      <c r="AA82" s="446">
        <f t="shared" si="32"/>
        <v>1708.3852950530863</v>
      </c>
      <c r="AB82" s="446">
        <f t="shared" si="32"/>
        <v>1708.3852950530863</v>
      </c>
      <c r="AC82" s="446">
        <f t="shared" si="32"/>
        <v>1708.3852950530863</v>
      </c>
      <c r="AD82" s="446">
        <f t="shared" si="32"/>
        <v>1708.3852950530863</v>
      </c>
    </row>
    <row r="83" spans="1:30" x14ac:dyDescent="0.2">
      <c r="A83" s="445" t="str">
        <f>A58</f>
        <v>Post-harvest Losses PHL (20% of Yield)</v>
      </c>
      <c r="B83" s="446"/>
      <c r="C83" s="446"/>
      <c r="D83" s="755">
        <v>10000</v>
      </c>
      <c r="E83" s="446">
        <f>E58*Model_Assump_TAAT_Maize_Kenya!C60/'TAAT.Maize.Kenya.WP'!D83</f>
        <v>0</v>
      </c>
      <c r="F83" s="446">
        <f>F58*Model_Assump_TAAT_Maize_Kenya!C60/'TAAT.Maize.Kenya.WP'!D83</f>
        <v>2204.3192285000491</v>
      </c>
      <c r="G83" s="446">
        <f>$F$83</f>
        <v>2204.3192285000491</v>
      </c>
      <c r="H83" s="446">
        <f t="shared" ref="H83:AD83" si="33">$F$83</f>
        <v>2204.3192285000491</v>
      </c>
      <c r="I83" s="446">
        <f t="shared" si="33"/>
        <v>2204.3192285000491</v>
      </c>
      <c r="J83" s="446">
        <f t="shared" si="33"/>
        <v>2204.3192285000491</v>
      </c>
      <c r="K83" s="446">
        <f t="shared" si="33"/>
        <v>2204.3192285000491</v>
      </c>
      <c r="L83" s="446">
        <f t="shared" si="33"/>
        <v>2204.3192285000491</v>
      </c>
      <c r="M83" s="446">
        <f t="shared" si="33"/>
        <v>2204.3192285000491</v>
      </c>
      <c r="N83" s="446">
        <f t="shared" si="33"/>
        <v>2204.3192285000491</v>
      </c>
      <c r="O83" s="446">
        <f t="shared" si="33"/>
        <v>2204.3192285000491</v>
      </c>
      <c r="P83" s="446">
        <f t="shared" si="33"/>
        <v>2204.3192285000491</v>
      </c>
      <c r="Q83" s="446">
        <f t="shared" si="33"/>
        <v>2204.3192285000491</v>
      </c>
      <c r="R83" s="446">
        <f t="shared" si="33"/>
        <v>2204.3192285000491</v>
      </c>
      <c r="S83" s="446">
        <f t="shared" si="33"/>
        <v>2204.3192285000491</v>
      </c>
      <c r="T83" s="446">
        <f t="shared" si="33"/>
        <v>2204.3192285000491</v>
      </c>
      <c r="U83" s="446">
        <f t="shared" si="33"/>
        <v>2204.3192285000491</v>
      </c>
      <c r="V83" s="446">
        <f t="shared" si="33"/>
        <v>2204.3192285000491</v>
      </c>
      <c r="W83" s="446">
        <f t="shared" si="33"/>
        <v>2204.3192285000491</v>
      </c>
      <c r="X83" s="446">
        <f t="shared" si="33"/>
        <v>2204.3192285000491</v>
      </c>
      <c r="Y83" s="446">
        <f t="shared" si="33"/>
        <v>2204.3192285000491</v>
      </c>
      <c r="Z83" s="446">
        <f t="shared" si="33"/>
        <v>2204.3192285000491</v>
      </c>
      <c r="AA83" s="446">
        <f t="shared" si="33"/>
        <v>2204.3192285000491</v>
      </c>
      <c r="AB83" s="446">
        <f t="shared" si="33"/>
        <v>2204.3192285000491</v>
      </c>
      <c r="AC83" s="446">
        <f t="shared" si="33"/>
        <v>2204.3192285000491</v>
      </c>
      <c r="AD83" s="446">
        <f t="shared" si="33"/>
        <v>2204.3192285000491</v>
      </c>
    </row>
    <row r="84" spans="1:30" x14ac:dyDescent="0.2">
      <c r="A84" s="445" t="str">
        <f>A59</f>
        <v>O&amp;M for DIDS (5% Cost of DIDS)</v>
      </c>
      <c r="B84" s="446"/>
      <c r="C84" s="446"/>
      <c r="D84" s="755">
        <v>10000</v>
      </c>
      <c r="E84" s="446">
        <f>E59*Model_Assump_TAAT_Maize_Kenya!C60/'TAAT.Maize.Kenya.WP'!D84</f>
        <v>352.38169491403301</v>
      </c>
      <c r="F84" s="446">
        <f>$E$84</f>
        <v>352.38169491403301</v>
      </c>
      <c r="G84" s="446">
        <f t="shared" ref="G84:AD84" si="34">$E$84</f>
        <v>352.38169491403301</v>
      </c>
      <c r="H84" s="446">
        <f t="shared" si="34"/>
        <v>352.38169491403301</v>
      </c>
      <c r="I84" s="446">
        <f t="shared" si="34"/>
        <v>352.38169491403301</v>
      </c>
      <c r="J84" s="446">
        <f t="shared" si="34"/>
        <v>352.38169491403301</v>
      </c>
      <c r="K84" s="446">
        <f t="shared" si="34"/>
        <v>352.38169491403301</v>
      </c>
      <c r="L84" s="446">
        <f t="shared" si="34"/>
        <v>352.38169491403301</v>
      </c>
      <c r="M84" s="446">
        <f t="shared" si="34"/>
        <v>352.38169491403301</v>
      </c>
      <c r="N84" s="446">
        <f t="shared" si="34"/>
        <v>352.38169491403301</v>
      </c>
      <c r="O84" s="446">
        <f t="shared" si="34"/>
        <v>352.38169491403301</v>
      </c>
      <c r="P84" s="446">
        <f t="shared" si="34"/>
        <v>352.38169491403301</v>
      </c>
      <c r="Q84" s="446">
        <f t="shared" si="34"/>
        <v>352.38169491403301</v>
      </c>
      <c r="R84" s="446">
        <f t="shared" si="34"/>
        <v>352.38169491403301</v>
      </c>
      <c r="S84" s="446">
        <f t="shared" si="34"/>
        <v>352.38169491403301</v>
      </c>
      <c r="T84" s="446">
        <f t="shared" si="34"/>
        <v>352.38169491403301</v>
      </c>
      <c r="U84" s="446">
        <f t="shared" si="34"/>
        <v>352.38169491403301</v>
      </c>
      <c r="V84" s="446">
        <f t="shared" si="34"/>
        <v>352.38169491403301</v>
      </c>
      <c r="W84" s="446">
        <f t="shared" si="34"/>
        <v>352.38169491403301</v>
      </c>
      <c r="X84" s="446">
        <f t="shared" si="34"/>
        <v>352.38169491403301</v>
      </c>
      <c r="Y84" s="446">
        <f t="shared" si="34"/>
        <v>352.38169491403301</v>
      </c>
      <c r="Z84" s="446">
        <f t="shared" si="34"/>
        <v>352.38169491403301</v>
      </c>
      <c r="AA84" s="446">
        <f t="shared" si="34"/>
        <v>352.38169491403301</v>
      </c>
      <c r="AB84" s="446">
        <f t="shared" si="34"/>
        <v>352.38169491403301</v>
      </c>
      <c r="AC84" s="446">
        <f t="shared" si="34"/>
        <v>352.38169491403301</v>
      </c>
      <c r="AD84" s="446">
        <f t="shared" si="34"/>
        <v>352.38169491403301</v>
      </c>
    </row>
    <row r="85" spans="1:30" ht="16" thickBot="1" x14ac:dyDescent="0.25">
      <c r="A85" s="445" t="str">
        <f>A60</f>
        <v>Interest Rate (8% of Input Cost)</v>
      </c>
      <c r="B85" s="438"/>
      <c r="C85" s="446"/>
      <c r="D85" s="755">
        <v>10000</v>
      </c>
      <c r="E85" s="446">
        <f>E60*Model_Assump_TAAT_Maize_Kenya!C60/'TAAT.Maize.Kenya.WP'!D85</f>
        <v>4361.6030548851595</v>
      </c>
      <c r="F85" s="446">
        <f>$E$85</f>
        <v>4361.6030548851595</v>
      </c>
      <c r="G85" s="446">
        <f t="shared" ref="G85:K85" si="35">$E$85</f>
        <v>4361.6030548851595</v>
      </c>
      <c r="H85" s="446">
        <f t="shared" si="35"/>
        <v>4361.6030548851595</v>
      </c>
      <c r="I85" s="446">
        <f t="shared" si="35"/>
        <v>4361.6030548851595</v>
      </c>
      <c r="J85" s="446">
        <f t="shared" si="35"/>
        <v>4361.6030548851595</v>
      </c>
      <c r="K85" s="446">
        <f t="shared" si="35"/>
        <v>4361.6030548851595</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16807.139223150276</v>
      </c>
      <c r="F86" s="442">
        <f t="shared" ref="F86:AD86" si="36">SUM(F81:F85)</f>
        <v>19011.458451650327</v>
      </c>
      <c r="G86" s="442">
        <f t="shared" si="36"/>
        <v>19011.458451650327</v>
      </c>
      <c r="H86" s="442">
        <f t="shared" si="36"/>
        <v>19011.458451650327</v>
      </c>
      <c r="I86" s="442">
        <f t="shared" si="36"/>
        <v>19011.458451650327</v>
      </c>
      <c r="J86" s="442">
        <f t="shared" si="36"/>
        <v>19011.458451650327</v>
      </c>
      <c r="K86" s="442">
        <f t="shared" si="36"/>
        <v>19011.458451650327</v>
      </c>
      <c r="L86" s="442">
        <f t="shared" si="36"/>
        <v>14649.855396765168</v>
      </c>
      <c r="M86" s="442">
        <f t="shared" si="36"/>
        <v>14649.855396765168</v>
      </c>
      <c r="N86" s="442">
        <f t="shared" si="36"/>
        <v>14649.855396765168</v>
      </c>
      <c r="O86" s="442">
        <f t="shared" si="36"/>
        <v>14649.855396765168</v>
      </c>
      <c r="P86" s="442">
        <f t="shared" si="36"/>
        <v>14649.855396765168</v>
      </c>
      <c r="Q86" s="442">
        <f t="shared" si="36"/>
        <v>14649.855396765168</v>
      </c>
      <c r="R86" s="442">
        <f t="shared" si="36"/>
        <v>14649.855396765168</v>
      </c>
      <c r="S86" s="442">
        <f t="shared" si="36"/>
        <v>14649.855396765168</v>
      </c>
      <c r="T86" s="442">
        <f t="shared" si="36"/>
        <v>14649.855396765168</v>
      </c>
      <c r="U86" s="442">
        <f t="shared" si="36"/>
        <v>14649.855396765168</v>
      </c>
      <c r="V86" s="442">
        <f t="shared" si="36"/>
        <v>14649.855396765168</v>
      </c>
      <c r="W86" s="442">
        <f t="shared" si="36"/>
        <v>14649.855396765168</v>
      </c>
      <c r="X86" s="442">
        <f t="shared" si="36"/>
        <v>14649.855396765168</v>
      </c>
      <c r="Y86" s="442">
        <f t="shared" si="36"/>
        <v>14649.855396765168</v>
      </c>
      <c r="Z86" s="442">
        <f t="shared" si="36"/>
        <v>14649.855396765168</v>
      </c>
      <c r="AA86" s="442">
        <f t="shared" si="36"/>
        <v>14649.855396765168</v>
      </c>
      <c r="AB86" s="442">
        <f t="shared" si="36"/>
        <v>14649.855396765168</v>
      </c>
      <c r="AC86" s="442">
        <f t="shared" si="36"/>
        <v>14649.855396765168</v>
      </c>
      <c r="AD86" s="444">
        <f t="shared" si="36"/>
        <v>14649.855396765168</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-16807.139223150276</v>
      </c>
      <c r="F88" s="442">
        <f t="shared" ref="F88:AD88" si="37">F79-F86</f>
        <v>3663.7338333501648</v>
      </c>
      <c r="G88" s="442">
        <f t="shared" si="37"/>
        <v>3679.7338333501648</v>
      </c>
      <c r="H88" s="442">
        <f t="shared" si="37"/>
        <v>3699.7338333501648</v>
      </c>
      <c r="I88" s="442">
        <f t="shared" si="37"/>
        <v>3711.7338333501648</v>
      </c>
      <c r="J88" s="442">
        <f t="shared" si="37"/>
        <v>3727.7338333501648</v>
      </c>
      <c r="K88" s="442">
        <f t="shared" si="37"/>
        <v>3739.7338333501648</v>
      </c>
      <c r="L88" s="442">
        <f t="shared" si="37"/>
        <v>8117.3368882353243</v>
      </c>
      <c r="M88" s="442">
        <f t="shared" si="37"/>
        <v>8133.3368882353243</v>
      </c>
      <c r="N88" s="442">
        <f t="shared" si="37"/>
        <v>8149.3368882353243</v>
      </c>
      <c r="O88" s="442">
        <f t="shared" si="37"/>
        <v>8169.3368882353243</v>
      </c>
      <c r="P88" s="442">
        <f t="shared" si="37"/>
        <v>8185.3368882353243</v>
      </c>
      <c r="Q88" s="442">
        <f t="shared" si="37"/>
        <v>8201.3368882353243</v>
      </c>
      <c r="R88" s="442">
        <f t="shared" si="37"/>
        <v>8221.3368882353243</v>
      </c>
      <c r="S88" s="442">
        <f t="shared" si="37"/>
        <v>8245.3368882353243</v>
      </c>
      <c r="T88" s="442">
        <f t="shared" si="37"/>
        <v>8257.3368882353243</v>
      </c>
      <c r="U88" s="442">
        <f t="shared" si="37"/>
        <v>8281.3368882353243</v>
      </c>
      <c r="V88" s="442">
        <f t="shared" si="37"/>
        <v>8301.3368882353243</v>
      </c>
      <c r="W88" s="442">
        <f t="shared" si="37"/>
        <v>8321.3368882353243</v>
      </c>
      <c r="X88" s="442">
        <f t="shared" si="37"/>
        <v>8341.3368882353243</v>
      </c>
      <c r="Y88" s="442">
        <f t="shared" si="37"/>
        <v>8341.3368882353243</v>
      </c>
      <c r="Z88" s="442">
        <f t="shared" si="37"/>
        <v>8341.3368882353243</v>
      </c>
      <c r="AA88" s="442">
        <f t="shared" si="37"/>
        <v>8341.3368882353243</v>
      </c>
      <c r="AB88" s="442">
        <f t="shared" si="37"/>
        <v>8341.3368882353243</v>
      </c>
      <c r="AC88" s="442">
        <f t="shared" si="37"/>
        <v>8341.3368882353243</v>
      </c>
      <c r="AD88" s="442">
        <f t="shared" si="37"/>
        <v>8341.3368882353243</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0.12</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25942.734160598786</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0.27948830177076234</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0.16588783193630419</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A3CD93-C9FA-430E-8A49-E9E45829177C}">
  <sheetPr>
    <tabColor rgb="FFD14FFF"/>
  </sheetPr>
  <dimension ref="A1:AD154"/>
  <sheetViews>
    <sheetView topLeftCell="A46" zoomScale="99" zoomScaleNormal="99" workbookViewId="0">
      <selection activeCell="A3" sqref="A1:AD1048576"/>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30" width="11.16406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'TAAT.Maize.Kenya.WOP'!B5</f>
        <v>7500</v>
      </c>
      <c r="C5" s="446">
        <f>'TAAT.Maize.Kenya.WOP'!C5</f>
        <v>0.43035203</v>
      </c>
      <c r="D5" s="447" t="s">
        <v>268</v>
      </c>
      <c r="E5" s="446">
        <v>0</v>
      </c>
      <c r="F5" s="446">
        <f>$B$5*$C$5</f>
        <v>3227.6402250000001</v>
      </c>
      <c r="G5" s="446">
        <f t="shared" ref="G5:AD5" si="0">$B$5*$C$5</f>
        <v>3227.6402250000001</v>
      </c>
      <c r="H5" s="446">
        <f t="shared" si="0"/>
        <v>3227.6402250000001</v>
      </c>
      <c r="I5" s="446">
        <f t="shared" si="0"/>
        <v>3227.6402250000001</v>
      </c>
      <c r="J5" s="446">
        <f t="shared" si="0"/>
        <v>3227.6402250000001</v>
      </c>
      <c r="K5" s="446">
        <f t="shared" si="0"/>
        <v>3227.6402250000001</v>
      </c>
      <c r="L5" s="446">
        <f t="shared" si="0"/>
        <v>3227.6402250000001</v>
      </c>
      <c r="M5" s="446">
        <f t="shared" si="0"/>
        <v>3227.6402250000001</v>
      </c>
      <c r="N5" s="446">
        <f t="shared" si="0"/>
        <v>3227.6402250000001</v>
      </c>
      <c r="O5" s="446">
        <f t="shared" si="0"/>
        <v>3227.6402250000001</v>
      </c>
      <c r="P5" s="446">
        <f t="shared" si="0"/>
        <v>3227.6402250000001</v>
      </c>
      <c r="Q5" s="446">
        <f t="shared" si="0"/>
        <v>3227.6402250000001</v>
      </c>
      <c r="R5" s="446">
        <f t="shared" si="0"/>
        <v>3227.6402250000001</v>
      </c>
      <c r="S5" s="446">
        <f t="shared" si="0"/>
        <v>3227.6402250000001</v>
      </c>
      <c r="T5" s="446">
        <f t="shared" si="0"/>
        <v>3227.6402250000001</v>
      </c>
      <c r="U5" s="446">
        <f t="shared" si="0"/>
        <v>3227.6402250000001</v>
      </c>
      <c r="V5" s="446">
        <f t="shared" si="0"/>
        <v>3227.6402250000001</v>
      </c>
      <c r="W5" s="446">
        <f t="shared" si="0"/>
        <v>3227.6402250000001</v>
      </c>
      <c r="X5" s="446">
        <f t="shared" si="0"/>
        <v>3227.6402250000001</v>
      </c>
      <c r="Y5" s="446">
        <f t="shared" si="0"/>
        <v>3227.6402250000001</v>
      </c>
      <c r="Z5" s="446">
        <f t="shared" si="0"/>
        <v>3227.6402250000001</v>
      </c>
      <c r="AA5" s="446">
        <f t="shared" si="0"/>
        <v>3227.6402250000001</v>
      </c>
      <c r="AB5" s="446">
        <f t="shared" si="0"/>
        <v>3227.6402250000001</v>
      </c>
      <c r="AC5" s="446">
        <f t="shared" si="0"/>
        <v>3227.6402250000001</v>
      </c>
      <c r="AD5" s="446">
        <f t="shared" si="0"/>
        <v>3227.6402250000001</v>
      </c>
    </row>
    <row r="6" spans="1:30" ht="16" thickBot="1" x14ac:dyDescent="0.25">
      <c r="A6" s="441" t="s">
        <v>269</v>
      </c>
      <c r="B6" s="442"/>
      <c r="C6" s="442"/>
      <c r="D6" s="443" t="s">
        <v>268</v>
      </c>
      <c r="E6" s="442">
        <f t="shared" ref="E6:AD6" si="1">SUM(E5:E5)</f>
        <v>0</v>
      </c>
      <c r="F6" s="442">
        <f t="shared" si="1"/>
        <v>3227.6402250000001</v>
      </c>
      <c r="G6" s="442">
        <f t="shared" si="1"/>
        <v>3227.6402250000001</v>
      </c>
      <c r="H6" s="442">
        <f t="shared" si="1"/>
        <v>3227.6402250000001</v>
      </c>
      <c r="I6" s="442">
        <f t="shared" si="1"/>
        <v>3227.6402250000001</v>
      </c>
      <c r="J6" s="442">
        <f t="shared" si="1"/>
        <v>3227.6402250000001</v>
      </c>
      <c r="K6" s="442">
        <f t="shared" si="1"/>
        <v>3227.6402250000001</v>
      </c>
      <c r="L6" s="442">
        <f t="shared" si="1"/>
        <v>3227.6402250000001</v>
      </c>
      <c r="M6" s="442">
        <f t="shared" si="1"/>
        <v>3227.6402250000001</v>
      </c>
      <c r="N6" s="442">
        <f t="shared" si="1"/>
        <v>3227.6402250000001</v>
      </c>
      <c r="O6" s="442">
        <f t="shared" si="1"/>
        <v>3227.6402250000001</v>
      </c>
      <c r="P6" s="442">
        <f t="shared" si="1"/>
        <v>3227.6402250000001</v>
      </c>
      <c r="Q6" s="442">
        <f t="shared" si="1"/>
        <v>3227.6402250000001</v>
      </c>
      <c r="R6" s="442">
        <f t="shared" si="1"/>
        <v>3227.6402250000001</v>
      </c>
      <c r="S6" s="442">
        <f t="shared" si="1"/>
        <v>3227.6402250000001</v>
      </c>
      <c r="T6" s="442">
        <f t="shared" si="1"/>
        <v>3227.6402250000001</v>
      </c>
      <c r="U6" s="442">
        <f t="shared" si="1"/>
        <v>3227.6402250000001</v>
      </c>
      <c r="V6" s="442">
        <f t="shared" si="1"/>
        <v>3227.6402250000001</v>
      </c>
      <c r="W6" s="442">
        <f t="shared" si="1"/>
        <v>3227.6402250000001</v>
      </c>
      <c r="X6" s="442">
        <f t="shared" si="1"/>
        <v>3227.6402250000001</v>
      </c>
      <c r="Y6" s="442">
        <f t="shared" si="1"/>
        <v>3227.6402250000001</v>
      </c>
      <c r="Z6" s="442">
        <f t="shared" si="1"/>
        <v>3227.6402250000001</v>
      </c>
      <c r="AA6" s="442">
        <f t="shared" si="1"/>
        <v>3227.6402250000001</v>
      </c>
      <c r="AB6" s="442">
        <f t="shared" si="1"/>
        <v>3227.6402250000001</v>
      </c>
      <c r="AC6" s="442">
        <f t="shared" si="1"/>
        <v>3227.6402250000001</v>
      </c>
      <c r="AD6" s="442">
        <f t="shared" si="1"/>
        <v>3227.6402250000001</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'TAAT.Maize.Kenya.WOP'!C8</f>
        <v>1597.1833718333332</v>
      </c>
      <c r="D8" s="447" t="s">
        <v>268</v>
      </c>
      <c r="E8" s="446">
        <f>$C$8</f>
        <v>1597.1833718333332</v>
      </c>
      <c r="F8" s="446">
        <f t="shared" ref="F8:AD8" si="2">$C$8</f>
        <v>1597.1833718333332</v>
      </c>
      <c r="G8" s="446">
        <f t="shared" si="2"/>
        <v>1597.1833718333332</v>
      </c>
      <c r="H8" s="446">
        <f t="shared" si="2"/>
        <v>1597.1833718333332</v>
      </c>
      <c r="I8" s="446">
        <f t="shared" si="2"/>
        <v>1597.1833718333332</v>
      </c>
      <c r="J8" s="446">
        <f t="shared" si="2"/>
        <v>1597.1833718333332</v>
      </c>
      <c r="K8" s="446">
        <f t="shared" si="2"/>
        <v>1597.1833718333332</v>
      </c>
      <c r="L8" s="446">
        <f t="shared" si="2"/>
        <v>1597.1833718333332</v>
      </c>
      <c r="M8" s="446">
        <f t="shared" si="2"/>
        <v>1597.1833718333332</v>
      </c>
      <c r="N8" s="446">
        <f t="shared" si="2"/>
        <v>1597.1833718333332</v>
      </c>
      <c r="O8" s="446">
        <f t="shared" si="2"/>
        <v>1597.1833718333332</v>
      </c>
      <c r="P8" s="446">
        <f t="shared" si="2"/>
        <v>1597.1833718333332</v>
      </c>
      <c r="Q8" s="446">
        <f t="shared" si="2"/>
        <v>1597.1833718333332</v>
      </c>
      <c r="R8" s="446">
        <f t="shared" si="2"/>
        <v>1597.1833718333332</v>
      </c>
      <c r="S8" s="446">
        <f t="shared" si="2"/>
        <v>1597.1833718333332</v>
      </c>
      <c r="T8" s="446">
        <f t="shared" si="2"/>
        <v>1597.1833718333332</v>
      </c>
      <c r="U8" s="446">
        <f t="shared" si="2"/>
        <v>1597.1833718333332</v>
      </c>
      <c r="V8" s="446">
        <f t="shared" si="2"/>
        <v>1597.1833718333332</v>
      </c>
      <c r="W8" s="446">
        <f t="shared" si="2"/>
        <v>1597.1833718333332</v>
      </c>
      <c r="X8" s="446">
        <f t="shared" si="2"/>
        <v>1597.1833718333332</v>
      </c>
      <c r="Y8" s="446">
        <f t="shared" si="2"/>
        <v>1597.1833718333332</v>
      </c>
      <c r="Z8" s="446">
        <f t="shared" si="2"/>
        <v>1597.1833718333332</v>
      </c>
      <c r="AA8" s="446">
        <f t="shared" si="2"/>
        <v>1597.1833718333332</v>
      </c>
      <c r="AB8" s="446">
        <f t="shared" si="2"/>
        <v>1597.1833718333332</v>
      </c>
      <c r="AC8" s="446">
        <f t="shared" si="2"/>
        <v>1597.1833718333332</v>
      </c>
      <c r="AD8" s="446">
        <f t="shared" si="2"/>
        <v>1597.1833718333332</v>
      </c>
    </row>
    <row r="9" spans="1:30" x14ac:dyDescent="0.2">
      <c r="A9" s="445" t="str">
        <f>Modelling_Assump_Djibouti_Holti!$B$51</f>
        <v>Labour Input Cost</v>
      </c>
      <c r="B9" s="446"/>
      <c r="C9" s="446">
        <f>'TAAT.Maize.Kenya.WOP'!C9</f>
        <v>342.82631141000002</v>
      </c>
      <c r="D9" s="447" t="s">
        <v>268</v>
      </c>
      <c r="E9" s="446">
        <f>$C$9</f>
        <v>342.82631141000002</v>
      </c>
      <c r="F9" s="446">
        <f t="shared" ref="F9:AD9" si="3">$C$9</f>
        <v>342.82631141000002</v>
      </c>
      <c r="G9" s="446">
        <f t="shared" si="3"/>
        <v>342.82631141000002</v>
      </c>
      <c r="H9" s="446">
        <f t="shared" si="3"/>
        <v>342.82631141000002</v>
      </c>
      <c r="I9" s="446">
        <f t="shared" si="3"/>
        <v>342.82631141000002</v>
      </c>
      <c r="J9" s="446">
        <f t="shared" si="3"/>
        <v>342.82631141000002</v>
      </c>
      <c r="K9" s="446">
        <f t="shared" si="3"/>
        <v>342.82631141000002</v>
      </c>
      <c r="L9" s="446">
        <f t="shared" si="3"/>
        <v>342.82631141000002</v>
      </c>
      <c r="M9" s="446">
        <f t="shared" si="3"/>
        <v>342.82631141000002</v>
      </c>
      <c r="N9" s="446">
        <f t="shared" si="3"/>
        <v>342.82631141000002</v>
      </c>
      <c r="O9" s="446">
        <f t="shared" si="3"/>
        <v>342.82631141000002</v>
      </c>
      <c r="P9" s="446">
        <f t="shared" si="3"/>
        <v>342.82631141000002</v>
      </c>
      <c r="Q9" s="446">
        <f t="shared" si="3"/>
        <v>342.82631141000002</v>
      </c>
      <c r="R9" s="446">
        <f t="shared" si="3"/>
        <v>342.82631141000002</v>
      </c>
      <c r="S9" s="446">
        <f t="shared" si="3"/>
        <v>342.82631141000002</v>
      </c>
      <c r="T9" s="446">
        <f t="shared" si="3"/>
        <v>342.82631141000002</v>
      </c>
      <c r="U9" s="446">
        <f t="shared" si="3"/>
        <v>342.82631141000002</v>
      </c>
      <c r="V9" s="446">
        <f t="shared" si="3"/>
        <v>342.82631141000002</v>
      </c>
      <c r="W9" s="446">
        <f t="shared" si="3"/>
        <v>342.82631141000002</v>
      </c>
      <c r="X9" s="446">
        <f t="shared" si="3"/>
        <v>342.82631141000002</v>
      </c>
      <c r="Y9" s="446">
        <f t="shared" si="3"/>
        <v>342.82631141000002</v>
      </c>
      <c r="Z9" s="446">
        <f t="shared" si="3"/>
        <v>342.82631141000002</v>
      </c>
      <c r="AA9" s="446">
        <f t="shared" si="3"/>
        <v>342.82631141000002</v>
      </c>
      <c r="AB9" s="446">
        <f t="shared" si="3"/>
        <v>342.82631141000002</v>
      </c>
      <c r="AC9" s="446">
        <f t="shared" si="3"/>
        <v>342.82631141000002</v>
      </c>
      <c r="AD9" s="446">
        <f t="shared" si="3"/>
        <v>342.82631141000002</v>
      </c>
    </row>
    <row r="10" spans="1:30" x14ac:dyDescent="0.2">
      <c r="A10" s="665" t="s">
        <v>486</v>
      </c>
      <c r="B10" s="446"/>
      <c r="C10" s="446">
        <f>'TAAT.Maize.Kenya.WOP'!C10</f>
        <v>484.14603375000002</v>
      </c>
      <c r="D10" s="447" t="s">
        <v>268</v>
      </c>
      <c r="E10" s="637">
        <v>0</v>
      </c>
      <c r="F10" s="446">
        <f t="shared" ref="F10:AD10" si="4">$C$10</f>
        <v>484.14603375000002</v>
      </c>
      <c r="G10" s="446">
        <f t="shared" si="4"/>
        <v>484.14603375000002</v>
      </c>
      <c r="H10" s="446">
        <f t="shared" si="4"/>
        <v>484.14603375000002</v>
      </c>
      <c r="I10" s="446">
        <f t="shared" si="4"/>
        <v>484.14603375000002</v>
      </c>
      <c r="J10" s="446">
        <f t="shared" si="4"/>
        <v>484.14603375000002</v>
      </c>
      <c r="K10" s="446">
        <f t="shared" si="4"/>
        <v>484.14603375000002</v>
      </c>
      <c r="L10" s="446">
        <f t="shared" si="4"/>
        <v>484.14603375000002</v>
      </c>
      <c r="M10" s="446">
        <f t="shared" si="4"/>
        <v>484.14603375000002</v>
      </c>
      <c r="N10" s="446">
        <f t="shared" si="4"/>
        <v>484.14603375000002</v>
      </c>
      <c r="O10" s="446">
        <f t="shared" si="4"/>
        <v>484.14603375000002</v>
      </c>
      <c r="P10" s="446">
        <f t="shared" si="4"/>
        <v>484.14603375000002</v>
      </c>
      <c r="Q10" s="446">
        <f t="shared" si="4"/>
        <v>484.14603375000002</v>
      </c>
      <c r="R10" s="446">
        <f t="shared" si="4"/>
        <v>484.14603375000002</v>
      </c>
      <c r="S10" s="446">
        <f t="shared" si="4"/>
        <v>484.14603375000002</v>
      </c>
      <c r="T10" s="446">
        <f t="shared" si="4"/>
        <v>484.14603375000002</v>
      </c>
      <c r="U10" s="446">
        <f t="shared" si="4"/>
        <v>484.14603375000002</v>
      </c>
      <c r="V10" s="446">
        <f t="shared" si="4"/>
        <v>484.14603375000002</v>
      </c>
      <c r="W10" s="446">
        <f t="shared" si="4"/>
        <v>484.14603375000002</v>
      </c>
      <c r="X10" s="446">
        <f t="shared" si="4"/>
        <v>484.14603375000002</v>
      </c>
      <c r="Y10" s="446">
        <f t="shared" si="4"/>
        <v>484.14603375000002</v>
      </c>
      <c r="Z10" s="446">
        <f t="shared" si="4"/>
        <v>484.14603375000002</v>
      </c>
      <c r="AA10" s="446">
        <f t="shared" si="4"/>
        <v>484.14603375000002</v>
      </c>
      <c r="AB10" s="446">
        <f t="shared" si="4"/>
        <v>484.14603375000002</v>
      </c>
      <c r="AC10" s="446">
        <f t="shared" si="4"/>
        <v>484.14603375000002</v>
      </c>
      <c r="AD10" s="446">
        <f t="shared" si="4"/>
        <v>484.14603375000002</v>
      </c>
    </row>
    <row r="11" spans="1:30" x14ac:dyDescent="0.2">
      <c r="A11" s="664" t="s">
        <v>247</v>
      </c>
      <c r="B11" s="446"/>
      <c r="C11" s="446">
        <f>'TAAT.Maize.Kenya.WOP'!C11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Model_Assump_TAATMaize_Ethiopia!B41</f>
        <v>Interest Rate (8% of Input Cost)</v>
      </c>
      <c r="B12" s="446"/>
      <c r="C12" s="446">
        <f>'TAAT.Maize.Kenya.WOP'!C12</f>
        <v>670.81701616999999</v>
      </c>
      <c r="D12" s="447" t="s">
        <v>268</v>
      </c>
      <c r="E12" s="446">
        <f>$C$12</f>
        <v>670.81701616999999</v>
      </c>
      <c r="F12" s="446">
        <f t="shared" ref="F12:K12" si="6">$C$12</f>
        <v>670.81701616999999</v>
      </c>
      <c r="G12" s="446">
        <f t="shared" si="6"/>
        <v>670.81701616999999</v>
      </c>
      <c r="H12" s="446">
        <f t="shared" si="6"/>
        <v>670.81701616999999</v>
      </c>
      <c r="I12" s="446">
        <f t="shared" si="6"/>
        <v>670.81701616999999</v>
      </c>
      <c r="J12" s="446">
        <f t="shared" si="6"/>
        <v>670.81701616999999</v>
      </c>
      <c r="K12" s="446">
        <f t="shared" si="6"/>
        <v>670.81701616999999</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2660.8266994133332</v>
      </c>
      <c r="F13" s="442">
        <f t="shared" ref="F13:AD13" si="7">SUM(F8:F12)</f>
        <v>3144.972733163333</v>
      </c>
      <c r="G13" s="442">
        <f t="shared" si="7"/>
        <v>3144.972733163333</v>
      </c>
      <c r="H13" s="442">
        <f t="shared" si="7"/>
        <v>3144.972733163333</v>
      </c>
      <c r="I13" s="442">
        <f t="shared" si="7"/>
        <v>3144.972733163333</v>
      </c>
      <c r="J13" s="442">
        <f t="shared" si="7"/>
        <v>3144.972733163333</v>
      </c>
      <c r="K13" s="442">
        <f t="shared" si="7"/>
        <v>3144.972733163333</v>
      </c>
      <c r="L13" s="442">
        <f t="shared" si="7"/>
        <v>2474.155716993333</v>
      </c>
      <c r="M13" s="442">
        <f t="shared" si="7"/>
        <v>2474.155716993333</v>
      </c>
      <c r="N13" s="442">
        <f t="shared" si="7"/>
        <v>2474.155716993333</v>
      </c>
      <c r="O13" s="442">
        <f t="shared" si="7"/>
        <v>2474.155716993333</v>
      </c>
      <c r="P13" s="442">
        <f t="shared" si="7"/>
        <v>2474.155716993333</v>
      </c>
      <c r="Q13" s="442">
        <f t="shared" si="7"/>
        <v>2474.155716993333</v>
      </c>
      <c r="R13" s="442">
        <f t="shared" si="7"/>
        <v>2474.155716993333</v>
      </c>
      <c r="S13" s="442">
        <f t="shared" si="7"/>
        <v>2474.155716993333</v>
      </c>
      <c r="T13" s="442">
        <f t="shared" si="7"/>
        <v>2474.155716993333</v>
      </c>
      <c r="U13" s="442">
        <f t="shared" si="7"/>
        <v>2474.155716993333</v>
      </c>
      <c r="V13" s="442">
        <f t="shared" si="7"/>
        <v>2474.155716993333</v>
      </c>
      <c r="W13" s="442">
        <f t="shared" si="7"/>
        <v>2474.155716993333</v>
      </c>
      <c r="X13" s="442">
        <f t="shared" si="7"/>
        <v>2474.155716993333</v>
      </c>
      <c r="Y13" s="442">
        <f t="shared" si="7"/>
        <v>2474.155716993333</v>
      </c>
      <c r="Z13" s="442">
        <f t="shared" si="7"/>
        <v>2474.155716993333</v>
      </c>
      <c r="AA13" s="442">
        <f t="shared" si="7"/>
        <v>2474.155716993333</v>
      </c>
      <c r="AB13" s="442">
        <f t="shared" si="7"/>
        <v>2474.155716993333</v>
      </c>
      <c r="AC13" s="442">
        <f t="shared" si="7"/>
        <v>2474.155716993333</v>
      </c>
      <c r="AD13" s="442">
        <f t="shared" si="7"/>
        <v>2474.155716993333</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-2660.8266994133332</v>
      </c>
      <c r="F15" s="442">
        <f t="shared" si="8"/>
        <v>82.667491836667068</v>
      </c>
      <c r="G15" s="442">
        <f t="shared" si="8"/>
        <v>82.667491836667068</v>
      </c>
      <c r="H15" s="442">
        <f t="shared" si="8"/>
        <v>82.667491836667068</v>
      </c>
      <c r="I15" s="442">
        <f t="shared" si="8"/>
        <v>82.667491836667068</v>
      </c>
      <c r="J15" s="442">
        <f t="shared" si="8"/>
        <v>82.667491836667068</v>
      </c>
      <c r="K15" s="442">
        <f t="shared" si="8"/>
        <v>82.667491836667068</v>
      </c>
      <c r="L15" s="442">
        <f t="shared" si="8"/>
        <v>753.48450800666706</v>
      </c>
      <c r="M15" s="442">
        <f t="shared" si="8"/>
        <v>753.48450800666706</v>
      </c>
      <c r="N15" s="442">
        <f t="shared" si="8"/>
        <v>753.48450800666706</v>
      </c>
      <c r="O15" s="442">
        <f t="shared" si="8"/>
        <v>753.48450800666706</v>
      </c>
      <c r="P15" s="442">
        <f t="shared" si="8"/>
        <v>753.48450800666706</v>
      </c>
      <c r="Q15" s="442">
        <f t="shared" si="8"/>
        <v>753.48450800666706</v>
      </c>
      <c r="R15" s="442">
        <f t="shared" si="8"/>
        <v>753.48450800666706</v>
      </c>
      <c r="S15" s="442">
        <f t="shared" si="8"/>
        <v>753.48450800666706</v>
      </c>
      <c r="T15" s="442">
        <f t="shared" si="8"/>
        <v>753.48450800666706</v>
      </c>
      <c r="U15" s="442">
        <f t="shared" si="8"/>
        <v>753.48450800666706</v>
      </c>
      <c r="V15" s="442">
        <f t="shared" si="8"/>
        <v>753.48450800666706</v>
      </c>
      <c r="W15" s="442">
        <f t="shared" si="8"/>
        <v>753.48450800666706</v>
      </c>
      <c r="X15" s="442">
        <f t="shared" si="8"/>
        <v>753.48450800666706</v>
      </c>
      <c r="Y15" s="442">
        <f t="shared" si="8"/>
        <v>753.48450800666706</v>
      </c>
      <c r="Z15" s="442">
        <f t="shared" si="8"/>
        <v>753.48450800666706</v>
      </c>
      <c r="AA15" s="442">
        <f t="shared" si="8"/>
        <v>753.48450800666706</v>
      </c>
      <c r="AB15" s="442">
        <f t="shared" si="8"/>
        <v>753.48450800666706</v>
      </c>
      <c r="AC15" s="442">
        <f t="shared" si="8"/>
        <v>753.48450800666706</v>
      </c>
      <c r="AD15" s="442">
        <f t="shared" si="8"/>
        <v>753.48450800666706</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'TAAT.Maize.Kenya.WOP'!D19</f>
        <v>8.8249999999999995E-2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1673.8068407589458</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0.13650581176067478</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0.11118976157719995</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Modelling_Assump_Djibouti_Holti!$B$15</f>
        <v>Maize (Corn)</v>
      </c>
      <c r="B29" s="446">
        <f>'TAAT.Maize.Kenya.WP'!B5</f>
        <v>8250</v>
      </c>
      <c r="C29" s="446">
        <f>'TAAT.Maize.Kenya.WP'!C5</f>
        <v>0.43035203</v>
      </c>
      <c r="D29" s="447" t="s">
        <v>268</v>
      </c>
      <c r="E29" s="446">
        <v>0</v>
      </c>
      <c r="F29" s="446">
        <f>$B$29*$C$29</f>
        <v>3550.4042475000001</v>
      </c>
      <c r="G29" s="446">
        <f t="shared" ref="G29:AD29" si="9">$B$29*$C$29</f>
        <v>3550.4042475000001</v>
      </c>
      <c r="H29" s="446">
        <f t="shared" si="9"/>
        <v>3550.4042475000001</v>
      </c>
      <c r="I29" s="446">
        <f t="shared" si="9"/>
        <v>3550.4042475000001</v>
      </c>
      <c r="J29" s="446">
        <f t="shared" si="9"/>
        <v>3550.4042475000001</v>
      </c>
      <c r="K29" s="446">
        <f t="shared" si="9"/>
        <v>3550.4042475000001</v>
      </c>
      <c r="L29" s="446">
        <f t="shared" si="9"/>
        <v>3550.4042475000001</v>
      </c>
      <c r="M29" s="446">
        <f t="shared" si="9"/>
        <v>3550.4042475000001</v>
      </c>
      <c r="N29" s="446">
        <f t="shared" si="9"/>
        <v>3550.4042475000001</v>
      </c>
      <c r="O29" s="446">
        <f t="shared" si="9"/>
        <v>3550.4042475000001</v>
      </c>
      <c r="P29" s="446">
        <f t="shared" si="9"/>
        <v>3550.4042475000001</v>
      </c>
      <c r="Q29" s="446">
        <f t="shared" si="9"/>
        <v>3550.4042475000001</v>
      </c>
      <c r="R29" s="446">
        <f t="shared" si="9"/>
        <v>3550.4042475000001</v>
      </c>
      <c r="S29" s="446">
        <f t="shared" si="9"/>
        <v>3550.4042475000001</v>
      </c>
      <c r="T29" s="446">
        <f t="shared" si="9"/>
        <v>3550.4042475000001</v>
      </c>
      <c r="U29" s="446">
        <f t="shared" si="9"/>
        <v>3550.4042475000001</v>
      </c>
      <c r="V29" s="446">
        <f t="shared" si="9"/>
        <v>3550.4042475000001</v>
      </c>
      <c r="W29" s="446">
        <f t="shared" si="9"/>
        <v>3550.4042475000001</v>
      </c>
      <c r="X29" s="446">
        <f t="shared" si="9"/>
        <v>3550.4042475000001</v>
      </c>
      <c r="Y29" s="446">
        <f t="shared" si="9"/>
        <v>3550.4042475000001</v>
      </c>
      <c r="Z29" s="446">
        <f t="shared" si="9"/>
        <v>3550.4042475000001</v>
      </c>
      <c r="AA29" s="446">
        <f t="shared" si="9"/>
        <v>3550.4042475000001</v>
      </c>
      <c r="AB29" s="446">
        <f t="shared" si="9"/>
        <v>3550.4042475000001</v>
      </c>
      <c r="AC29" s="446">
        <f t="shared" si="9"/>
        <v>3550.4042475000001</v>
      </c>
      <c r="AD29" s="446">
        <f t="shared" si="9"/>
        <v>3550.4042475000001</v>
      </c>
    </row>
    <row r="30" spans="1:30" ht="16" thickBot="1" x14ac:dyDescent="0.25">
      <c r="A30" s="441" t="s">
        <v>269</v>
      </c>
      <c r="B30" s="442"/>
      <c r="C30" s="442"/>
      <c r="D30" s="443" t="s">
        <v>268</v>
      </c>
      <c r="E30" s="442">
        <f t="shared" ref="E30:AD30" si="10">SUM(E29:E29)</f>
        <v>0</v>
      </c>
      <c r="F30" s="442">
        <f t="shared" si="10"/>
        <v>3550.4042475000001</v>
      </c>
      <c r="G30" s="442">
        <f t="shared" si="10"/>
        <v>3550.4042475000001</v>
      </c>
      <c r="H30" s="442">
        <f t="shared" si="10"/>
        <v>3550.4042475000001</v>
      </c>
      <c r="I30" s="442">
        <f t="shared" si="10"/>
        <v>3550.4042475000001</v>
      </c>
      <c r="J30" s="442">
        <f t="shared" si="10"/>
        <v>3550.4042475000001</v>
      </c>
      <c r="K30" s="442">
        <f t="shared" si="10"/>
        <v>3550.4042475000001</v>
      </c>
      <c r="L30" s="442">
        <f t="shared" si="10"/>
        <v>3550.4042475000001</v>
      </c>
      <c r="M30" s="442">
        <f t="shared" si="10"/>
        <v>3550.4042475000001</v>
      </c>
      <c r="N30" s="442">
        <f t="shared" si="10"/>
        <v>3550.4042475000001</v>
      </c>
      <c r="O30" s="442">
        <f t="shared" si="10"/>
        <v>3550.4042475000001</v>
      </c>
      <c r="P30" s="442">
        <f t="shared" si="10"/>
        <v>3550.4042475000001</v>
      </c>
      <c r="Q30" s="442">
        <f t="shared" si="10"/>
        <v>3550.4042475000001</v>
      </c>
      <c r="R30" s="442">
        <f t="shared" si="10"/>
        <v>3550.4042475000001</v>
      </c>
      <c r="S30" s="442">
        <f t="shared" si="10"/>
        <v>3550.4042475000001</v>
      </c>
      <c r="T30" s="442">
        <f t="shared" si="10"/>
        <v>3550.4042475000001</v>
      </c>
      <c r="U30" s="442">
        <f t="shared" si="10"/>
        <v>3550.4042475000001</v>
      </c>
      <c r="V30" s="442">
        <f t="shared" si="10"/>
        <v>3550.4042475000001</v>
      </c>
      <c r="W30" s="442">
        <f t="shared" si="10"/>
        <v>3550.4042475000001</v>
      </c>
      <c r="X30" s="442">
        <f t="shared" si="10"/>
        <v>3550.4042475000001</v>
      </c>
      <c r="Y30" s="442">
        <f t="shared" si="10"/>
        <v>3550.4042475000001</v>
      </c>
      <c r="Z30" s="442">
        <f t="shared" si="10"/>
        <v>3550.4042475000001</v>
      </c>
      <c r="AA30" s="442">
        <f t="shared" si="10"/>
        <v>3550.4042475000001</v>
      </c>
      <c r="AB30" s="442">
        <f t="shared" si="10"/>
        <v>3550.4042475000001</v>
      </c>
      <c r="AC30" s="442">
        <f t="shared" si="10"/>
        <v>3550.4042475000001</v>
      </c>
      <c r="AD30" s="442">
        <f t="shared" si="10"/>
        <v>3550.4042475000001</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'TAAT.Maize.Kenya.WP'!C8</f>
        <v>1499.2248758333333</v>
      </c>
      <c r="D32" s="447" t="s">
        <v>268</v>
      </c>
      <c r="E32" s="446">
        <f>$C$32</f>
        <v>1499.2248758333333</v>
      </c>
      <c r="F32" s="446">
        <f t="shared" ref="F32:AD32" si="11">$C$32</f>
        <v>1499.2248758333333</v>
      </c>
      <c r="G32" s="446">
        <f t="shared" si="11"/>
        <v>1499.2248758333333</v>
      </c>
      <c r="H32" s="446">
        <f t="shared" si="11"/>
        <v>1499.2248758333333</v>
      </c>
      <c r="I32" s="446">
        <f t="shared" si="11"/>
        <v>1499.2248758333333</v>
      </c>
      <c r="J32" s="446">
        <f t="shared" si="11"/>
        <v>1499.2248758333333</v>
      </c>
      <c r="K32" s="446">
        <f t="shared" si="11"/>
        <v>1499.2248758333333</v>
      </c>
      <c r="L32" s="446">
        <f t="shared" si="11"/>
        <v>1499.2248758333333</v>
      </c>
      <c r="M32" s="446">
        <f t="shared" si="11"/>
        <v>1499.2248758333333</v>
      </c>
      <c r="N32" s="446">
        <f t="shared" si="11"/>
        <v>1499.2248758333333</v>
      </c>
      <c r="O32" s="446">
        <f t="shared" si="11"/>
        <v>1499.2248758333333</v>
      </c>
      <c r="P32" s="446">
        <f t="shared" si="11"/>
        <v>1499.2248758333333</v>
      </c>
      <c r="Q32" s="446">
        <f t="shared" si="11"/>
        <v>1499.2248758333333</v>
      </c>
      <c r="R32" s="446">
        <f t="shared" si="11"/>
        <v>1499.2248758333333</v>
      </c>
      <c r="S32" s="446">
        <f t="shared" si="11"/>
        <v>1499.2248758333333</v>
      </c>
      <c r="T32" s="446">
        <f t="shared" si="11"/>
        <v>1499.2248758333333</v>
      </c>
      <c r="U32" s="446">
        <f t="shared" si="11"/>
        <v>1499.2248758333333</v>
      </c>
      <c r="V32" s="446">
        <f t="shared" si="11"/>
        <v>1499.2248758333333</v>
      </c>
      <c r="W32" s="446">
        <f t="shared" si="11"/>
        <v>1499.2248758333333</v>
      </c>
      <c r="X32" s="446">
        <f t="shared" si="11"/>
        <v>1499.2248758333333</v>
      </c>
      <c r="Y32" s="446">
        <f t="shared" si="11"/>
        <v>1499.2248758333333</v>
      </c>
      <c r="Z32" s="446">
        <f t="shared" si="11"/>
        <v>1499.2248758333333</v>
      </c>
      <c r="AA32" s="446">
        <f t="shared" si="11"/>
        <v>1499.2248758333333</v>
      </c>
      <c r="AB32" s="446">
        <f t="shared" si="11"/>
        <v>1499.2248758333333</v>
      </c>
      <c r="AC32" s="446">
        <f t="shared" si="11"/>
        <v>1499.2248758333333</v>
      </c>
      <c r="AD32" s="446">
        <f t="shared" si="11"/>
        <v>1499.2248758333333</v>
      </c>
    </row>
    <row r="33" spans="1:30" x14ac:dyDescent="0.2">
      <c r="A33" s="445" t="str">
        <f>Modelling_Assump_Djibouti_Holti!$B$51</f>
        <v>Labour Input Cost</v>
      </c>
      <c r="B33" s="446"/>
      <c r="C33" s="446">
        <f>'TAAT.Maize.Kenya.WP'!C9</f>
        <v>318.85964526666663</v>
      </c>
      <c r="D33" s="447" t="s">
        <v>268</v>
      </c>
      <c r="E33" s="446">
        <f>$C$33</f>
        <v>318.85964526666663</v>
      </c>
      <c r="F33" s="446">
        <f t="shared" ref="F33:AD33" si="12">$C$33</f>
        <v>318.85964526666663</v>
      </c>
      <c r="G33" s="446">
        <f t="shared" si="12"/>
        <v>318.85964526666663</v>
      </c>
      <c r="H33" s="446">
        <f t="shared" si="12"/>
        <v>318.85964526666663</v>
      </c>
      <c r="I33" s="446">
        <f t="shared" si="12"/>
        <v>318.85964526666663</v>
      </c>
      <c r="J33" s="446">
        <f t="shared" si="12"/>
        <v>318.85964526666663</v>
      </c>
      <c r="K33" s="446">
        <f t="shared" si="12"/>
        <v>318.85964526666663</v>
      </c>
      <c r="L33" s="446">
        <f t="shared" si="12"/>
        <v>318.85964526666663</v>
      </c>
      <c r="M33" s="446">
        <f t="shared" si="12"/>
        <v>318.85964526666663</v>
      </c>
      <c r="N33" s="446">
        <f t="shared" si="12"/>
        <v>318.85964526666663</v>
      </c>
      <c r="O33" s="446">
        <f t="shared" si="12"/>
        <v>318.85964526666663</v>
      </c>
      <c r="P33" s="446">
        <f t="shared" si="12"/>
        <v>318.85964526666663</v>
      </c>
      <c r="Q33" s="446">
        <f t="shared" si="12"/>
        <v>318.85964526666663</v>
      </c>
      <c r="R33" s="446">
        <f t="shared" si="12"/>
        <v>318.85964526666663</v>
      </c>
      <c r="S33" s="446">
        <f t="shared" si="12"/>
        <v>318.85964526666663</v>
      </c>
      <c r="T33" s="446">
        <f t="shared" si="12"/>
        <v>318.85964526666663</v>
      </c>
      <c r="U33" s="446">
        <f t="shared" si="12"/>
        <v>318.85964526666663</v>
      </c>
      <c r="V33" s="446">
        <f t="shared" si="12"/>
        <v>318.85964526666663</v>
      </c>
      <c r="W33" s="446">
        <f t="shared" si="12"/>
        <v>318.85964526666663</v>
      </c>
      <c r="X33" s="446">
        <f t="shared" si="12"/>
        <v>318.85964526666663</v>
      </c>
      <c r="Y33" s="446">
        <f t="shared" si="12"/>
        <v>318.85964526666663</v>
      </c>
      <c r="Z33" s="446">
        <f t="shared" si="12"/>
        <v>318.85964526666663</v>
      </c>
      <c r="AA33" s="446">
        <f t="shared" si="12"/>
        <v>318.85964526666663</v>
      </c>
      <c r="AB33" s="446">
        <f t="shared" si="12"/>
        <v>318.85964526666663</v>
      </c>
      <c r="AC33" s="446">
        <f t="shared" si="12"/>
        <v>318.85964526666663</v>
      </c>
      <c r="AD33" s="446">
        <f t="shared" si="12"/>
        <v>318.85964526666663</v>
      </c>
    </row>
    <row r="34" spans="1:30" x14ac:dyDescent="0.2">
      <c r="A34" s="665" t="s">
        <v>486</v>
      </c>
      <c r="B34" s="446"/>
      <c r="C34" s="446">
        <f>'TAAT.Maize.Kenya.WP'!C10</f>
        <v>355.04042475</v>
      </c>
      <c r="D34" s="447" t="s">
        <v>268</v>
      </c>
      <c r="E34" s="637">
        <v>0</v>
      </c>
      <c r="F34" s="446">
        <f>$C$34</f>
        <v>355.04042475</v>
      </c>
      <c r="G34" s="446">
        <f t="shared" ref="G34:AD34" si="13">$C$34</f>
        <v>355.04042475</v>
      </c>
      <c r="H34" s="446">
        <f t="shared" si="13"/>
        <v>355.04042475</v>
      </c>
      <c r="I34" s="446">
        <f t="shared" si="13"/>
        <v>355.04042475</v>
      </c>
      <c r="J34" s="446">
        <f t="shared" si="13"/>
        <v>355.04042475</v>
      </c>
      <c r="K34" s="446">
        <f t="shared" si="13"/>
        <v>355.04042475</v>
      </c>
      <c r="L34" s="446">
        <f t="shared" si="13"/>
        <v>355.04042475</v>
      </c>
      <c r="M34" s="446">
        <f t="shared" si="13"/>
        <v>355.04042475</v>
      </c>
      <c r="N34" s="446">
        <f t="shared" si="13"/>
        <v>355.04042475</v>
      </c>
      <c r="O34" s="446">
        <f t="shared" si="13"/>
        <v>355.04042475</v>
      </c>
      <c r="P34" s="446">
        <f t="shared" si="13"/>
        <v>355.04042475</v>
      </c>
      <c r="Q34" s="446">
        <f t="shared" si="13"/>
        <v>355.04042475</v>
      </c>
      <c r="R34" s="446">
        <f t="shared" si="13"/>
        <v>355.04042475</v>
      </c>
      <c r="S34" s="446">
        <f t="shared" si="13"/>
        <v>355.04042475</v>
      </c>
      <c r="T34" s="446">
        <f t="shared" si="13"/>
        <v>355.04042475</v>
      </c>
      <c r="U34" s="446">
        <f t="shared" si="13"/>
        <v>355.04042475</v>
      </c>
      <c r="V34" s="446">
        <f t="shared" si="13"/>
        <v>355.04042475</v>
      </c>
      <c r="W34" s="446">
        <f t="shared" si="13"/>
        <v>355.04042475</v>
      </c>
      <c r="X34" s="446">
        <f t="shared" si="13"/>
        <v>355.04042475</v>
      </c>
      <c r="Y34" s="446">
        <f t="shared" si="13"/>
        <v>355.04042475</v>
      </c>
      <c r="Z34" s="446">
        <f t="shared" si="13"/>
        <v>355.04042475</v>
      </c>
      <c r="AA34" s="446">
        <f t="shared" si="13"/>
        <v>355.04042475</v>
      </c>
      <c r="AB34" s="446">
        <f t="shared" si="13"/>
        <v>355.04042475</v>
      </c>
      <c r="AC34" s="446">
        <f t="shared" si="13"/>
        <v>355.04042475</v>
      </c>
      <c r="AD34" s="446">
        <f t="shared" si="13"/>
        <v>355.04042475</v>
      </c>
    </row>
    <row r="35" spans="1:30" x14ac:dyDescent="0.2">
      <c r="A35" s="664" t="s">
        <v>247</v>
      </c>
      <c r="B35" s="446"/>
      <c r="C35" s="446">
        <f>'TAAT.Maize.Kenya.WP'!C11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Model_Assump_TAATMaize_Ethiopia!B41</f>
        <v>Interest Rate (8% of Input Cost)</v>
      </c>
      <c r="B36" s="446"/>
      <c r="C36" s="446">
        <f>'TAAT.Maize.Kenya.WP'!C12</f>
        <v>629.67444784999998</v>
      </c>
      <c r="D36" s="447" t="s">
        <v>268</v>
      </c>
      <c r="E36" s="446">
        <f>$C$36</f>
        <v>629.67444784999998</v>
      </c>
      <c r="F36" s="446">
        <f t="shared" ref="F36:K36" si="15">$C$36</f>
        <v>629.67444784999998</v>
      </c>
      <c r="G36" s="446">
        <f t="shared" si="15"/>
        <v>629.67444784999998</v>
      </c>
      <c r="H36" s="446">
        <f t="shared" si="15"/>
        <v>629.67444784999998</v>
      </c>
      <c r="I36" s="446">
        <f t="shared" si="15"/>
        <v>629.67444784999998</v>
      </c>
      <c r="J36" s="446">
        <f t="shared" si="15"/>
        <v>629.67444784999998</v>
      </c>
      <c r="K36" s="446">
        <f t="shared" si="15"/>
        <v>629.67444784999998</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2497.7589689500001</v>
      </c>
      <c r="F37" s="442">
        <f t="shared" ref="F37:AD37" si="16">SUM(F32:F36)</f>
        <v>2852.7993936999997</v>
      </c>
      <c r="G37" s="442">
        <f t="shared" si="16"/>
        <v>2852.7993936999997</v>
      </c>
      <c r="H37" s="442">
        <f t="shared" si="16"/>
        <v>2852.7993936999997</v>
      </c>
      <c r="I37" s="442">
        <f t="shared" si="16"/>
        <v>2852.7993936999997</v>
      </c>
      <c r="J37" s="442">
        <f t="shared" si="16"/>
        <v>2852.7993936999997</v>
      </c>
      <c r="K37" s="442">
        <f t="shared" si="16"/>
        <v>2852.7993936999997</v>
      </c>
      <c r="L37" s="442">
        <f t="shared" si="16"/>
        <v>2223.1249458499997</v>
      </c>
      <c r="M37" s="442">
        <f t="shared" si="16"/>
        <v>2223.1249458499997</v>
      </c>
      <c r="N37" s="442">
        <f t="shared" si="16"/>
        <v>2223.1249458499997</v>
      </c>
      <c r="O37" s="442">
        <f t="shared" si="16"/>
        <v>2223.1249458499997</v>
      </c>
      <c r="P37" s="442">
        <f t="shared" si="16"/>
        <v>2223.1249458499997</v>
      </c>
      <c r="Q37" s="442">
        <f t="shared" si="16"/>
        <v>2223.1249458499997</v>
      </c>
      <c r="R37" s="442">
        <f t="shared" si="16"/>
        <v>2223.1249458499997</v>
      </c>
      <c r="S37" s="442">
        <f t="shared" si="16"/>
        <v>2223.1249458499997</v>
      </c>
      <c r="T37" s="442">
        <f t="shared" si="16"/>
        <v>2223.1249458499997</v>
      </c>
      <c r="U37" s="442">
        <f t="shared" si="16"/>
        <v>2223.1249458499997</v>
      </c>
      <c r="V37" s="442">
        <f t="shared" si="16"/>
        <v>2223.1249458499997</v>
      </c>
      <c r="W37" s="442">
        <f t="shared" si="16"/>
        <v>2223.1249458499997</v>
      </c>
      <c r="X37" s="442">
        <f t="shared" si="16"/>
        <v>2223.1249458499997</v>
      </c>
      <c r="Y37" s="442">
        <f t="shared" si="16"/>
        <v>2223.1249458499997</v>
      </c>
      <c r="Z37" s="442">
        <f t="shared" si="16"/>
        <v>2223.1249458499997</v>
      </c>
      <c r="AA37" s="442">
        <f t="shared" si="16"/>
        <v>2223.1249458499997</v>
      </c>
      <c r="AB37" s="442">
        <f t="shared" si="16"/>
        <v>2223.1249458499997</v>
      </c>
      <c r="AC37" s="442">
        <f t="shared" si="16"/>
        <v>2223.1249458499997</v>
      </c>
      <c r="AD37" s="442">
        <f t="shared" si="16"/>
        <v>2223.1249458499997</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-2497.7589689500001</v>
      </c>
      <c r="F39" s="442">
        <f>F30-F37</f>
        <v>697.60485380000046</v>
      </c>
      <c r="G39" s="442">
        <f t="shared" ref="G39:AD39" si="17">G30-G37</f>
        <v>697.60485380000046</v>
      </c>
      <c r="H39" s="442">
        <f t="shared" si="17"/>
        <v>697.60485380000046</v>
      </c>
      <c r="I39" s="442">
        <f t="shared" si="17"/>
        <v>697.60485380000046</v>
      </c>
      <c r="J39" s="442">
        <f t="shared" si="17"/>
        <v>697.60485380000046</v>
      </c>
      <c r="K39" s="442">
        <f t="shared" si="17"/>
        <v>697.60485380000046</v>
      </c>
      <c r="L39" s="442">
        <f t="shared" si="17"/>
        <v>1327.2793016500004</v>
      </c>
      <c r="M39" s="442">
        <f t="shared" si="17"/>
        <v>1327.2793016500004</v>
      </c>
      <c r="N39" s="442">
        <f t="shared" si="17"/>
        <v>1327.2793016500004</v>
      </c>
      <c r="O39" s="442">
        <f t="shared" si="17"/>
        <v>1327.2793016500004</v>
      </c>
      <c r="P39" s="442">
        <f t="shared" si="17"/>
        <v>1327.2793016500004</v>
      </c>
      <c r="Q39" s="442">
        <f t="shared" si="17"/>
        <v>1327.2793016500004</v>
      </c>
      <c r="R39" s="442">
        <f t="shared" si="17"/>
        <v>1327.2793016500004</v>
      </c>
      <c r="S39" s="442">
        <f t="shared" si="17"/>
        <v>1327.2793016500004</v>
      </c>
      <c r="T39" s="442">
        <f t="shared" si="17"/>
        <v>1327.2793016500004</v>
      </c>
      <c r="U39" s="442">
        <f t="shared" si="17"/>
        <v>1327.2793016500004</v>
      </c>
      <c r="V39" s="442">
        <f t="shared" si="17"/>
        <v>1327.2793016500004</v>
      </c>
      <c r="W39" s="442">
        <f t="shared" si="17"/>
        <v>1327.2793016500004</v>
      </c>
      <c r="X39" s="442">
        <f t="shared" si="17"/>
        <v>1327.2793016500004</v>
      </c>
      <c r="Y39" s="442">
        <f t="shared" si="17"/>
        <v>1327.2793016500004</v>
      </c>
      <c r="Z39" s="442">
        <f t="shared" si="17"/>
        <v>1327.2793016500004</v>
      </c>
      <c r="AA39" s="442">
        <f t="shared" si="17"/>
        <v>1327.2793016500004</v>
      </c>
      <c r="AB39" s="442">
        <f t="shared" si="17"/>
        <v>1327.2793016500004</v>
      </c>
      <c r="AC39" s="442">
        <f t="shared" si="17"/>
        <v>1327.2793016500004</v>
      </c>
      <c r="AD39" s="442">
        <f t="shared" si="17"/>
        <v>1327.2793016500004</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8.8249999999999995E-2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7247.5276062625853</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0.32534288920188992</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0.15208020731177263</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Maize (Corn)</v>
      </c>
      <c r="B54" s="446"/>
      <c r="C54" s="446"/>
      <c r="D54" s="447" t="s">
        <v>268</v>
      </c>
      <c r="E54" s="446">
        <f>E29-E5</f>
        <v>0</v>
      </c>
      <c r="F54" s="446">
        <f>F29-F5</f>
        <v>322.76402250000001</v>
      </c>
      <c r="G54" s="446">
        <f t="shared" ref="G54:AD54" si="18">G29-G5</f>
        <v>322.76402250000001</v>
      </c>
      <c r="H54" s="446">
        <f t="shared" si="18"/>
        <v>322.76402250000001</v>
      </c>
      <c r="I54" s="446">
        <f t="shared" si="18"/>
        <v>322.76402250000001</v>
      </c>
      <c r="J54" s="446">
        <f t="shared" si="18"/>
        <v>322.76402250000001</v>
      </c>
      <c r="K54" s="446">
        <f t="shared" si="18"/>
        <v>322.76402250000001</v>
      </c>
      <c r="L54" s="446">
        <f t="shared" si="18"/>
        <v>322.76402250000001</v>
      </c>
      <c r="M54" s="446">
        <f t="shared" si="18"/>
        <v>322.76402250000001</v>
      </c>
      <c r="N54" s="446">
        <f t="shared" si="18"/>
        <v>322.76402250000001</v>
      </c>
      <c r="O54" s="446">
        <f t="shared" si="18"/>
        <v>322.76402250000001</v>
      </c>
      <c r="P54" s="446">
        <f t="shared" si="18"/>
        <v>322.76402250000001</v>
      </c>
      <c r="Q54" s="446">
        <f t="shared" si="18"/>
        <v>322.76402250000001</v>
      </c>
      <c r="R54" s="446">
        <f t="shared" si="18"/>
        <v>322.76402250000001</v>
      </c>
      <c r="S54" s="446">
        <f t="shared" si="18"/>
        <v>322.76402250000001</v>
      </c>
      <c r="T54" s="446">
        <f t="shared" si="18"/>
        <v>322.76402250000001</v>
      </c>
      <c r="U54" s="446">
        <f t="shared" si="18"/>
        <v>322.76402250000001</v>
      </c>
      <c r="V54" s="446">
        <f t="shared" si="18"/>
        <v>322.76402250000001</v>
      </c>
      <c r="W54" s="446">
        <f t="shared" si="18"/>
        <v>322.76402250000001</v>
      </c>
      <c r="X54" s="446">
        <f t="shared" si="18"/>
        <v>322.76402250000001</v>
      </c>
      <c r="Y54" s="446">
        <f t="shared" si="18"/>
        <v>322.76402250000001</v>
      </c>
      <c r="Z54" s="446">
        <f t="shared" si="18"/>
        <v>322.76402250000001</v>
      </c>
      <c r="AA54" s="446">
        <f t="shared" si="18"/>
        <v>322.76402250000001</v>
      </c>
      <c r="AB54" s="446">
        <f t="shared" si="18"/>
        <v>322.76402250000001</v>
      </c>
      <c r="AC54" s="446">
        <f t="shared" si="18"/>
        <v>322.76402250000001</v>
      </c>
      <c r="AD54" s="446">
        <f t="shared" si="18"/>
        <v>322.76402250000001</v>
      </c>
    </row>
    <row r="55" spans="1:30" ht="16" thickBot="1" x14ac:dyDescent="0.25">
      <c r="A55" s="441" t="s">
        <v>269</v>
      </c>
      <c r="B55" s="442"/>
      <c r="C55" s="442"/>
      <c r="D55" s="443" t="s">
        <v>268</v>
      </c>
      <c r="E55" s="442">
        <f t="shared" ref="E55:AD55" si="19">SUM(E54:E54)</f>
        <v>0</v>
      </c>
      <c r="F55" s="442">
        <f t="shared" si="19"/>
        <v>322.76402250000001</v>
      </c>
      <c r="G55" s="442">
        <f t="shared" si="19"/>
        <v>322.76402250000001</v>
      </c>
      <c r="H55" s="442">
        <f t="shared" si="19"/>
        <v>322.76402250000001</v>
      </c>
      <c r="I55" s="442">
        <f t="shared" si="19"/>
        <v>322.76402250000001</v>
      </c>
      <c r="J55" s="442">
        <f t="shared" si="19"/>
        <v>322.76402250000001</v>
      </c>
      <c r="K55" s="442">
        <f t="shared" si="19"/>
        <v>322.76402250000001</v>
      </c>
      <c r="L55" s="442">
        <f t="shared" si="19"/>
        <v>322.76402250000001</v>
      </c>
      <c r="M55" s="442">
        <f t="shared" si="19"/>
        <v>322.76402250000001</v>
      </c>
      <c r="N55" s="442">
        <f t="shared" si="19"/>
        <v>322.76402250000001</v>
      </c>
      <c r="O55" s="442">
        <f t="shared" si="19"/>
        <v>322.76402250000001</v>
      </c>
      <c r="P55" s="442">
        <f t="shared" si="19"/>
        <v>322.76402250000001</v>
      </c>
      <c r="Q55" s="442">
        <f t="shared" si="19"/>
        <v>322.76402250000001</v>
      </c>
      <c r="R55" s="442">
        <f t="shared" si="19"/>
        <v>322.76402250000001</v>
      </c>
      <c r="S55" s="442">
        <f t="shared" si="19"/>
        <v>322.76402250000001</v>
      </c>
      <c r="T55" s="442">
        <f t="shared" si="19"/>
        <v>322.76402250000001</v>
      </c>
      <c r="U55" s="442">
        <f t="shared" si="19"/>
        <v>322.76402250000001</v>
      </c>
      <c r="V55" s="442">
        <f t="shared" si="19"/>
        <v>322.76402250000001</v>
      </c>
      <c r="W55" s="442">
        <f t="shared" si="19"/>
        <v>322.76402250000001</v>
      </c>
      <c r="X55" s="442">
        <f t="shared" si="19"/>
        <v>322.76402250000001</v>
      </c>
      <c r="Y55" s="442">
        <f t="shared" si="19"/>
        <v>322.76402250000001</v>
      </c>
      <c r="Z55" s="442">
        <f t="shared" si="19"/>
        <v>322.76402250000001</v>
      </c>
      <c r="AA55" s="442">
        <f t="shared" si="19"/>
        <v>322.76402250000001</v>
      </c>
      <c r="AB55" s="442">
        <f t="shared" si="19"/>
        <v>322.76402250000001</v>
      </c>
      <c r="AC55" s="442">
        <f t="shared" si="19"/>
        <v>322.76402250000001</v>
      </c>
      <c r="AD55" s="442">
        <f t="shared" si="19"/>
        <v>322.76402250000001</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-97.958495999999968</v>
      </c>
      <c r="F57" s="446">
        <f t="shared" ref="F57:AD61" si="20">F32-F8</f>
        <v>-97.958495999999968</v>
      </c>
      <c r="G57" s="446">
        <f t="shared" si="20"/>
        <v>-97.958495999999968</v>
      </c>
      <c r="H57" s="446">
        <f t="shared" si="20"/>
        <v>-97.958495999999968</v>
      </c>
      <c r="I57" s="446">
        <f t="shared" si="20"/>
        <v>-97.958495999999968</v>
      </c>
      <c r="J57" s="446">
        <f t="shared" si="20"/>
        <v>-97.958495999999968</v>
      </c>
      <c r="K57" s="446">
        <f t="shared" si="20"/>
        <v>-97.958495999999968</v>
      </c>
      <c r="L57" s="446">
        <f t="shared" si="20"/>
        <v>-97.958495999999968</v>
      </c>
      <c r="M57" s="446">
        <f t="shared" si="20"/>
        <v>-97.958495999999968</v>
      </c>
      <c r="N57" s="446">
        <f t="shared" si="20"/>
        <v>-97.958495999999968</v>
      </c>
      <c r="O57" s="446">
        <f t="shared" si="20"/>
        <v>-97.958495999999968</v>
      </c>
      <c r="P57" s="446">
        <f t="shared" si="20"/>
        <v>-97.958495999999968</v>
      </c>
      <c r="Q57" s="446">
        <f t="shared" si="20"/>
        <v>-97.958495999999968</v>
      </c>
      <c r="R57" s="446">
        <f t="shared" si="20"/>
        <v>-97.958495999999968</v>
      </c>
      <c r="S57" s="446">
        <f t="shared" si="20"/>
        <v>-97.958495999999968</v>
      </c>
      <c r="T57" s="446">
        <f t="shared" si="20"/>
        <v>-97.958495999999968</v>
      </c>
      <c r="U57" s="446">
        <f t="shared" si="20"/>
        <v>-97.958495999999968</v>
      </c>
      <c r="V57" s="446">
        <f t="shared" si="20"/>
        <v>-97.958495999999968</v>
      </c>
      <c r="W57" s="446">
        <f t="shared" si="20"/>
        <v>-97.958495999999968</v>
      </c>
      <c r="X57" s="446">
        <f t="shared" si="20"/>
        <v>-97.958495999999968</v>
      </c>
      <c r="Y57" s="446">
        <f t="shared" si="20"/>
        <v>-97.958495999999968</v>
      </c>
      <c r="Z57" s="446">
        <f t="shared" si="20"/>
        <v>-97.958495999999968</v>
      </c>
      <c r="AA57" s="446">
        <f t="shared" si="20"/>
        <v>-97.958495999999968</v>
      </c>
      <c r="AB57" s="446">
        <f t="shared" si="20"/>
        <v>-97.958495999999968</v>
      </c>
      <c r="AC57" s="446">
        <f t="shared" si="20"/>
        <v>-97.958495999999968</v>
      </c>
      <c r="AD57" s="446">
        <f t="shared" si="20"/>
        <v>-97.958495999999968</v>
      </c>
    </row>
    <row r="58" spans="1:30" x14ac:dyDescent="0.2">
      <c r="A58" s="445" t="str">
        <f t="shared" ref="A58:A60" si="21">A33</f>
        <v>Labour Input Cost</v>
      </c>
      <c r="B58" s="446"/>
      <c r="C58" s="446"/>
      <c r="D58" s="447" t="s">
        <v>268</v>
      </c>
      <c r="E58" s="446">
        <f>E33-E9</f>
        <v>-23.966666143333384</v>
      </c>
      <c r="F58" s="446">
        <f>F33-F9</f>
        <v>-23.966666143333384</v>
      </c>
      <c r="G58" s="446">
        <f t="shared" si="20"/>
        <v>-23.966666143333384</v>
      </c>
      <c r="H58" s="446">
        <f t="shared" si="20"/>
        <v>-23.966666143333384</v>
      </c>
      <c r="I58" s="446">
        <f t="shared" si="20"/>
        <v>-23.966666143333384</v>
      </c>
      <c r="J58" s="446">
        <f t="shared" si="20"/>
        <v>-23.966666143333384</v>
      </c>
      <c r="K58" s="446">
        <f t="shared" si="20"/>
        <v>-23.966666143333384</v>
      </c>
      <c r="L58" s="446">
        <f t="shared" si="20"/>
        <v>-23.966666143333384</v>
      </c>
      <c r="M58" s="446">
        <f t="shared" si="20"/>
        <v>-23.966666143333384</v>
      </c>
      <c r="N58" s="446">
        <f t="shared" si="20"/>
        <v>-23.966666143333384</v>
      </c>
      <c r="O58" s="446">
        <f t="shared" si="20"/>
        <v>-23.966666143333384</v>
      </c>
      <c r="P58" s="446">
        <f t="shared" si="20"/>
        <v>-23.966666143333384</v>
      </c>
      <c r="Q58" s="446">
        <f t="shared" si="20"/>
        <v>-23.966666143333384</v>
      </c>
      <c r="R58" s="446">
        <f t="shared" si="20"/>
        <v>-23.966666143333384</v>
      </c>
      <c r="S58" s="446">
        <f t="shared" si="20"/>
        <v>-23.966666143333384</v>
      </c>
      <c r="T58" s="446">
        <f t="shared" si="20"/>
        <v>-23.966666143333384</v>
      </c>
      <c r="U58" s="446">
        <f t="shared" si="20"/>
        <v>-23.966666143333384</v>
      </c>
      <c r="V58" s="446">
        <f t="shared" si="20"/>
        <v>-23.966666143333384</v>
      </c>
      <c r="W58" s="446">
        <f t="shared" si="20"/>
        <v>-23.966666143333384</v>
      </c>
      <c r="X58" s="446">
        <f t="shared" si="20"/>
        <v>-23.966666143333384</v>
      </c>
      <c r="Y58" s="446">
        <f t="shared" si="20"/>
        <v>-23.966666143333384</v>
      </c>
      <c r="Z58" s="446">
        <f t="shared" si="20"/>
        <v>-23.966666143333384</v>
      </c>
      <c r="AA58" s="446">
        <f t="shared" si="20"/>
        <v>-23.966666143333384</v>
      </c>
      <c r="AB58" s="446">
        <f t="shared" si="20"/>
        <v>-23.966666143333384</v>
      </c>
      <c r="AC58" s="446">
        <f t="shared" si="20"/>
        <v>-23.966666143333384</v>
      </c>
      <c r="AD58" s="446">
        <f t="shared" si="20"/>
        <v>-23.966666143333384</v>
      </c>
    </row>
    <row r="59" spans="1:30" x14ac:dyDescent="0.2">
      <c r="A59" s="445" t="str">
        <f t="shared" si="21"/>
        <v>Post-harvest Losses PHL (20% of Yield)</v>
      </c>
      <c r="B59" s="446"/>
      <c r="C59" s="446"/>
      <c r="D59" s="447" t="s">
        <v>268</v>
      </c>
      <c r="E59" s="656">
        <f>E34-E10</f>
        <v>0</v>
      </c>
      <c r="F59" s="446">
        <f>F34-F10</f>
        <v>-129.10560900000002</v>
      </c>
      <c r="G59" s="446">
        <f t="shared" si="20"/>
        <v>-129.10560900000002</v>
      </c>
      <c r="H59" s="446">
        <f t="shared" si="20"/>
        <v>-129.10560900000002</v>
      </c>
      <c r="I59" s="446">
        <f t="shared" si="20"/>
        <v>-129.10560900000002</v>
      </c>
      <c r="J59" s="446">
        <f t="shared" si="20"/>
        <v>-129.10560900000002</v>
      </c>
      <c r="K59" s="446">
        <f t="shared" si="20"/>
        <v>-129.10560900000002</v>
      </c>
      <c r="L59" s="446">
        <f t="shared" si="20"/>
        <v>-129.10560900000002</v>
      </c>
      <c r="M59" s="446">
        <f t="shared" si="20"/>
        <v>-129.10560900000002</v>
      </c>
      <c r="N59" s="446">
        <f t="shared" si="20"/>
        <v>-129.10560900000002</v>
      </c>
      <c r="O59" s="446">
        <f t="shared" si="20"/>
        <v>-129.10560900000002</v>
      </c>
      <c r="P59" s="446">
        <f t="shared" si="20"/>
        <v>-129.10560900000002</v>
      </c>
      <c r="Q59" s="446">
        <f t="shared" si="20"/>
        <v>-129.10560900000002</v>
      </c>
      <c r="R59" s="446">
        <f t="shared" si="20"/>
        <v>-129.10560900000002</v>
      </c>
      <c r="S59" s="446">
        <f t="shared" si="20"/>
        <v>-129.10560900000002</v>
      </c>
      <c r="T59" s="446">
        <f t="shared" si="20"/>
        <v>-129.10560900000002</v>
      </c>
      <c r="U59" s="446">
        <f t="shared" si="20"/>
        <v>-129.10560900000002</v>
      </c>
      <c r="V59" s="446">
        <f t="shared" si="20"/>
        <v>-129.10560900000002</v>
      </c>
      <c r="W59" s="446">
        <f t="shared" si="20"/>
        <v>-129.10560900000002</v>
      </c>
      <c r="X59" s="446">
        <f t="shared" si="20"/>
        <v>-129.10560900000002</v>
      </c>
      <c r="Y59" s="446">
        <f t="shared" si="20"/>
        <v>-129.10560900000002</v>
      </c>
      <c r="Z59" s="446">
        <f t="shared" si="20"/>
        <v>-129.10560900000002</v>
      </c>
      <c r="AA59" s="446">
        <f t="shared" si="20"/>
        <v>-129.10560900000002</v>
      </c>
      <c r="AB59" s="446">
        <f t="shared" si="20"/>
        <v>-129.10560900000002</v>
      </c>
      <c r="AC59" s="446">
        <f t="shared" si="20"/>
        <v>-129.10560900000002</v>
      </c>
      <c r="AD59" s="446">
        <f t="shared" si="20"/>
        <v>-129.10560900000002</v>
      </c>
    </row>
    <row r="60" spans="1:30" x14ac:dyDescent="0.2">
      <c r="A60" s="445"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45" t="str">
        <f>Model_Assump_TAATMaize_Ethiopia!B41</f>
        <v>Interest Rate (8% of Input Cost)</v>
      </c>
      <c r="B61" s="438"/>
      <c r="C61" s="446"/>
      <c r="D61" s="447" t="str">
        <f>D54</f>
        <v>USD</v>
      </c>
      <c r="E61" s="446">
        <f>E36-E12</f>
        <v>-41.142568320000009</v>
      </c>
      <c r="F61" s="446">
        <f>F36-F12</f>
        <v>-41.142568320000009</v>
      </c>
      <c r="G61" s="446">
        <f t="shared" si="20"/>
        <v>-41.142568320000009</v>
      </c>
      <c r="H61" s="446">
        <f t="shared" si="20"/>
        <v>-41.142568320000009</v>
      </c>
      <c r="I61" s="446">
        <f t="shared" si="20"/>
        <v>-41.142568320000009</v>
      </c>
      <c r="J61" s="446">
        <f t="shared" si="20"/>
        <v>-41.142568320000009</v>
      </c>
      <c r="K61" s="446">
        <f t="shared" si="20"/>
        <v>-41.142568320000009</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441" t="s">
        <v>271</v>
      </c>
      <c r="B62" s="442"/>
      <c r="C62" s="442"/>
      <c r="D62" s="443" t="s">
        <v>268</v>
      </c>
      <c r="E62" s="442">
        <f>SUM(E57:E61)</f>
        <v>-163.06773046333336</v>
      </c>
      <c r="F62" s="442">
        <f t="shared" ref="F62:AD62" si="22">SUM(F57:F61)</f>
        <v>-292.17333946333338</v>
      </c>
      <c r="G62" s="442">
        <f t="shared" si="22"/>
        <v>-292.17333946333338</v>
      </c>
      <c r="H62" s="442">
        <f t="shared" si="22"/>
        <v>-292.17333946333338</v>
      </c>
      <c r="I62" s="442">
        <f t="shared" si="22"/>
        <v>-292.17333946333338</v>
      </c>
      <c r="J62" s="442">
        <f t="shared" si="22"/>
        <v>-292.17333946333338</v>
      </c>
      <c r="K62" s="442">
        <f t="shared" si="22"/>
        <v>-292.17333946333338</v>
      </c>
      <c r="L62" s="442">
        <f t="shared" si="22"/>
        <v>-251.03077114333337</v>
      </c>
      <c r="M62" s="442">
        <f t="shared" si="22"/>
        <v>-251.03077114333337</v>
      </c>
      <c r="N62" s="442">
        <f t="shared" si="22"/>
        <v>-251.03077114333337</v>
      </c>
      <c r="O62" s="442">
        <f t="shared" si="22"/>
        <v>-251.03077114333337</v>
      </c>
      <c r="P62" s="442">
        <f t="shared" si="22"/>
        <v>-251.03077114333337</v>
      </c>
      <c r="Q62" s="442">
        <f t="shared" si="22"/>
        <v>-251.03077114333337</v>
      </c>
      <c r="R62" s="442">
        <f t="shared" si="22"/>
        <v>-251.03077114333337</v>
      </c>
      <c r="S62" s="442">
        <f t="shared" si="22"/>
        <v>-251.03077114333337</v>
      </c>
      <c r="T62" s="442">
        <f t="shared" si="22"/>
        <v>-251.03077114333337</v>
      </c>
      <c r="U62" s="442">
        <f t="shared" si="22"/>
        <v>-251.03077114333337</v>
      </c>
      <c r="V62" s="442">
        <f t="shared" si="22"/>
        <v>-251.03077114333337</v>
      </c>
      <c r="W62" s="442">
        <f t="shared" si="22"/>
        <v>-251.03077114333337</v>
      </c>
      <c r="X62" s="442">
        <f t="shared" si="22"/>
        <v>-251.03077114333337</v>
      </c>
      <c r="Y62" s="442">
        <f t="shared" si="22"/>
        <v>-251.03077114333337</v>
      </c>
      <c r="Z62" s="442">
        <f t="shared" si="22"/>
        <v>-251.03077114333337</v>
      </c>
      <c r="AA62" s="442">
        <f t="shared" si="22"/>
        <v>-251.03077114333337</v>
      </c>
      <c r="AB62" s="442">
        <f t="shared" si="22"/>
        <v>-251.03077114333337</v>
      </c>
      <c r="AC62" s="442">
        <f t="shared" si="22"/>
        <v>-251.03077114333337</v>
      </c>
      <c r="AD62" s="442">
        <f t="shared" si="22"/>
        <v>-251.03077114333337</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-163.06773046333336</v>
      </c>
      <c r="F64" s="682">
        <f t="shared" ref="F64:AD64" si="23">F62+F55</f>
        <v>30.590683036666633</v>
      </c>
      <c r="G64" s="682">
        <f t="shared" si="23"/>
        <v>30.590683036666633</v>
      </c>
      <c r="H64" s="682">
        <f t="shared" si="23"/>
        <v>30.590683036666633</v>
      </c>
      <c r="I64" s="682">
        <f t="shared" si="23"/>
        <v>30.590683036666633</v>
      </c>
      <c r="J64" s="682">
        <f t="shared" si="23"/>
        <v>30.590683036666633</v>
      </c>
      <c r="K64" s="682">
        <f t="shared" si="23"/>
        <v>30.590683036666633</v>
      </c>
      <c r="L64" s="682">
        <f t="shared" si="23"/>
        <v>71.733251356666642</v>
      </c>
      <c r="M64" s="682">
        <f t="shared" si="23"/>
        <v>71.733251356666642</v>
      </c>
      <c r="N64" s="682">
        <f t="shared" si="23"/>
        <v>71.733251356666642</v>
      </c>
      <c r="O64" s="682">
        <f t="shared" si="23"/>
        <v>71.733251356666642</v>
      </c>
      <c r="P64" s="682">
        <f t="shared" si="23"/>
        <v>71.733251356666642</v>
      </c>
      <c r="Q64" s="682">
        <f t="shared" si="23"/>
        <v>71.733251356666642</v>
      </c>
      <c r="R64" s="682">
        <f t="shared" si="23"/>
        <v>71.733251356666642</v>
      </c>
      <c r="S64" s="682">
        <f t="shared" si="23"/>
        <v>71.733251356666642</v>
      </c>
      <c r="T64" s="682">
        <f t="shared" si="23"/>
        <v>71.733251356666642</v>
      </c>
      <c r="U64" s="682">
        <f t="shared" si="23"/>
        <v>71.733251356666642</v>
      </c>
      <c r="V64" s="682">
        <f t="shared" si="23"/>
        <v>71.733251356666642</v>
      </c>
      <c r="W64" s="682">
        <f t="shared" si="23"/>
        <v>71.733251356666642</v>
      </c>
      <c r="X64" s="682">
        <f t="shared" si="23"/>
        <v>71.733251356666642</v>
      </c>
      <c r="Y64" s="682">
        <f t="shared" si="23"/>
        <v>71.733251356666642</v>
      </c>
      <c r="Z64" s="682">
        <f t="shared" si="23"/>
        <v>71.733251356666642</v>
      </c>
      <c r="AA64" s="682">
        <f t="shared" si="23"/>
        <v>71.733251356666642</v>
      </c>
      <c r="AB64" s="682">
        <f t="shared" si="23"/>
        <v>71.733251356666642</v>
      </c>
      <c r="AC64" s="682">
        <f t="shared" si="23"/>
        <v>71.733251356666642</v>
      </c>
      <c r="AD64" s="682">
        <f t="shared" si="23"/>
        <v>71.733251356666642</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8.8249999999999995E-2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336.42765758952157</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0.25161524003917624</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0.14071790921161731</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Maize (Corn)</v>
      </c>
      <c r="B79" s="656"/>
      <c r="C79" s="656"/>
      <c r="D79" s="731">
        <v>10000</v>
      </c>
      <c r="E79" s="446">
        <v>0</v>
      </c>
      <c r="F79" s="446">
        <f>F54*Model_Assump_TAAT_Maize_Kenya!C60/'TAAT.Maize.Keny.Incremental'!D79</f>
        <v>2582.1121800000001</v>
      </c>
      <c r="G79" s="446">
        <f>$F$79</f>
        <v>2582.1121800000001</v>
      </c>
      <c r="H79" s="446">
        <f t="shared" ref="H79:AD79" si="24">$F$79</f>
        <v>2582.1121800000001</v>
      </c>
      <c r="I79" s="446">
        <f t="shared" si="24"/>
        <v>2582.1121800000001</v>
      </c>
      <c r="J79" s="446">
        <f t="shared" si="24"/>
        <v>2582.1121800000001</v>
      </c>
      <c r="K79" s="446">
        <f t="shared" si="24"/>
        <v>2582.1121800000001</v>
      </c>
      <c r="L79" s="446">
        <f t="shared" si="24"/>
        <v>2582.1121800000001</v>
      </c>
      <c r="M79" s="446">
        <f t="shared" si="24"/>
        <v>2582.1121800000001</v>
      </c>
      <c r="N79" s="446">
        <f t="shared" si="24"/>
        <v>2582.1121800000001</v>
      </c>
      <c r="O79" s="446">
        <f t="shared" si="24"/>
        <v>2582.1121800000001</v>
      </c>
      <c r="P79" s="446">
        <f t="shared" si="24"/>
        <v>2582.1121800000001</v>
      </c>
      <c r="Q79" s="446">
        <f t="shared" si="24"/>
        <v>2582.1121800000001</v>
      </c>
      <c r="R79" s="446">
        <f t="shared" si="24"/>
        <v>2582.1121800000001</v>
      </c>
      <c r="S79" s="446">
        <f t="shared" si="24"/>
        <v>2582.1121800000001</v>
      </c>
      <c r="T79" s="446">
        <f t="shared" si="24"/>
        <v>2582.1121800000001</v>
      </c>
      <c r="U79" s="446">
        <f t="shared" si="24"/>
        <v>2582.1121800000001</v>
      </c>
      <c r="V79" s="446">
        <f t="shared" si="24"/>
        <v>2582.1121800000001</v>
      </c>
      <c r="W79" s="446">
        <f t="shared" si="24"/>
        <v>2582.1121800000001</v>
      </c>
      <c r="X79" s="446">
        <f t="shared" si="24"/>
        <v>2582.1121800000001</v>
      </c>
      <c r="Y79" s="446">
        <f t="shared" si="24"/>
        <v>2582.1121800000001</v>
      </c>
      <c r="Z79" s="446">
        <f t="shared" si="24"/>
        <v>2582.1121800000001</v>
      </c>
      <c r="AA79" s="446">
        <f t="shared" si="24"/>
        <v>2582.1121800000001</v>
      </c>
      <c r="AB79" s="446">
        <f t="shared" si="24"/>
        <v>2582.1121800000001</v>
      </c>
      <c r="AC79" s="446">
        <f t="shared" si="24"/>
        <v>2582.1121800000001</v>
      </c>
      <c r="AD79" s="446">
        <f t="shared" si="24"/>
        <v>2582.1121800000001</v>
      </c>
    </row>
    <row r="80" spans="1:30" ht="16" thickBot="1" x14ac:dyDescent="0.25">
      <c r="A80" s="441" t="s">
        <v>269</v>
      </c>
      <c r="B80" s="682"/>
      <c r="C80" s="682"/>
      <c r="D80" s="443" t="s">
        <v>268</v>
      </c>
      <c r="E80" s="442">
        <f t="shared" ref="E80:AD80" si="25">SUM(E79:E79)</f>
        <v>0</v>
      </c>
      <c r="F80" s="442">
        <f t="shared" si="25"/>
        <v>2582.1121800000001</v>
      </c>
      <c r="G80" s="442">
        <f t="shared" si="25"/>
        <v>2582.1121800000001</v>
      </c>
      <c r="H80" s="442">
        <f t="shared" si="25"/>
        <v>2582.1121800000001</v>
      </c>
      <c r="I80" s="442">
        <f t="shared" si="25"/>
        <v>2582.1121800000001</v>
      </c>
      <c r="J80" s="442">
        <f t="shared" si="25"/>
        <v>2582.1121800000001</v>
      </c>
      <c r="K80" s="442">
        <f t="shared" si="25"/>
        <v>2582.1121800000001</v>
      </c>
      <c r="L80" s="442">
        <f t="shared" si="25"/>
        <v>2582.1121800000001</v>
      </c>
      <c r="M80" s="442">
        <f t="shared" si="25"/>
        <v>2582.1121800000001</v>
      </c>
      <c r="N80" s="442">
        <f t="shared" si="25"/>
        <v>2582.1121800000001</v>
      </c>
      <c r="O80" s="442">
        <f t="shared" si="25"/>
        <v>2582.1121800000001</v>
      </c>
      <c r="P80" s="442">
        <f t="shared" si="25"/>
        <v>2582.1121800000001</v>
      </c>
      <c r="Q80" s="442">
        <f t="shared" si="25"/>
        <v>2582.1121800000001</v>
      </c>
      <c r="R80" s="442">
        <f t="shared" si="25"/>
        <v>2582.1121800000001</v>
      </c>
      <c r="S80" s="442">
        <f t="shared" si="25"/>
        <v>2582.1121800000001</v>
      </c>
      <c r="T80" s="442">
        <f t="shared" si="25"/>
        <v>2582.1121800000001</v>
      </c>
      <c r="U80" s="442">
        <f t="shared" si="25"/>
        <v>2582.1121800000001</v>
      </c>
      <c r="V80" s="442">
        <f t="shared" si="25"/>
        <v>2582.1121800000001</v>
      </c>
      <c r="W80" s="442">
        <f t="shared" si="25"/>
        <v>2582.1121800000001</v>
      </c>
      <c r="X80" s="442">
        <f t="shared" si="25"/>
        <v>2582.1121800000001</v>
      </c>
      <c r="Y80" s="442">
        <f t="shared" si="25"/>
        <v>2582.1121800000001</v>
      </c>
      <c r="Z80" s="442">
        <f t="shared" si="25"/>
        <v>2582.1121800000001</v>
      </c>
      <c r="AA80" s="442">
        <f t="shared" si="25"/>
        <v>2582.1121800000001</v>
      </c>
      <c r="AB80" s="442">
        <f t="shared" si="25"/>
        <v>2582.1121800000001</v>
      </c>
      <c r="AC80" s="442">
        <f t="shared" si="25"/>
        <v>2582.1121800000001</v>
      </c>
      <c r="AD80" s="444">
        <f t="shared" si="25"/>
        <v>2582.1121800000001</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E57*Model_Assump_TAAT_Maize_Kenya!C60/'TAAT.Maize.Keny.Incremental'!D82</f>
        <v>-783.66796799999975</v>
      </c>
      <c r="F82" s="446">
        <f>F57*Model_Assump_TAAT_Maize_Kenya!C60/'TAAT.Maize.Keny.Incremental'!D82</f>
        <v>-783.66796799999975</v>
      </c>
      <c r="G82" s="446">
        <f>$F$82</f>
        <v>-783.66796799999975</v>
      </c>
      <c r="H82" s="446">
        <f t="shared" ref="H82:AD82" si="26">$F$82</f>
        <v>-783.66796799999975</v>
      </c>
      <c r="I82" s="446">
        <f t="shared" si="26"/>
        <v>-783.66796799999975</v>
      </c>
      <c r="J82" s="446">
        <f t="shared" si="26"/>
        <v>-783.66796799999975</v>
      </c>
      <c r="K82" s="446">
        <f t="shared" si="26"/>
        <v>-783.66796799999975</v>
      </c>
      <c r="L82" s="446">
        <f t="shared" si="26"/>
        <v>-783.66796799999975</v>
      </c>
      <c r="M82" s="446">
        <f t="shared" si="26"/>
        <v>-783.66796799999975</v>
      </c>
      <c r="N82" s="446">
        <f t="shared" si="26"/>
        <v>-783.66796799999975</v>
      </c>
      <c r="O82" s="446">
        <f t="shared" si="26"/>
        <v>-783.66796799999975</v>
      </c>
      <c r="P82" s="446">
        <f t="shared" si="26"/>
        <v>-783.66796799999975</v>
      </c>
      <c r="Q82" s="446">
        <f t="shared" si="26"/>
        <v>-783.66796799999975</v>
      </c>
      <c r="R82" s="446">
        <f t="shared" si="26"/>
        <v>-783.66796799999975</v>
      </c>
      <c r="S82" s="446">
        <f t="shared" si="26"/>
        <v>-783.66796799999975</v>
      </c>
      <c r="T82" s="446">
        <f t="shared" si="26"/>
        <v>-783.66796799999975</v>
      </c>
      <c r="U82" s="446">
        <f t="shared" si="26"/>
        <v>-783.66796799999975</v>
      </c>
      <c r="V82" s="446">
        <f t="shared" si="26"/>
        <v>-783.66796799999975</v>
      </c>
      <c r="W82" s="446">
        <f t="shared" si="26"/>
        <v>-783.66796799999975</v>
      </c>
      <c r="X82" s="446">
        <f t="shared" si="26"/>
        <v>-783.66796799999975</v>
      </c>
      <c r="Y82" s="446">
        <f t="shared" si="26"/>
        <v>-783.66796799999975</v>
      </c>
      <c r="Z82" s="446">
        <f t="shared" si="26"/>
        <v>-783.66796799999975</v>
      </c>
      <c r="AA82" s="446">
        <f t="shared" si="26"/>
        <v>-783.66796799999975</v>
      </c>
      <c r="AB82" s="446">
        <f t="shared" si="26"/>
        <v>-783.66796799999975</v>
      </c>
      <c r="AC82" s="446">
        <f t="shared" si="26"/>
        <v>-783.66796799999975</v>
      </c>
      <c r="AD82" s="446">
        <f t="shared" si="26"/>
        <v>-783.66796799999975</v>
      </c>
    </row>
    <row r="83" spans="1:30" x14ac:dyDescent="0.2">
      <c r="A83" s="445" t="str">
        <f t="shared" ref="A83:A85" si="27">A58</f>
        <v>Labour Input Cost</v>
      </c>
      <c r="B83" s="656"/>
      <c r="C83" s="656"/>
      <c r="D83" s="711">
        <f>D82</f>
        <v>10000</v>
      </c>
      <c r="E83" s="446">
        <f>E58*Model_Assump_TAAT_Maize_Kenya!C60/'TAAT.Maize.Keny.Incremental'!D83</f>
        <v>-191.73332914666707</v>
      </c>
      <c r="F83" s="446">
        <f>F58*Model_Assump_TAAT_Maize_Kenya!C60/'TAAT.Maize.Keny.Incremental'!D83</f>
        <v>-191.73332914666707</v>
      </c>
      <c r="G83" s="446">
        <f>$F$83</f>
        <v>-191.73332914666707</v>
      </c>
      <c r="H83" s="446">
        <f t="shared" ref="H83:AD83" si="28">$F$83</f>
        <v>-191.73332914666707</v>
      </c>
      <c r="I83" s="446">
        <f t="shared" si="28"/>
        <v>-191.73332914666707</v>
      </c>
      <c r="J83" s="446">
        <f t="shared" si="28"/>
        <v>-191.73332914666707</v>
      </c>
      <c r="K83" s="446">
        <f t="shared" si="28"/>
        <v>-191.73332914666707</v>
      </c>
      <c r="L83" s="446">
        <f t="shared" si="28"/>
        <v>-191.73332914666707</v>
      </c>
      <c r="M83" s="446">
        <f t="shared" si="28"/>
        <v>-191.73332914666707</v>
      </c>
      <c r="N83" s="446">
        <f t="shared" si="28"/>
        <v>-191.73332914666707</v>
      </c>
      <c r="O83" s="446">
        <f t="shared" si="28"/>
        <v>-191.73332914666707</v>
      </c>
      <c r="P83" s="446">
        <f t="shared" si="28"/>
        <v>-191.73332914666707</v>
      </c>
      <c r="Q83" s="446">
        <f t="shared" si="28"/>
        <v>-191.73332914666707</v>
      </c>
      <c r="R83" s="446">
        <f t="shared" si="28"/>
        <v>-191.73332914666707</v>
      </c>
      <c r="S83" s="446">
        <f t="shared" si="28"/>
        <v>-191.73332914666707</v>
      </c>
      <c r="T83" s="446">
        <f t="shared" si="28"/>
        <v>-191.73332914666707</v>
      </c>
      <c r="U83" s="446">
        <f t="shared" si="28"/>
        <v>-191.73332914666707</v>
      </c>
      <c r="V83" s="446">
        <f t="shared" si="28"/>
        <v>-191.73332914666707</v>
      </c>
      <c r="W83" s="446">
        <f t="shared" si="28"/>
        <v>-191.73332914666707</v>
      </c>
      <c r="X83" s="446">
        <f t="shared" si="28"/>
        <v>-191.73332914666707</v>
      </c>
      <c r="Y83" s="446">
        <f t="shared" si="28"/>
        <v>-191.73332914666707</v>
      </c>
      <c r="Z83" s="446">
        <f t="shared" si="28"/>
        <v>-191.73332914666707</v>
      </c>
      <c r="AA83" s="446">
        <f t="shared" si="28"/>
        <v>-191.73332914666707</v>
      </c>
      <c r="AB83" s="446">
        <f t="shared" si="28"/>
        <v>-191.73332914666707</v>
      </c>
      <c r="AC83" s="446">
        <f t="shared" si="28"/>
        <v>-191.73332914666707</v>
      </c>
      <c r="AD83" s="446">
        <f t="shared" si="28"/>
        <v>-191.73332914666707</v>
      </c>
    </row>
    <row r="84" spans="1:30" x14ac:dyDescent="0.2">
      <c r="A84" s="445" t="str">
        <f t="shared" si="27"/>
        <v>Post-harvest Losses PHL (20% of Yield)</v>
      </c>
      <c r="B84" s="656"/>
      <c r="C84" s="656"/>
      <c r="D84" s="711">
        <f>D83</f>
        <v>10000</v>
      </c>
      <c r="E84" s="446">
        <f>E59*Model_Assump_TAAT_Maize_Kenya!C60/'TAAT.Maize.Keny.Incremental'!D84</f>
        <v>0</v>
      </c>
      <c r="F84" s="446">
        <f>F59*Model_Assump_TAAT_Maize_Kenya!C60/'TAAT.Maize.Keny.Incremental'!D84</f>
        <v>-1032.8448720000001</v>
      </c>
      <c r="G84" s="446">
        <f>$F$84</f>
        <v>-1032.8448720000001</v>
      </c>
      <c r="H84" s="446">
        <f t="shared" ref="H84:AD84" si="29">$F$84</f>
        <v>-1032.8448720000001</v>
      </c>
      <c r="I84" s="446">
        <f t="shared" si="29"/>
        <v>-1032.8448720000001</v>
      </c>
      <c r="J84" s="446">
        <f t="shared" si="29"/>
        <v>-1032.8448720000001</v>
      </c>
      <c r="K84" s="446">
        <f t="shared" si="29"/>
        <v>-1032.8448720000001</v>
      </c>
      <c r="L84" s="446">
        <f t="shared" si="29"/>
        <v>-1032.8448720000001</v>
      </c>
      <c r="M84" s="446">
        <f t="shared" si="29"/>
        <v>-1032.8448720000001</v>
      </c>
      <c r="N84" s="446">
        <f t="shared" si="29"/>
        <v>-1032.8448720000001</v>
      </c>
      <c r="O84" s="446">
        <f t="shared" si="29"/>
        <v>-1032.8448720000001</v>
      </c>
      <c r="P84" s="446">
        <f t="shared" si="29"/>
        <v>-1032.8448720000001</v>
      </c>
      <c r="Q84" s="446">
        <f t="shared" si="29"/>
        <v>-1032.8448720000001</v>
      </c>
      <c r="R84" s="446">
        <f t="shared" si="29"/>
        <v>-1032.8448720000001</v>
      </c>
      <c r="S84" s="446">
        <f t="shared" si="29"/>
        <v>-1032.8448720000001</v>
      </c>
      <c r="T84" s="446">
        <f t="shared" si="29"/>
        <v>-1032.8448720000001</v>
      </c>
      <c r="U84" s="446">
        <f t="shared" si="29"/>
        <v>-1032.8448720000001</v>
      </c>
      <c r="V84" s="446">
        <f t="shared" si="29"/>
        <v>-1032.8448720000001</v>
      </c>
      <c r="W84" s="446">
        <f t="shared" si="29"/>
        <v>-1032.8448720000001</v>
      </c>
      <c r="X84" s="446">
        <f t="shared" si="29"/>
        <v>-1032.8448720000001</v>
      </c>
      <c r="Y84" s="446">
        <f t="shared" si="29"/>
        <v>-1032.8448720000001</v>
      </c>
      <c r="Z84" s="446">
        <f t="shared" si="29"/>
        <v>-1032.8448720000001</v>
      </c>
      <c r="AA84" s="446">
        <f t="shared" si="29"/>
        <v>-1032.8448720000001</v>
      </c>
      <c r="AB84" s="446">
        <f t="shared" si="29"/>
        <v>-1032.8448720000001</v>
      </c>
      <c r="AC84" s="446">
        <f t="shared" si="29"/>
        <v>-1032.8448720000001</v>
      </c>
      <c r="AD84" s="446">
        <f t="shared" si="29"/>
        <v>-1032.8448720000001</v>
      </c>
    </row>
    <row r="85" spans="1:30" x14ac:dyDescent="0.2">
      <c r="A85" s="445" t="str">
        <f t="shared" si="27"/>
        <v>O&amp;M for DIDS (5% Cost of DIDS)</v>
      </c>
      <c r="B85" s="656"/>
      <c r="C85" s="656"/>
      <c r="D85" s="711">
        <f t="shared" ref="D85" si="30">D82</f>
        <v>10000</v>
      </c>
      <c r="E85" s="446">
        <f>E60*Model_Assump_TAAT_Maize_Kenya!C60/'TAAT.Maize.Keny.Incremental'!D85</f>
        <v>0</v>
      </c>
      <c r="F85" s="446">
        <f>F60*Model_Assump_TAAT_Maize_Kenya!C60/'TAAT.Maize.Keny.Incremental'!D85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45" t="str">
        <f>Model_Assump_TAATMaize_Ethiopia!B41</f>
        <v>Interest Rate (8% of Input Cost)</v>
      </c>
      <c r="B86" s="684"/>
      <c r="C86" s="656"/>
      <c r="D86" s="711">
        <f>D79</f>
        <v>10000</v>
      </c>
      <c r="E86" s="446">
        <f>E61*Model_Assump_TAAT_Maize_Kenya!C60/'TAAT.Maize.Keny.Incremental'!D86</f>
        <v>-329.14054656000008</v>
      </c>
      <c r="F86" s="446">
        <f>F61*Model_Assump_TAAT_Maize_Kenya!C60/'TAAT.Maize.Keny.Incremental'!D86</f>
        <v>-329.14054656000008</v>
      </c>
      <c r="G86" s="446">
        <f>$F$86</f>
        <v>-329.14054656000008</v>
      </c>
      <c r="H86" s="446">
        <f t="shared" ref="H86:K86" si="32">$F$86</f>
        <v>-329.14054656000008</v>
      </c>
      <c r="I86" s="446">
        <f t="shared" si="32"/>
        <v>-329.14054656000008</v>
      </c>
      <c r="J86" s="446">
        <f t="shared" si="32"/>
        <v>-329.14054656000008</v>
      </c>
      <c r="K86" s="446">
        <f t="shared" si="32"/>
        <v>-329.14054656000008</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-1304.5418437066669</v>
      </c>
      <c r="F87" s="442">
        <f t="shared" ref="F87:AD87" si="33">SUM(F82:F86)</f>
        <v>-2337.386715706667</v>
      </c>
      <c r="G87" s="442">
        <f t="shared" si="33"/>
        <v>-2337.386715706667</v>
      </c>
      <c r="H87" s="442">
        <f t="shared" si="33"/>
        <v>-2337.386715706667</v>
      </c>
      <c r="I87" s="442">
        <f t="shared" si="33"/>
        <v>-2337.386715706667</v>
      </c>
      <c r="J87" s="442">
        <f t="shared" si="33"/>
        <v>-2337.386715706667</v>
      </c>
      <c r="K87" s="442">
        <f t="shared" si="33"/>
        <v>-2337.386715706667</v>
      </c>
      <c r="L87" s="442">
        <f t="shared" si="33"/>
        <v>-2008.2461691466669</v>
      </c>
      <c r="M87" s="442">
        <f t="shared" si="33"/>
        <v>-2008.2461691466669</v>
      </c>
      <c r="N87" s="442">
        <f t="shared" si="33"/>
        <v>-2008.2461691466669</v>
      </c>
      <c r="O87" s="442">
        <f t="shared" si="33"/>
        <v>-2008.2461691466669</v>
      </c>
      <c r="P87" s="442">
        <f t="shared" si="33"/>
        <v>-2008.2461691466669</v>
      </c>
      <c r="Q87" s="442">
        <f t="shared" si="33"/>
        <v>-2008.2461691466669</v>
      </c>
      <c r="R87" s="442">
        <f t="shared" si="33"/>
        <v>-2008.2461691466669</v>
      </c>
      <c r="S87" s="442">
        <f t="shared" si="33"/>
        <v>-2008.2461691466669</v>
      </c>
      <c r="T87" s="442">
        <f t="shared" si="33"/>
        <v>-2008.2461691466669</v>
      </c>
      <c r="U87" s="442">
        <f t="shared" si="33"/>
        <v>-2008.2461691466669</v>
      </c>
      <c r="V87" s="442">
        <f t="shared" si="33"/>
        <v>-2008.2461691466669</v>
      </c>
      <c r="W87" s="442">
        <f t="shared" si="33"/>
        <v>-2008.2461691466669</v>
      </c>
      <c r="X87" s="442">
        <f t="shared" si="33"/>
        <v>-2008.2461691466669</v>
      </c>
      <c r="Y87" s="442">
        <f t="shared" si="33"/>
        <v>-2008.2461691466669</v>
      </c>
      <c r="Z87" s="442">
        <f t="shared" si="33"/>
        <v>-2008.2461691466669</v>
      </c>
      <c r="AA87" s="442">
        <f t="shared" si="33"/>
        <v>-2008.2461691466669</v>
      </c>
      <c r="AB87" s="442">
        <f t="shared" si="33"/>
        <v>-2008.2461691466669</v>
      </c>
      <c r="AC87" s="442">
        <f t="shared" si="33"/>
        <v>-2008.2461691466669</v>
      </c>
      <c r="AD87" s="442">
        <f t="shared" si="33"/>
        <v>-2008.2461691466669</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-1304.5418437066669</v>
      </c>
      <c r="F89" s="442">
        <f>F87+F80</f>
        <v>244.72546429333306</v>
      </c>
      <c r="G89" s="442">
        <f t="shared" ref="G89:AD89" si="34">G87+G80</f>
        <v>244.72546429333306</v>
      </c>
      <c r="H89" s="442">
        <f t="shared" si="34"/>
        <v>244.72546429333306</v>
      </c>
      <c r="I89" s="442">
        <f t="shared" si="34"/>
        <v>244.72546429333306</v>
      </c>
      <c r="J89" s="442">
        <f t="shared" si="34"/>
        <v>244.72546429333306</v>
      </c>
      <c r="K89" s="442">
        <f t="shared" si="34"/>
        <v>244.72546429333306</v>
      </c>
      <c r="L89" s="442">
        <f t="shared" si="34"/>
        <v>573.86601085333314</v>
      </c>
      <c r="M89" s="442">
        <f t="shared" si="34"/>
        <v>573.86601085333314</v>
      </c>
      <c r="N89" s="442">
        <f t="shared" si="34"/>
        <v>573.86601085333314</v>
      </c>
      <c r="O89" s="442">
        <f t="shared" si="34"/>
        <v>573.86601085333314</v>
      </c>
      <c r="P89" s="442">
        <f t="shared" si="34"/>
        <v>573.86601085333314</v>
      </c>
      <c r="Q89" s="442">
        <f t="shared" si="34"/>
        <v>573.86601085333314</v>
      </c>
      <c r="R89" s="442">
        <f t="shared" si="34"/>
        <v>573.86601085333314</v>
      </c>
      <c r="S89" s="442">
        <f t="shared" si="34"/>
        <v>573.86601085333314</v>
      </c>
      <c r="T89" s="442">
        <f t="shared" si="34"/>
        <v>573.86601085333314</v>
      </c>
      <c r="U89" s="442">
        <f t="shared" si="34"/>
        <v>573.86601085333314</v>
      </c>
      <c r="V89" s="442">
        <f t="shared" si="34"/>
        <v>573.86601085333314</v>
      </c>
      <c r="W89" s="442">
        <f t="shared" si="34"/>
        <v>573.86601085333314</v>
      </c>
      <c r="X89" s="442">
        <f t="shared" si="34"/>
        <v>573.86601085333314</v>
      </c>
      <c r="Y89" s="442">
        <f t="shared" si="34"/>
        <v>573.86601085333314</v>
      </c>
      <c r="Z89" s="442">
        <f t="shared" si="34"/>
        <v>573.86601085333314</v>
      </c>
      <c r="AA89" s="442">
        <f t="shared" si="34"/>
        <v>573.86601085333314</v>
      </c>
      <c r="AB89" s="442">
        <f t="shared" si="34"/>
        <v>573.86601085333314</v>
      </c>
      <c r="AC89" s="442">
        <f t="shared" si="34"/>
        <v>573.86601085333314</v>
      </c>
      <c r="AD89" s="442">
        <f t="shared" si="34"/>
        <v>573.86601085333314</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8.8249999999999995E-2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2691.4212607161726</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0.25161524003917624</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0.14071790921161731</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A79</f>
        <v>Maize (Corn)</v>
      </c>
      <c r="B103" s="656"/>
      <c r="C103" s="656"/>
      <c r="D103" s="447" t="s">
        <v>268</v>
      </c>
      <c r="E103" s="446">
        <v>0</v>
      </c>
      <c r="F103" s="446">
        <f>F54*E153</f>
        <v>284.34033326455267</v>
      </c>
      <c r="G103" s="446">
        <f>$F$103</f>
        <v>284.34033326455267</v>
      </c>
      <c r="H103" s="446">
        <f t="shared" ref="H103:AD103" si="35">$F$103</f>
        <v>284.34033326455267</v>
      </c>
      <c r="I103" s="446">
        <f t="shared" si="35"/>
        <v>284.34033326455267</v>
      </c>
      <c r="J103" s="446">
        <f t="shared" si="35"/>
        <v>284.34033326455267</v>
      </c>
      <c r="K103" s="446">
        <f t="shared" si="35"/>
        <v>284.34033326455267</v>
      </c>
      <c r="L103" s="446">
        <f t="shared" si="35"/>
        <v>284.34033326455267</v>
      </c>
      <c r="M103" s="446">
        <f t="shared" si="35"/>
        <v>284.34033326455267</v>
      </c>
      <c r="N103" s="446">
        <f t="shared" si="35"/>
        <v>284.34033326455267</v>
      </c>
      <c r="O103" s="446">
        <f t="shared" si="35"/>
        <v>284.34033326455267</v>
      </c>
      <c r="P103" s="446">
        <f t="shared" si="35"/>
        <v>284.34033326455267</v>
      </c>
      <c r="Q103" s="446">
        <f t="shared" si="35"/>
        <v>284.34033326455267</v>
      </c>
      <c r="R103" s="446">
        <f t="shared" si="35"/>
        <v>284.34033326455267</v>
      </c>
      <c r="S103" s="446">
        <f t="shared" si="35"/>
        <v>284.34033326455267</v>
      </c>
      <c r="T103" s="446">
        <f t="shared" si="35"/>
        <v>284.34033326455267</v>
      </c>
      <c r="U103" s="446">
        <f t="shared" si="35"/>
        <v>284.34033326455267</v>
      </c>
      <c r="V103" s="446">
        <f t="shared" si="35"/>
        <v>284.34033326455267</v>
      </c>
      <c r="W103" s="446">
        <f t="shared" si="35"/>
        <v>284.34033326455267</v>
      </c>
      <c r="X103" s="446">
        <f t="shared" si="35"/>
        <v>284.34033326455267</v>
      </c>
      <c r="Y103" s="446">
        <f t="shared" si="35"/>
        <v>284.34033326455267</v>
      </c>
      <c r="Z103" s="446">
        <f t="shared" si="35"/>
        <v>284.34033326455267</v>
      </c>
      <c r="AA103" s="446">
        <f t="shared" si="35"/>
        <v>284.34033326455267</v>
      </c>
      <c r="AB103" s="446">
        <f t="shared" si="35"/>
        <v>284.34033326455267</v>
      </c>
      <c r="AC103" s="446">
        <f t="shared" si="35"/>
        <v>284.34033326455267</v>
      </c>
      <c r="AD103" s="446">
        <f t="shared" si="35"/>
        <v>284.34033326455267</v>
      </c>
    </row>
    <row r="104" spans="1:30" ht="16" thickBot="1" x14ac:dyDescent="0.25">
      <c r="A104" s="445" t="s">
        <v>444</v>
      </c>
      <c r="B104" s="656"/>
      <c r="C104" s="656"/>
      <c r="D104" s="447" t="s">
        <v>268</v>
      </c>
      <c r="E104" s="446">
        <v>0</v>
      </c>
      <c r="F104" s="446">
        <f>Model_Assump_TAAT_Maize_Kenya!D72</f>
        <v>79</v>
      </c>
      <c r="G104" s="446">
        <f>Model_Assump_TAAT_Maize_Kenya!E72</f>
        <v>81</v>
      </c>
      <c r="H104" s="446">
        <f>Model_Assump_TAAT_Maize_Kenya!F72</f>
        <v>83.5</v>
      </c>
      <c r="I104" s="446">
        <f>Model_Assump_TAAT_Maize_Kenya!G72</f>
        <v>85</v>
      </c>
      <c r="J104" s="446">
        <f>Model_Assump_TAAT_Maize_Kenya!H72</f>
        <v>87</v>
      </c>
      <c r="K104" s="446">
        <f>Model_Assump_TAAT_Maize_Kenya!I72</f>
        <v>88.5</v>
      </c>
      <c r="L104" s="446">
        <f>Model_Assump_TAAT_Maize_Kenya!J72</f>
        <v>90.5</v>
      </c>
      <c r="M104" s="446">
        <f>Model_Assump_TAAT_Maize_Kenya!K72</f>
        <v>92.5</v>
      </c>
      <c r="N104" s="446">
        <f>Model_Assump_TAAT_Maize_Kenya!L72</f>
        <v>94.5</v>
      </c>
      <c r="O104" s="446">
        <f>Model_Assump_TAAT_Maize_Kenya!M72</f>
        <v>97</v>
      </c>
      <c r="P104" s="446">
        <f>Model_Assump_TAAT_Maize_Kenya!N72</f>
        <v>99</v>
      </c>
      <c r="Q104" s="446">
        <f>Model_Assump_TAAT_Maize_Kenya!O72</f>
        <v>101</v>
      </c>
      <c r="R104" s="446">
        <f>Model_Assump_TAAT_Maize_Kenya!P72</f>
        <v>103.5</v>
      </c>
      <c r="S104" s="446">
        <f>Model_Assump_TAAT_Maize_Kenya!Q72</f>
        <v>106.5</v>
      </c>
      <c r="T104" s="446">
        <f>Model_Assump_TAAT_Maize_Kenya!R72</f>
        <v>108</v>
      </c>
      <c r="U104" s="446">
        <f>Model_Assump_TAAT_Maize_Kenya!S72</f>
        <v>111</v>
      </c>
      <c r="V104" s="446">
        <f>Model_Assump_TAAT_Maize_Kenya!T72</f>
        <v>113.5</v>
      </c>
      <c r="W104" s="446">
        <f>Model_Assump_TAAT_Maize_Kenya!U72</f>
        <v>116</v>
      </c>
      <c r="X104" s="446">
        <f>Model_Assump_TAAT_Maize_Kenya!V72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441" t="s">
        <v>281</v>
      </c>
      <c r="B105" s="442"/>
      <c r="C105" s="442"/>
      <c r="D105" s="443" t="s">
        <v>268</v>
      </c>
      <c r="E105" s="442">
        <f t="shared" ref="E105:AD105" si="37">SUM(E103:E104)</f>
        <v>0</v>
      </c>
      <c r="F105" s="442">
        <f t="shared" si="37"/>
        <v>363.34033326455267</v>
      </c>
      <c r="G105" s="442">
        <f t="shared" si="37"/>
        <v>365.34033326455267</v>
      </c>
      <c r="H105" s="442">
        <f t="shared" si="37"/>
        <v>367.84033326455267</v>
      </c>
      <c r="I105" s="442">
        <f t="shared" si="37"/>
        <v>369.34033326455267</v>
      </c>
      <c r="J105" s="442">
        <f t="shared" si="37"/>
        <v>371.34033326455267</v>
      </c>
      <c r="K105" s="442">
        <f t="shared" si="37"/>
        <v>372.84033326455267</v>
      </c>
      <c r="L105" s="442">
        <f t="shared" si="37"/>
        <v>374.84033326455267</v>
      </c>
      <c r="M105" s="442">
        <f t="shared" si="37"/>
        <v>376.84033326455267</v>
      </c>
      <c r="N105" s="442">
        <f t="shared" si="37"/>
        <v>378.84033326455267</v>
      </c>
      <c r="O105" s="442">
        <f t="shared" si="37"/>
        <v>381.34033326455267</v>
      </c>
      <c r="P105" s="442">
        <f t="shared" si="37"/>
        <v>383.34033326455267</v>
      </c>
      <c r="Q105" s="442">
        <f t="shared" si="37"/>
        <v>385.34033326455267</v>
      </c>
      <c r="R105" s="442">
        <f t="shared" si="37"/>
        <v>387.84033326455267</v>
      </c>
      <c r="S105" s="442">
        <f t="shared" si="37"/>
        <v>390.84033326455267</v>
      </c>
      <c r="T105" s="442">
        <f t="shared" si="37"/>
        <v>392.34033326455267</v>
      </c>
      <c r="U105" s="442">
        <f t="shared" si="37"/>
        <v>395.34033326455267</v>
      </c>
      <c r="V105" s="442">
        <f t="shared" si="37"/>
        <v>397.84033326455267</v>
      </c>
      <c r="W105" s="442">
        <f t="shared" si="37"/>
        <v>400.34033326455267</v>
      </c>
      <c r="X105" s="442">
        <f t="shared" si="37"/>
        <v>402.84033326455267</v>
      </c>
      <c r="Y105" s="442">
        <f t="shared" si="37"/>
        <v>402.84033326455267</v>
      </c>
      <c r="Z105" s="442">
        <f t="shared" si="37"/>
        <v>402.84033326455267</v>
      </c>
      <c r="AA105" s="442">
        <f t="shared" si="37"/>
        <v>402.84033326455267</v>
      </c>
      <c r="AB105" s="442">
        <f t="shared" si="37"/>
        <v>402.84033326455267</v>
      </c>
      <c r="AC105" s="442">
        <f t="shared" si="37"/>
        <v>402.84033326455267</v>
      </c>
      <c r="AD105" s="442">
        <f t="shared" si="37"/>
        <v>402.84033326455267</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-86.296952129273762</v>
      </c>
      <c r="F107" s="446">
        <f>$E$107</f>
        <v>-86.296952129273762</v>
      </c>
      <c r="G107" s="446">
        <f t="shared" ref="G107:AD107" si="38">$E$107</f>
        <v>-86.296952129273762</v>
      </c>
      <c r="H107" s="446">
        <f t="shared" si="38"/>
        <v>-86.296952129273762</v>
      </c>
      <c r="I107" s="446">
        <f t="shared" si="38"/>
        <v>-86.296952129273762</v>
      </c>
      <c r="J107" s="446">
        <f t="shared" si="38"/>
        <v>-86.296952129273762</v>
      </c>
      <c r="K107" s="446">
        <f t="shared" si="38"/>
        <v>-86.296952129273762</v>
      </c>
      <c r="L107" s="446">
        <f t="shared" si="38"/>
        <v>-86.296952129273762</v>
      </c>
      <c r="M107" s="446">
        <f t="shared" si="38"/>
        <v>-86.296952129273762</v>
      </c>
      <c r="N107" s="446">
        <f t="shared" si="38"/>
        <v>-86.296952129273762</v>
      </c>
      <c r="O107" s="446">
        <f t="shared" si="38"/>
        <v>-86.296952129273762</v>
      </c>
      <c r="P107" s="446">
        <f t="shared" si="38"/>
        <v>-86.296952129273762</v>
      </c>
      <c r="Q107" s="446">
        <f t="shared" si="38"/>
        <v>-86.296952129273762</v>
      </c>
      <c r="R107" s="446">
        <f t="shared" si="38"/>
        <v>-86.296952129273762</v>
      </c>
      <c r="S107" s="446">
        <f t="shared" si="38"/>
        <v>-86.296952129273762</v>
      </c>
      <c r="T107" s="446">
        <f t="shared" si="38"/>
        <v>-86.296952129273762</v>
      </c>
      <c r="U107" s="446">
        <f t="shared" si="38"/>
        <v>-86.296952129273762</v>
      </c>
      <c r="V107" s="446">
        <f t="shared" si="38"/>
        <v>-86.296952129273762</v>
      </c>
      <c r="W107" s="446">
        <f t="shared" si="38"/>
        <v>-86.296952129273762</v>
      </c>
      <c r="X107" s="446">
        <f t="shared" si="38"/>
        <v>-86.296952129273762</v>
      </c>
      <c r="Y107" s="446">
        <f t="shared" si="38"/>
        <v>-86.296952129273762</v>
      </c>
      <c r="Z107" s="446">
        <f t="shared" si="38"/>
        <v>-86.296952129273762</v>
      </c>
      <c r="AA107" s="446">
        <f t="shared" si="38"/>
        <v>-86.296952129273762</v>
      </c>
      <c r="AB107" s="446">
        <f t="shared" si="38"/>
        <v>-86.296952129273762</v>
      </c>
      <c r="AC107" s="446">
        <f t="shared" si="38"/>
        <v>-86.296952129273762</v>
      </c>
      <c r="AD107" s="446">
        <f t="shared" si="38"/>
        <v>-86.296952129273762</v>
      </c>
    </row>
    <row r="108" spans="1:30" x14ac:dyDescent="0.2">
      <c r="A108" s="445" t="str">
        <f t="shared" ref="A108:A110" si="39">A83</f>
        <v>Labour Input Cost</v>
      </c>
      <c r="B108" s="446"/>
      <c r="C108" s="656"/>
      <c r="D108" s="447" t="str">
        <f>D104</f>
        <v>USD</v>
      </c>
      <c r="E108" s="446">
        <f>E58*E154</f>
        <v>-15.605279641608277</v>
      </c>
      <c r="F108" s="446">
        <f>$E$108</f>
        <v>-15.605279641608277</v>
      </c>
      <c r="G108" s="446">
        <f t="shared" ref="G108:AD108" si="40">$E$108</f>
        <v>-15.605279641608277</v>
      </c>
      <c r="H108" s="446">
        <f t="shared" si="40"/>
        <v>-15.605279641608277</v>
      </c>
      <c r="I108" s="446">
        <f t="shared" si="40"/>
        <v>-15.605279641608277</v>
      </c>
      <c r="J108" s="446">
        <f t="shared" si="40"/>
        <v>-15.605279641608277</v>
      </c>
      <c r="K108" s="446">
        <f t="shared" si="40"/>
        <v>-15.605279641608277</v>
      </c>
      <c r="L108" s="446">
        <f t="shared" si="40"/>
        <v>-15.605279641608277</v>
      </c>
      <c r="M108" s="446">
        <f t="shared" si="40"/>
        <v>-15.605279641608277</v>
      </c>
      <c r="N108" s="446">
        <f t="shared" si="40"/>
        <v>-15.605279641608277</v>
      </c>
      <c r="O108" s="446">
        <f t="shared" si="40"/>
        <v>-15.605279641608277</v>
      </c>
      <c r="P108" s="446">
        <f t="shared" si="40"/>
        <v>-15.605279641608277</v>
      </c>
      <c r="Q108" s="446">
        <f t="shared" si="40"/>
        <v>-15.605279641608277</v>
      </c>
      <c r="R108" s="446">
        <f t="shared" si="40"/>
        <v>-15.605279641608277</v>
      </c>
      <c r="S108" s="446">
        <f t="shared" si="40"/>
        <v>-15.605279641608277</v>
      </c>
      <c r="T108" s="446">
        <f t="shared" si="40"/>
        <v>-15.605279641608277</v>
      </c>
      <c r="U108" s="446">
        <f t="shared" si="40"/>
        <v>-15.605279641608277</v>
      </c>
      <c r="V108" s="446">
        <f t="shared" si="40"/>
        <v>-15.605279641608277</v>
      </c>
      <c r="W108" s="446">
        <f t="shared" si="40"/>
        <v>-15.605279641608277</v>
      </c>
      <c r="X108" s="446">
        <f t="shared" si="40"/>
        <v>-15.605279641608277</v>
      </c>
      <c r="Y108" s="446">
        <f t="shared" si="40"/>
        <v>-15.605279641608277</v>
      </c>
      <c r="Z108" s="446">
        <f t="shared" si="40"/>
        <v>-15.605279641608277</v>
      </c>
      <c r="AA108" s="446">
        <f t="shared" si="40"/>
        <v>-15.605279641608277</v>
      </c>
      <c r="AB108" s="446">
        <f t="shared" si="40"/>
        <v>-15.605279641608277</v>
      </c>
      <c r="AC108" s="446">
        <f t="shared" si="40"/>
        <v>-15.605279641608277</v>
      </c>
      <c r="AD108" s="446">
        <f t="shared" si="40"/>
        <v>-15.605279641608277</v>
      </c>
    </row>
    <row r="109" spans="1:30" x14ac:dyDescent="0.2">
      <c r="A109" s="445" t="str">
        <f t="shared" si="39"/>
        <v>Post-harvest Losses PHL (20% of Yield)</v>
      </c>
      <c r="B109" s="446"/>
      <c r="C109" s="656"/>
      <c r="D109" s="447" t="str">
        <f t="shared" ref="D109:D111" si="41">D105</f>
        <v>USD</v>
      </c>
      <c r="E109" s="656">
        <v>0</v>
      </c>
      <c r="F109" s="446">
        <f>F59</f>
        <v>-129.10560900000002</v>
      </c>
      <c r="G109" s="446">
        <f t="shared" ref="G109:AD109" si="42">G59</f>
        <v>-129.10560900000002</v>
      </c>
      <c r="H109" s="446">
        <f t="shared" si="42"/>
        <v>-129.10560900000002</v>
      </c>
      <c r="I109" s="446">
        <f t="shared" si="42"/>
        <v>-129.10560900000002</v>
      </c>
      <c r="J109" s="446">
        <f t="shared" si="42"/>
        <v>-129.10560900000002</v>
      </c>
      <c r="K109" s="446">
        <f t="shared" si="42"/>
        <v>-129.10560900000002</v>
      </c>
      <c r="L109" s="446">
        <f t="shared" si="42"/>
        <v>-129.10560900000002</v>
      </c>
      <c r="M109" s="446">
        <f t="shared" si="42"/>
        <v>-129.10560900000002</v>
      </c>
      <c r="N109" s="446">
        <f t="shared" si="42"/>
        <v>-129.10560900000002</v>
      </c>
      <c r="O109" s="446">
        <f t="shared" si="42"/>
        <v>-129.10560900000002</v>
      </c>
      <c r="P109" s="446">
        <f t="shared" si="42"/>
        <v>-129.10560900000002</v>
      </c>
      <c r="Q109" s="446">
        <f t="shared" si="42"/>
        <v>-129.10560900000002</v>
      </c>
      <c r="R109" s="446">
        <f t="shared" si="42"/>
        <v>-129.10560900000002</v>
      </c>
      <c r="S109" s="446">
        <f t="shared" si="42"/>
        <v>-129.10560900000002</v>
      </c>
      <c r="T109" s="446">
        <f t="shared" si="42"/>
        <v>-129.10560900000002</v>
      </c>
      <c r="U109" s="446">
        <f t="shared" si="42"/>
        <v>-129.10560900000002</v>
      </c>
      <c r="V109" s="446">
        <f t="shared" si="42"/>
        <v>-129.10560900000002</v>
      </c>
      <c r="W109" s="446">
        <f t="shared" si="42"/>
        <v>-129.10560900000002</v>
      </c>
      <c r="X109" s="446">
        <f t="shared" si="42"/>
        <v>-129.10560900000002</v>
      </c>
      <c r="Y109" s="446">
        <f t="shared" si="42"/>
        <v>-129.10560900000002</v>
      </c>
      <c r="Z109" s="446">
        <f t="shared" si="42"/>
        <v>-129.10560900000002</v>
      </c>
      <c r="AA109" s="446">
        <f t="shared" si="42"/>
        <v>-129.10560900000002</v>
      </c>
      <c r="AB109" s="446">
        <f t="shared" si="42"/>
        <v>-129.10560900000002</v>
      </c>
      <c r="AC109" s="446">
        <f t="shared" si="42"/>
        <v>-129.10560900000002</v>
      </c>
      <c r="AD109" s="446">
        <f t="shared" si="42"/>
        <v>-129.10560900000002</v>
      </c>
    </row>
    <row r="110" spans="1:30" x14ac:dyDescent="0.2">
      <c r="A110" s="445"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45" t="str">
        <f>Model_Assump_TAATMaize_Ethiopia!B41</f>
        <v>Interest Rate (8% of Input Cost)</v>
      </c>
      <c r="B111" s="438"/>
      <c r="C111" s="656"/>
      <c r="D111" s="447" t="str">
        <f t="shared" si="41"/>
        <v>USD</v>
      </c>
      <c r="E111" s="446">
        <f>E61</f>
        <v>-41.142568320000009</v>
      </c>
      <c r="F111" s="446">
        <f>$E$111</f>
        <v>-41.142568320000009</v>
      </c>
      <c r="G111" s="446">
        <f t="shared" ref="G111:K111" si="44">$E$111</f>
        <v>-41.142568320000009</v>
      </c>
      <c r="H111" s="446">
        <f t="shared" si="44"/>
        <v>-41.142568320000009</v>
      </c>
      <c r="I111" s="446">
        <f t="shared" si="44"/>
        <v>-41.142568320000009</v>
      </c>
      <c r="J111" s="446">
        <f t="shared" si="44"/>
        <v>-41.142568320000009</v>
      </c>
      <c r="K111" s="446">
        <f t="shared" si="44"/>
        <v>-41.142568320000009</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-143.04480009088206</v>
      </c>
      <c r="F112" s="442">
        <f>SUM(F107:F111)</f>
        <v>-272.15040909088208</v>
      </c>
      <c r="G112" s="442">
        <f t="shared" ref="G112:AD112" si="45">SUM(G107:G111)</f>
        <v>-272.15040909088208</v>
      </c>
      <c r="H112" s="442">
        <f t="shared" si="45"/>
        <v>-272.15040909088208</v>
      </c>
      <c r="I112" s="442">
        <f t="shared" si="45"/>
        <v>-272.15040909088208</v>
      </c>
      <c r="J112" s="442">
        <f t="shared" si="45"/>
        <v>-272.15040909088208</v>
      </c>
      <c r="K112" s="442">
        <f t="shared" si="45"/>
        <v>-272.15040909088208</v>
      </c>
      <c r="L112" s="442">
        <f t="shared" si="45"/>
        <v>-231.00784077088207</v>
      </c>
      <c r="M112" s="442">
        <f t="shared" si="45"/>
        <v>-231.00784077088207</v>
      </c>
      <c r="N112" s="442">
        <f t="shared" si="45"/>
        <v>-231.00784077088207</v>
      </c>
      <c r="O112" s="442">
        <f t="shared" si="45"/>
        <v>-231.00784077088207</v>
      </c>
      <c r="P112" s="442">
        <f t="shared" si="45"/>
        <v>-231.00784077088207</v>
      </c>
      <c r="Q112" s="442">
        <f t="shared" si="45"/>
        <v>-231.00784077088207</v>
      </c>
      <c r="R112" s="442">
        <f t="shared" si="45"/>
        <v>-231.00784077088207</v>
      </c>
      <c r="S112" s="442">
        <f t="shared" si="45"/>
        <v>-231.00784077088207</v>
      </c>
      <c r="T112" s="442">
        <f t="shared" si="45"/>
        <v>-231.00784077088207</v>
      </c>
      <c r="U112" s="442">
        <f t="shared" si="45"/>
        <v>-231.00784077088207</v>
      </c>
      <c r="V112" s="442">
        <f t="shared" si="45"/>
        <v>-231.00784077088207</v>
      </c>
      <c r="W112" s="442">
        <f t="shared" si="45"/>
        <v>-231.00784077088207</v>
      </c>
      <c r="X112" s="442">
        <f t="shared" si="45"/>
        <v>-231.00784077088207</v>
      </c>
      <c r="Y112" s="442">
        <f t="shared" si="45"/>
        <v>-231.00784077088207</v>
      </c>
      <c r="Z112" s="442">
        <f t="shared" si="45"/>
        <v>-231.00784077088207</v>
      </c>
      <c r="AA112" s="442">
        <f t="shared" si="45"/>
        <v>-231.00784077088207</v>
      </c>
      <c r="AB112" s="442">
        <f t="shared" si="45"/>
        <v>-231.00784077088207</v>
      </c>
      <c r="AC112" s="442">
        <f t="shared" si="45"/>
        <v>-231.00784077088207</v>
      </c>
      <c r="AD112" s="442">
        <f t="shared" si="45"/>
        <v>-231.00784077088207</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-143.04480009088206</v>
      </c>
      <c r="F114" s="442">
        <f t="shared" ref="F114:AD114" si="46">F112+F105</f>
        <v>91.18992417367059</v>
      </c>
      <c r="G114" s="442">
        <f t="shared" si="46"/>
        <v>93.18992417367059</v>
      </c>
      <c r="H114" s="442">
        <f t="shared" si="46"/>
        <v>95.68992417367059</v>
      </c>
      <c r="I114" s="442">
        <f t="shared" si="46"/>
        <v>97.18992417367059</v>
      </c>
      <c r="J114" s="442">
        <f t="shared" si="46"/>
        <v>99.18992417367059</v>
      </c>
      <c r="K114" s="442">
        <f t="shared" si="46"/>
        <v>100.68992417367059</v>
      </c>
      <c r="L114" s="442">
        <f t="shared" si="46"/>
        <v>143.8324924936706</v>
      </c>
      <c r="M114" s="442">
        <f t="shared" si="46"/>
        <v>145.8324924936706</v>
      </c>
      <c r="N114" s="442">
        <f t="shared" si="46"/>
        <v>147.8324924936706</v>
      </c>
      <c r="O114" s="442">
        <f t="shared" si="46"/>
        <v>150.3324924936706</v>
      </c>
      <c r="P114" s="442">
        <f t="shared" si="46"/>
        <v>152.3324924936706</v>
      </c>
      <c r="Q114" s="442">
        <f t="shared" si="46"/>
        <v>154.3324924936706</v>
      </c>
      <c r="R114" s="442">
        <f t="shared" si="46"/>
        <v>156.8324924936706</v>
      </c>
      <c r="S114" s="442">
        <f t="shared" si="46"/>
        <v>159.8324924936706</v>
      </c>
      <c r="T114" s="442">
        <f t="shared" si="46"/>
        <v>161.3324924936706</v>
      </c>
      <c r="U114" s="442">
        <f t="shared" si="46"/>
        <v>164.3324924936706</v>
      </c>
      <c r="V114" s="442">
        <f t="shared" si="46"/>
        <v>166.8324924936706</v>
      </c>
      <c r="W114" s="442">
        <f t="shared" si="46"/>
        <v>169.3324924936706</v>
      </c>
      <c r="X114" s="442">
        <f t="shared" si="46"/>
        <v>171.8324924936706</v>
      </c>
      <c r="Y114" s="442">
        <f t="shared" si="46"/>
        <v>171.8324924936706</v>
      </c>
      <c r="Z114" s="442">
        <f t="shared" si="46"/>
        <v>171.8324924936706</v>
      </c>
      <c r="AA114" s="442">
        <f t="shared" si="46"/>
        <v>171.8324924936706</v>
      </c>
      <c r="AB114" s="442">
        <f t="shared" si="46"/>
        <v>171.8324924936706</v>
      </c>
      <c r="AC114" s="442">
        <f t="shared" si="46"/>
        <v>171.8324924936706</v>
      </c>
      <c r="AD114" s="442">
        <f t="shared" si="46"/>
        <v>171.8324924936706</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Dashboard!G5</f>
        <v>0.12</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742.98242373114294</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0.67176343400144711</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0.2093795543893695</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Maize (Corn)</v>
      </c>
      <c r="B128" s="656"/>
      <c r="C128" s="446" t="s">
        <v>268</v>
      </c>
      <c r="D128" s="711">
        <v>10000</v>
      </c>
      <c r="E128" s="562">
        <v>0</v>
      </c>
      <c r="F128" s="562">
        <f>F103*Model_Assump_TAAT_Maize_Kenya!C60/'TAAT.Maize.Keny.Incremental'!D128</f>
        <v>2274.7226661164214</v>
      </c>
      <c r="G128" s="446">
        <f>$F$128</f>
        <v>2274.7226661164214</v>
      </c>
      <c r="H128" s="446">
        <f t="shared" ref="H128:AD128" si="47">$F$128</f>
        <v>2274.7226661164214</v>
      </c>
      <c r="I128" s="446">
        <f t="shared" si="47"/>
        <v>2274.7226661164214</v>
      </c>
      <c r="J128" s="446">
        <f t="shared" si="47"/>
        <v>2274.7226661164214</v>
      </c>
      <c r="K128" s="446">
        <f t="shared" si="47"/>
        <v>2274.7226661164214</v>
      </c>
      <c r="L128" s="446">
        <f t="shared" si="47"/>
        <v>2274.7226661164214</v>
      </c>
      <c r="M128" s="446">
        <f t="shared" si="47"/>
        <v>2274.7226661164214</v>
      </c>
      <c r="N128" s="446">
        <f t="shared" si="47"/>
        <v>2274.7226661164214</v>
      </c>
      <c r="O128" s="446">
        <f t="shared" si="47"/>
        <v>2274.7226661164214</v>
      </c>
      <c r="P128" s="446">
        <f t="shared" si="47"/>
        <v>2274.7226661164214</v>
      </c>
      <c r="Q128" s="446">
        <f t="shared" si="47"/>
        <v>2274.7226661164214</v>
      </c>
      <c r="R128" s="446">
        <f t="shared" si="47"/>
        <v>2274.7226661164214</v>
      </c>
      <c r="S128" s="446">
        <f t="shared" si="47"/>
        <v>2274.7226661164214</v>
      </c>
      <c r="T128" s="446">
        <f t="shared" si="47"/>
        <v>2274.7226661164214</v>
      </c>
      <c r="U128" s="446">
        <f t="shared" si="47"/>
        <v>2274.7226661164214</v>
      </c>
      <c r="V128" s="446">
        <f t="shared" si="47"/>
        <v>2274.7226661164214</v>
      </c>
      <c r="W128" s="446">
        <f t="shared" si="47"/>
        <v>2274.7226661164214</v>
      </c>
      <c r="X128" s="446">
        <f t="shared" si="47"/>
        <v>2274.7226661164214</v>
      </c>
      <c r="Y128" s="446">
        <f t="shared" si="47"/>
        <v>2274.7226661164214</v>
      </c>
      <c r="Z128" s="446">
        <f t="shared" si="47"/>
        <v>2274.7226661164214</v>
      </c>
      <c r="AA128" s="446">
        <f t="shared" si="47"/>
        <v>2274.7226661164214</v>
      </c>
      <c r="AB128" s="446">
        <f t="shared" si="47"/>
        <v>2274.7226661164214</v>
      </c>
      <c r="AC128" s="446">
        <f t="shared" si="47"/>
        <v>2274.7226661164214</v>
      </c>
      <c r="AD128" s="446">
        <f t="shared" si="47"/>
        <v>2274.7226661164214</v>
      </c>
    </row>
    <row r="129" spans="1:30" ht="16" thickBot="1" x14ac:dyDescent="0.25">
      <c r="A129" s="445" t="str">
        <f>A104</f>
        <v>Carbon Co-benefit</v>
      </c>
      <c r="B129" s="656"/>
      <c r="C129" s="446" t="s">
        <v>268</v>
      </c>
      <c r="D129" s="711">
        <v>10000</v>
      </c>
      <c r="E129" s="562">
        <v>0</v>
      </c>
      <c r="F129" s="562">
        <f>Model_Assump_TAAT_Maize_Kenya!D73</f>
        <v>632</v>
      </c>
      <c r="G129" s="562">
        <f>Model_Assump_TAAT_Maize_Kenya!E73</f>
        <v>648</v>
      </c>
      <c r="H129" s="562">
        <f>Model_Assump_TAAT_Maize_Kenya!F73</f>
        <v>668</v>
      </c>
      <c r="I129" s="562">
        <f>Model_Assump_TAAT_Maize_Kenya!G73</f>
        <v>680</v>
      </c>
      <c r="J129" s="562">
        <f>Model_Assump_TAAT_Maize_Kenya!H73</f>
        <v>696</v>
      </c>
      <c r="K129" s="562">
        <f>Model_Assump_TAAT_Maize_Kenya!I73</f>
        <v>708</v>
      </c>
      <c r="L129" s="562">
        <f>Model_Assump_TAAT_Maize_Kenya!J73</f>
        <v>724</v>
      </c>
      <c r="M129" s="562">
        <f>Model_Assump_TAAT_Maize_Kenya!K73</f>
        <v>740</v>
      </c>
      <c r="N129" s="562">
        <f>Model_Assump_TAAT_Maize_Kenya!L73</f>
        <v>756</v>
      </c>
      <c r="O129" s="562">
        <f>Model_Assump_TAAT_Maize_Kenya!M73</f>
        <v>776</v>
      </c>
      <c r="P129" s="562">
        <f>Model_Assump_TAAT_Maize_Kenya!N73</f>
        <v>792</v>
      </c>
      <c r="Q129" s="562">
        <f>Model_Assump_TAAT_Maize_Kenya!O73</f>
        <v>808</v>
      </c>
      <c r="R129" s="562">
        <f>Model_Assump_TAAT_Maize_Kenya!P73</f>
        <v>828</v>
      </c>
      <c r="S129" s="562">
        <f>Model_Assump_TAAT_Maize_Kenya!Q73</f>
        <v>852</v>
      </c>
      <c r="T129" s="562">
        <f>Model_Assump_TAAT_Maize_Kenya!R73</f>
        <v>864</v>
      </c>
      <c r="U129" s="562">
        <f>Model_Assump_TAAT_Maize_Kenya!S73</f>
        <v>888</v>
      </c>
      <c r="V129" s="562">
        <f>Model_Assump_TAAT_Maize_Kenya!T73</f>
        <v>908</v>
      </c>
      <c r="W129" s="562">
        <f>Model_Assump_TAAT_Maize_Kenya!U73</f>
        <v>928</v>
      </c>
      <c r="X129" s="562">
        <f>Model_Assump_TAAT_Maize_Kenya!V73</f>
        <v>948</v>
      </c>
      <c r="Y129" s="562">
        <f>X129</f>
        <v>948</v>
      </c>
      <c r="Z129" s="562">
        <f t="shared" ref="Z129:AD129" si="48">Y129</f>
        <v>948</v>
      </c>
      <c r="AA129" s="562">
        <f t="shared" si="48"/>
        <v>948</v>
      </c>
      <c r="AB129" s="562">
        <f t="shared" si="48"/>
        <v>948</v>
      </c>
      <c r="AC129" s="562">
        <f t="shared" si="48"/>
        <v>948</v>
      </c>
      <c r="AD129" s="562">
        <f t="shared" si="48"/>
        <v>948</v>
      </c>
    </row>
    <row r="130" spans="1:30" ht="16" thickBot="1" x14ac:dyDescent="0.25">
      <c r="A130" s="441" t="s">
        <v>281</v>
      </c>
      <c r="B130" s="442"/>
      <c r="C130" s="735" t="s">
        <v>268</v>
      </c>
      <c r="D130" s="443" t="s">
        <v>268</v>
      </c>
      <c r="E130" s="442">
        <f>SUM(E128:E129)</f>
        <v>0</v>
      </c>
      <c r="F130" s="442">
        <f>SUM(F128:F129)</f>
        <v>2906.7226661164214</v>
      </c>
      <c r="G130" s="442">
        <f t="shared" ref="G130:AD130" si="49">SUM(G128:G129)</f>
        <v>2922.7226661164214</v>
      </c>
      <c r="H130" s="442">
        <f t="shared" si="49"/>
        <v>2942.7226661164214</v>
      </c>
      <c r="I130" s="442">
        <f t="shared" si="49"/>
        <v>2954.7226661164214</v>
      </c>
      <c r="J130" s="442">
        <f t="shared" si="49"/>
        <v>2970.7226661164214</v>
      </c>
      <c r="K130" s="442">
        <f t="shared" si="49"/>
        <v>2982.7226661164214</v>
      </c>
      <c r="L130" s="442">
        <f t="shared" si="49"/>
        <v>2998.7226661164214</v>
      </c>
      <c r="M130" s="442">
        <f t="shared" si="49"/>
        <v>3014.7226661164214</v>
      </c>
      <c r="N130" s="442">
        <f t="shared" si="49"/>
        <v>3030.7226661164214</v>
      </c>
      <c r="O130" s="442">
        <f t="shared" si="49"/>
        <v>3050.7226661164214</v>
      </c>
      <c r="P130" s="442">
        <f t="shared" si="49"/>
        <v>3066.7226661164214</v>
      </c>
      <c r="Q130" s="442">
        <f t="shared" si="49"/>
        <v>3082.7226661164214</v>
      </c>
      <c r="R130" s="442">
        <f t="shared" si="49"/>
        <v>3102.7226661164214</v>
      </c>
      <c r="S130" s="442">
        <f t="shared" si="49"/>
        <v>3126.7226661164214</v>
      </c>
      <c r="T130" s="442">
        <f t="shared" si="49"/>
        <v>3138.7226661164214</v>
      </c>
      <c r="U130" s="442">
        <f t="shared" si="49"/>
        <v>3162.7226661164214</v>
      </c>
      <c r="V130" s="442">
        <f t="shared" si="49"/>
        <v>3182.7226661164214</v>
      </c>
      <c r="W130" s="442">
        <f t="shared" si="49"/>
        <v>3202.7226661164214</v>
      </c>
      <c r="X130" s="442">
        <f t="shared" si="49"/>
        <v>3222.7226661164214</v>
      </c>
      <c r="Y130" s="442">
        <f t="shared" si="49"/>
        <v>3222.7226661164214</v>
      </c>
      <c r="Z130" s="442">
        <f t="shared" si="49"/>
        <v>3222.7226661164214</v>
      </c>
      <c r="AA130" s="442">
        <f t="shared" si="49"/>
        <v>3222.7226661164214</v>
      </c>
      <c r="AB130" s="442">
        <f t="shared" si="49"/>
        <v>3222.7226661164214</v>
      </c>
      <c r="AC130" s="442">
        <f t="shared" si="49"/>
        <v>3222.7226661164214</v>
      </c>
      <c r="AD130" s="442">
        <f t="shared" si="49"/>
        <v>3222.7226661164214</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E107*Model_Assump_TAAT_Maize_Kenya!D60/'TAAT.Maize.Keny.Incremental'!D132</f>
        <v>-690.3756170341901</v>
      </c>
      <c r="F132" s="446">
        <f>$E$132</f>
        <v>-690.3756170341901</v>
      </c>
      <c r="G132" s="446">
        <f t="shared" ref="G132:AD132" si="50">$E$132</f>
        <v>-690.3756170341901</v>
      </c>
      <c r="H132" s="446">
        <f t="shared" si="50"/>
        <v>-690.3756170341901</v>
      </c>
      <c r="I132" s="446">
        <f t="shared" si="50"/>
        <v>-690.3756170341901</v>
      </c>
      <c r="J132" s="446">
        <f t="shared" si="50"/>
        <v>-690.3756170341901</v>
      </c>
      <c r="K132" s="446">
        <f t="shared" si="50"/>
        <v>-690.3756170341901</v>
      </c>
      <c r="L132" s="446">
        <f t="shared" si="50"/>
        <v>-690.3756170341901</v>
      </c>
      <c r="M132" s="446">
        <f t="shared" si="50"/>
        <v>-690.3756170341901</v>
      </c>
      <c r="N132" s="446">
        <f t="shared" si="50"/>
        <v>-690.3756170341901</v>
      </c>
      <c r="O132" s="446">
        <f t="shared" si="50"/>
        <v>-690.3756170341901</v>
      </c>
      <c r="P132" s="446">
        <f t="shared" si="50"/>
        <v>-690.3756170341901</v>
      </c>
      <c r="Q132" s="446">
        <f t="shared" si="50"/>
        <v>-690.3756170341901</v>
      </c>
      <c r="R132" s="446">
        <f t="shared" si="50"/>
        <v>-690.3756170341901</v>
      </c>
      <c r="S132" s="446">
        <f t="shared" si="50"/>
        <v>-690.3756170341901</v>
      </c>
      <c r="T132" s="446">
        <f t="shared" si="50"/>
        <v>-690.3756170341901</v>
      </c>
      <c r="U132" s="446">
        <f t="shared" si="50"/>
        <v>-690.3756170341901</v>
      </c>
      <c r="V132" s="446">
        <f t="shared" si="50"/>
        <v>-690.3756170341901</v>
      </c>
      <c r="W132" s="446">
        <f t="shared" si="50"/>
        <v>-690.3756170341901</v>
      </c>
      <c r="X132" s="446">
        <f t="shared" si="50"/>
        <v>-690.3756170341901</v>
      </c>
      <c r="Y132" s="446">
        <f t="shared" si="50"/>
        <v>-690.3756170341901</v>
      </c>
      <c r="Z132" s="446">
        <f t="shared" si="50"/>
        <v>-690.3756170341901</v>
      </c>
      <c r="AA132" s="446">
        <f t="shared" si="50"/>
        <v>-690.3756170341901</v>
      </c>
      <c r="AB132" s="446">
        <f t="shared" si="50"/>
        <v>-690.3756170341901</v>
      </c>
      <c r="AC132" s="446">
        <f t="shared" si="50"/>
        <v>-690.3756170341901</v>
      </c>
      <c r="AD132" s="446">
        <f t="shared" si="50"/>
        <v>-690.3756170341901</v>
      </c>
    </row>
    <row r="133" spans="1:30" x14ac:dyDescent="0.2">
      <c r="A133" s="445" t="str">
        <f>A108</f>
        <v>Labour Input Cost</v>
      </c>
      <c r="B133" s="446"/>
      <c r="C133" s="656"/>
      <c r="D133" s="711">
        <f>D129</f>
        <v>10000</v>
      </c>
      <c r="E133" s="710">
        <f>E108*Model_Assump_TAAT_Maize_Kenya!D60/'TAAT.Maize.Keny.Incremental'!D133</f>
        <v>-124.84223713286622</v>
      </c>
      <c r="F133" s="446">
        <f>$E$133</f>
        <v>-124.84223713286622</v>
      </c>
      <c r="G133" s="446">
        <f t="shared" ref="G133:AD133" si="51">$E$133</f>
        <v>-124.84223713286622</v>
      </c>
      <c r="H133" s="446">
        <f t="shared" si="51"/>
        <v>-124.84223713286622</v>
      </c>
      <c r="I133" s="446">
        <f t="shared" si="51"/>
        <v>-124.84223713286622</v>
      </c>
      <c r="J133" s="446">
        <f t="shared" si="51"/>
        <v>-124.84223713286622</v>
      </c>
      <c r="K133" s="446">
        <f t="shared" si="51"/>
        <v>-124.84223713286622</v>
      </c>
      <c r="L133" s="446">
        <f t="shared" si="51"/>
        <v>-124.84223713286622</v>
      </c>
      <c r="M133" s="446">
        <f t="shared" si="51"/>
        <v>-124.84223713286622</v>
      </c>
      <c r="N133" s="446">
        <f t="shared" si="51"/>
        <v>-124.84223713286622</v>
      </c>
      <c r="O133" s="446">
        <f t="shared" si="51"/>
        <v>-124.84223713286622</v>
      </c>
      <c r="P133" s="446">
        <f t="shared" si="51"/>
        <v>-124.84223713286622</v>
      </c>
      <c r="Q133" s="446">
        <f t="shared" si="51"/>
        <v>-124.84223713286622</v>
      </c>
      <c r="R133" s="446">
        <f t="shared" si="51"/>
        <v>-124.84223713286622</v>
      </c>
      <c r="S133" s="446">
        <f t="shared" si="51"/>
        <v>-124.84223713286622</v>
      </c>
      <c r="T133" s="446">
        <f t="shared" si="51"/>
        <v>-124.84223713286622</v>
      </c>
      <c r="U133" s="446">
        <f t="shared" si="51"/>
        <v>-124.84223713286622</v>
      </c>
      <c r="V133" s="446">
        <f t="shared" si="51"/>
        <v>-124.84223713286622</v>
      </c>
      <c r="W133" s="446">
        <f t="shared" si="51"/>
        <v>-124.84223713286622</v>
      </c>
      <c r="X133" s="446">
        <f t="shared" si="51"/>
        <v>-124.84223713286622</v>
      </c>
      <c r="Y133" s="446">
        <f t="shared" si="51"/>
        <v>-124.84223713286622</v>
      </c>
      <c r="Z133" s="446">
        <f t="shared" si="51"/>
        <v>-124.84223713286622</v>
      </c>
      <c r="AA133" s="446">
        <f t="shared" si="51"/>
        <v>-124.84223713286622</v>
      </c>
      <c r="AB133" s="446">
        <f t="shared" si="51"/>
        <v>-124.84223713286622</v>
      </c>
      <c r="AC133" s="446">
        <f t="shared" si="51"/>
        <v>-124.84223713286622</v>
      </c>
      <c r="AD133" s="446">
        <f t="shared" si="51"/>
        <v>-124.84223713286622</v>
      </c>
    </row>
    <row r="134" spans="1:30" x14ac:dyDescent="0.2">
      <c r="A134" s="445" t="str">
        <f>A109</f>
        <v>Post-harvest Losses PHL (20% of Yield)</v>
      </c>
      <c r="B134" s="446"/>
      <c r="C134" s="656"/>
      <c r="D134" s="711">
        <f>D133</f>
        <v>10000</v>
      </c>
      <c r="E134" s="710">
        <f>E109*Model_Assump_TAAT_Maize_Kenya!D60/'TAAT.Maize.Keny.Incremental'!D134</f>
        <v>0</v>
      </c>
      <c r="F134" s="710">
        <f>F109*Model_Assump_TAAT_Maize_Kenya!D60/'TAAT.Maize.Keny.Incremental'!D134</f>
        <v>-1032.8448720000001</v>
      </c>
      <c r="G134" s="446">
        <f>$F$134</f>
        <v>-1032.8448720000001</v>
      </c>
      <c r="H134" s="446">
        <f t="shared" ref="H134:AD134" si="52">$F$134</f>
        <v>-1032.8448720000001</v>
      </c>
      <c r="I134" s="446">
        <f t="shared" si="52"/>
        <v>-1032.8448720000001</v>
      </c>
      <c r="J134" s="446">
        <f t="shared" si="52"/>
        <v>-1032.8448720000001</v>
      </c>
      <c r="K134" s="446">
        <f t="shared" si="52"/>
        <v>-1032.8448720000001</v>
      </c>
      <c r="L134" s="446">
        <f t="shared" si="52"/>
        <v>-1032.8448720000001</v>
      </c>
      <c r="M134" s="446">
        <f t="shared" si="52"/>
        <v>-1032.8448720000001</v>
      </c>
      <c r="N134" s="446">
        <f t="shared" si="52"/>
        <v>-1032.8448720000001</v>
      </c>
      <c r="O134" s="446">
        <f t="shared" si="52"/>
        <v>-1032.8448720000001</v>
      </c>
      <c r="P134" s="446">
        <f t="shared" si="52"/>
        <v>-1032.8448720000001</v>
      </c>
      <c r="Q134" s="446">
        <f t="shared" si="52"/>
        <v>-1032.8448720000001</v>
      </c>
      <c r="R134" s="446">
        <f t="shared" si="52"/>
        <v>-1032.8448720000001</v>
      </c>
      <c r="S134" s="446">
        <f t="shared" si="52"/>
        <v>-1032.8448720000001</v>
      </c>
      <c r="T134" s="446">
        <f t="shared" si="52"/>
        <v>-1032.8448720000001</v>
      </c>
      <c r="U134" s="446">
        <f t="shared" si="52"/>
        <v>-1032.8448720000001</v>
      </c>
      <c r="V134" s="446">
        <f t="shared" si="52"/>
        <v>-1032.8448720000001</v>
      </c>
      <c r="W134" s="446">
        <f t="shared" si="52"/>
        <v>-1032.8448720000001</v>
      </c>
      <c r="X134" s="446">
        <f t="shared" si="52"/>
        <v>-1032.8448720000001</v>
      </c>
      <c r="Y134" s="446">
        <f t="shared" si="52"/>
        <v>-1032.8448720000001</v>
      </c>
      <c r="Z134" s="446">
        <f t="shared" si="52"/>
        <v>-1032.8448720000001</v>
      </c>
      <c r="AA134" s="446">
        <f t="shared" si="52"/>
        <v>-1032.8448720000001</v>
      </c>
      <c r="AB134" s="446">
        <f t="shared" si="52"/>
        <v>-1032.8448720000001</v>
      </c>
      <c r="AC134" s="446">
        <f t="shared" si="52"/>
        <v>-1032.8448720000001</v>
      </c>
      <c r="AD134" s="446">
        <f t="shared" si="52"/>
        <v>-1032.8448720000001</v>
      </c>
    </row>
    <row r="135" spans="1:30" x14ac:dyDescent="0.2">
      <c r="A135" s="445" t="str">
        <f>A110</f>
        <v>O&amp;M for DIDS (5% Cost of DIDS)</v>
      </c>
      <c r="B135" s="446"/>
      <c r="C135" s="656"/>
      <c r="D135" s="711">
        <f>D134</f>
        <v>10000</v>
      </c>
      <c r="E135" s="710">
        <f>E110*Model_Assump_TAAT_Maize_Kenya!D60/'TAAT.Maize.Keny.Incremental'!D135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45" t="str">
        <f>A111</f>
        <v>Interest Rate (8% of Input Cost)</v>
      </c>
      <c r="B136" s="438"/>
      <c r="C136" s="656"/>
      <c r="D136" s="711">
        <f t="shared" ref="D136" si="54">D132</f>
        <v>10000</v>
      </c>
      <c r="E136" s="710">
        <f>E111*Model_Assump_TAAT_Maize_Kenya!D60/'TAAT.Maize.Keny.Incremental'!D136</f>
        <v>-329.14054656000008</v>
      </c>
      <c r="F136" s="446">
        <f>$E$136</f>
        <v>-329.14054656000008</v>
      </c>
      <c r="G136" s="446">
        <f t="shared" ref="G136:K136" si="55">$E$136</f>
        <v>-329.14054656000008</v>
      </c>
      <c r="H136" s="446">
        <f t="shared" si="55"/>
        <v>-329.14054656000008</v>
      </c>
      <c r="I136" s="446">
        <f t="shared" si="55"/>
        <v>-329.14054656000008</v>
      </c>
      <c r="J136" s="446">
        <f t="shared" si="55"/>
        <v>-329.14054656000008</v>
      </c>
      <c r="K136" s="446">
        <f t="shared" si="55"/>
        <v>-329.14054656000008</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-1144.3584007270565</v>
      </c>
      <c r="F137" s="442">
        <f t="shared" ref="F137:AD137" si="56">SUM(F132:F136)</f>
        <v>-2177.2032727270566</v>
      </c>
      <c r="G137" s="442">
        <f t="shared" si="56"/>
        <v>-2177.2032727270566</v>
      </c>
      <c r="H137" s="442">
        <f t="shared" si="56"/>
        <v>-2177.2032727270566</v>
      </c>
      <c r="I137" s="442">
        <f t="shared" si="56"/>
        <v>-2177.2032727270566</v>
      </c>
      <c r="J137" s="442">
        <f t="shared" si="56"/>
        <v>-2177.2032727270566</v>
      </c>
      <c r="K137" s="442">
        <f t="shared" si="56"/>
        <v>-2177.2032727270566</v>
      </c>
      <c r="L137" s="442">
        <f t="shared" si="56"/>
        <v>-1848.0627261670566</v>
      </c>
      <c r="M137" s="442">
        <f t="shared" si="56"/>
        <v>-1848.0627261670566</v>
      </c>
      <c r="N137" s="442">
        <f t="shared" si="56"/>
        <v>-1848.0627261670566</v>
      </c>
      <c r="O137" s="442">
        <f t="shared" si="56"/>
        <v>-1848.0627261670566</v>
      </c>
      <c r="P137" s="442">
        <f t="shared" si="56"/>
        <v>-1848.0627261670566</v>
      </c>
      <c r="Q137" s="442">
        <f t="shared" si="56"/>
        <v>-1848.0627261670566</v>
      </c>
      <c r="R137" s="442">
        <f t="shared" si="56"/>
        <v>-1848.0627261670566</v>
      </c>
      <c r="S137" s="442">
        <f t="shared" si="56"/>
        <v>-1848.0627261670566</v>
      </c>
      <c r="T137" s="442">
        <f t="shared" si="56"/>
        <v>-1848.0627261670566</v>
      </c>
      <c r="U137" s="442">
        <f t="shared" si="56"/>
        <v>-1848.0627261670566</v>
      </c>
      <c r="V137" s="442">
        <f t="shared" si="56"/>
        <v>-1848.0627261670566</v>
      </c>
      <c r="W137" s="442">
        <f t="shared" si="56"/>
        <v>-1848.0627261670566</v>
      </c>
      <c r="X137" s="442">
        <f t="shared" si="56"/>
        <v>-1848.0627261670566</v>
      </c>
      <c r="Y137" s="442">
        <f t="shared" si="56"/>
        <v>-1848.0627261670566</v>
      </c>
      <c r="Z137" s="442">
        <f t="shared" si="56"/>
        <v>-1848.0627261670566</v>
      </c>
      <c r="AA137" s="442">
        <f t="shared" si="56"/>
        <v>-1848.0627261670566</v>
      </c>
      <c r="AB137" s="442">
        <f t="shared" si="56"/>
        <v>-1848.0627261670566</v>
      </c>
      <c r="AC137" s="442">
        <f t="shared" si="56"/>
        <v>-1848.0627261670566</v>
      </c>
      <c r="AD137" s="442">
        <f t="shared" si="56"/>
        <v>-1848.0627261670566</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-1144.3584007270565</v>
      </c>
      <c r="F139" s="442">
        <f t="shared" ref="F139:AD139" si="57">F137+F130</f>
        <v>729.51939338936472</v>
      </c>
      <c r="G139" s="442">
        <f t="shared" si="57"/>
        <v>745.51939338936472</v>
      </c>
      <c r="H139" s="442">
        <f t="shared" si="57"/>
        <v>765.51939338936472</v>
      </c>
      <c r="I139" s="442">
        <f t="shared" si="57"/>
        <v>777.51939338936472</v>
      </c>
      <c r="J139" s="442">
        <f t="shared" si="57"/>
        <v>793.51939338936472</v>
      </c>
      <c r="K139" s="442">
        <f t="shared" si="57"/>
        <v>805.51939338936472</v>
      </c>
      <c r="L139" s="442">
        <f t="shared" si="57"/>
        <v>1150.6599399493648</v>
      </c>
      <c r="M139" s="442">
        <f t="shared" si="57"/>
        <v>1166.6599399493648</v>
      </c>
      <c r="N139" s="442">
        <f t="shared" si="57"/>
        <v>1182.6599399493648</v>
      </c>
      <c r="O139" s="442">
        <f t="shared" si="57"/>
        <v>1202.6599399493648</v>
      </c>
      <c r="P139" s="442">
        <f t="shared" si="57"/>
        <v>1218.6599399493648</v>
      </c>
      <c r="Q139" s="442">
        <f t="shared" si="57"/>
        <v>1234.6599399493648</v>
      </c>
      <c r="R139" s="442">
        <f t="shared" si="57"/>
        <v>1254.6599399493648</v>
      </c>
      <c r="S139" s="442">
        <f t="shared" si="57"/>
        <v>1278.6599399493648</v>
      </c>
      <c r="T139" s="442">
        <f t="shared" si="57"/>
        <v>1290.6599399493648</v>
      </c>
      <c r="U139" s="442">
        <f t="shared" si="57"/>
        <v>1314.6599399493648</v>
      </c>
      <c r="V139" s="442">
        <f t="shared" si="57"/>
        <v>1334.6599399493648</v>
      </c>
      <c r="W139" s="442">
        <f t="shared" si="57"/>
        <v>1354.6599399493648</v>
      </c>
      <c r="X139" s="442">
        <f t="shared" si="57"/>
        <v>1374.6599399493648</v>
      </c>
      <c r="Y139" s="442">
        <f t="shared" si="57"/>
        <v>1374.6599399493648</v>
      </c>
      <c r="Z139" s="442">
        <f t="shared" si="57"/>
        <v>1374.6599399493648</v>
      </c>
      <c r="AA139" s="442">
        <f t="shared" si="57"/>
        <v>1374.6599399493648</v>
      </c>
      <c r="AB139" s="442">
        <f t="shared" si="57"/>
        <v>1374.6599399493648</v>
      </c>
      <c r="AC139" s="442">
        <f t="shared" si="57"/>
        <v>1374.6599399493648</v>
      </c>
      <c r="AD139" s="442">
        <f t="shared" si="57"/>
        <v>1374.6599399493648</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0.12</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5943.8593898491436</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0.67176343400144711</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0.2093795543893695</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6" thickBot="1" x14ac:dyDescent="0.25">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685" t="s">
        <v>208</v>
      </c>
      <c r="B152" s="481"/>
      <c r="C152" s="481"/>
      <c r="D152" s="481"/>
      <c r="E152" s="686">
        <f>1/E153</f>
        <v>1.1351327431965046</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687" t="s">
        <v>210</v>
      </c>
      <c r="B153" s="1"/>
      <c r="C153" s="1"/>
      <c r="D153" s="1"/>
      <c r="E153" s="688">
        <f>Model_Assump_TAAT_Maize_Kenya!X15</f>
        <v>0.88095423728508238</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6" thickBot="1" x14ac:dyDescent="0.25">
      <c r="A154" s="689" t="s">
        <v>214</v>
      </c>
      <c r="B154" s="690"/>
      <c r="C154" s="408"/>
      <c r="D154" s="408"/>
      <c r="E154" s="691">
        <f>Model_Assump_TAAT_Maize_Kenya!X16</f>
        <v>0.65112433862433861</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22D7F6-BB22-4B47-BEA3-26F8D685FD26}">
  <dimension ref="A1:AS73"/>
  <sheetViews>
    <sheetView topLeftCell="A40" workbookViewId="0">
      <selection activeCell="H18" sqref="H18"/>
    </sheetView>
  </sheetViews>
  <sheetFormatPr baseColWidth="10" defaultColWidth="8.6640625" defaultRowHeight="15" x14ac:dyDescent="0.2"/>
  <cols>
    <col min="1" max="1" width="20.83203125" customWidth="1"/>
    <col min="2" max="2" width="26" customWidth="1"/>
    <col min="3" max="3" width="16.6640625" customWidth="1"/>
    <col min="5" max="5" width="8.6640625" customWidth="1"/>
    <col min="6" max="6" width="9" bestFit="1" customWidth="1"/>
    <col min="12" max="12" width="23.6640625" bestFit="1" customWidth="1"/>
    <col min="13" max="13" width="27.6640625" bestFit="1" customWidth="1"/>
    <col min="14" max="14" width="12.33203125" bestFit="1" customWidth="1"/>
  </cols>
  <sheetData>
    <row r="1" spans="1:24" s="131" customFormat="1" x14ac:dyDescent="0.2">
      <c r="A1" s="215" t="str">
        <f>Model_Assump_TAAT_Maize_Kenya!A1</f>
        <v>CRA Production (TAAT Maize)</v>
      </c>
      <c r="B1" s="215"/>
      <c r="C1" s="215"/>
      <c r="D1" s="215"/>
      <c r="E1" s="215"/>
      <c r="F1" s="215"/>
      <c r="G1" s="215"/>
      <c r="H1" s="215"/>
      <c r="I1" s="215"/>
      <c r="J1" s="215"/>
      <c r="K1" s="237"/>
      <c r="L1" s="215"/>
      <c r="M1" s="215"/>
      <c r="N1" s="215"/>
      <c r="O1" s="215"/>
      <c r="P1" s="273"/>
      <c r="Q1" s="273"/>
      <c r="R1" s="273"/>
      <c r="S1" s="215"/>
      <c r="T1" s="215"/>
      <c r="U1" s="215"/>
      <c r="V1" s="215"/>
      <c r="W1" s="215"/>
      <c r="X1" s="215"/>
    </row>
    <row r="2" spans="1:24" s="263" customFormat="1" ht="15" customHeight="1" x14ac:dyDescent="0.15">
      <c r="A2" s="263" t="s">
        <v>115</v>
      </c>
      <c r="K2" s="264"/>
      <c r="L2" s="263" t="s">
        <v>155</v>
      </c>
      <c r="P2" s="282"/>
      <c r="Q2" s="282"/>
      <c r="R2" s="282"/>
    </row>
    <row r="3" spans="1:24" s="262" customFormat="1" ht="31" thickBot="1" x14ac:dyDescent="0.25">
      <c r="A3" s="255" t="s">
        <v>183</v>
      </c>
      <c r="B3" s="255"/>
      <c r="C3" s="256" t="s">
        <v>184</v>
      </c>
      <c r="D3" s="256" t="s">
        <v>185</v>
      </c>
      <c r="E3" s="257" t="s">
        <v>186</v>
      </c>
      <c r="F3" s="258" t="s">
        <v>187</v>
      </c>
      <c r="G3" s="259" t="s">
        <v>180</v>
      </c>
      <c r="H3" s="260"/>
      <c r="I3" s="260"/>
      <c r="J3" s="260"/>
      <c r="K3" s="261"/>
      <c r="L3" s="255" t="s">
        <v>183</v>
      </c>
      <c r="M3" s="255"/>
      <c r="N3" s="256" t="s">
        <v>184</v>
      </c>
      <c r="O3" s="256" t="s">
        <v>185</v>
      </c>
      <c r="P3" s="280" t="s">
        <v>186</v>
      </c>
      <c r="Q3" s="281" t="s">
        <v>187</v>
      </c>
      <c r="R3" s="259" t="s">
        <v>180</v>
      </c>
      <c r="S3" s="260"/>
      <c r="T3" s="260"/>
      <c r="U3" s="260"/>
      <c r="V3" s="260"/>
      <c r="W3" s="260"/>
      <c r="X3" s="260"/>
    </row>
    <row r="4" spans="1:24" s="92" customFormat="1" x14ac:dyDescent="0.2">
      <c r="A4" s="87" t="s">
        <v>188</v>
      </c>
      <c r="B4" s="87"/>
      <c r="C4" s="88"/>
      <c r="D4" s="88"/>
      <c r="E4" s="95"/>
      <c r="F4" s="89"/>
      <c r="G4" s="115"/>
      <c r="H4" s="91"/>
      <c r="I4" s="91" t="s">
        <v>189</v>
      </c>
      <c r="J4" s="91"/>
      <c r="K4" s="153"/>
      <c r="L4" s="87" t="s">
        <v>188</v>
      </c>
      <c r="M4" s="87"/>
      <c r="N4" s="88"/>
      <c r="O4" s="88"/>
      <c r="P4" s="109"/>
      <c r="Q4" s="100"/>
      <c r="R4" s="119"/>
      <c r="S4" s="91"/>
      <c r="T4" s="91"/>
      <c r="U4" s="91"/>
      <c r="V4" s="91"/>
      <c r="W4" s="91"/>
      <c r="X4" s="91"/>
    </row>
    <row r="5" spans="1:24" s="92" customFormat="1" x14ac:dyDescent="0.2">
      <c r="A5" s="102"/>
      <c r="B5" s="102" t="s">
        <v>190</v>
      </c>
      <c r="C5" s="105" t="s">
        <v>191</v>
      </c>
      <c r="D5" s="105"/>
      <c r="E5" s="108">
        <f>Dashboard!B55</f>
        <v>5.97</v>
      </c>
      <c r="F5" s="104">
        <f>E5</f>
        <v>5.97</v>
      </c>
      <c r="G5" s="115">
        <f>F5-E5</f>
        <v>0</v>
      </c>
      <c r="H5" s="91"/>
      <c r="I5" s="198">
        <v>0.3</v>
      </c>
      <c r="J5" s="198">
        <v>0.25</v>
      </c>
      <c r="K5" s="153"/>
      <c r="L5" s="102"/>
      <c r="M5" s="102" t="s">
        <v>190</v>
      </c>
      <c r="N5" s="105" t="s">
        <v>191</v>
      </c>
      <c r="O5" s="105"/>
      <c r="P5" s="108">
        <f>E5</f>
        <v>5.97</v>
      </c>
      <c r="Q5" s="268">
        <f>P5</f>
        <v>5.97</v>
      </c>
      <c r="R5" s="119">
        <f>Q5-P5</f>
        <v>0</v>
      </c>
      <c r="S5" s="91"/>
      <c r="T5" s="91"/>
      <c r="U5" s="91"/>
      <c r="V5" s="91"/>
      <c r="W5" s="91"/>
      <c r="X5" s="91"/>
    </row>
    <row r="6" spans="1:24" s="92" customFormat="1" x14ac:dyDescent="0.2">
      <c r="A6" s="87" t="s">
        <v>192</v>
      </c>
      <c r="B6" s="87"/>
      <c r="C6" s="105" t="s">
        <v>193</v>
      </c>
      <c r="D6" s="105"/>
      <c r="E6" s="109">
        <v>1</v>
      </c>
      <c r="F6" s="89">
        <v>1</v>
      </c>
      <c r="G6" s="115">
        <f t="shared" ref="G6:G11" si="0">F6-E6</f>
        <v>0</v>
      </c>
      <c r="H6" s="139">
        <f>E9*D9</f>
        <v>3690</v>
      </c>
      <c r="I6" s="139">
        <f>(30/100*E9)*D9</f>
        <v>1107</v>
      </c>
      <c r="J6" s="139">
        <f>(25/100*F9)*D9</f>
        <v>1014.75</v>
      </c>
      <c r="K6" s="153"/>
      <c r="L6" s="87" t="s">
        <v>192</v>
      </c>
      <c r="M6" s="87"/>
      <c r="N6" s="105" t="s">
        <v>193</v>
      </c>
      <c r="O6" s="105"/>
      <c r="P6" s="109">
        <v>1</v>
      </c>
      <c r="Q6" s="100">
        <v>1</v>
      </c>
      <c r="R6" s="119">
        <f t="shared" ref="R6:R11" si="1">Q6-P6</f>
        <v>0</v>
      </c>
      <c r="S6" s="91"/>
      <c r="T6" s="91"/>
      <c r="U6" s="91"/>
      <c r="V6" s="91"/>
      <c r="W6" s="91"/>
      <c r="X6" s="91"/>
    </row>
    <row r="7" spans="1:24" s="92" customFormat="1" x14ac:dyDescent="0.2">
      <c r="A7" s="87"/>
      <c r="B7" s="91" t="s">
        <v>196</v>
      </c>
      <c r="C7" s="105">
        <v>1</v>
      </c>
      <c r="D7" s="105"/>
      <c r="E7" s="108">
        <v>1</v>
      </c>
      <c r="F7" s="108">
        <v>1</v>
      </c>
      <c r="G7" s="115">
        <f t="shared" si="0"/>
        <v>0</v>
      </c>
      <c r="H7" s="139">
        <f>F9*D9</f>
        <v>4059</v>
      </c>
      <c r="I7" s="139">
        <f>I6</f>
        <v>1107</v>
      </c>
      <c r="J7" s="139">
        <f>J6</f>
        <v>1014.75</v>
      </c>
      <c r="K7" s="153"/>
      <c r="L7" s="87"/>
      <c r="M7" s="91" t="s">
        <v>196</v>
      </c>
      <c r="N7" s="105">
        <v>1</v>
      </c>
      <c r="O7" s="105"/>
      <c r="P7" s="108">
        <v>1</v>
      </c>
      <c r="Q7" s="108">
        <v>1</v>
      </c>
      <c r="R7" s="119">
        <f t="shared" si="1"/>
        <v>0</v>
      </c>
      <c r="S7" s="91"/>
      <c r="T7" s="91"/>
      <c r="U7" s="91"/>
      <c r="V7" s="91"/>
      <c r="W7" s="91"/>
      <c r="X7" s="91"/>
    </row>
    <row r="8" spans="1:24" s="92" customFormat="1" x14ac:dyDescent="0.2">
      <c r="A8" s="87" t="s">
        <v>199</v>
      </c>
      <c r="B8" s="87"/>
      <c r="C8" s="88"/>
      <c r="D8" s="88"/>
      <c r="E8" s="109"/>
      <c r="F8" s="89"/>
      <c r="G8" s="115">
        <f t="shared" si="0"/>
        <v>0</v>
      </c>
      <c r="H8" s="91"/>
      <c r="I8" s="91"/>
      <c r="J8" s="91"/>
      <c r="K8" s="153"/>
      <c r="L8" s="87" t="s">
        <v>200</v>
      </c>
      <c r="M8" s="87"/>
      <c r="N8" s="88"/>
      <c r="O8" s="88"/>
      <c r="P8" s="109"/>
      <c r="Q8" s="100"/>
      <c r="R8" s="119">
        <f t="shared" si="1"/>
        <v>0</v>
      </c>
      <c r="S8" s="200" t="str">
        <f>O46</f>
        <v>$51</v>
      </c>
      <c r="T8" s="265">
        <v>0.3</v>
      </c>
      <c r="U8" s="265">
        <v>0.25</v>
      </c>
      <c r="V8" s="91"/>
      <c r="W8" s="91"/>
      <c r="X8" s="91"/>
    </row>
    <row r="9" spans="1:24" s="92" customFormat="1" x14ac:dyDescent="0.2">
      <c r="A9" s="102"/>
      <c r="B9" s="91" t="str">
        <f>B7</f>
        <v>Maize (Corn)</v>
      </c>
      <c r="C9" s="105" t="s">
        <v>201</v>
      </c>
      <c r="D9" s="132">
        <v>0.6</v>
      </c>
      <c r="E9" s="106">
        <f>'[4]FAOSTAT_data_en_11-15-2023_BREF'!$P$51</f>
        <v>6150</v>
      </c>
      <c r="F9" s="287">
        <f>E9+I16</f>
        <v>6765</v>
      </c>
      <c r="G9" s="115">
        <f t="shared" si="0"/>
        <v>615</v>
      </c>
      <c r="H9" s="222" t="s">
        <v>202</v>
      </c>
      <c r="I9" s="222"/>
      <c r="J9" s="222"/>
      <c r="K9" s="153"/>
      <c r="L9" s="102"/>
      <c r="M9" s="249" t="str">
        <f>M7</f>
        <v>Maize (Corn)</v>
      </c>
      <c r="N9" s="193" t="s">
        <v>201</v>
      </c>
      <c r="O9" s="235">
        <f>D9*X15</f>
        <v>0.57651550980069177</v>
      </c>
      <c r="P9" s="329">
        <f>E9*X15</f>
        <v>5909.2839754570914</v>
      </c>
      <c r="Q9" s="330">
        <f>F9*X15</f>
        <v>6500.2123730028006</v>
      </c>
      <c r="R9" s="272">
        <f t="shared" si="1"/>
        <v>590.92839754570923</v>
      </c>
      <c r="S9" s="200">
        <f>P9*O9</f>
        <v>3406.7938636677036</v>
      </c>
      <c r="T9" s="200">
        <f>(30/100*P9)*O9</f>
        <v>1022.0381591003111</v>
      </c>
      <c r="U9" s="200">
        <f>(25/100*Q9)*O9</f>
        <v>936.86831250861849</v>
      </c>
      <c r="V9" s="91"/>
      <c r="W9" s="143"/>
      <c r="X9" s="91"/>
    </row>
    <row r="10" spans="1:24" s="92" customFormat="1" x14ac:dyDescent="0.2">
      <c r="A10" s="87" t="s">
        <v>203</v>
      </c>
      <c r="B10" s="87"/>
      <c r="C10" s="88"/>
      <c r="D10" s="88"/>
      <c r="E10" s="122"/>
      <c r="F10" s="122"/>
      <c r="G10" s="115">
        <f t="shared" si="0"/>
        <v>0</v>
      </c>
      <c r="H10" s="91"/>
      <c r="I10" s="91"/>
      <c r="J10" s="91"/>
      <c r="K10" s="153"/>
      <c r="L10" s="87" t="s">
        <v>203</v>
      </c>
      <c r="M10" s="87"/>
      <c r="N10" s="88"/>
      <c r="O10" s="88"/>
      <c r="P10" s="331"/>
      <c r="Q10" s="331"/>
      <c r="R10" s="119">
        <f t="shared" si="1"/>
        <v>0</v>
      </c>
      <c r="S10" s="172">
        <f>Q9*O9</f>
        <v>3747.4732500344739</v>
      </c>
      <c r="T10" s="172">
        <f>SUM(T9:T9)</f>
        <v>1022.0381591003111</v>
      </c>
      <c r="U10" s="172">
        <f>SUM(U9:U9)</f>
        <v>936.86831250861849</v>
      </c>
      <c r="V10" s="91"/>
      <c r="W10" s="91"/>
      <c r="X10" s="91"/>
    </row>
    <row r="11" spans="1:24" s="92" customFormat="1" x14ac:dyDescent="0.2">
      <c r="A11" s="102"/>
      <c r="B11" s="102" t="s">
        <v>204</v>
      </c>
      <c r="C11" s="105" t="s">
        <v>205</v>
      </c>
      <c r="D11" s="164">
        <f>Dashboard!B65</f>
        <v>1000</v>
      </c>
      <c r="E11" s="170">
        <f>D11</f>
        <v>1000</v>
      </c>
      <c r="F11" s="170">
        <f>Dashboard!B65</f>
        <v>1000</v>
      </c>
      <c r="G11" s="115">
        <f t="shared" si="0"/>
        <v>0</v>
      </c>
      <c r="H11" s="91"/>
      <c r="I11" s="91"/>
      <c r="J11" s="113"/>
      <c r="K11" s="153"/>
      <c r="L11" s="102"/>
      <c r="M11" s="236" t="s">
        <v>204</v>
      </c>
      <c r="N11" s="193" t="s">
        <v>205</v>
      </c>
      <c r="O11" s="194">
        <f>D11</f>
        <v>1000</v>
      </c>
      <c r="P11" s="330">
        <f>O11*X15</f>
        <v>960.85918300115304</v>
      </c>
      <c r="Q11" s="330">
        <f>O11*X15</f>
        <v>960.85918300115304</v>
      </c>
      <c r="R11" s="272">
        <f t="shared" si="1"/>
        <v>0</v>
      </c>
      <c r="S11" s="91"/>
      <c r="T11" s="91"/>
      <c r="U11" s="91"/>
      <c r="V11" s="91"/>
      <c r="W11" s="91"/>
      <c r="X11" s="91"/>
    </row>
    <row r="12" spans="1:24" s="92" customFormat="1" x14ac:dyDescent="0.2">
      <c r="A12" s="87" t="s">
        <v>402</v>
      </c>
      <c r="B12" s="87"/>
      <c r="C12" s="88"/>
      <c r="D12" s="88"/>
      <c r="E12" s="95"/>
      <c r="F12" s="89"/>
      <c r="G12" s="115"/>
      <c r="H12" s="113"/>
      <c r="I12" s="91" t="s">
        <v>523</v>
      </c>
      <c r="J12" s="91"/>
      <c r="K12" s="153"/>
      <c r="L12" s="87" t="s">
        <v>402</v>
      </c>
      <c r="M12" s="87"/>
      <c r="N12" s="88"/>
      <c r="O12" s="88"/>
      <c r="P12" s="109"/>
      <c r="Q12" s="100"/>
      <c r="R12" s="119"/>
      <c r="S12" s="91"/>
      <c r="T12" s="91"/>
      <c r="U12" s="91"/>
      <c r="V12" s="91"/>
      <c r="W12" s="91"/>
      <c r="X12" s="91"/>
    </row>
    <row r="13" spans="1:24" s="92" customFormat="1" x14ac:dyDescent="0.2">
      <c r="A13" s="87"/>
      <c r="B13" s="102" t="s">
        <v>481</v>
      </c>
      <c r="C13" s="105" t="s">
        <v>245</v>
      </c>
      <c r="D13" s="105">
        <f>Model_Assump_Somalia_Mango!D13</f>
        <v>21</v>
      </c>
      <c r="E13" s="108">
        <f>D13</f>
        <v>21</v>
      </c>
      <c r="F13" s="108">
        <v>0</v>
      </c>
      <c r="G13" s="115">
        <f>F13-E13</f>
        <v>-21</v>
      </c>
      <c r="H13" s="113"/>
      <c r="I13" s="91"/>
      <c r="J13" s="91"/>
      <c r="K13" s="153"/>
      <c r="L13" s="87"/>
      <c r="M13" s="87" t="str">
        <f>B13</f>
        <v>Land rental</v>
      </c>
      <c r="N13" s="633" t="str">
        <f t="shared" ref="N13:R13" si="2">C13</f>
        <v>$/Ha</v>
      </c>
      <c r="O13" s="633">
        <f t="shared" si="2"/>
        <v>21</v>
      </c>
      <c r="P13" s="634">
        <f t="shared" si="2"/>
        <v>21</v>
      </c>
      <c r="Q13" s="634">
        <f t="shared" si="2"/>
        <v>0</v>
      </c>
      <c r="R13" s="634">
        <f t="shared" si="2"/>
        <v>-21</v>
      </c>
      <c r="S13" s="91"/>
      <c r="T13" s="91"/>
      <c r="U13" s="91"/>
      <c r="V13" s="91"/>
      <c r="W13" s="91"/>
      <c r="X13" s="91"/>
    </row>
    <row r="14" spans="1:24" s="92" customFormat="1" x14ac:dyDescent="0.2">
      <c r="A14" s="102"/>
      <c r="B14" s="102" t="s">
        <v>211</v>
      </c>
      <c r="C14" s="105" t="s">
        <v>201</v>
      </c>
      <c r="D14" s="133">
        <v>2.5</v>
      </c>
      <c r="E14" s="118">
        <f>25</f>
        <v>25</v>
      </c>
      <c r="F14" s="118">
        <f t="shared" ref="F14" si="3">E14</f>
        <v>25</v>
      </c>
      <c r="G14" s="115">
        <f t="shared" ref="G14" si="4">F14-E14</f>
        <v>0</v>
      </c>
      <c r="H14" s="91"/>
      <c r="I14" s="91"/>
      <c r="J14" s="91"/>
      <c r="K14" s="153"/>
      <c r="L14" s="102"/>
      <c r="M14" s="102" t="s">
        <v>211</v>
      </c>
      <c r="N14" s="105" t="s">
        <v>201</v>
      </c>
      <c r="O14" s="133">
        <f>D14</f>
        <v>2.5</v>
      </c>
      <c r="P14" s="118">
        <f>E14</f>
        <v>25</v>
      </c>
      <c r="Q14" s="118">
        <f>F14</f>
        <v>25</v>
      </c>
      <c r="R14" s="119">
        <f t="shared" ref="R14" si="5">Q14-P14</f>
        <v>0</v>
      </c>
      <c r="S14" s="91"/>
      <c r="T14" s="216" t="s">
        <v>208</v>
      </c>
      <c r="U14" s="174"/>
      <c r="V14" s="174"/>
      <c r="W14" s="174"/>
      <c r="X14" s="179">
        <v>1.0407352270668782</v>
      </c>
    </row>
    <row r="15" spans="1:24" s="92" customFormat="1" x14ac:dyDescent="0.2">
      <c r="A15" s="102"/>
      <c r="B15" s="111" t="s">
        <v>215</v>
      </c>
      <c r="C15" s="105" t="s">
        <v>201</v>
      </c>
      <c r="D15" s="133">
        <f>30.03/50</f>
        <v>0.60060000000000002</v>
      </c>
      <c r="E15" s="118">
        <v>200</v>
      </c>
      <c r="F15" s="118">
        <v>185</v>
      </c>
      <c r="G15" s="115">
        <f>F15-E15</f>
        <v>-15</v>
      </c>
      <c r="H15" s="91"/>
      <c r="I15" s="91"/>
      <c r="J15" s="91"/>
      <c r="K15" s="153"/>
      <c r="L15" s="102"/>
      <c r="M15" s="192" t="s">
        <v>215</v>
      </c>
      <c r="N15" s="193" t="s">
        <v>201</v>
      </c>
      <c r="O15" s="194">
        <f>D15*X15</f>
        <v>0.57709202531049253</v>
      </c>
      <c r="P15" s="190">
        <f>E15*X15</f>
        <v>192.17183660023062</v>
      </c>
      <c r="Q15" s="190">
        <f>F15*X15</f>
        <v>177.7589488552133</v>
      </c>
      <c r="R15" s="272">
        <f>Q15-P15</f>
        <v>-14.412887745017315</v>
      </c>
      <c r="S15" s="91"/>
      <c r="T15" s="217" t="s">
        <v>210</v>
      </c>
      <c r="U15" s="91"/>
      <c r="V15" s="91"/>
      <c r="W15" s="91"/>
      <c r="X15" s="178">
        <f>Dashboard!P14</f>
        <v>0.96085918300115303</v>
      </c>
    </row>
    <row r="16" spans="1:24" s="92" customFormat="1" x14ac:dyDescent="0.2">
      <c r="A16" s="102"/>
      <c r="B16" s="111" t="s">
        <v>216</v>
      </c>
      <c r="C16" s="105" t="s">
        <v>201</v>
      </c>
      <c r="D16" s="133">
        <f>29.68/50</f>
        <v>0.59360000000000002</v>
      </c>
      <c r="E16" s="118">
        <v>200</v>
      </c>
      <c r="F16" s="118">
        <v>185</v>
      </c>
      <c r="G16" s="115">
        <f t="shared" ref="G16:G17" si="6">F16-E16</f>
        <v>-15</v>
      </c>
      <c r="H16" s="91"/>
      <c r="I16" s="143">
        <f>10/100*E9</f>
        <v>615</v>
      </c>
      <c r="J16" s="91"/>
      <c r="K16" s="153"/>
      <c r="L16" s="102"/>
      <c r="M16" s="192" t="s">
        <v>216</v>
      </c>
      <c r="N16" s="193" t="s">
        <v>201</v>
      </c>
      <c r="O16" s="194">
        <f>D16*X15</f>
        <v>0.57036601102948448</v>
      </c>
      <c r="P16" s="190">
        <f>E16*X15</f>
        <v>192.17183660023062</v>
      </c>
      <c r="Q16" s="190">
        <f>F16*X15</f>
        <v>177.7589488552133</v>
      </c>
      <c r="R16" s="272">
        <f t="shared" ref="R16:R17" si="7">Q16-P16</f>
        <v>-14.412887745017315</v>
      </c>
      <c r="S16" s="91"/>
      <c r="T16" s="218" t="s">
        <v>387</v>
      </c>
      <c r="U16" s="175"/>
      <c r="V16" s="176"/>
      <c r="W16" s="176"/>
      <c r="X16" s="177">
        <f>Dashboard!E15</f>
        <v>0.66759259259259263</v>
      </c>
    </row>
    <row r="17" spans="1:24" s="92" customFormat="1" x14ac:dyDescent="0.2">
      <c r="A17" s="102"/>
      <c r="B17" s="111" t="s">
        <v>217</v>
      </c>
      <c r="C17" s="105" t="s">
        <v>201</v>
      </c>
      <c r="D17" s="133">
        <f>30.52/50</f>
        <v>0.61039999999999994</v>
      </c>
      <c r="E17" s="118">
        <v>200</v>
      </c>
      <c r="F17" s="118">
        <v>185</v>
      </c>
      <c r="G17" s="115">
        <f t="shared" si="6"/>
        <v>-15</v>
      </c>
      <c r="H17" s="91"/>
      <c r="I17" s="91"/>
      <c r="J17" s="91"/>
      <c r="K17" s="153"/>
      <c r="L17" s="102"/>
      <c r="M17" s="192" t="s">
        <v>217</v>
      </c>
      <c r="N17" s="193" t="s">
        <v>201</v>
      </c>
      <c r="O17" s="194">
        <f>D17*X15</f>
        <v>0.58650844530390378</v>
      </c>
      <c r="P17" s="190">
        <f>E17*X15</f>
        <v>192.17183660023062</v>
      </c>
      <c r="Q17" s="190">
        <f>F17*X15</f>
        <v>177.7589488552133</v>
      </c>
      <c r="R17" s="272">
        <f t="shared" si="7"/>
        <v>-14.412887745017315</v>
      </c>
      <c r="S17" s="91"/>
      <c r="T17" s="760"/>
      <c r="U17" s="114"/>
      <c r="V17" s="91"/>
      <c r="W17" s="91"/>
      <c r="X17" s="91"/>
    </row>
    <row r="18" spans="1:24" s="92" customFormat="1" x14ac:dyDescent="0.2">
      <c r="A18" s="102"/>
      <c r="B18" s="111" t="s">
        <v>218</v>
      </c>
      <c r="C18" s="105" t="s">
        <v>201</v>
      </c>
      <c r="D18" s="133">
        <v>0.14000000000000001</v>
      </c>
      <c r="E18" s="118">
        <v>200</v>
      </c>
      <c r="F18" s="118">
        <v>400</v>
      </c>
      <c r="G18" s="115">
        <f>F18-E18</f>
        <v>200</v>
      </c>
      <c r="H18" s="91"/>
      <c r="I18" s="91"/>
      <c r="J18" s="91"/>
      <c r="K18" s="153"/>
      <c r="L18" s="102"/>
      <c r="M18" s="111" t="s">
        <v>218</v>
      </c>
      <c r="N18" s="105" t="s">
        <v>201</v>
      </c>
      <c r="O18" s="133">
        <f t="shared" ref="O18:Q19" si="8">D18</f>
        <v>0.14000000000000001</v>
      </c>
      <c r="P18" s="118">
        <f t="shared" si="8"/>
        <v>200</v>
      </c>
      <c r="Q18" s="118">
        <f t="shared" si="8"/>
        <v>400</v>
      </c>
      <c r="R18" s="119">
        <f>Q18-P18</f>
        <v>200</v>
      </c>
      <c r="S18" s="91"/>
      <c r="T18" s="760"/>
      <c r="U18" s="114"/>
      <c r="V18" s="91"/>
      <c r="W18" s="91"/>
      <c r="X18" s="114"/>
    </row>
    <row r="19" spans="1:24" s="92" customFormat="1" x14ac:dyDescent="0.2">
      <c r="A19" s="102"/>
      <c r="B19" s="112" t="s">
        <v>219</v>
      </c>
      <c r="C19" s="105" t="s">
        <v>220</v>
      </c>
      <c r="D19" s="133">
        <f>9.6</f>
        <v>9.6</v>
      </c>
      <c r="E19" s="118">
        <v>6</v>
      </c>
      <c r="F19" s="118">
        <v>6</v>
      </c>
      <c r="G19" s="115">
        <f t="shared" ref="G19:G32" si="9">F19-E19</f>
        <v>0</v>
      </c>
      <c r="H19" s="91"/>
      <c r="I19" s="91"/>
      <c r="J19" s="91"/>
      <c r="K19" s="153"/>
      <c r="L19" s="102"/>
      <c r="M19" s="112" t="s">
        <v>219</v>
      </c>
      <c r="N19" s="105" t="s">
        <v>220</v>
      </c>
      <c r="O19" s="133">
        <f t="shared" si="8"/>
        <v>9.6</v>
      </c>
      <c r="P19" s="118">
        <f t="shared" si="8"/>
        <v>6</v>
      </c>
      <c r="Q19" s="118">
        <f t="shared" si="8"/>
        <v>6</v>
      </c>
      <c r="R19" s="119">
        <f t="shared" ref="R19:R23" si="10">Q19-P19</f>
        <v>0</v>
      </c>
      <c r="S19" s="91"/>
      <c r="T19" s="91"/>
      <c r="U19" s="114"/>
      <c r="V19" s="91"/>
      <c r="W19" s="91"/>
      <c r="X19" s="91"/>
    </row>
    <row r="20" spans="1:24" s="92" customFormat="1" x14ac:dyDescent="0.2">
      <c r="A20" s="102"/>
      <c r="B20" s="112" t="s">
        <v>221</v>
      </c>
      <c r="C20" s="105" t="s">
        <v>220</v>
      </c>
      <c r="D20" s="133"/>
      <c r="E20" s="118">
        <v>0</v>
      </c>
      <c r="F20" s="118">
        <v>0</v>
      </c>
      <c r="G20" s="115">
        <f t="shared" si="9"/>
        <v>0</v>
      </c>
      <c r="H20" s="91"/>
      <c r="I20" s="91"/>
      <c r="J20" s="91"/>
      <c r="K20" s="153"/>
      <c r="L20" s="102"/>
      <c r="M20" s="112" t="s">
        <v>221</v>
      </c>
      <c r="N20" s="105" t="s">
        <v>220</v>
      </c>
      <c r="O20" s="133"/>
      <c r="P20" s="118">
        <f>E20</f>
        <v>0</v>
      </c>
      <c r="Q20" s="118">
        <f>F20</f>
        <v>0</v>
      </c>
      <c r="R20" s="119">
        <f t="shared" si="10"/>
        <v>0</v>
      </c>
      <c r="S20" s="91"/>
      <c r="T20" s="91"/>
      <c r="U20" s="114"/>
      <c r="V20" s="91"/>
      <c r="W20" s="91"/>
      <c r="X20" s="91"/>
    </row>
    <row r="21" spans="1:24" s="92" customFormat="1" x14ac:dyDescent="0.2">
      <c r="A21" s="102"/>
      <c r="B21" s="111" t="s">
        <v>222</v>
      </c>
      <c r="C21" s="105" t="s">
        <v>223</v>
      </c>
      <c r="D21" s="133">
        <v>4</v>
      </c>
      <c r="E21" s="118">
        <v>0</v>
      </c>
      <c r="F21" s="118">
        <v>1</v>
      </c>
      <c r="G21" s="115">
        <f t="shared" si="9"/>
        <v>1</v>
      </c>
      <c r="H21" s="91"/>
      <c r="I21" s="91"/>
      <c r="J21" s="91"/>
      <c r="K21" s="153"/>
      <c r="L21" s="102"/>
      <c r="M21" s="111" t="s">
        <v>222</v>
      </c>
      <c r="N21" s="105" t="s">
        <v>223</v>
      </c>
      <c r="O21" s="133">
        <v>5</v>
      </c>
      <c r="P21" s="118">
        <f>E21</f>
        <v>0</v>
      </c>
      <c r="Q21" s="118">
        <f>F21</f>
        <v>1</v>
      </c>
      <c r="R21" s="119">
        <f t="shared" si="10"/>
        <v>1</v>
      </c>
      <c r="S21" s="91"/>
      <c r="T21" s="91"/>
      <c r="U21" s="91"/>
      <c r="V21" s="91"/>
      <c r="W21" s="91"/>
      <c r="X21" s="91"/>
    </row>
    <row r="22" spans="1:24" s="92" customFormat="1" x14ac:dyDescent="0.2">
      <c r="A22" s="102"/>
      <c r="B22" s="111" t="s">
        <v>224</v>
      </c>
      <c r="C22" s="105" t="s">
        <v>394</v>
      </c>
      <c r="D22" s="133">
        <f>(Dashboard!B40*Dashboard!B29)/30</f>
        <v>1.7734319503703706</v>
      </c>
      <c r="E22" s="118"/>
      <c r="F22" s="118"/>
      <c r="G22" s="115"/>
      <c r="H22" s="91"/>
      <c r="I22" s="91"/>
      <c r="J22" s="91"/>
      <c r="K22" s="153"/>
      <c r="L22" s="102"/>
      <c r="M22" s="192" t="str">
        <f>B22</f>
        <v xml:space="preserve">Labour </v>
      </c>
      <c r="N22" s="193" t="s">
        <v>394</v>
      </c>
      <c r="O22" s="189">
        <f>D22*X16</f>
        <v>1.1839300335342937</v>
      </c>
      <c r="P22" s="190"/>
      <c r="Q22" s="190"/>
      <c r="R22" s="272"/>
      <c r="S22" s="91"/>
      <c r="T22" s="91"/>
      <c r="U22" s="91"/>
      <c r="V22" s="91"/>
      <c r="W22" s="91"/>
      <c r="X22" s="91"/>
    </row>
    <row r="23" spans="1:24" s="92" customFormat="1" x14ac:dyDescent="0.2">
      <c r="A23" s="87"/>
      <c r="B23" s="111" t="s">
        <v>226</v>
      </c>
      <c r="C23" s="105" t="s">
        <v>227</v>
      </c>
      <c r="D23" s="136">
        <f>Dashboard!B45</f>
        <v>0.1313</v>
      </c>
      <c r="E23" s="118">
        <v>2</v>
      </c>
      <c r="F23" s="118">
        <v>2</v>
      </c>
      <c r="G23" s="115">
        <f t="shared" si="9"/>
        <v>0</v>
      </c>
      <c r="H23" s="91"/>
      <c r="I23" s="91"/>
      <c r="J23" s="91"/>
      <c r="K23" s="153"/>
      <c r="L23" s="87"/>
      <c r="M23" s="111" t="s">
        <v>226</v>
      </c>
      <c r="N23" s="105" t="s">
        <v>227</v>
      </c>
      <c r="O23" s="136">
        <f>D23</f>
        <v>0.1313</v>
      </c>
      <c r="P23" s="123">
        <v>2</v>
      </c>
      <c r="Q23" s="123">
        <v>2</v>
      </c>
      <c r="R23" s="119">
        <f t="shared" si="10"/>
        <v>0</v>
      </c>
      <c r="S23" s="91"/>
      <c r="T23" s="91"/>
      <c r="U23" s="91"/>
      <c r="V23" s="91"/>
      <c r="W23" s="91"/>
      <c r="X23" s="91"/>
    </row>
    <row r="24" spans="1:24" s="92" customFormat="1" x14ac:dyDescent="0.2">
      <c r="A24" s="102" t="s">
        <v>228</v>
      </c>
      <c r="B24" s="112"/>
      <c r="C24" s="121"/>
      <c r="D24" s="134"/>
      <c r="E24" s="118"/>
      <c r="F24" s="118"/>
      <c r="G24" s="115"/>
      <c r="H24" s="91"/>
      <c r="I24" s="91"/>
      <c r="J24" s="91"/>
      <c r="K24" s="153"/>
      <c r="L24" s="87" t="s">
        <v>228</v>
      </c>
      <c r="M24" s="112"/>
      <c r="N24" s="121"/>
      <c r="O24" s="134"/>
      <c r="P24" s="118"/>
      <c r="Q24" s="118"/>
      <c r="R24" s="119"/>
      <c r="S24" s="91"/>
      <c r="T24" s="91"/>
      <c r="U24" s="91"/>
      <c r="V24" s="91"/>
      <c r="W24" s="91"/>
      <c r="X24" s="91"/>
    </row>
    <row r="25" spans="1:24" s="92" customFormat="1" x14ac:dyDescent="0.2">
      <c r="A25" s="102"/>
      <c r="B25" s="112" t="s">
        <v>229</v>
      </c>
      <c r="C25" s="121" t="s">
        <v>230</v>
      </c>
      <c r="D25" s="134">
        <f>D22</f>
        <v>1.7734319503703706</v>
      </c>
      <c r="E25" s="118">
        <v>15</v>
      </c>
      <c r="F25" s="118">
        <v>10</v>
      </c>
      <c r="G25" s="115">
        <f t="shared" si="9"/>
        <v>-5</v>
      </c>
      <c r="H25" s="91"/>
      <c r="I25" s="91"/>
      <c r="J25" s="91"/>
      <c r="K25" s="153"/>
      <c r="L25" s="102"/>
      <c r="M25" s="112" t="s">
        <v>229</v>
      </c>
      <c r="N25" s="121" t="s">
        <v>231</v>
      </c>
      <c r="O25" s="134">
        <f>O22</f>
        <v>1.1839300335342937</v>
      </c>
      <c r="P25" s="118">
        <f t="shared" ref="P25:P36" si="11">E25</f>
        <v>15</v>
      </c>
      <c r="Q25" s="118">
        <f t="shared" ref="Q25:Q36" si="12">F25</f>
        <v>10</v>
      </c>
      <c r="R25" s="119">
        <f t="shared" ref="R25:R29" si="13">Q25-P25</f>
        <v>-5</v>
      </c>
      <c r="S25" s="91"/>
      <c r="T25" s="91"/>
      <c r="U25" s="91"/>
      <c r="V25" s="91"/>
      <c r="W25" s="91"/>
      <c r="X25" s="91"/>
    </row>
    <row r="26" spans="1:24" s="92" customFormat="1" x14ac:dyDescent="0.2">
      <c r="A26" s="102"/>
      <c r="B26" s="102" t="s">
        <v>232</v>
      </c>
      <c r="C26" s="121" t="s">
        <v>230</v>
      </c>
      <c r="D26" s="134">
        <f>D25</f>
        <v>1.7734319503703706</v>
      </c>
      <c r="E26" s="118">
        <v>0</v>
      </c>
      <c r="F26" s="118">
        <v>0</v>
      </c>
      <c r="G26" s="115">
        <f t="shared" si="9"/>
        <v>0</v>
      </c>
      <c r="H26" s="91"/>
      <c r="I26" s="91"/>
      <c r="J26" s="91"/>
      <c r="K26" s="153"/>
      <c r="L26" s="102"/>
      <c r="M26" s="102" t="s">
        <v>232</v>
      </c>
      <c r="N26" s="121" t="s">
        <v>231</v>
      </c>
      <c r="O26" s="134">
        <f>O25</f>
        <v>1.1839300335342937</v>
      </c>
      <c r="P26" s="118">
        <f t="shared" si="11"/>
        <v>0</v>
      </c>
      <c r="Q26" s="118">
        <f t="shared" si="12"/>
        <v>0</v>
      </c>
      <c r="R26" s="119">
        <f t="shared" si="13"/>
        <v>0</v>
      </c>
      <c r="S26" s="91"/>
      <c r="T26" s="91"/>
      <c r="U26" s="91"/>
      <c r="V26" s="91"/>
      <c r="W26" s="91"/>
      <c r="X26" s="91"/>
    </row>
    <row r="27" spans="1:24" s="92" customFormat="1" x14ac:dyDescent="0.2">
      <c r="A27" s="102"/>
      <c r="B27" s="102" t="s">
        <v>400</v>
      </c>
      <c r="C27" s="121" t="s">
        <v>230</v>
      </c>
      <c r="D27" s="134">
        <f t="shared" ref="D27:D33" si="14">D26</f>
        <v>1.7734319503703706</v>
      </c>
      <c r="E27" s="118">
        <v>8</v>
      </c>
      <c r="F27" s="118">
        <v>8</v>
      </c>
      <c r="G27" s="115">
        <f t="shared" si="9"/>
        <v>0</v>
      </c>
      <c r="H27" s="91"/>
      <c r="I27" s="91"/>
      <c r="J27" s="91"/>
      <c r="K27" s="153"/>
      <c r="L27" s="102"/>
      <c r="M27" s="102" t="s">
        <v>233</v>
      </c>
      <c r="N27" s="121" t="s">
        <v>231</v>
      </c>
      <c r="O27" s="134">
        <f t="shared" ref="O27:O33" si="15">O26</f>
        <v>1.1839300335342937</v>
      </c>
      <c r="P27" s="118">
        <f t="shared" si="11"/>
        <v>8</v>
      </c>
      <c r="Q27" s="118">
        <f t="shared" si="12"/>
        <v>8</v>
      </c>
      <c r="R27" s="119">
        <f t="shared" si="13"/>
        <v>0</v>
      </c>
      <c r="S27" s="91"/>
      <c r="T27" s="91"/>
      <c r="U27" s="91"/>
      <c r="V27" s="91"/>
      <c r="W27" s="91"/>
      <c r="X27" s="91"/>
    </row>
    <row r="28" spans="1:24" s="92" customFormat="1" x14ac:dyDescent="0.2">
      <c r="A28" s="102"/>
      <c r="B28" s="102" t="s">
        <v>234</v>
      </c>
      <c r="C28" s="121" t="s">
        <v>230</v>
      </c>
      <c r="D28" s="134">
        <f t="shared" si="14"/>
        <v>1.7734319503703706</v>
      </c>
      <c r="E28" s="118">
        <v>8</v>
      </c>
      <c r="F28" s="118">
        <v>8</v>
      </c>
      <c r="G28" s="115">
        <f t="shared" si="9"/>
        <v>0</v>
      </c>
      <c r="H28" s="91"/>
      <c r="I28" s="91"/>
      <c r="J28" s="91"/>
      <c r="K28" s="153"/>
      <c r="L28" s="102"/>
      <c r="M28" s="102" t="s">
        <v>234</v>
      </c>
      <c r="N28" s="121" t="s">
        <v>231</v>
      </c>
      <c r="O28" s="134">
        <f t="shared" si="15"/>
        <v>1.1839300335342937</v>
      </c>
      <c r="P28" s="118">
        <f t="shared" si="11"/>
        <v>8</v>
      </c>
      <c r="Q28" s="118">
        <f t="shared" si="12"/>
        <v>8</v>
      </c>
      <c r="R28" s="119">
        <f t="shared" si="13"/>
        <v>0</v>
      </c>
      <c r="S28" s="91"/>
      <c r="T28" s="91"/>
      <c r="U28" s="91"/>
      <c r="V28" s="91"/>
      <c r="W28" s="91"/>
      <c r="X28" s="91"/>
    </row>
    <row r="29" spans="1:24" s="92" customFormat="1" x14ac:dyDescent="0.2">
      <c r="A29" s="102"/>
      <c r="B29" s="102" t="s">
        <v>235</v>
      </c>
      <c r="C29" s="121" t="s">
        <v>230</v>
      </c>
      <c r="D29" s="134">
        <f t="shared" si="14"/>
        <v>1.7734319503703706</v>
      </c>
      <c r="E29" s="118">
        <v>7</v>
      </c>
      <c r="F29" s="118">
        <v>7</v>
      </c>
      <c r="G29" s="115">
        <f t="shared" si="9"/>
        <v>0</v>
      </c>
      <c r="H29" s="91"/>
      <c r="I29" s="91"/>
      <c r="J29" s="91"/>
      <c r="K29" s="153"/>
      <c r="L29" s="102"/>
      <c r="M29" s="102" t="s">
        <v>235</v>
      </c>
      <c r="N29" s="121" t="s">
        <v>231</v>
      </c>
      <c r="O29" s="134">
        <f t="shared" si="15"/>
        <v>1.1839300335342937</v>
      </c>
      <c r="P29" s="118">
        <f t="shared" si="11"/>
        <v>7</v>
      </c>
      <c r="Q29" s="118">
        <f t="shared" si="12"/>
        <v>7</v>
      </c>
      <c r="R29" s="119">
        <f t="shared" si="13"/>
        <v>0</v>
      </c>
      <c r="S29" s="91"/>
      <c r="T29" s="91"/>
      <c r="U29" s="91"/>
      <c r="V29" s="91"/>
      <c r="W29" s="91"/>
      <c r="X29" s="91"/>
    </row>
    <row r="30" spans="1:24" s="92" customFormat="1" x14ac:dyDescent="0.2">
      <c r="A30" s="102"/>
      <c r="B30" s="102" t="s">
        <v>236</v>
      </c>
      <c r="C30" s="121" t="s">
        <v>230</v>
      </c>
      <c r="D30" s="134">
        <f t="shared" si="14"/>
        <v>1.7734319503703706</v>
      </c>
      <c r="E30" s="118">
        <v>5</v>
      </c>
      <c r="F30" s="118">
        <v>5</v>
      </c>
      <c r="G30" s="115">
        <f>F30-E30</f>
        <v>0</v>
      </c>
      <c r="H30" s="91"/>
      <c r="I30" s="91"/>
      <c r="J30" s="91"/>
      <c r="K30" s="153"/>
      <c r="L30" s="102"/>
      <c r="M30" s="102" t="s">
        <v>236</v>
      </c>
      <c r="N30" s="121" t="s">
        <v>231</v>
      </c>
      <c r="O30" s="134">
        <f t="shared" si="15"/>
        <v>1.1839300335342937</v>
      </c>
      <c r="P30" s="118">
        <f t="shared" si="11"/>
        <v>5</v>
      </c>
      <c r="Q30" s="118">
        <f t="shared" si="12"/>
        <v>5</v>
      </c>
      <c r="R30" s="119">
        <f>Q30-P30</f>
        <v>0</v>
      </c>
      <c r="S30" s="91"/>
      <c r="T30" s="91"/>
      <c r="U30" s="91"/>
      <c r="V30" s="91"/>
      <c r="W30" s="91"/>
      <c r="X30" s="91"/>
    </row>
    <row r="31" spans="1:24" s="92" customFormat="1" x14ac:dyDescent="0.2">
      <c r="A31" s="102"/>
      <c r="B31" s="102" t="s">
        <v>237</v>
      </c>
      <c r="C31" s="121" t="s">
        <v>230</v>
      </c>
      <c r="D31" s="134">
        <f t="shared" si="14"/>
        <v>1.7734319503703706</v>
      </c>
      <c r="E31" s="118">
        <v>10</v>
      </c>
      <c r="F31" s="118">
        <v>10</v>
      </c>
      <c r="G31" s="115">
        <f t="shared" si="9"/>
        <v>0</v>
      </c>
      <c r="H31" s="91"/>
      <c r="I31" s="91"/>
      <c r="J31" s="91"/>
      <c r="K31" s="153"/>
      <c r="L31" s="102"/>
      <c r="M31" s="102" t="s">
        <v>237</v>
      </c>
      <c r="N31" s="121" t="s">
        <v>231</v>
      </c>
      <c r="O31" s="134">
        <f t="shared" si="15"/>
        <v>1.1839300335342937</v>
      </c>
      <c r="P31" s="118">
        <f t="shared" si="11"/>
        <v>10</v>
      </c>
      <c r="Q31" s="118">
        <f t="shared" si="12"/>
        <v>10</v>
      </c>
      <c r="R31" s="119">
        <f t="shared" ref="R31:R32" si="16">Q31-P31</f>
        <v>0</v>
      </c>
      <c r="S31" s="91"/>
      <c r="T31" s="91"/>
      <c r="U31" s="91"/>
      <c r="V31" s="91"/>
      <c r="W31" s="91"/>
      <c r="X31" s="91"/>
    </row>
    <row r="32" spans="1:24" s="92" customFormat="1" x14ac:dyDescent="0.2">
      <c r="A32" s="102"/>
      <c r="B32" s="111" t="s">
        <v>238</v>
      </c>
      <c r="C32" s="121" t="s">
        <v>230</v>
      </c>
      <c r="D32" s="134">
        <f t="shared" si="14"/>
        <v>1.7734319503703706</v>
      </c>
      <c r="E32" s="118">
        <v>10</v>
      </c>
      <c r="F32" s="118">
        <v>10</v>
      </c>
      <c r="G32" s="119">
        <f t="shared" si="9"/>
        <v>0</v>
      </c>
      <c r="H32" s="91"/>
      <c r="I32" s="91"/>
      <c r="J32" s="91"/>
      <c r="K32" s="153"/>
      <c r="L32" s="102"/>
      <c r="M32" s="111" t="s">
        <v>238</v>
      </c>
      <c r="N32" s="121" t="s">
        <v>231</v>
      </c>
      <c r="O32" s="134">
        <f t="shared" si="15"/>
        <v>1.1839300335342937</v>
      </c>
      <c r="P32" s="118">
        <f t="shared" si="11"/>
        <v>10</v>
      </c>
      <c r="Q32" s="118">
        <f t="shared" si="12"/>
        <v>10</v>
      </c>
      <c r="R32" s="119">
        <f t="shared" si="16"/>
        <v>0</v>
      </c>
      <c r="S32" s="91"/>
      <c r="T32" s="91"/>
      <c r="U32" s="91"/>
      <c r="V32" s="91"/>
      <c r="W32" s="91"/>
      <c r="X32" s="91"/>
    </row>
    <row r="33" spans="1:45" s="92" customFormat="1" x14ac:dyDescent="0.2">
      <c r="A33" s="102"/>
      <c r="B33" s="111" t="s">
        <v>239</v>
      </c>
      <c r="C33" s="105" t="str">
        <f>C25</f>
        <v>MDs</v>
      </c>
      <c r="D33" s="133">
        <f t="shared" si="14"/>
        <v>1.7734319503703706</v>
      </c>
      <c r="E33" s="124">
        <v>10</v>
      </c>
      <c r="F33" s="118">
        <v>10</v>
      </c>
      <c r="G33" s="115">
        <v>5</v>
      </c>
      <c r="H33" s="91"/>
      <c r="I33" s="91"/>
      <c r="J33" s="91"/>
      <c r="K33" s="153"/>
      <c r="L33" s="102"/>
      <c r="M33" s="111" t="s">
        <v>239</v>
      </c>
      <c r="N33" s="105" t="s">
        <v>231</v>
      </c>
      <c r="O33" s="133">
        <f t="shared" si="15"/>
        <v>1.1839300335342937</v>
      </c>
      <c r="P33" s="118">
        <f t="shared" si="11"/>
        <v>10</v>
      </c>
      <c r="Q33" s="118">
        <f t="shared" si="12"/>
        <v>10</v>
      </c>
      <c r="R33" s="119">
        <v>5</v>
      </c>
      <c r="S33" s="91"/>
      <c r="T33" s="91"/>
      <c r="U33" s="91"/>
      <c r="V33" s="91"/>
      <c r="W33" s="91"/>
      <c r="X33" s="91"/>
    </row>
    <row r="34" spans="1:45" s="92" customFormat="1" x14ac:dyDescent="0.2">
      <c r="A34" s="102"/>
      <c r="B34" s="111" t="s">
        <v>189</v>
      </c>
      <c r="C34" s="105" t="s">
        <v>240</v>
      </c>
      <c r="D34" s="133"/>
      <c r="E34" s="128">
        <v>0.3</v>
      </c>
      <c r="F34" s="128">
        <v>0.2</v>
      </c>
      <c r="G34" s="126">
        <f>F34-E34</f>
        <v>-9.9999999999999978E-2</v>
      </c>
      <c r="H34" s="91"/>
      <c r="I34" s="91"/>
      <c r="J34" s="91"/>
      <c r="K34" s="153"/>
      <c r="L34" s="102"/>
      <c r="M34" s="111" t="s">
        <v>189</v>
      </c>
      <c r="N34" s="105" t="s">
        <v>240</v>
      </c>
      <c r="O34" s="133"/>
      <c r="P34" s="127">
        <f t="shared" si="11"/>
        <v>0.3</v>
      </c>
      <c r="Q34" s="128">
        <v>0.2</v>
      </c>
      <c r="R34" s="269">
        <f>Q34-P34</f>
        <v>-9.9999999999999978E-2</v>
      </c>
      <c r="S34" s="91"/>
      <c r="T34" s="91"/>
      <c r="U34" s="91"/>
      <c r="V34" s="91"/>
      <c r="W34" s="91"/>
      <c r="X34" s="91"/>
    </row>
    <row r="35" spans="1:45" s="92" customFormat="1" x14ac:dyDescent="0.2">
      <c r="A35" s="102"/>
      <c r="B35" s="102" t="s">
        <v>241</v>
      </c>
      <c r="C35" s="105" t="str">
        <f>C34</f>
        <v>Percent (%)</v>
      </c>
      <c r="D35" s="136">
        <v>0.05</v>
      </c>
      <c r="E35" s="128">
        <v>0.05</v>
      </c>
      <c r="F35" s="128">
        <v>0.05</v>
      </c>
      <c r="G35" s="126">
        <f>F35-E35</f>
        <v>0</v>
      </c>
      <c r="H35" s="91"/>
      <c r="I35" s="91"/>
      <c r="J35" s="91"/>
      <c r="K35" s="153"/>
      <c r="L35" s="102"/>
      <c r="M35" s="102" t="s">
        <v>241</v>
      </c>
      <c r="N35" s="105" t="str">
        <f>N34</f>
        <v>Percent (%)</v>
      </c>
      <c r="O35" s="133"/>
      <c r="P35" s="128">
        <f t="shared" si="11"/>
        <v>0.05</v>
      </c>
      <c r="Q35" s="128">
        <f t="shared" si="12"/>
        <v>0.05</v>
      </c>
      <c r="R35" s="269">
        <f>Q35-P35</f>
        <v>0</v>
      </c>
      <c r="S35" s="91"/>
      <c r="T35" s="91"/>
      <c r="U35" s="91"/>
      <c r="V35" s="91"/>
      <c r="W35" s="91"/>
      <c r="X35" s="91"/>
    </row>
    <row r="36" spans="1:45" s="92" customFormat="1" x14ac:dyDescent="0.2">
      <c r="A36" s="87"/>
      <c r="B36" s="102" t="s">
        <v>242</v>
      </c>
      <c r="C36" s="105" t="str">
        <f>C30</f>
        <v>MDs</v>
      </c>
      <c r="D36" s="133">
        <f>D33</f>
        <v>1.7734319503703706</v>
      </c>
      <c r="E36" s="118">
        <v>75</v>
      </c>
      <c r="F36" s="118">
        <v>75</v>
      </c>
      <c r="G36" s="115">
        <f>F36-E36</f>
        <v>0</v>
      </c>
      <c r="H36" s="91"/>
      <c r="I36" s="91"/>
      <c r="J36" s="91"/>
      <c r="K36" s="153"/>
      <c r="L36" s="87"/>
      <c r="M36" s="102" t="s">
        <v>242</v>
      </c>
      <c r="N36" s="105" t="str">
        <f>N33</f>
        <v>Mandays (MDs)</v>
      </c>
      <c r="O36" s="133">
        <f>O33</f>
        <v>1.1839300335342937</v>
      </c>
      <c r="P36" s="123">
        <f t="shared" si="11"/>
        <v>75</v>
      </c>
      <c r="Q36" s="123">
        <f t="shared" si="12"/>
        <v>75</v>
      </c>
      <c r="R36" s="119">
        <f>Q36-P36</f>
        <v>0</v>
      </c>
      <c r="S36" s="91"/>
      <c r="T36" s="91"/>
      <c r="U36" s="91"/>
      <c r="V36" s="91"/>
      <c r="W36" s="91"/>
      <c r="X36" s="91"/>
    </row>
    <row r="37" spans="1:45" s="92" customFormat="1" x14ac:dyDescent="0.2">
      <c r="A37" s="87" t="s">
        <v>243</v>
      </c>
      <c r="B37" s="102"/>
      <c r="C37" s="105"/>
      <c r="D37" s="105"/>
      <c r="E37" s="122"/>
      <c r="F37" s="123"/>
      <c r="G37" s="116"/>
      <c r="H37" s="91"/>
      <c r="I37" s="91"/>
      <c r="J37" s="91"/>
      <c r="K37" s="153"/>
      <c r="L37" s="213" t="str">
        <f>A37</f>
        <v>Cost Summary ($)</v>
      </c>
      <c r="M37" s="102"/>
      <c r="N37" s="105"/>
      <c r="O37" s="105"/>
      <c r="P37" s="123"/>
      <c r="Q37" s="123"/>
      <c r="R37" s="187"/>
      <c r="S37" s="91"/>
      <c r="T37" s="91"/>
      <c r="U37" s="91"/>
      <c r="V37" s="91"/>
      <c r="W37" s="91"/>
      <c r="X37" s="91"/>
    </row>
    <row r="38" spans="1:45" s="92" customFormat="1" x14ac:dyDescent="0.2">
      <c r="A38" s="87"/>
      <c r="B38" s="102" t="s">
        <v>244</v>
      </c>
      <c r="C38" s="105" t="s">
        <v>245</v>
      </c>
      <c r="D38" s="105"/>
      <c r="E38" s="137">
        <f>(D14*E14)+(D15*E15)+(D16*E16)+(D17*E17)+(D18+E18)+(D19+E19)+(D20*E20)+(D21*E21)+E13+E11</f>
        <v>1660.1599999999999</v>
      </c>
      <c r="F38" s="137">
        <f>(D14*F14)+(D15*F15)+(D16*F16)+(D17*F17)+(D18*F18)+(D19*F19)+(D21*F21)+F11</f>
        <v>1513.951</v>
      </c>
      <c r="G38" s="284">
        <f>F38-E38</f>
        <v>-146.20899999999983</v>
      </c>
      <c r="H38" s="91"/>
      <c r="I38" s="91"/>
      <c r="J38" s="91"/>
      <c r="K38" s="153"/>
      <c r="L38" s="91"/>
      <c r="M38" s="102" t="s">
        <v>244</v>
      </c>
      <c r="N38" s="105" t="s">
        <v>245</v>
      </c>
      <c r="O38" s="105"/>
      <c r="P38" s="155">
        <f>(O14*P14)+(O15*P15)+(O16*P16)+(O17*P17)+(O18+P18)+(O19+P19)+(O20*P20)+(O21*P21)+P11+P13</f>
        <v>1593.3187063818978</v>
      </c>
      <c r="Q38" s="155">
        <f>(O14*Q14)+(O15*Q15)+(O16*Q16)+(O17*Q17)+(O18*Q18)+(O19*Q19)+(O21*Q21)+Q11</f>
        <v>1450.1872421283419</v>
      </c>
      <c r="R38" s="172">
        <f>Q38-P38</f>
        <v>-143.13146425355581</v>
      </c>
      <c r="S38" s="91"/>
      <c r="T38" s="91"/>
      <c r="U38" s="91"/>
      <c r="V38" s="91"/>
      <c r="W38" s="91"/>
      <c r="X38" s="91"/>
    </row>
    <row r="39" spans="1:45" s="92" customFormat="1" x14ac:dyDescent="0.2">
      <c r="A39" s="87"/>
      <c r="B39" s="102" t="s">
        <v>246</v>
      </c>
      <c r="C39" s="105" t="s">
        <v>245</v>
      </c>
      <c r="D39" s="105"/>
      <c r="E39" s="137">
        <f>(D25*E25)+(D26*E26)+(D27*E27)+(D28*E28)+(D29*E29)+(D30*E30)+(D31*E31)+(D32*E32)+(D33*E33)+(D36*E36)</f>
        <v>262.46792865481484</v>
      </c>
      <c r="F39" s="137">
        <f>(D25*F25)+(D26*F26)+(D27+F27)+(D28*F28)+(D29*F29)+(D30*F30)+(D31*F31)+(D32*F32)+(D33+F33)+(D36*F36)</f>
        <v>243.22585769703704</v>
      </c>
      <c r="G39" s="284">
        <f>F39-E39</f>
        <v>-19.242070957777798</v>
      </c>
      <c r="H39" s="91"/>
      <c r="I39" s="91"/>
      <c r="J39" s="91"/>
      <c r="K39" s="153"/>
      <c r="L39" s="91"/>
      <c r="M39" s="102" t="s">
        <v>246</v>
      </c>
      <c r="N39" s="105" t="s">
        <v>245</v>
      </c>
      <c r="O39" s="105"/>
      <c r="P39" s="155">
        <f>(O25*P25)+(O26*P26)+(O27*P27)+(O28*P28)+(O29*P29)+(O30*P30)+(O31*P31)+(O32*P32)+(O33*P33)+(O36*P36)</f>
        <v>175.22164496307548</v>
      </c>
      <c r="Q39" s="155">
        <f>(O25*Q25)+(O26*Q26)+(O27+Q27)+(O28*Q28)+(O29*Q29)+(O30*Q30)+(O31*Q31)+(O32*Q32)+(O33+Q33)+(O36*Q36)</f>
        <v>168.3591142588553</v>
      </c>
      <c r="R39" s="172">
        <f>Q39-P39</f>
        <v>-6.8625307042201769</v>
      </c>
      <c r="S39" s="91"/>
      <c r="T39" s="91"/>
      <c r="U39" s="91"/>
      <c r="V39" s="91"/>
      <c r="W39" s="91"/>
      <c r="X39" s="91"/>
    </row>
    <row r="40" spans="1:45" s="92" customFormat="1" x14ac:dyDescent="0.2">
      <c r="A40" s="87"/>
      <c r="B40" s="102" t="s">
        <v>247</v>
      </c>
      <c r="C40" s="105" t="s">
        <v>245</v>
      </c>
      <c r="D40" s="105"/>
      <c r="E40" s="137">
        <f>5/100*E11</f>
        <v>50</v>
      </c>
      <c r="F40" s="137">
        <f>5/100*F11</f>
        <v>50</v>
      </c>
      <c r="G40" s="284">
        <f>F40-E40</f>
        <v>0</v>
      </c>
      <c r="H40" s="91"/>
      <c r="I40" s="91"/>
      <c r="J40" s="91"/>
      <c r="K40" s="153"/>
      <c r="L40" s="91"/>
      <c r="M40" s="102" t="s">
        <v>247</v>
      </c>
      <c r="N40" s="105" t="s">
        <v>245</v>
      </c>
      <c r="O40" s="105"/>
      <c r="P40" s="155">
        <f>5/100*P11</f>
        <v>48.042959150057655</v>
      </c>
      <c r="Q40" s="155">
        <f>5/100*Q11</f>
        <v>48.042959150057655</v>
      </c>
      <c r="R40" s="172">
        <f>5/100*Q11</f>
        <v>48.042959150057655</v>
      </c>
      <c r="S40" s="91"/>
      <c r="T40" s="91"/>
      <c r="U40" s="91"/>
      <c r="V40" s="91"/>
      <c r="W40" s="91"/>
      <c r="X40" s="91"/>
    </row>
    <row r="41" spans="1:45" s="92" customFormat="1" x14ac:dyDescent="0.2">
      <c r="A41" s="87"/>
      <c r="B41" s="102" t="s">
        <v>395</v>
      </c>
      <c r="C41" s="105"/>
      <c r="D41" s="135">
        <f>Dashboard!D6</f>
        <v>0.1313</v>
      </c>
      <c r="E41" s="141">
        <f>13.1/100*E38*E23</f>
        <v>434.96191999999996</v>
      </c>
      <c r="F41" s="141">
        <f>13.1/100*F38*F23</f>
        <v>396.65516200000002</v>
      </c>
      <c r="G41" s="172">
        <f t="shared" ref="G41" si="17">F41-E41</f>
        <v>-38.306757999999945</v>
      </c>
      <c r="H41" s="91"/>
      <c r="I41" s="91"/>
      <c r="J41" s="91"/>
      <c r="K41" s="153"/>
      <c r="L41" s="91"/>
      <c r="M41" s="87" t="s">
        <v>395</v>
      </c>
      <c r="N41" s="87"/>
      <c r="O41" s="105"/>
      <c r="P41" s="251">
        <f>13.1/100*P38*P23</f>
        <v>417.44950107205722</v>
      </c>
      <c r="Q41" s="141">
        <f>13.1/100*Q38*Q23</f>
        <v>379.94905743762558</v>
      </c>
      <c r="R41" s="155">
        <f t="shared" ref="R41" si="18">Q41-P41</f>
        <v>-37.500443634431633</v>
      </c>
      <c r="S41" s="90"/>
      <c r="T41" s="91"/>
      <c r="U41" s="91"/>
      <c r="V41" s="91"/>
      <c r="W41" s="91"/>
      <c r="X41" s="91"/>
    </row>
    <row r="42" spans="1:45" s="92" customFormat="1" x14ac:dyDescent="0.2">
      <c r="A42" s="145"/>
      <c r="B42" s="145" t="s">
        <v>250</v>
      </c>
      <c r="C42" s="239"/>
      <c r="D42" s="239"/>
      <c r="E42" s="186">
        <f>SUM(E38:E41)</f>
        <v>2407.5898486548149</v>
      </c>
      <c r="F42" s="186">
        <f>SUM(F38:F41)</f>
        <v>2203.8320196970371</v>
      </c>
      <c r="G42" s="244">
        <f>SUM(G38:G41)</f>
        <v>-203.75782895777758</v>
      </c>
      <c r="H42" s="240"/>
      <c r="I42" s="240"/>
      <c r="J42" s="240"/>
      <c r="K42" s="153"/>
      <c r="L42" s="242"/>
      <c r="M42" s="145"/>
      <c r="N42" s="239" t="s">
        <v>250</v>
      </c>
      <c r="O42" s="239"/>
      <c r="P42" s="199">
        <f>SUM(P38:P41)</f>
        <v>2234.0328115670882</v>
      </c>
      <c r="Q42" s="199">
        <f>SUM(Q38:Q41)</f>
        <v>2046.5383729748805</v>
      </c>
      <c r="R42" s="243">
        <f>SUM(R38:R41)</f>
        <v>-139.45147944214995</v>
      </c>
      <c r="S42" s="139"/>
      <c r="T42" s="91"/>
      <c r="U42" s="91"/>
      <c r="V42" s="91"/>
      <c r="W42" s="91"/>
      <c r="X42" s="91"/>
    </row>
    <row r="43" spans="1:45" s="92" customFormat="1" x14ac:dyDescent="0.2">
      <c r="A43" s="87" t="s">
        <v>251</v>
      </c>
      <c r="B43" s="102"/>
      <c r="C43" s="105"/>
      <c r="D43" s="105"/>
      <c r="E43" s="123"/>
      <c r="F43" s="123"/>
      <c r="G43" s="187"/>
      <c r="H43" s="91"/>
      <c r="I43" s="91"/>
      <c r="J43" s="91"/>
      <c r="K43" s="153"/>
      <c r="L43" s="87" t="s">
        <v>251</v>
      </c>
      <c r="M43" s="102"/>
      <c r="N43" s="105"/>
      <c r="O43" s="105"/>
      <c r="P43" s="123"/>
      <c r="Q43" s="123"/>
      <c r="R43" s="187"/>
      <c r="S43" s="139"/>
      <c r="T43" s="91"/>
      <c r="U43" s="91"/>
      <c r="V43" s="91"/>
      <c r="W43" s="91"/>
      <c r="X43" s="91"/>
    </row>
    <row r="44" spans="1:45" s="92" customFormat="1" x14ac:dyDescent="0.2">
      <c r="A44" s="87"/>
      <c r="B44" s="102" t="s">
        <v>405</v>
      </c>
      <c r="C44" s="105" t="s">
        <v>245</v>
      </c>
      <c r="D44" s="105"/>
      <c r="E44" s="155">
        <f>I6</f>
        <v>1107</v>
      </c>
      <c r="F44" s="155">
        <f>J6</f>
        <v>1014.75</v>
      </c>
      <c r="G44" s="172">
        <f>F44-E44</f>
        <v>-92.25</v>
      </c>
      <c r="H44" s="91"/>
      <c r="I44" s="91"/>
      <c r="J44" s="91"/>
      <c r="K44" s="153"/>
      <c r="L44" s="87"/>
      <c r="M44" s="102" t="s">
        <v>252</v>
      </c>
      <c r="N44" s="105" t="s">
        <v>245</v>
      </c>
      <c r="O44" s="105"/>
      <c r="P44" s="155">
        <f>T10</f>
        <v>1022.0381591003111</v>
      </c>
      <c r="Q44" s="155">
        <f>U10</f>
        <v>936.86831250861849</v>
      </c>
      <c r="R44" s="172">
        <f>Q44-P44</f>
        <v>-85.16984659169259</v>
      </c>
      <c r="S44" s="139"/>
      <c r="T44" s="91"/>
      <c r="U44" s="91"/>
      <c r="V44" s="91"/>
      <c r="W44" s="91"/>
      <c r="X44" s="91"/>
    </row>
    <row r="45" spans="1:45" s="92" customFormat="1" x14ac:dyDescent="0.2">
      <c r="A45" s="87"/>
      <c r="B45" s="102" t="s">
        <v>253</v>
      </c>
      <c r="C45" s="105" t="str">
        <f>C40</f>
        <v>$/Ha</v>
      </c>
      <c r="D45" s="105"/>
      <c r="E45" s="155">
        <f>H6</f>
        <v>3690</v>
      </c>
      <c r="F45" s="155">
        <f>H7</f>
        <v>4059</v>
      </c>
      <c r="G45" s="172">
        <f>F45-E45</f>
        <v>369</v>
      </c>
      <c r="H45" s="91"/>
      <c r="I45" s="91"/>
      <c r="J45" s="91"/>
      <c r="K45" s="91"/>
      <c r="L45" s="87"/>
      <c r="M45" s="102" t="s">
        <v>253</v>
      </c>
      <c r="N45" s="105" t="str">
        <f>N40</f>
        <v>$/Ha</v>
      </c>
      <c r="O45" s="105"/>
      <c r="P45" s="155">
        <f>S9</f>
        <v>3406.7938636677036</v>
      </c>
      <c r="Q45" s="155">
        <f>S10</f>
        <v>3747.4732500344739</v>
      </c>
      <c r="R45" s="172">
        <f>Q45-P45</f>
        <v>340.67938636677036</v>
      </c>
      <c r="S45" s="139"/>
      <c r="T45" s="91"/>
      <c r="U45" s="91"/>
      <c r="V45" s="91"/>
      <c r="W45" s="91"/>
      <c r="X45" s="91"/>
    </row>
    <row r="46" spans="1:45" s="245" customFormat="1" x14ac:dyDescent="0.2">
      <c r="A46" s="87"/>
      <c r="B46" s="102" t="s">
        <v>254</v>
      </c>
      <c r="C46" s="105" t="str">
        <f>C45</f>
        <v>$/Ha</v>
      </c>
      <c r="D46" s="105"/>
      <c r="E46" s="155">
        <f>E45-E44</f>
        <v>2583</v>
      </c>
      <c r="F46" s="155">
        <f>F45-F44</f>
        <v>3044.25</v>
      </c>
      <c r="G46" s="172">
        <f>F46-E46</f>
        <v>461.25</v>
      </c>
      <c r="H46" s="91"/>
      <c r="I46" s="91"/>
      <c r="J46" s="91"/>
      <c r="K46" s="241"/>
      <c r="L46" s="87"/>
      <c r="M46" s="102" t="s">
        <v>255</v>
      </c>
      <c r="N46" s="105" t="s">
        <v>256</v>
      </c>
      <c r="O46" s="105" t="s">
        <v>257</v>
      </c>
      <c r="P46" s="155">
        <v>0</v>
      </c>
      <c r="Q46" s="155" t="str">
        <f>O46</f>
        <v>$51</v>
      </c>
      <c r="R46" s="172" t="str">
        <f>O46</f>
        <v>$51</v>
      </c>
      <c r="S46" s="144"/>
      <c r="T46" s="90"/>
      <c r="U46" s="90"/>
      <c r="V46" s="90"/>
      <c r="W46" s="90"/>
      <c r="X46" s="90"/>
      <c r="Y46" s="238"/>
      <c r="Z46" s="238"/>
      <c r="AA46" s="238"/>
      <c r="AB46" s="238"/>
      <c r="AC46" s="238"/>
      <c r="AD46" s="238"/>
      <c r="AE46" s="238"/>
      <c r="AF46" s="238"/>
      <c r="AG46" s="238"/>
      <c r="AH46" s="238"/>
      <c r="AI46" s="238"/>
      <c r="AJ46" s="238"/>
      <c r="AK46" s="238"/>
      <c r="AL46" s="238"/>
      <c r="AM46" s="238"/>
      <c r="AN46" s="238"/>
      <c r="AO46" s="238"/>
      <c r="AP46" s="238"/>
      <c r="AQ46" s="238"/>
      <c r="AR46" s="238"/>
      <c r="AS46" s="238"/>
    </row>
    <row r="47" spans="1:45" s="92" customFormat="1" x14ac:dyDescent="0.2">
      <c r="A47" s="87"/>
      <c r="B47" s="102"/>
      <c r="C47" s="105"/>
      <c r="D47" s="105"/>
      <c r="E47" s="123"/>
      <c r="F47" s="123"/>
      <c r="G47" s="187"/>
      <c r="H47" s="91"/>
      <c r="I47" s="91"/>
      <c r="J47" s="91"/>
      <c r="K47" s="153"/>
      <c r="L47" s="87"/>
      <c r="M47" s="102" t="s">
        <v>254</v>
      </c>
      <c r="N47" s="105" t="str">
        <f>N45</f>
        <v>$/Ha</v>
      </c>
      <c r="O47" s="105"/>
      <c r="P47" s="155">
        <f>P45-P44</f>
        <v>2384.7557045673925</v>
      </c>
      <c r="Q47" s="155">
        <f>Q45-Q44</f>
        <v>2810.6049375258553</v>
      </c>
      <c r="R47" s="172">
        <f>Q47-P47</f>
        <v>425.84923295846284</v>
      </c>
      <c r="S47" s="116"/>
      <c r="T47" s="91"/>
      <c r="U47" s="91"/>
      <c r="V47" s="91"/>
      <c r="W47" s="91"/>
      <c r="X47" s="91"/>
    </row>
    <row r="48" spans="1:45" s="92" customFormat="1" x14ac:dyDescent="0.2">
      <c r="A48" s="87" t="s">
        <v>258</v>
      </c>
      <c r="B48" s="102" t="s">
        <v>259</v>
      </c>
      <c r="C48" s="105" t="s">
        <v>245</v>
      </c>
      <c r="D48" s="105"/>
      <c r="E48" s="141">
        <f>E46-E42</f>
        <v>175.41015134518511</v>
      </c>
      <c r="F48" s="141">
        <f>F46-F42</f>
        <v>840.41798030296286</v>
      </c>
      <c r="G48" s="188">
        <f>F48-E48</f>
        <v>665.00782895777775</v>
      </c>
      <c r="H48" s="91"/>
      <c r="I48" s="91"/>
      <c r="J48" s="91"/>
      <c r="K48" s="153"/>
      <c r="L48" s="87" t="s">
        <v>258</v>
      </c>
      <c r="M48" s="102"/>
      <c r="N48" s="105"/>
      <c r="O48" s="105"/>
      <c r="P48" s="123"/>
      <c r="Q48" s="123"/>
      <c r="R48" s="187"/>
      <c r="S48" s="139"/>
      <c r="T48" s="91"/>
      <c r="U48" s="91"/>
      <c r="V48" s="91"/>
      <c r="W48" s="91"/>
      <c r="X48" s="91"/>
    </row>
    <row r="49" spans="1:27" s="92" customFormat="1" x14ac:dyDescent="0.2">
      <c r="A49" s="102"/>
      <c r="B49" s="246" t="s">
        <v>260</v>
      </c>
      <c r="C49" s="247" t="str">
        <f>C45</f>
        <v>$/Ha</v>
      </c>
      <c r="D49" s="247"/>
      <c r="E49" s="233">
        <f>E48-E50</f>
        <v>-87.057777309629728</v>
      </c>
      <c r="F49" s="233">
        <f>F48-F39</f>
        <v>597.19212260592576</v>
      </c>
      <c r="G49" s="234">
        <f>F49-E49</f>
        <v>684.24989991555549</v>
      </c>
      <c r="H49" s="91"/>
      <c r="I49" s="91"/>
      <c r="J49" s="91"/>
      <c r="K49" s="153"/>
      <c r="L49" s="102"/>
      <c r="M49" s="102" t="s">
        <v>259</v>
      </c>
      <c r="N49" s="105" t="s">
        <v>245</v>
      </c>
      <c r="O49" s="105"/>
      <c r="P49" s="141">
        <f>P47-P42</f>
        <v>150.72289300030434</v>
      </c>
      <c r="Q49" s="141">
        <f>Q47-Q42</f>
        <v>764.06656455097482</v>
      </c>
      <c r="R49" s="188">
        <f>Q49-P49</f>
        <v>613.34367155067048</v>
      </c>
      <c r="S49" s="139"/>
      <c r="T49" s="91"/>
      <c r="U49" s="91"/>
      <c r="V49" s="91"/>
      <c r="W49" s="91"/>
      <c r="X49" s="91"/>
    </row>
    <row r="50" spans="1:27" s="92" customFormat="1" x14ac:dyDescent="0.2">
      <c r="A50" s="213"/>
      <c r="B50" s="102" t="s">
        <v>261</v>
      </c>
      <c r="C50" s="105" t="str">
        <f>C49</f>
        <v>$/Ha</v>
      </c>
      <c r="D50" s="105"/>
      <c r="E50" s="141">
        <f>E39</f>
        <v>262.46792865481484</v>
      </c>
      <c r="F50" s="141">
        <f>F39</f>
        <v>243.22585769703704</v>
      </c>
      <c r="G50" s="188">
        <f>F50-E50</f>
        <v>-19.242070957777798</v>
      </c>
      <c r="H50" s="91"/>
      <c r="I50" s="91"/>
      <c r="J50" s="91"/>
      <c r="K50" s="153"/>
      <c r="L50" s="213"/>
      <c r="M50" s="246" t="s">
        <v>260</v>
      </c>
      <c r="N50" s="247" t="str">
        <f>N45</f>
        <v>$/Ha</v>
      </c>
      <c r="O50" s="247"/>
      <c r="P50" s="233">
        <f>P49-P51</f>
        <v>-24.498751962771138</v>
      </c>
      <c r="Q50" s="233">
        <f>Q49-Q39</f>
        <v>595.70745029211957</v>
      </c>
      <c r="R50" s="234">
        <f>Q50-P50</f>
        <v>620.20620225489074</v>
      </c>
      <c r="S50" s="139"/>
      <c r="T50" s="91"/>
      <c r="U50" s="91"/>
      <c r="V50" s="91"/>
      <c r="W50" s="91"/>
      <c r="X50" s="91"/>
    </row>
    <row r="51" spans="1:27" s="92" customFormat="1" x14ac:dyDescent="0.2">
      <c r="A51" s="213"/>
      <c r="B51" s="213" t="s">
        <v>396</v>
      </c>
      <c r="C51" s="230" t="str">
        <f>C34</f>
        <v>Percent (%)</v>
      </c>
      <c r="D51" s="231">
        <f>Dashboard!F6</f>
        <v>0.19064999999999999</v>
      </c>
      <c r="E51" s="172">
        <f>NPV(Dashboard!F6,E49)</f>
        <v>-73.117857732859974</v>
      </c>
      <c r="F51" s="172">
        <f>NPV(Dashboard!G6,F49)</f>
        <v>542.9019296417506</v>
      </c>
      <c r="G51" s="188">
        <f>F51-E51</f>
        <v>616.01978737461059</v>
      </c>
      <c r="H51" s="91"/>
      <c r="I51" s="91"/>
      <c r="J51" s="91"/>
      <c r="K51" s="153"/>
      <c r="L51" s="213"/>
      <c r="M51" s="213" t="s">
        <v>261</v>
      </c>
      <c r="N51" s="213" t="str">
        <f>N50</f>
        <v>$/Ha</v>
      </c>
      <c r="O51" s="213"/>
      <c r="P51" s="188">
        <f>P39</f>
        <v>175.22164496307548</v>
      </c>
      <c r="Q51" s="188">
        <f>Q39</f>
        <v>168.3591142588553</v>
      </c>
      <c r="R51" s="188">
        <f>Q51-P51</f>
        <v>-6.8625307042201769</v>
      </c>
      <c r="S51" s="139"/>
      <c r="T51" s="91"/>
      <c r="U51" s="91"/>
      <c r="V51" s="91"/>
      <c r="W51" s="91"/>
      <c r="X51" s="91"/>
    </row>
    <row r="52" spans="1:27" s="92" customFormat="1" x14ac:dyDescent="0.2">
      <c r="A52" s="91"/>
      <c r="B52" s="91"/>
      <c r="C52" s="91"/>
      <c r="D52" s="91"/>
      <c r="E52" s="114"/>
      <c r="F52" s="91"/>
      <c r="G52" s="115"/>
      <c r="H52" s="91"/>
      <c r="I52" s="91"/>
      <c r="J52" s="91"/>
      <c r="K52" s="153"/>
      <c r="L52" s="91"/>
      <c r="M52" s="213" t="s">
        <v>397</v>
      </c>
      <c r="N52" s="232" t="str">
        <f>C51</f>
        <v>Percent (%)</v>
      </c>
      <c r="O52" s="213">
        <v>12</v>
      </c>
      <c r="P52" s="172">
        <f>NPV(Dashboard!F6,P50)</f>
        <v>-20.575947560383941</v>
      </c>
      <c r="Q52" s="172">
        <f>NPV(Dashboard!G6,Q50)</f>
        <v>541.55222753829048</v>
      </c>
      <c r="R52" s="188">
        <f>Q52-P52</f>
        <v>562.12817509867443</v>
      </c>
      <c r="S52" s="116"/>
      <c r="T52" s="91"/>
      <c r="U52" s="91"/>
      <c r="V52" s="91"/>
      <c r="W52" s="91"/>
      <c r="X52" s="91"/>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[3]GCF_Beneficiaries!$I$15</f>
        <v>50000</v>
      </c>
      <c r="C55" s="368" t="s">
        <v>423</v>
      </c>
      <c r="D55" s="10"/>
      <c r="E55" s="96"/>
      <c r="F55" s="98"/>
      <c r="G55" s="117"/>
      <c r="H55" s="10"/>
      <c r="I55" s="10"/>
      <c r="J55" s="10"/>
      <c r="K55" s="10"/>
      <c r="L55" s="10"/>
      <c r="M55" s="153"/>
      <c r="N55" s="10"/>
      <c r="O55" s="10"/>
      <c r="P55" s="10"/>
    </row>
    <row r="56" spans="1:27" x14ac:dyDescent="0.2">
      <c r="A56" s="91"/>
      <c r="B56" s="277"/>
      <c r="C56" s="368"/>
      <c r="D56" s="10" t="s">
        <v>425</v>
      </c>
      <c r="E56" s="96"/>
      <c r="F56" s="98"/>
      <c r="G56" s="117"/>
      <c r="H56" s="10"/>
      <c r="I56" s="10"/>
      <c r="J56" s="10"/>
      <c r="K56" s="10"/>
      <c r="L56" s="10"/>
      <c r="M56" s="153"/>
      <c r="N56" s="10"/>
      <c r="O56" s="10"/>
      <c r="P56" s="10"/>
    </row>
    <row r="57" spans="1:27" x14ac:dyDescent="0.2">
      <c r="A57" s="91"/>
      <c r="B57" s="277"/>
      <c r="C57" s="1129" t="s">
        <v>435</v>
      </c>
      <c r="D57" s="1129"/>
      <c r="E57" s="1129"/>
      <c r="F57" s="1129"/>
      <c r="G57" s="1129"/>
      <c r="H57" s="1129"/>
      <c r="I57" s="1129"/>
      <c r="J57" s="1129"/>
      <c r="K57" s="1129"/>
      <c r="L57" s="10"/>
      <c r="M57" s="153"/>
      <c r="N57" s="10"/>
      <c r="O57" s="10"/>
      <c r="P57" s="10"/>
    </row>
    <row r="58" spans="1:27" x14ac:dyDescent="0.2">
      <c r="A58" s="91"/>
      <c r="B58" s="277" t="s">
        <v>432</v>
      </c>
      <c r="C58" s="278">
        <v>1</v>
      </c>
      <c r="D58" s="278">
        <v>1</v>
      </c>
      <c r="E58" s="278">
        <v>1</v>
      </c>
      <c r="F58" s="278">
        <v>1</v>
      </c>
      <c r="G58" s="278">
        <v>1</v>
      </c>
      <c r="H58" s="278">
        <v>1</v>
      </c>
      <c r="I58" s="278">
        <v>1</v>
      </c>
      <c r="J58" s="278"/>
      <c r="K58" s="278"/>
      <c r="L58" s="153"/>
      <c r="M58" s="10"/>
      <c r="N58" s="10"/>
      <c r="O58" s="10"/>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27" x14ac:dyDescent="0.2">
      <c r="A60" s="102"/>
      <c r="B60" s="277"/>
      <c r="C60" s="766">
        <f>B55</f>
        <v>50000</v>
      </c>
      <c r="D60" s="766">
        <f>B55</f>
        <v>50000</v>
      </c>
      <c r="E60" s="766">
        <f>D60</f>
        <v>50000</v>
      </c>
      <c r="F60" s="766">
        <f>E60</f>
        <v>50000</v>
      </c>
      <c r="G60" s="766">
        <f>F60</f>
        <v>50000</v>
      </c>
      <c r="H60" s="766">
        <f>G60</f>
        <v>50000</v>
      </c>
      <c r="I60" s="767">
        <f>H60</f>
        <v>50000</v>
      </c>
      <c r="J60" s="277"/>
      <c r="K60" s="277"/>
      <c r="L60" s="153"/>
      <c r="M60" s="10"/>
      <c r="N60" s="10"/>
      <c r="O60" s="10"/>
    </row>
    <row r="61" spans="1:27" x14ac:dyDescent="0.2">
      <c r="A61" s="10"/>
      <c r="B61" s="658" t="s">
        <v>459</v>
      </c>
      <c r="C61" s="766">
        <f>C60</f>
        <v>50000</v>
      </c>
      <c r="D61" s="766">
        <f t="shared" ref="D61:H61" si="19">D60</f>
        <v>50000</v>
      </c>
      <c r="E61" s="766">
        <f t="shared" si="19"/>
        <v>50000</v>
      </c>
      <c r="F61" s="766">
        <f t="shared" si="19"/>
        <v>50000</v>
      </c>
      <c r="G61" s="766">
        <f t="shared" si="19"/>
        <v>50000</v>
      </c>
      <c r="H61" s="766">
        <f t="shared" si="19"/>
        <v>50000</v>
      </c>
      <c r="I61" s="767">
        <f>B55</f>
        <v>50000</v>
      </c>
      <c r="J61" s="277"/>
      <c r="K61" s="10"/>
      <c r="L61" s="153"/>
      <c r="M61" s="10"/>
      <c r="N61" s="10"/>
      <c r="O61" s="10"/>
    </row>
    <row r="62" spans="1:27" x14ac:dyDescent="0.2">
      <c r="A62" s="10" t="s">
        <v>462</v>
      </c>
      <c r="B62" s="10"/>
      <c r="C62" s="10"/>
      <c r="D62" s="10"/>
      <c r="E62" s="96"/>
      <c r="F62" s="98"/>
      <c r="G62" s="117"/>
      <c r="H62" s="10"/>
      <c r="I62" s="10"/>
      <c r="J62" s="10"/>
      <c r="K62" s="10"/>
      <c r="L62" s="10"/>
      <c r="M62" s="153"/>
      <c r="N62" s="10"/>
      <c r="O62" s="10"/>
      <c r="P62" s="10"/>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U65" s="663"/>
    </row>
    <row r="66" spans="1:27" x14ac:dyDescent="0.2">
      <c r="A66" s="10"/>
      <c r="B66" s="10" t="s">
        <v>480</v>
      </c>
      <c r="C66" s="766">
        <f>B55</f>
        <v>50000</v>
      </c>
      <c r="D66" s="766">
        <f t="shared" ref="D66:I66" si="20">D61</f>
        <v>50000</v>
      </c>
      <c r="E66" s="766">
        <f t="shared" si="20"/>
        <v>50000</v>
      </c>
      <c r="F66" s="766">
        <f t="shared" si="20"/>
        <v>50000</v>
      </c>
      <c r="G66" s="766">
        <f t="shared" si="20"/>
        <v>50000</v>
      </c>
      <c r="H66" s="766">
        <f t="shared" si="20"/>
        <v>50000</v>
      </c>
      <c r="I66" s="767">
        <f t="shared" si="20"/>
        <v>50000</v>
      </c>
      <c r="J66" s="277"/>
      <c r="K66" s="10"/>
      <c r="L66" s="153"/>
      <c r="M66" s="10"/>
      <c r="N66" s="10"/>
      <c r="O66" s="10"/>
    </row>
    <row r="67" spans="1:27" x14ac:dyDescent="0.2">
      <c r="A67" s="10"/>
      <c r="B67" s="10"/>
      <c r="C67" s="587"/>
      <c r="D67" s="587"/>
      <c r="E67" s="588"/>
      <c r="F67" s="586"/>
      <c r="G67" s="589"/>
      <c r="H67" s="587"/>
      <c r="I67" s="655"/>
      <c r="J67" s="10"/>
      <c r="K67" s="10"/>
      <c r="L67" s="153"/>
      <c r="M67" s="10"/>
      <c r="N67" s="10"/>
      <c r="O67" s="10"/>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1">AVERAGE(B70:B71)</f>
        <v>76.5</v>
      </c>
      <c r="C72" s="675">
        <f t="shared" si="21"/>
        <v>77.5</v>
      </c>
      <c r="D72" s="675">
        <f>AVERAGE(D70:D71)</f>
        <v>79</v>
      </c>
      <c r="E72" s="675">
        <f t="shared" si="21"/>
        <v>81</v>
      </c>
      <c r="F72" s="675">
        <f t="shared" si="21"/>
        <v>83.5</v>
      </c>
      <c r="G72" s="675">
        <f t="shared" si="21"/>
        <v>85</v>
      </c>
      <c r="H72" s="675">
        <f t="shared" si="21"/>
        <v>87</v>
      </c>
      <c r="I72" s="675">
        <f t="shared" si="21"/>
        <v>88.5</v>
      </c>
      <c r="J72" s="675">
        <f t="shared" si="21"/>
        <v>90.5</v>
      </c>
      <c r="K72" s="676">
        <f t="shared" si="21"/>
        <v>92.5</v>
      </c>
      <c r="L72" s="675">
        <f t="shared" si="21"/>
        <v>94.5</v>
      </c>
      <c r="M72" s="675">
        <f t="shared" si="21"/>
        <v>97</v>
      </c>
      <c r="N72" s="675">
        <f t="shared" si="21"/>
        <v>99</v>
      </c>
      <c r="O72" s="677">
        <f t="shared" si="21"/>
        <v>101</v>
      </c>
      <c r="P72" s="677">
        <f t="shared" si="21"/>
        <v>103.5</v>
      </c>
      <c r="Q72" s="677">
        <f t="shared" si="21"/>
        <v>106.5</v>
      </c>
      <c r="R72" s="677">
        <f t="shared" si="21"/>
        <v>108</v>
      </c>
      <c r="S72" s="677">
        <f t="shared" si="21"/>
        <v>111</v>
      </c>
      <c r="T72" s="677">
        <f t="shared" si="21"/>
        <v>113.5</v>
      </c>
      <c r="U72" s="677">
        <f t="shared" si="21"/>
        <v>116</v>
      </c>
      <c r="V72" s="677">
        <f t="shared" si="21"/>
        <v>118.5</v>
      </c>
      <c r="W72"/>
      <c r="X72"/>
      <c r="Y72"/>
      <c r="Z72"/>
      <c r="AA72"/>
    </row>
    <row r="73" spans="1:27" s="673" customFormat="1" x14ac:dyDescent="0.2">
      <c r="A73" s="681" t="s">
        <v>487</v>
      </c>
      <c r="B73" s="679">
        <f t="shared" ref="B73:H73" si="22">B72*C66/10000</f>
        <v>382.5</v>
      </c>
      <c r="C73" s="680">
        <f t="shared" si="22"/>
        <v>387.5</v>
      </c>
      <c r="D73" s="680">
        <f t="shared" si="22"/>
        <v>395</v>
      </c>
      <c r="E73" s="680">
        <f t="shared" si="22"/>
        <v>405</v>
      </c>
      <c r="F73" s="680">
        <f t="shared" si="22"/>
        <v>417.5</v>
      </c>
      <c r="G73" s="680">
        <f t="shared" si="22"/>
        <v>425</v>
      </c>
      <c r="H73" s="680">
        <f t="shared" si="22"/>
        <v>435</v>
      </c>
      <c r="I73" s="680">
        <f>I72*I66/10000</f>
        <v>442.5</v>
      </c>
      <c r="J73" s="680">
        <f>J72*I66/10000</f>
        <v>452.5</v>
      </c>
      <c r="K73" s="680">
        <f>K72*I66/10000</f>
        <v>462.5</v>
      </c>
      <c r="L73" s="680">
        <f>L72*I66/10000</f>
        <v>472.5</v>
      </c>
      <c r="M73" s="680">
        <f>M72*I66/10000</f>
        <v>485</v>
      </c>
      <c r="N73" s="680">
        <f>N72*I66/10000</f>
        <v>495</v>
      </c>
      <c r="O73" s="680">
        <f>O72*I66/10000</f>
        <v>505</v>
      </c>
      <c r="P73" s="680">
        <f>P72*I66/10000</f>
        <v>517.5</v>
      </c>
      <c r="Q73" s="680">
        <f>Q72*I66/10000</f>
        <v>532.5</v>
      </c>
      <c r="R73" s="680">
        <f>R72*I66/10000</f>
        <v>540</v>
      </c>
      <c r="S73" s="680">
        <f>S72*I66/10000</f>
        <v>555</v>
      </c>
      <c r="T73" s="680">
        <f>T72*I66/10000</f>
        <v>567.5</v>
      </c>
      <c r="U73" s="680">
        <f>U72*I66/10000</f>
        <v>580</v>
      </c>
      <c r="V73" s="680">
        <f>V72*I66/10000</f>
        <v>592.5</v>
      </c>
      <c r="W73"/>
      <c r="X73"/>
      <c r="Y73"/>
      <c r="Z73"/>
      <c r="AA73"/>
    </row>
  </sheetData>
  <mergeCells count="2">
    <mergeCell ref="C57:K57"/>
    <mergeCell ref="A68:L68"/>
  </mergeCells>
  <hyperlinks>
    <hyperlink ref="H9" r:id="rId1" location="data. " xr:uid="{272BA77D-558F-4D81-BE64-D7B3EEB1CD28}"/>
    <hyperlink ref="P53" r:id="rId2" xr:uid="{8D44C596-4886-4F6B-A81C-615BDE7FCBF0}"/>
    <hyperlink ref="P59" r:id="rId3" xr:uid="{2ECC22B1-D515-4C11-B24E-C4362B1D5229}"/>
  </hyperlink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4D542-6769-4D59-B366-00BCFE53D6E3}">
  <sheetPr>
    <tabColor rgb="FFD14FFF"/>
  </sheetPr>
  <dimension ref="A1:AD95"/>
  <sheetViews>
    <sheetView topLeftCell="A71" workbookViewId="0">
      <selection activeCell="G18" sqref="G18"/>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Model_Assump_TAAT_Maize_Somalia!E9</f>
        <v>6150</v>
      </c>
      <c r="C5" s="446">
        <f>Model_Assump_TAAT_Maize_Somalia!D9</f>
        <v>0.6</v>
      </c>
      <c r="D5" s="447" t="s">
        <v>268</v>
      </c>
      <c r="E5" s="446">
        <v>0</v>
      </c>
      <c r="F5" s="446">
        <f>$B$5*$C$5</f>
        <v>3690</v>
      </c>
      <c r="G5" s="446">
        <f t="shared" ref="G5:AD5" si="0">$B$5*$C$5</f>
        <v>3690</v>
      </c>
      <c r="H5" s="446">
        <f t="shared" si="0"/>
        <v>3690</v>
      </c>
      <c r="I5" s="446">
        <f t="shared" si="0"/>
        <v>3690</v>
      </c>
      <c r="J5" s="446">
        <f t="shared" si="0"/>
        <v>3690</v>
      </c>
      <c r="K5" s="446">
        <f t="shared" si="0"/>
        <v>3690</v>
      </c>
      <c r="L5" s="446">
        <f t="shared" si="0"/>
        <v>3690</v>
      </c>
      <c r="M5" s="446">
        <f t="shared" si="0"/>
        <v>3690</v>
      </c>
      <c r="N5" s="446">
        <f t="shared" si="0"/>
        <v>3690</v>
      </c>
      <c r="O5" s="446">
        <f t="shared" si="0"/>
        <v>3690</v>
      </c>
      <c r="P5" s="446">
        <f t="shared" si="0"/>
        <v>3690</v>
      </c>
      <c r="Q5" s="446">
        <f t="shared" si="0"/>
        <v>3690</v>
      </c>
      <c r="R5" s="446">
        <f t="shared" si="0"/>
        <v>3690</v>
      </c>
      <c r="S5" s="446">
        <f t="shared" si="0"/>
        <v>3690</v>
      </c>
      <c r="T5" s="446">
        <f t="shared" si="0"/>
        <v>3690</v>
      </c>
      <c r="U5" s="446">
        <f t="shared" si="0"/>
        <v>3690</v>
      </c>
      <c r="V5" s="446">
        <f t="shared" si="0"/>
        <v>3690</v>
      </c>
      <c r="W5" s="446">
        <f t="shared" si="0"/>
        <v>3690</v>
      </c>
      <c r="X5" s="446">
        <f t="shared" si="0"/>
        <v>3690</v>
      </c>
      <c r="Y5" s="446">
        <f t="shared" si="0"/>
        <v>3690</v>
      </c>
      <c r="Z5" s="446">
        <f t="shared" si="0"/>
        <v>3690</v>
      </c>
      <c r="AA5" s="446">
        <f t="shared" si="0"/>
        <v>3690</v>
      </c>
      <c r="AB5" s="446">
        <f t="shared" si="0"/>
        <v>3690</v>
      </c>
      <c r="AC5" s="446">
        <f t="shared" si="0"/>
        <v>3690</v>
      </c>
      <c r="AD5" s="446">
        <f t="shared" si="0"/>
        <v>3690</v>
      </c>
    </row>
    <row r="6" spans="1:30" ht="16" thickBot="1" x14ac:dyDescent="0.25">
      <c r="A6" s="441" t="s">
        <v>269</v>
      </c>
      <c r="B6" s="442"/>
      <c r="C6" s="442"/>
      <c r="D6" s="443" t="s">
        <v>268</v>
      </c>
      <c r="E6" s="442">
        <f t="shared" ref="E6:AD6" si="1">SUM(E5:E5)</f>
        <v>0</v>
      </c>
      <c r="F6" s="442">
        <f t="shared" si="1"/>
        <v>3690</v>
      </c>
      <c r="G6" s="442">
        <f t="shared" si="1"/>
        <v>3690</v>
      </c>
      <c r="H6" s="442">
        <f t="shared" si="1"/>
        <v>3690</v>
      </c>
      <c r="I6" s="442">
        <f t="shared" si="1"/>
        <v>3690</v>
      </c>
      <c r="J6" s="442">
        <f t="shared" si="1"/>
        <v>3690</v>
      </c>
      <c r="K6" s="442">
        <f t="shared" si="1"/>
        <v>3690</v>
      </c>
      <c r="L6" s="442">
        <f t="shared" si="1"/>
        <v>3690</v>
      </c>
      <c r="M6" s="442">
        <f t="shared" si="1"/>
        <v>3690</v>
      </c>
      <c r="N6" s="442">
        <f t="shared" si="1"/>
        <v>3690</v>
      </c>
      <c r="O6" s="442">
        <f t="shared" si="1"/>
        <v>3690</v>
      </c>
      <c r="P6" s="442">
        <f t="shared" si="1"/>
        <v>3690</v>
      </c>
      <c r="Q6" s="442">
        <f t="shared" si="1"/>
        <v>3690</v>
      </c>
      <c r="R6" s="442">
        <f t="shared" si="1"/>
        <v>3690</v>
      </c>
      <c r="S6" s="442">
        <f t="shared" si="1"/>
        <v>3690</v>
      </c>
      <c r="T6" s="442">
        <f t="shared" si="1"/>
        <v>3690</v>
      </c>
      <c r="U6" s="442">
        <f t="shared" si="1"/>
        <v>3690</v>
      </c>
      <c r="V6" s="442">
        <f t="shared" si="1"/>
        <v>3690</v>
      </c>
      <c r="W6" s="442">
        <f t="shared" si="1"/>
        <v>3690</v>
      </c>
      <c r="X6" s="442">
        <f t="shared" si="1"/>
        <v>3690</v>
      </c>
      <c r="Y6" s="442">
        <f t="shared" si="1"/>
        <v>3690</v>
      </c>
      <c r="Z6" s="442">
        <f t="shared" si="1"/>
        <v>3690</v>
      </c>
      <c r="AA6" s="442">
        <f t="shared" si="1"/>
        <v>3690</v>
      </c>
      <c r="AB6" s="442">
        <f t="shared" si="1"/>
        <v>3690</v>
      </c>
      <c r="AC6" s="442">
        <f t="shared" si="1"/>
        <v>3690</v>
      </c>
      <c r="AD6" s="442">
        <f t="shared" si="1"/>
        <v>3690</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Model_Assump_TAAT_Maize_Somalia!E38</f>
        <v>1660.1599999999999</v>
      </c>
      <c r="D8" s="447" t="s">
        <v>268</v>
      </c>
      <c r="E8" s="446">
        <f>$C$8</f>
        <v>1660.1599999999999</v>
      </c>
      <c r="F8" s="446">
        <f t="shared" ref="F8:AD8" si="2">$C$8</f>
        <v>1660.1599999999999</v>
      </c>
      <c r="G8" s="446">
        <f t="shared" si="2"/>
        <v>1660.1599999999999</v>
      </c>
      <c r="H8" s="446">
        <f t="shared" si="2"/>
        <v>1660.1599999999999</v>
      </c>
      <c r="I8" s="446">
        <f t="shared" si="2"/>
        <v>1660.1599999999999</v>
      </c>
      <c r="J8" s="446">
        <f t="shared" si="2"/>
        <v>1660.1599999999999</v>
      </c>
      <c r="K8" s="446">
        <f t="shared" si="2"/>
        <v>1660.1599999999999</v>
      </c>
      <c r="L8" s="446">
        <f t="shared" si="2"/>
        <v>1660.1599999999999</v>
      </c>
      <c r="M8" s="446">
        <f t="shared" si="2"/>
        <v>1660.1599999999999</v>
      </c>
      <c r="N8" s="446">
        <f t="shared" si="2"/>
        <v>1660.1599999999999</v>
      </c>
      <c r="O8" s="446">
        <f t="shared" si="2"/>
        <v>1660.1599999999999</v>
      </c>
      <c r="P8" s="446">
        <f t="shared" si="2"/>
        <v>1660.1599999999999</v>
      </c>
      <c r="Q8" s="446">
        <f t="shared" si="2"/>
        <v>1660.1599999999999</v>
      </c>
      <c r="R8" s="446">
        <f t="shared" si="2"/>
        <v>1660.1599999999999</v>
      </c>
      <c r="S8" s="446">
        <f t="shared" si="2"/>
        <v>1660.1599999999999</v>
      </c>
      <c r="T8" s="446">
        <f t="shared" si="2"/>
        <v>1660.1599999999999</v>
      </c>
      <c r="U8" s="446">
        <f t="shared" si="2"/>
        <v>1660.1599999999999</v>
      </c>
      <c r="V8" s="446">
        <f t="shared" si="2"/>
        <v>1660.1599999999999</v>
      </c>
      <c r="W8" s="446">
        <f t="shared" si="2"/>
        <v>1660.1599999999999</v>
      </c>
      <c r="X8" s="446">
        <f t="shared" si="2"/>
        <v>1660.1599999999999</v>
      </c>
      <c r="Y8" s="446">
        <f t="shared" si="2"/>
        <v>1660.1599999999999</v>
      </c>
      <c r="Z8" s="446">
        <f t="shared" si="2"/>
        <v>1660.1599999999999</v>
      </c>
      <c r="AA8" s="446">
        <f t="shared" si="2"/>
        <v>1660.1599999999999</v>
      </c>
      <c r="AB8" s="446">
        <f t="shared" si="2"/>
        <v>1660.1599999999999</v>
      </c>
      <c r="AC8" s="446">
        <f t="shared" si="2"/>
        <v>1660.1599999999999</v>
      </c>
      <c r="AD8" s="446">
        <f t="shared" si="2"/>
        <v>1660.1599999999999</v>
      </c>
    </row>
    <row r="9" spans="1:30" x14ac:dyDescent="0.2">
      <c r="A9" s="445" t="str">
        <f>Modelling_Assump_Djibouti_Holti!$B$51</f>
        <v>Labour Input Cost</v>
      </c>
      <c r="B9" s="446"/>
      <c r="C9" s="446">
        <f>Model_Assump_TAAT_Maize_Somalia!E39</f>
        <v>262.46792865481484</v>
      </c>
      <c r="D9" s="447" t="s">
        <v>268</v>
      </c>
      <c r="E9" s="446">
        <f>$C$9</f>
        <v>262.46792865481484</v>
      </c>
      <c r="F9" s="446">
        <f t="shared" ref="F9:AD9" si="3">$C$9</f>
        <v>262.46792865481484</v>
      </c>
      <c r="G9" s="446">
        <f t="shared" si="3"/>
        <v>262.46792865481484</v>
      </c>
      <c r="H9" s="446">
        <f t="shared" si="3"/>
        <v>262.46792865481484</v>
      </c>
      <c r="I9" s="446">
        <f t="shared" si="3"/>
        <v>262.46792865481484</v>
      </c>
      <c r="J9" s="446">
        <f t="shared" si="3"/>
        <v>262.46792865481484</v>
      </c>
      <c r="K9" s="446">
        <f t="shared" si="3"/>
        <v>262.46792865481484</v>
      </c>
      <c r="L9" s="446">
        <f t="shared" si="3"/>
        <v>262.46792865481484</v>
      </c>
      <c r="M9" s="446">
        <f t="shared" si="3"/>
        <v>262.46792865481484</v>
      </c>
      <c r="N9" s="446">
        <f t="shared" si="3"/>
        <v>262.46792865481484</v>
      </c>
      <c r="O9" s="446">
        <f t="shared" si="3"/>
        <v>262.46792865481484</v>
      </c>
      <c r="P9" s="446">
        <f t="shared" si="3"/>
        <v>262.46792865481484</v>
      </c>
      <c r="Q9" s="446">
        <f t="shared" si="3"/>
        <v>262.46792865481484</v>
      </c>
      <c r="R9" s="446">
        <f t="shared" si="3"/>
        <v>262.46792865481484</v>
      </c>
      <c r="S9" s="446">
        <f t="shared" si="3"/>
        <v>262.46792865481484</v>
      </c>
      <c r="T9" s="446">
        <f t="shared" si="3"/>
        <v>262.46792865481484</v>
      </c>
      <c r="U9" s="446">
        <f t="shared" si="3"/>
        <v>262.46792865481484</v>
      </c>
      <c r="V9" s="446">
        <f t="shared" si="3"/>
        <v>262.46792865481484</v>
      </c>
      <c r="W9" s="446">
        <f t="shared" si="3"/>
        <v>262.46792865481484</v>
      </c>
      <c r="X9" s="446">
        <f t="shared" si="3"/>
        <v>262.46792865481484</v>
      </c>
      <c r="Y9" s="446">
        <f t="shared" si="3"/>
        <v>262.46792865481484</v>
      </c>
      <c r="Z9" s="446">
        <f t="shared" si="3"/>
        <v>262.46792865481484</v>
      </c>
      <c r="AA9" s="446">
        <f t="shared" si="3"/>
        <v>262.46792865481484</v>
      </c>
      <c r="AB9" s="446">
        <f t="shared" si="3"/>
        <v>262.46792865481484</v>
      </c>
      <c r="AC9" s="446">
        <f t="shared" si="3"/>
        <v>262.46792865481484</v>
      </c>
      <c r="AD9" s="446">
        <f t="shared" si="3"/>
        <v>262.46792865481484</v>
      </c>
    </row>
    <row r="10" spans="1:30" x14ac:dyDescent="0.2">
      <c r="A10" s="665" t="s">
        <v>486</v>
      </c>
      <c r="B10" s="446"/>
      <c r="C10" s="446">
        <f>Model_Assump_TAAT_Maize_Somalia!I6</f>
        <v>1107</v>
      </c>
      <c r="D10" s="447" t="s">
        <v>268</v>
      </c>
      <c r="E10" s="637">
        <v>0</v>
      </c>
      <c r="F10" s="446">
        <f t="shared" ref="F10:AD10" si="4">$C$10</f>
        <v>1107</v>
      </c>
      <c r="G10" s="446">
        <f t="shared" si="4"/>
        <v>1107</v>
      </c>
      <c r="H10" s="446">
        <f t="shared" si="4"/>
        <v>1107</v>
      </c>
      <c r="I10" s="446">
        <f t="shared" si="4"/>
        <v>1107</v>
      </c>
      <c r="J10" s="446">
        <f t="shared" si="4"/>
        <v>1107</v>
      </c>
      <c r="K10" s="446">
        <f t="shared" si="4"/>
        <v>1107</v>
      </c>
      <c r="L10" s="446">
        <f t="shared" si="4"/>
        <v>1107</v>
      </c>
      <c r="M10" s="446">
        <f t="shared" si="4"/>
        <v>1107</v>
      </c>
      <c r="N10" s="446">
        <f t="shared" si="4"/>
        <v>1107</v>
      </c>
      <c r="O10" s="446">
        <f t="shared" si="4"/>
        <v>1107</v>
      </c>
      <c r="P10" s="446">
        <f t="shared" si="4"/>
        <v>1107</v>
      </c>
      <c r="Q10" s="446">
        <f t="shared" si="4"/>
        <v>1107</v>
      </c>
      <c r="R10" s="446">
        <f t="shared" si="4"/>
        <v>1107</v>
      </c>
      <c r="S10" s="446">
        <f t="shared" si="4"/>
        <v>1107</v>
      </c>
      <c r="T10" s="446">
        <f t="shared" si="4"/>
        <v>1107</v>
      </c>
      <c r="U10" s="446">
        <f t="shared" si="4"/>
        <v>1107</v>
      </c>
      <c r="V10" s="446">
        <f t="shared" si="4"/>
        <v>1107</v>
      </c>
      <c r="W10" s="446">
        <f t="shared" si="4"/>
        <v>1107</v>
      </c>
      <c r="X10" s="446">
        <f t="shared" si="4"/>
        <v>1107</v>
      </c>
      <c r="Y10" s="446">
        <f t="shared" si="4"/>
        <v>1107</v>
      </c>
      <c r="Z10" s="446">
        <f t="shared" si="4"/>
        <v>1107</v>
      </c>
      <c r="AA10" s="446">
        <f t="shared" si="4"/>
        <v>1107</v>
      </c>
      <c r="AB10" s="446">
        <f t="shared" si="4"/>
        <v>1107</v>
      </c>
      <c r="AC10" s="446">
        <f t="shared" si="4"/>
        <v>1107</v>
      </c>
      <c r="AD10" s="446">
        <f t="shared" si="4"/>
        <v>1107</v>
      </c>
    </row>
    <row r="11" spans="1:30" x14ac:dyDescent="0.2">
      <c r="A11" s="664" t="s">
        <v>247</v>
      </c>
      <c r="B11" s="446"/>
      <c r="C11" s="446">
        <f>Model_Assump_TAATMaize_Djibouti!E40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Model_Assump_TAAT_Maize_Somalia!B41</f>
        <v>Interest Rate (13.1% of Input Cost)</v>
      </c>
      <c r="B12" s="446"/>
      <c r="C12" s="446">
        <f>Model_Assump_TAAT_Maize_Somalia!E41</f>
        <v>434.96191999999996</v>
      </c>
      <c r="D12" s="447" t="s">
        <v>268</v>
      </c>
      <c r="E12" s="446">
        <f>$C$12</f>
        <v>434.96191999999996</v>
      </c>
      <c r="F12" s="446">
        <f t="shared" ref="F12:K12" si="6">$C$12</f>
        <v>434.96191999999996</v>
      </c>
      <c r="G12" s="446">
        <f t="shared" si="6"/>
        <v>434.96191999999996</v>
      </c>
      <c r="H12" s="446">
        <f t="shared" si="6"/>
        <v>434.96191999999996</v>
      </c>
      <c r="I12" s="446">
        <f t="shared" si="6"/>
        <v>434.96191999999996</v>
      </c>
      <c r="J12" s="446">
        <f t="shared" si="6"/>
        <v>434.96191999999996</v>
      </c>
      <c r="K12" s="446">
        <f t="shared" si="6"/>
        <v>434.96191999999996</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2407.5898486548149</v>
      </c>
      <c r="F13" s="442">
        <f t="shared" ref="F13:AD13" si="7">SUM(F8:F12)</f>
        <v>3514.5898486548149</v>
      </c>
      <c r="G13" s="442">
        <f t="shared" si="7"/>
        <v>3514.5898486548149</v>
      </c>
      <c r="H13" s="442">
        <f t="shared" si="7"/>
        <v>3514.5898486548149</v>
      </c>
      <c r="I13" s="442">
        <f t="shared" si="7"/>
        <v>3514.5898486548149</v>
      </c>
      <c r="J13" s="442">
        <f t="shared" si="7"/>
        <v>3514.5898486548149</v>
      </c>
      <c r="K13" s="442">
        <f t="shared" si="7"/>
        <v>3514.5898486548149</v>
      </c>
      <c r="L13" s="442">
        <f t="shared" si="7"/>
        <v>3079.6279286548147</v>
      </c>
      <c r="M13" s="442">
        <f t="shared" si="7"/>
        <v>3079.6279286548147</v>
      </c>
      <c r="N13" s="442">
        <f t="shared" si="7"/>
        <v>3079.6279286548147</v>
      </c>
      <c r="O13" s="442">
        <f t="shared" si="7"/>
        <v>3079.6279286548147</v>
      </c>
      <c r="P13" s="442">
        <f t="shared" si="7"/>
        <v>3079.6279286548147</v>
      </c>
      <c r="Q13" s="442">
        <f t="shared" si="7"/>
        <v>3079.6279286548147</v>
      </c>
      <c r="R13" s="442">
        <f t="shared" si="7"/>
        <v>3079.6279286548147</v>
      </c>
      <c r="S13" s="442">
        <f t="shared" si="7"/>
        <v>3079.6279286548147</v>
      </c>
      <c r="T13" s="442">
        <f t="shared" si="7"/>
        <v>3079.6279286548147</v>
      </c>
      <c r="U13" s="442">
        <f t="shared" si="7"/>
        <v>3079.6279286548147</v>
      </c>
      <c r="V13" s="442">
        <f t="shared" si="7"/>
        <v>3079.6279286548147</v>
      </c>
      <c r="W13" s="442">
        <f t="shared" si="7"/>
        <v>3079.6279286548147</v>
      </c>
      <c r="X13" s="442">
        <f t="shared" si="7"/>
        <v>3079.6279286548147</v>
      </c>
      <c r="Y13" s="442">
        <f t="shared" si="7"/>
        <v>3079.6279286548147</v>
      </c>
      <c r="Z13" s="442">
        <f t="shared" si="7"/>
        <v>3079.6279286548147</v>
      </c>
      <c r="AA13" s="442">
        <f t="shared" si="7"/>
        <v>3079.6279286548147</v>
      </c>
      <c r="AB13" s="442">
        <f t="shared" si="7"/>
        <v>3079.6279286548147</v>
      </c>
      <c r="AC13" s="442">
        <f t="shared" si="7"/>
        <v>3079.6279286548147</v>
      </c>
      <c r="AD13" s="442">
        <f t="shared" si="7"/>
        <v>3079.6279286548147</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-2407.5898486548149</v>
      </c>
      <c r="F15" s="442">
        <f t="shared" si="8"/>
        <v>175.41015134518511</v>
      </c>
      <c r="G15" s="442">
        <f t="shared" si="8"/>
        <v>175.41015134518511</v>
      </c>
      <c r="H15" s="442">
        <f t="shared" si="8"/>
        <v>175.41015134518511</v>
      </c>
      <c r="I15" s="442">
        <f t="shared" si="8"/>
        <v>175.41015134518511</v>
      </c>
      <c r="J15" s="442">
        <f t="shared" si="8"/>
        <v>175.41015134518511</v>
      </c>
      <c r="K15" s="442">
        <f t="shared" si="8"/>
        <v>175.41015134518511</v>
      </c>
      <c r="L15" s="442">
        <f t="shared" si="8"/>
        <v>610.3720713451853</v>
      </c>
      <c r="M15" s="442">
        <f t="shared" si="8"/>
        <v>610.3720713451853</v>
      </c>
      <c r="N15" s="442">
        <f t="shared" si="8"/>
        <v>610.3720713451853</v>
      </c>
      <c r="O15" s="442">
        <f t="shared" si="8"/>
        <v>610.3720713451853</v>
      </c>
      <c r="P15" s="442">
        <f t="shared" si="8"/>
        <v>610.3720713451853</v>
      </c>
      <c r="Q15" s="442">
        <f t="shared" si="8"/>
        <v>610.3720713451853</v>
      </c>
      <c r="R15" s="442">
        <f t="shared" si="8"/>
        <v>610.3720713451853</v>
      </c>
      <c r="S15" s="442">
        <f t="shared" si="8"/>
        <v>610.3720713451853</v>
      </c>
      <c r="T15" s="442">
        <f t="shared" si="8"/>
        <v>610.3720713451853</v>
      </c>
      <c r="U15" s="442">
        <f t="shared" si="8"/>
        <v>610.3720713451853</v>
      </c>
      <c r="V15" s="442">
        <f t="shared" si="8"/>
        <v>610.3720713451853</v>
      </c>
      <c r="W15" s="442">
        <f t="shared" si="8"/>
        <v>610.3720713451853</v>
      </c>
      <c r="X15" s="442">
        <f t="shared" si="8"/>
        <v>610.3720713451853</v>
      </c>
      <c r="Y15" s="442">
        <f t="shared" si="8"/>
        <v>610.3720713451853</v>
      </c>
      <c r="Z15" s="442">
        <f t="shared" si="8"/>
        <v>610.3720713451853</v>
      </c>
      <c r="AA15" s="442">
        <f t="shared" si="8"/>
        <v>610.3720713451853</v>
      </c>
      <c r="AB15" s="442">
        <f t="shared" si="8"/>
        <v>610.3720713451853</v>
      </c>
      <c r="AC15" s="442">
        <f t="shared" si="8"/>
        <v>610.3720713451853</v>
      </c>
      <c r="AD15" s="442">
        <f t="shared" si="8"/>
        <v>610.3720713451853</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Dashboard!F6</f>
        <v>0.19064999999999999</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-611.06240161468838</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0.14454871764438115</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0.173636158227499</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F5*Model_Assump_TAAT_Maize_Somalia!C60/'TAAT.Maize.Somalia.WOP'!D28</f>
        <v>18450</v>
      </c>
      <c r="G28" s="536">
        <f>$F$28</f>
        <v>18450</v>
      </c>
      <c r="H28" s="536">
        <f t="shared" ref="H28:AD28" si="9">$F$28</f>
        <v>18450</v>
      </c>
      <c r="I28" s="536">
        <f t="shared" si="9"/>
        <v>18450</v>
      </c>
      <c r="J28" s="536">
        <f t="shared" si="9"/>
        <v>18450</v>
      </c>
      <c r="K28" s="536">
        <f t="shared" si="9"/>
        <v>18450</v>
      </c>
      <c r="L28" s="536">
        <f t="shared" si="9"/>
        <v>18450</v>
      </c>
      <c r="M28" s="536">
        <f t="shared" si="9"/>
        <v>18450</v>
      </c>
      <c r="N28" s="536">
        <f t="shared" si="9"/>
        <v>18450</v>
      </c>
      <c r="O28" s="536">
        <f t="shared" si="9"/>
        <v>18450</v>
      </c>
      <c r="P28" s="536">
        <f t="shared" si="9"/>
        <v>18450</v>
      </c>
      <c r="Q28" s="536">
        <f t="shared" si="9"/>
        <v>18450</v>
      </c>
      <c r="R28" s="536">
        <f t="shared" si="9"/>
        <v>18450</v>
      </c>
      <c r="S28" s="536">
        <f t="shared" si="9"/>
        <v>18450</v>
      </c>
      <c r="T28" s="536">
        <f t="shared" si="9"/>
        <v>18450</v>
      </c>
      <c r="U28" s="536">
        <f t="shared" si="9"/>
        <v>18450</v>
      </c>
      <c r="V28" s="536">
        <f t="shared" si="9"/>
        <v>18450</v>
      </c>
      <c r="W28" s="536">
        <f t="shared" si="9"/>
        <v>18450</v>
      </c>
      <c r="X28" s="536">
        <f t="shared" si="9"/>
        <v>18450</v>
      </c>
      <c r="Y28" s="536">
        <f t="shared" si="9"/>
        <v>18450</v>
      </c>
      <c r="Z28" s="536">
        <f t="shared" si="9"/>
        <v>18450</v>
      </c>
      <c r="AA28" s="536">
        <f t="shared" si="9"/>
        <v>18450</v>
      </c>
      <c r="AB28" s="536">
        <f t="shared" si="9"/>
        <v>18450</v>
      </c>
      <c r="AC28" s="536">
        <f t="shared" si="9"/>
        <v>18450</v>
      </c>
      <c r="AD28" s="536">
        <f t="shared" si="9"/>
        <v>18450</v>
      </c>
    </row>
    <row r="29" spans="1:30" ht="16" thickBot="1" x14ac:dyDescent="0.25">
      <c r="A29" s="441" t="s">
        <v>269</v>
      </c>
      <c r="B29" s="442"/>
      <c r="C29" s="442"/>
      <c r="D29" s="443" t="s">
        <v>268</v>
      </c>
      <c r="E29" s="442">
        <f>SUM(E27:E28)</f>
        <v>0</v>
      </c>
      <c r="F29" s="442">
        <f t="shared" ref="F29:AD29" si="10">SUM(F28:F28)</f>
        <v>18450</v>
      </c>
      <c r="G29" s="442">
        <f t="shared" si="10"/>
        <v>18450</v>
      </c>
      <c r="H29" s="442">
        <f t="shared" si="10"/>
        <v>18450</v>
      </c>
      <c r="I29" s="442">
        <f t="shared" si="10"/>
        <v>18450</v>
      </c>
      <c r="J29" s="442">
        <f t="shared" si="10"/>
        <v>18450</v>
      </c>
      <c r="K29" s="442">
        <f t="shared" si="10"/>
        <v>18450</v>
      </c>
      <c r="L29" s="442">
        <f t="shared" si="10"/>
        <v>18450</v>
      </c>
      <c r="M29" s="442">
        <f t="shared" si="10"/>
        <v>18450</v>
      </c>
      <c r="N29" s="442">
        <f t="shared" si="10"/>
        <v>18450</v>
      </c>
      <c r="O29" s="442">
        <f t="shared" si="10"/>
        <v>18450</v>
      </c>
      <c r="P29" s="442">
        <f t="shared" si="10"/>
        <v>18450</v>
      </c>
      <c r="Q29" s="442">
        <f t="shared" si="10"/>
        <v>18450</v>
      </c>
      <c r="R29" s="442">
        <f t="shared" si="10"/>
        <v>18450</v>
      </c>
      <c r="S29" s="442">
        <f t="shared" si="10"/>
        <v>18450</v>
      </c>
      <c r="T29" s="442">
        <f t="shared" si="10"/>
        <v>18450</v>
      </c>
      <c r="U29" s="442">
        <f t="shared" si="10"/>
        <v>18450</v>
      </c>
      <c r="V29" s="442">
        <f t="shared" si="10"/>
        <v>18450</v>
      </c>
      <c r="W29" s="442">
        <f t="shared" si="10"/>
        <v>18450</v>
      </c>
      <c r="X29" s="442">
        <f t="shared" si="10"/>
        <v>18450</v>
      </c>
      <c r="Y29" s="442">
        <f t="shared" si="10"/>
        <v>18450</v>
      </c>
      <c r="Z29" s="442">
        <f t="shared" si="10"/>
        <v>18450</v>
      </c>
      <c r="AA29" s="442">
        <f t="shared" si="10"/>
        <v>18450</v>
      </c>
      <c r="AB29" s="442">
        <f t="shared" si="10"/>
        <v>18450</v>
      </c>
      <c r="AC29" s="442">
        <f t="shared" si="10"/>
        <v>18450</v>
      </c>
      <c r="AD29" s="442">
        <f t="shared" si="10"/>
        <v>18450</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E8*Model_Assump_TAAT_Maize_Somalia!C60/'TAAT.Maize.Somalia.WOP'!D31</f>
        <v>8300.7999999999993</v>
      </c>
      <c r="F31" s="446">
        <f>$E$31</f>
        <v>8300.7999999999993</v>
      </c>
      <c r="G31" s="446">
        <f t="shared" ref="G31:AD31" si="11">$E$31</f>
        <v>8300.7999999999993</v>
      </c>
      <c r="H31" s="446">
        <f t="shared" si="11"/>
        <v>8300.7999999999993</v>
      </c>
      <c r="I31" s="446">
        <f t="shared" si="11"/>
        <v>8300.7999999999993</v>
      </c>
      <c r="J31" s="446">
        <f t="shared" si="11"/>
        <v>8300.7999999999993</v>
      </c>
      <c r="K31" s="446">
        <f t="shared" si="11"/>
        <v>8300.7999999999993</v>
      </c>
      <c r="L31" s="446">
        <f t="shared" si="11"/>
        <v>8300.7999999999993</v>
      </c>
      <c r="M31" s="446">
        <f t="shared" si="11"/>
        <v>8300.7999999999993</v>
      </c>
      <c r="N31" s="446">
        <f t="shared" si="11"/>
        <v>8300.7999999999993</v>
      </c>
      <c r="O31" s="446">
        <f t="shared" si="11"/>
        <v>8300.7999999999993</v>
      </c>
      <c r="P31" s="446">
        <f t="shared" si="11"/>
        <v>8300.7999999999993</v>
      </c>
      <c r="Q31" s="446">
        <f t="shared" si="11"/>
        <v>8300.7999999999993</v>
      </c>
      <c r="R31" s="446">
        <f t="shared" si="11"/>
        <v>8300.7999999999993</v>
      </c>
      <c r="S31" s="446">
        <f t="shared" si="11"/>
        <v>8300.7999999999993</v>
      </c>
      <c r="T31" s="446">
        <f t="shared" si="11"/>
        <v>8300.7999999999993</v>
      </c>
      <c r="U31" s="446">
        <f t="shared" si="11"/>
        <v>8300.7999999999993</v>
      </c>
      <c r="V31" s="446">
        <f t="shared" si="11"/>
        <v>8300.7999999999993</v>
      </c>
      <c r="W31" s="446">
        <f t="shared" si="11"/>
        <v>8300.7999999999993</v>
      </c>
      <c r="X31" s="446">
        <f t="shared" si="11"/>
        <v>8300.7999999999993</v>
      </c>
      <c r="Y31" s="446">
        <f t="shared" si="11"/>
        <v>8300.7999999999993</v>
      </c>
      <c r="Z31" s="446">
        <f t="shared" si="11"/>
        <v>8300.7999999999993</v>
      </c>
      <c r="AA31" s="446">
        <f t="shared" si="11"/>
        <v>8300.7999999999993</v>
      </c>
      <c r="AB31" s="446">
        <f t="shared" si="11"/>
        <v>8300.7999999999993</v>
      </c>
      <c r="AC31" s="446">
        <f t="shared" si="11"/>
        <v>8300.7999999999993</v>
      </c>
      <c r="AD31" s="446">
        <f t="shared" si="11"/>
        <v>8300.7999999999993</v>
      </c>
    </row>
    <row r="32" spans="1:30" x14ac:dyDescent="0.2">
      <c r="A32" s="445" t="str">
        <f>A9</f>
        <v>Labour Input Cost</v>
      </c>
      <c r="B32" s="446"/>
      <c r="C32" s="446"/>
      <c r="D32" s="755">
        <v>10000</v>
      </c>
      <c r="E32" s="711">
        <f>E9*Model_Assump_TAAT_Maize_Somalia!C60/'TAAT.Maize.Somalia.WOP'!D32</f>
        <v>1312.3396432740742</v>
      </c>
      <c r="F32" s="446">
        <f>$E$32</f>
        <v>1312.3396432740742</v>
      </c>
      <c r="G32" s="446">
        <f t="shared" ref="G32:AD32" si="12">$E$32</f>
        <v>1312.3396432740742</v>
      </c>
      <c r="H32" s="446">
        <f t="shared" si="12"/>
        <v>1312.3396432740742</v>
      </c>
      <c r="I32" s="446">
        <f t="shared" si="12"/>
        <v>1312.3396432740742</v>
      </c>
      <c r="J32" s="446">
        <f t="shared" si="12"/>
        <v>1312.3396432740742</v>
      </c>
      <c r="K32" s="446">
        <f t="shared" si="12"/>
        <v>1312.3396432740742</v>
      </c>
      <c r="L32" s="446">
        <f t="shared" si="12"/>
        <v>1312.3396432740742</v>
      </c>
      <c r="M32" s="446">
        <f t="shared" si="12"/>
        <v>1312.3396432740742</v>
      </c>
      <c r="N32" s="446">
        <f t="shared" si="12"/>
        <v>1312.3396432740742</v>
      </c>
      <c r="O32" s="446">
        <f t="shared" si="12"/>
        <v>1312.3396432740742</v>
      </c>
      <c r="P32" s="446">
        <f t="shared" si="12"/>
        <v>1312.3396432740742</v>
      </c>
      <c r="Q32" s="446">
        <f t="shared" si="12"/>
        <v>1312.3396432740742</v>
      </c>
      <c r="R32" s="446">
        <f t="shared" si="12"/>
        <v>1312.3396432740742</v>
      </c>
      <c r="S32" s="446">
        <f t="shared" si="12"/>
        <v>1312.3396432740742</v>
      </c>
      <c r="T32" s="446">
        <f t="shared" si="12"/>
        <v>1312.3396432740742</v>
      </c>
      <c r="U32" s="446">
        <f t="shared" si="12"/>
        <v>1312.3396432740742</v>
      </c>
      <c r="V32" s="446">
        <f t="shared" si="12"/>
        <v>1312.3396432740742</v>
      </c>
      <c r="W32" s="446">
        <f t="shared" si="12"/>
        <v>1312.3396432740742</v>
      </c>
      <c r="X32" s="446">
        <f t="shared" si="12"/>
        <v>1312.3396432740742</v>
      </c>
      <c r="Y32" s="446">
        <f t="shared" si="12"/>
        <v>1312.3396432740742</v>
      </c>
      <c r="Z32" s="446">
        <f t="shared" si="12"/>
        <v>1312.3396432740742</v>
      </c>
      <c r="AA32" s="446">
        <f t="shared" si="12"/>
        <v>1312.3396432740742</v>
      </c>
      <c r="AB32" s="446">
        <f t="shared" si="12"/>
        <v>1312.3396432740742</v>
      </c>
      <c r="AC32" s="446">
        <f t="shared" si="12"/>
        <v>1312.3396432740742</v>
      </c>
      <c r="AD32" s="446">
        <f t="shared" si="12"/>
        <v>1312.3396432740742</v>
      </c>
    </row>
    <row r="33" spans="1:30" x14ac:dyDescent="0.2">
      <c r="A33" s="445" t="str">
        <f>A10</f>
        <v>Post-harvest Losses PHL (20% of Yield)</v>
      </c>
      <c r="B33" s="446"/>
      <c r="C33" s="446"/>
      <c r="D33" s="755">
        <v>10000</v>
      </c>
      <c r="E33" s="771">
        <f>E10*Model_Assump_TAAT_Maize_Somalia!C60/'TAAT.Maize.Somalia.WOP'!D33</f>
        <v>0</v>
      </c>
      <c r="F33" s="446">
        <f>F10*Model_Assump_TAAT_Maize_Somalia!C60/'TAAT.Maize.Somalia.WOP'!D33</f>
        <v>5535</v>
      </c>
      <c r="G33" s="446">
        <f>$F$33</f>
        <v>5535</v>
      </c>
      <c r="H33" s="446">
        <f t="shared" ref="H33:AD33" si="13">$F$33</f>
        <v>5535</v>
      </c>
      <c r="I33" s="446">
        <f t="shared" si="13"/>
        <v>5535</v>
      </c>
      <c r="J33" s="446">
        <f t="shared" si="13"/>
        <v>5535</v>
      </c>
      <c r="K33" s="446">
        <f t="shared" si="13"/>
        <v>5535</v>
      </c>
      <c r="L33" s="446">
        <f t="shared" si="13"/>
        <v>5535</v>
      </c>
      <c r="M33" s="446">
        <f t="shared" si="13"/>
        <v>5535</v>
      </c>
      <c r="N33" s="446">
        <f t="shared" si="13"/>
        <v>5535</v>
      </c>
      <c r="O33" s="446">
        <f t="shared" si="13"/>
        <v>5535</v>
      </c>
      <c r="P33" s="446">
        <f t="shared" si="13"/>
        <v>5535</v>
      </c>
      <c r="Q33" s="446">
        <f t="shared" si="13"/>
        <v>5535</v>
      </c>
      <c r="R33" s="446">
        <f t="shared" si="13"/>
        <v>5535</v>
      </c>
      <c r="S33" s="446">
        <f t="shared" si="13"/>
        <v>5535</v>
      </c>
      <c r="T33" s="446">
        <f t="shared" si="13"/>
        <v>5535</v>
      </c>
      <c r="U33" s="446">
        <f t="shared" si="13"/>
        <v>5535</v>
      </c>
      <c r="V33" s="446">
        <f t="shared" si="13"/>
        <v>5535</v>
      </c>
      <c r="W33" s="446">
        <f t="shared" si="13"/>
        <v>5535</v>
      </c>
      <c r="X33" s="446">
        <f t="shared" si="13"/>
        <v>5535</v>
      </c>
      <c r="Y33" s="446">
        <f t="shared" si="13"/>
        <v>5535</v>
      </c>
      <c r="Z33" s="446">
        <f t="shared" si="13"/>
        <v>5535</v>
      </c>
      <c r="AA33" s="446">
        <f t="shared" si="13"/>
        <v>5535</v>
      </c>
      <c r="AB33" s="446">
        <f t="shared" si="13"/>
        <v>5535</v>
      </c>
      <c r="AC33" s="446">
        <f t="shared" si="13"/>
        <v>5535</v>
      </c>
      <c r="AD33" s="446">
        <f t="shared" si="13"/>
        <v>5535</v>
      </c>
    </row>
    <row r="34" spans="1:30" x14ac:dyDescent="0.2">
      <c r="A34" s="445" t="str">
        <f>A11</f>
        <v>O&amp;M for DIDS (5% Cost of DIDS)</v>
      </c>
      <c r="B34" s="446"/>
      <c r="C34" s="446"/>
      <c r="D34" s="755">
        <v>10000</v>
      </c>
      <c r="E34" s="711">
        <f>E11*Model_Assump_TAAT_Maize_Somalia!C60/'TAAT.Maize.Somalia.WOP'!D34</f>
        <v>250</v>
      </c>
      <c r="F34" s="446">
        <f>$E$34</f>
        <v>250</v>
      </c>
      <c r="G34" s="446">
        <f t="shared" ref="G34:AD34" si="14">$E$34</f>
        <v>250</v>
      </c>
      <c r="H34" s="446">
        <f t="shared" si="14"/>
        <v>250</v>
      </c>
      <c r="I34" s="446">
        <f t="shared" si="14"/>
        <v>250</v>
      </c>
      <c r="J34" s="446">
        <f t="shared" si="14"/>
        <v>250</v>
      </c>
      <c r="K34" s="446">
        <f t="shared" si="14"/>
        <v>250</v>
      </c>
      <c r="L34" s="446">
        <f t="shared" si="14"/>
        <v>250</v>
      </c>
      <c r="M34" s="446">
        <f t="shared" si="14"/>
        <v>250</v>
      </c>
      <c r="N34" s="446">
        <f t="shared" si="14"/>
        <v>250</v>
      </c>
      <c r="O34" s="446">
        <f t="shared" si="14"/>
        <v>250</v>
      </c>
      <c r="P34" s="446">
        <f t="shared" si="14"/>
        <v>250</v>
      </c>
      <c r="Q34" s="446">
        <f t="shared" si="14"/>
        <v>250</v>
      </c>
      <c r="R34" s="446">
        <f t="shared" si="14"/>
        <v>250</v>
      </c>
      <c r="S34" s="446">
        <f t="shared" si="14"/>
        <v>250</v>
      </c>
      <c r="T34" s="446">
        <f t="shared" si="14"/>
        <v>250</v>
      </c>
      <c r="U34" s="446">
        <f t="shared" si="14"/>
        <v>250</v>
      </c>
      <c r="V34" s="446">
        <f t="shared" si="14"/>
        <v>250</v>
      </c>
      <c r="W34" s="446">
        <f t="shared" si="14"/>
        <v>250</v>
      </c>
      <c r="X34" s="446">
        <f t="shared" si="14"/>
        <v>250</v>
      </c>
      <c r="Y34" s="446">
        <f t="shared" si="14"/>
        <v>250</v>
      </c>
      <c r="Z34" s="446">
        <f t="shared" si="14"/>
        <v>250</v>
      </c>
      <c r="AA34" s="446">
        <f t="shared" si="14"/>
        <v>250</v>
      </c>
      <c r="AB34" s="446">
        <f t="shared" si="14"/>
        <v>250</v>
      </c>
      <c r="AC34" s="446">
        <f t="shared" si="14"/>
        <v>250</v>
      </c>
      <c r="AD34" s="446">
        <f t="shared" si="14"/>
        <v>250</v>
      </c>
    </row>
    <row r="35" spans="1:30" ht="16" thickBot="1" x14ac:dyDescent="0.25">
      <c r="A35" s="445" t="str">
        <f>A12</f>
        <v>Interest Rate (13.1% of Input Cost)</v>
      </c>
      <c r="B35" s="446"/>
      <c r="C35" s="446"/>
      <c r="D35" s="755">
        <v>10000</v>
      </c>
      <c r="E35" s="711">
        <f>E12*Model_Assump_TAAT_Maize_Somalia!C60/'TAAT.Maize.Somalia.WOP'!D35</f>
        <v>2174.8096</v>
      </c>
      <c r="F35" s="446">
        <f>$E$35</f>
        <v>2174.8096</v>
      </c>
      <c r="G35" s="446">
        <f t="shared" ref="G35:K35" si="15">$E$35</f>
        <v>2174.8096</v>
      </c>
      <c r="H35" s="446">
        <f t="shared" si="15"/>
        <v>2174.8096</v>
      </c>
      <c r="I35" s="446">
        <f t="shared" si="15"/>
        <v>2174.8096</v>
      </c>
      <c r="J35" s="446">
        <f t="shared" si="15"/>
        <v>2174.8096</v>
      </c>
      <c r="K35" s="446">
        <f t="shared" si="15"/>
        <v>2174.8096</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12037.949243274074</v>
      </c>
      <c r="F36" s="442">
        <f t="shared" si="16"/>
        <v>17572.949243274074</v>
      </c>
      <c r="G36" s="442">
        <f t="shared" si="16"/>
        <v>17572.949243274074</v>
      </c>
      <c r="H36" s="442">
        <f t="shared" si="16"/>
        <v>17572.949243274074</v>
      </c>
      <c r="I36" s="442">
        <f t="shared" si="16"/>
        <v>17572.949243274074</v>
      </c>
      <c r="J36" s="442">
        <f t="shared" si="16"/>
        <v>17572.949243274074</v>
      </c>
      <c r="K36" s="442">
        <f t="shared" si="16"/>
        <v>17572.949243274074</v>
      </c>
      <c r="L36" s="442">
        <f t="shared" si="16"/>
        <v>15398.139643274073</v>
      </c>
      <c r="M36" s="442">
        <f t="shared" si="16"/>
        <v>15398.139643274073</v>
      </c>
      <c r="N36" s="442">
        <f t="shared" si="16"/>
        <v>15398.139643274073</v>
      </c>
      <c r="O36" s="442">
        <f t="shared" si="16"/>
        <v>15398.139643274073</v>
      </c>
      <c r="P36" s="442">
        <f t="shared" si="16"/>
        <v>15398.139643274073</v>
      </c>
      <c r="Q36" s="442">
        <f t="shared" si="16"/>
        <v>15398.139643274073</v>
      </c>
      <c r="R36" s="442">
        <f t="shared" si="16"/>
        <v>15398.139643274073</v>
      </c>
      <c r="S36" s="442">
        <f t="shared" si="16"/>
        <v>15398.139643274073</v>
      </c>
      <c r="T36" s="442">
        <f t="shared" si="16"/>
        <v>15398.139643274073</v>
      </c>
      <c r="U36" s="442">
        <f t="shared" si="16"/>
        <v>15398.139643274073</v>
      </c>
      <c r="V36" s="442">
        <f t="shared" si="16"/>
        <v>15398.139643274073</v>
      </c>
      <c r="W36" s="442">
        <f t="shared" si="16"/>
        <v>15398.139643274073</v>
      </c>
      <c r="X36" s="442">
        <f t="shared" si="16"/>
        <v>15398.139643274073</v>
      </c>
      <c r="Y36" s="442">
        <f t="shared" si="16"/>
        <v>15398.139643274073</v>
      </c>
      <c r="Z36" s="442">
        <f t="shared" si="16"/>
        <v>15398.139643274073</v>
      </c>
      <c r="AA36" s="442">
        <f t="shared" si="16"/>
        <v>15398.139643274073</v>
      </c>
      <c r="AB36" s="442">
        <f t="shared" si="16"/>
        <v>15398.139643274073</v>
      </c>
      <c r="AC36" s="442">
        <f t="shared" si="16"/>
        <v>15398.139643274073</v>
      </c>
      <c r="AD36" s="442">
        <f t="shared" si="16"/>
        <v>15398.139643274073</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-12037.949243274074</v>
      </c>
      <c r="F38" s="442">
        <f t="shared" ref="F38:AD38" si="17">F29-F36</f>
        <v>877.05075672592648</v>
      </c>
      <c r="G38" s="442">
        <f t="shared" si="17"/>
        <v>877.05075672592648</v>
      </c>
      <c r="H38" s="442">
        <f t="shared" si="17"/>
        <v>877.05075672592648</v>
      </c>
      <c r="I38" s="442">
        <f t="shared" si="17"/>
        <v>877.05075672592648</v>
      </c>
      <c r="J38" s="442">
        <f t="shared" si="17"/>
        <v>877.05075672592648</v>
      </c>
      <c r="K38" s="442">
        <f t="shared" si="17"/>
        <v>877.05075672592648</v>
      </c>
      <c r="L38" s="442">
        <f t="shared" si="17"/>
        <v>3051.860356725927</v>
      </c>
      <c r="M38" s="442">
        <f t="shared" si="17"/>
        <v>3051.860356725927</v>
      </c>
      <c r="N38" s="442">
        <f t="shared" si="17"/>
        <v>3051.860356725927</v>
      </c>
      <c r="O38" s="442">
        <f t="shared" si="17"/>
        <v>3051.860356725927</v>
      </c>
      <c r="P38" s="442">
        <f t="shared" si="17"/>
        <v>3051.860356725927</v>
      </c>
      <c r="Q38" s="442">
        <f t="shared" si="17"/>
        <v>3051.860356725927</v>
      </c>
      <c r="R38" s="442">
        <f t="shared" si="17"/>
        <v>3051.860356725927</v>
      </c>
      <c r="S38" s="442">
        <f t="shared" si="17"/>
        <v>3051.860356725927</v>
      </c>
      <c r="T38" s="442">
        <f t="shared" si="17"/>
        <v>3051.860356725927</v>
      </c>
      <c r="U38" s="442">
        <f t="shared" si="17"/>
        <v>3051.860356725927</v>
      </c>
      <c r="V38" s="442">
        <f t="shared" si="17"/>
        <v>3051.860356725927</v>
      </c>
      <c r="W38" s="442">
        <f t="shared" si="17"/>
        <v>3051.860356725927</v>
      </c>
      <c r="X38" s="442">
        <f t="shared" si="17"/>
        <v>3051.860356725927</v>
      </c>
      <c r="Y38" s="442">
        <f t="shared" si="17"/>
        <v>3051.860356725927</v>
      </c>
      <c r="Z38" s="442">
        <f t="shared" si="17"/>
        <v>3051.860356725927</v>
      </c>
      <c r="AA38" s="442">
        <f t="shared" si="17"/>
        <v>3051.860356725927</v>
      </c>
      <c r="AB38" s="442">
        <f t="shared" si="17"/>
        <v>3051.860356725927</v>
      </c>
      <c r="AC38" s="442">
        <f t="shared" si="17"/>
        <v>3051.860356725927</v>
      </c>
      <c r="AD38" s="442">
        <f t="shared" si="17"/>
        <v>3051.860356725927</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0.19064999999999999</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-3055.3120080734348</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0.14454871764438115</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0.173636158227499</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ht="16" thickBot="1" x14ac:dyDescent="0.25">
      <c r="A52" s="445" t="str">
        <f>A5</f>
        <v>Maize (Corn)</v>
      </c>
      <c r="B52" s="446">
        <f>Model_Assump_TAAT_Maize_Somalia!P9</f>
        <v>5909.2839754570914</v>
      </c>
      <c r="C52" s="446">
        <f>Model_Assump_TAAT_Maize_Somalia!O9</f>
        <v>0.57651550980069177</v>
      </c>
      <c r="D52" s="711" t="s">
        <v>268</v>
      </c>
      <c r="E52" s="446">
        <v>0</v>
      </c>
      <c r="F52" s="446">
        <f>$B$52*$C$52</f>
        <v>3406.7938636677036</v>
      </c>
      <c r="G52" s="446">
        <f>$F$52</f>
        <v>3406.7938636677036</v>
      </c>
      <c r="H52" s="446">
        <f t="shared" ref="H52:AD52" si="18">$F$52</f>
        <v>3406.7938636677036</v>
      </c>
      <c r="I52" s="446">
        <f t="shared" si="18"/>
        <v>3406.7938636677036</v>
      </c>
      <c r="J52" s="446">
        <f t="shared" si="18"/>
        <v>3406.7938636677036</v>
      </c>
      <c r="K52" s="446">
        <f t="shared" si="18"/>
        <v>3406.7938636677036</v>
      </c>
      <c r="L52" s="446">
        <f t="shared" si="18"/>
        <v>3406.7938636677036</v>
      </c>
      <c r="M52" s="446">
        <f t="shared" si="18"/>
        <v>3406.7938636677036</v>
      </c>
      <c r="N52" s="446">
        <f t="shared" si="18"/>
        <v>3406.7938636677036</v>
      </c>
      <c r="O52" s="446">
        <f t="shared" si="18"/>
        <v>3406.7938636677036</v>
      </c>
      <c r="P52" s="446">
        <f t="shared" si="18"/>
        <v>3406.7938636677036</v>
      </c>
      <c r="Q52" s="446">
        <f t="shared" si="18"/>
        <v>3406.7938636677036</v>
      </c>
      <c r="R52" s="446">
        <f t="shared" si="18"/>
        <v>3406.7938636677036</v>
      </c>
      <c r="S52" s="446">
        <f t="shared" si="18"/>
        <v>3406.7938636677036</v>
      </c>
      <c r="T52" s="446">
        <f t="shared" si="18"/>
        <v>3406.7938636677036</v>
      </c>
      <c r="U52" s="446">
        <f t="shared" si="18"/>
        <v>3406.7938636677036</v>
      </c>
      <c r="V52" s="446">
        <f t="shared" si="18"/>
        <v>3406.7938636677036</v>
      </c>
      <c r="W52" s="446">
        <f t="shared" si="18"/>
        <v>3406.7938636677036</v>
      </c>
      <c r="X52" s="446">
        <f t="shared" si="18"/>
        <v>3406.7938636677036</v>
      </c>
      <c r="Y52" s="446">
        <f t="shared" si="18"/>
        <v>3406.7938636677036</v>
      </c>
      <c r="Z52" s="446">
        <f t="shared" si="18"/>
        <v>3406.7938636677036</v>
      </c>
      <c r="AA52" s="446">
        <f t="shared" si="18"/>
        <v>3406.7938636677036</v>
      </c>
      <c r="AB52" s="446">
        <f t="shared" si="18"/>
        <v>3406.7938636677036</v>
      </c>
      <c r="AC52" s="446">
        <f t="shared" si="18"/>
        <v>3406.7938636677036</v>
      </c>
      <c r="AD52" s="446">
        <f t="shared" si="18"/>
        <v>3406.7938636677036</v>
      </c>
    </row>
    <row r="53" spans="1:30" ht="16" thickBot="1" x14ac:dyDescent="0.25">
      <c r="A53" s="441" t="s">
        <v>281</v>
      </c>
      <c r="B53" s="442"/>
      <c r="C53" s="442"/>
      <c r="D53" s="443" t="s">
        <v>268</v>
      </c>
      <c r="E53" s="442">
        <f t="shared" ref="E53:AD53" si="19">SUM(E52:E52)</f>
        <v>0</v>
      </c>
      <c r="F53" s="442">
        <f t="shared" si="19"/>
        <v>3406.7938636677036</v>
      </c>
      <c r="G53" s="442">
        <f t="shared" si="19"/>
        <v>3406.7938636677036</v>
      </c>
      <c r="H53" s="442">
        <f t="shared" si="19"/>
        <v>3406.7938636677036</v>
      </c>
      <c r="I53" s="442">
        <f t="shared" si="19"/>
        <v>3406.7938636677036</v>
      </c>
      <c r="J53" s="442">
        <f t="shared" si="19"/>
        <v>3406.7938636677036</v>
      </c>
      <c r="K53" s="442">
        <f t="shared" si="19"/>
        <v>3406.7938636677036</v>
      </c>
      <c r="L53" s="442">
        <f t="shared" si="19"/>
        <v>3406.7938636677036</v>
      </c>
      <c r="M53" s="442">
        <f t="shared" si="19"/>
        <v>3406.7938636677036</v>
      </c>
      <c r="N53" s="442">
        <f t="shared" si="19"/>
        <v>3406.7938636677036</v>
      </c>
      <c r="O53" s="442">
        <f t="shared" si="19"/>
        <v>3406.7938636677036</v>
      </c>
      <c r="P53" s="442">
        <f t="shared" si="19"/>
        <v>3406.7938636677036</v>
      </c>
      <c r="Q53" s="442">
        <f t="shared" si="19"/>
        <v>3406.7938636677036</v>
      </c>
      <c r="R53" s="442">
        <f t="shared" si="19"/>
        <v>3406.7938636677036</v>
      </c>
      <c r="S53" s="442">
        <f t="shared" si="19"/>
        <v>3406.7938636677036</v>
      </c>
      <c r="T53" s="442">
        <f t="shared" si="19"/>
        <v>3406.7938636677036</v>
      </c>
      <c r="U53" s="442">
        <f t="shared" si="19"/>
        <v>3406.7938636677036</v>
      </c>
      <c r="V53" s="442">
        <f t="shared" si="19"/>
        <v>3406.7938636677036</v>
      </c>
      <c r="W53" s="442">
        <f t="shared" si="19"/>
        <v>3406.7938636677036</v>
      </c>
      <c r="X53" s="442">
        <f t="shared" si="19"/>
        <v>3406.7938636677036</v>
      </c>
      <c r="Y53" s="442">
        <f t="shared" si="19"/>
        <v>3406.7938636677036</v>
      </c>
      <c r="Z53" s="442">
        <f t="shared" si="19"/>
        <v>3406.7938636677036</v>
      </c>
      <c r="AA53" s="442">
        <f t="shared" si="19"/>
        <v>3406.7938636677036</v>
      </c>
      <c r="AB53" s="442">
        <f t="shared" si="19"/>
        <v>3406.7938636677036</v>
      </c>
      <c r="AC53" s="442">
        <f t="shared" si="19"/>
        <v>3406.7938636677036</v>
      </c>
      <c r="AD53" s="442">
        <f t="shared" si="19"/>
        <v>3406.7938636677036</v>
      </c>
    </row>
    <row r="54" spans="1:30" x14ac:dyDescent="0.2">
      <c r="A54" s="430"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8"/>
    </row>
    <row r="55" spans="1:30" x14ac:dyDescent="0.2">
      <c r="A55" s="445" t="str">
        <f>A8</f>
        <v>Cost of Input</v>
      </c>
      <c r="B55" s="446"/>
      <c r="C55" s="446">
        <f>Model_Assump_TAAT_Maize_Somalia!P38</f>
        <v>1593.3187063818978</v>
      </c>
      <c r="D55" s="711" t="s">
        <v>268</v>
      </c>
      <c r="E55" s="446">
        <f>$C$55</f>
        <v>1593.3187063818978</v>
      </c>
      <c r="F55" s="446">
        <f>$E$55</f>
        <v>1593.3187063818978</v>
      </c>
      <c r="G55" s="446">
        <f t="shared" ref="G55:AD55" si="20">$E$55</f>
        <v>1593.3187063818978</v>
      </c>
      <c r="H55" s="446">
        <f t="shared" si="20"/>
        <v>1593.3187063818978</v>
      </c>
      <c r="I55" s="446">
        <f t="shared" si="20"/>
        <v>1593.3187063818978</v>
      </c>
      <c r="J55" s="446">
        <f t="shared" si="20"/>
        <v>1593.3187063818978</v>
      </c>
      <c r="K55" s="446">
        <f t="shared" si="20"/>
        <v>1593.3187063818978</v>
      </c>
      <c r="L55" s="446">
        <f t="shared" si="20"/>
        <v>1593.3187063818978</v>
      </c>
      <c r="M55" s="446">
        <f t="shared" si="20"/>
        <v>1593.3187063818978</v>
      </c>
      <c r="N55" s="446">
        <f t="shared" si="20"/>
        <v>1593.3187063818978</v>
      </c>
      <c r="O55" s="446">
        <f t="shared" si="20"/>
        <v>1593.3187063818978</v>
      </c>
      <c r="P55" s="446">
        <f t="shared" si="20"/>
        <v>1593.3187063818978</v>
      </c>
      <c r="Q55" s="446">
        <f t="shared" si="20"/>
        <v>1593.3187063818978</v>
      </c>
      <c r="R55" s="446">
        <f t="shared" si="20"/>
        <v>1593.3187063818978</v>
      </c>
      <c r="S55" s="446">
        <f t="shared" si="20"/>
        <v>1593.3187063818978</v>
      </c>
      <c r="T55" s="446">
        <f t="shared" si="20"/>
        <v>1593.3187063818978</v>
      </c>
      <c r="U55" s="446">
        <f t="shared" si="20"/>
        <v>1593.3187063818978</v>
      </c>
      <c r="V55" s="446">
        <f t="shared" si="20"/>
        <v>1593.3187063818978</v>
      </c>
      <c r="W55" s="446">
        <f t="shared" si="20"/>
        <v>1593.3187063818978</v>
      </c>
      <c r="X55" s="446">
        <f t="shared" si="20"/>
        <v>1593.3187063818978</v>
      </c>
      <c r="Y55" s="446">
        <f t="shared" si="20"/>
        <v>1593.3187063818978</v>
      </c>
      <c r="Z55" s="446">
        <f t="shared" si="20"/>
        <v>1593.3187063818978</v>
      </c>
      <c r="AA55" s="446">
        <f t="shared" si="20"/>
        <v>1593.3187063818978</v>
      </c>
      <c r="AB55" s="446">
        <f t="shared" si="20"/>
        <v>1593.3187063818978</v>
      </c>
      <c r="AC55" s="446">
        <f t="shared" si="20"/>
        <v>1593.3187063818978</v>
      </c>
      <c r="AD55" s="446">
        <f t="shared" si="20"/>
        <v>1593.3187063818978</v>
      </c>
    </row>
    <row r="56" spans="1:30" x14ac:dyDescent="0.2">
      <c r="A56" s="445" t="str">
        <f>A9</f>
        <v>Labour Input Cost</v>
      </c>
      <c r="B56" s="446"/>
      <c r="C56" s="446">
        <f>Model_Assump_TAAT_Maize_Somalia!P39</f>
        <v>175.22164496307548</v>
      </c>
      <c r="D56" s="711" t="s">
        <v>268</v>
      </c>
      <c r="E56" s="446">
        <f>$C$56</f>
        <v>175.22164496307548</v>
      </c>
      <c r="F56" s="446">
        <f>$E$56</f>
        <v>175.22164496307548</v>
      </c>
      <c r="G56" s="446">
        <f t="shared" ref="G56:AD56" si="21">$E$56</f>
        <v>175.22164496307548</v>
      </c>
      <c r="H56" s="446">
        <f t="shared" si="21"/>
        <v>175.22164496307548</v>
      </c>
      <c r="I56" s="446">
        <f t="shared" si="21"/>
        <v>175.22164496307548</v>
      </c>
      <c r="J56" s="446">
        <f t="shared" si="21"/>
        <v>175.22164496307548</v>
      </c>
      <c r="K56" s="446">
        <f t="shared" si="21"/>
        <v>175.22164496307548</v>
      </c>
      <c r="L56" s="446">
        <f t="shared" si="21"/>
        <v>175.22164496307548</v>
      </c>
      <c r="M56" s="446">
        <f t="shared" si="21"/>
        <v>175.22164496307548</v>
      </c>
      <c r="N56" s="446">
        <f t="shared" si="21"/>
        <v>175.22164496307548</v>
      </c>
      <c r="O56" s="446">
        <f t="shared" si="21"/>
        <v>175.22164496307548</v>
      </c>
      <c r="P56" s="446">
        <f t="shared" si="21"/>
        <v>175.22164496307548</v>
      </c>
      <c r="Q56" s="446">
        <f t="shared" si="21"/>
        <v>175.22164496307548</v>
      </c>
      <c r="R56" s="446">
        <f t="shared" si="21"/>
        <v>175.22164496307548</v>
      </c>
      <c r="S56" s="446">
        <f t="shared" si="21"/>
        <v>175.22164496307548</v>
      </c>
      <c r="T56" s="446">
        <f t="shared" si="21"/>
        <v>175.22164496307548</v>
      </c>
      <c r="U56" s="446">
        <f t="shared" si="21"/>
        <v>175.22164496307548</v>
      </c>
      <c r="V56" s="446">
        <f t="shared" si="21"/>
        <v>175.22164496307548</v>
      </c>
      <c r="W56" s="446">
        <f t="shared" si="21"/>
        <v>175.22164496307548</v>
      </c>
      <c r="X56" s="446">
        <f t="shared" si="21"/>
        <v>175.22164496307548</v>
      </c>
      <c r="Y56" s="446">
        <f t="shared" si="21"/>
        <v>175.22164496307548</v>
      </c>
      <c r="Z56" s="446">
        <f t="shared" si="21"/>
        <v>175.22164496307548</v>
      </c>
      <c r="AA56" s="446">
        <f t="shared" si="21"/>
        <v>175.22164496307548</v>
      </c>
      <c r="AB56" s="446">
        <f t="shared" si="21"/>
        <v>175.22164496307548</v>
      </c>
      <c r="AC56" s="446">
        <f t="shared" si="21"/>
        <v>175.22164496307548</v>
      </c>
      <c r="AD56" s="446">
        <f t="shared" si="21"/>
        <v>175.22164496307548</v>
      </c>
    </row>
    <row r="57" spans="1:30" x14ac:dyDescent="0.2">
      <c r="A57" s="445" t="str">
        <f>A10</f>
        <v>Post-harvest Losses PHL (20% of Yield)</v>
      </c>
      <c r="B57" s="446"/>
      <c r="C57" s="446">
        <f>Model_Assump_TAAT_Maize_Somalia!T9</f>
        <v>1022.0381591003111</v>
      </c>
      <c r="D57" s="711" t="s">
        <v>268</v>
      </c>
      <c r="E57" s="656">
        <v>0</v>
      </c>
      <c r="F57" s="446">
        <f>$C$57</f>
        <v>1022.0381591003111</v>
      </c>
      <c r="G57" s="446">
        <f t="shared" ref="G57:AD57" si="22">$C$57</f>
        <v>1022.0381591003111</v>
      </c>
      <c r="H57" s="446">
        <f t="shared" si="22"/>
        <v>1022.0381591003111</v>
      </c>
      <c r="I57" s="446">
        <f t="shared" si="22"/>
        <v>1022.0381591003111</v>
      </c>
      <c r="J57" s="446">
        <f t="shared" si="22"/>
        <v>1022.0381591003111</v>
      </c>
      <c r="K57" s="446">
        <f t="shared" si="22"/>
        <v>1022.0381591003111</v>
      </c>
      <c r="L57" s="446">
        <f t="shared" si="22"/>
        <v>1022.0381591003111</v>
      </c>
      <c r="M57" s="446">
        <f t="shared" si="22"/>
        <v>1022.0381591003111</v>
      </c>
      <c r="N57" s="446">
        <f t="shared" si="22"/>
        <v>1022.0381591003111</v>
      </c>
      <c r="O57" s="446">
        <f t="shared" si="22"/>
        <v>1022.0381591003111</v>
      </c>
      <c r="P57" s="446">
        <f t="shared" si="22"/>
        <v>1022.0381591003111</v>
      </c>
      <c r="Q57" s="446">
        <f t="shared" si="22"/>
        <v>1022.0381591003111</v>
      </c>
      <c r="R57" s="446">
        <f t="shared" si="22"/>
        <v>1022.0381591003111</v>
      </c>
      <c r="S57" s="446">
        <f t="shared" si="22"/>
        <v>1022.0381591003111</v>
      </c>
      <c r="T57" s="446">
        <f t="shared" si="22"/>
        <v>1022.0381591003111</v>
      </c>
      <c r="U57" s="446">
        <f t="shared" si="22"/>
        <v>1022.0381591003111</v>
      </c>
      <c r="V57" s="446">
        <f t="shared" si="22"/>
        <v>1022.0381591003111</v>
      </c>
      <c r="W57" s="446">
        <f t="shared" si="22"/>
        <v>1022.0381591003111</v>
      </c>
      <c r="X57" s="446">
        <f t="shared" si="22"/>
        <v>1022.0381591003111</v>
      </c>
      <c r="Y57" s="446">
        <f t="shared" si="22"/>
        <v>1022.0381591003111</v>
      </c>
      <c r="Z57" s="446">
        <f t="shared" si="22"/>
        <v>1022.0381591003111</v>
      </c>
      <c r="AA57" s="446">
        <f t="shared" si="22"/>
        <v>1022.0381591003111</v>
      </c>
      <c r="AB57" s="446">
        <f t="shared" si="22"/>
        <v>1022.0381591003111</v>
      </c>
      <c r="AC57" s="446">
        <f t="shared" si="22"/>
        <v>1022.0381591003111</v>
      </c>
      <c r="AD57" s="446">
        <f t="shared" si="22"/>
        <v>1022.0381591003111</v>
      </c>
    </row>
    <row r="58" spans="1:30" x14ac:dyDescent="0.2">
      <c r="A58" s="445" t="str">
        <f>A11</f>
        <v>O&amp;M for DIDS (5% Cost of DIDS)</v>
      </c>
      <c r="B58" s="446"/>
      <c r="C58" s="446">
        <f>Model_Assump_TAAT_Maize_Somalia!P40</f>
        <v>48.042959150057655</v>
      </c>
      <c r="D58" s="711" t="s">
        <v>268</v>
      </c>
      <c r="E58" s="446">
        <f>$C$58</f>
        <v>48.042959150057655</v>
      </c>
      <c r="F58" s="446">
        <f>$E$58</f>
        <v>48.042959150057655</v>
      </c>
      <c r="G58" s="446">
        <f t="shared" ref="G58:AD58" si="23">$E$58</f>
        <v>48.042959150057655</v>
      </c>
      <c r="H58" s="446">
        <f t="shared" si="23"/>
        <v>48.042959150057655</v>
      </c>
      <c r="I58" s="446">
        <f t="shared" si="23"/>
        <v>48.042959150057655</v>
      </c>
      <c r="J58" s="446">
        <f t="shared" si="23"/>
        <v>48.042959150057655</v>
      </c>
      <c r="K58" s="446">
        <f t="shared" si="23"/>
        <v>48.042959150057655</v>
      </c>
      <c r="L58" s="446">
        <f t="shared" si="23"/>
        <v>48.042959150057655</v>
      </c>
      <c r="M58" s="446">
        <f t="shared" si="23"/>
        <v>48.042959150057655</v>
      </c>
      <c r="N58" s="446">
        <f t="shared" si="23"/>
        <v>48.042959150057655</v>
      </c>
      <c r="O58" s="446">
        <f t="shared" si="23"/>
        <v>48.042959150057655</v>
      </c>
      <c r="P58" s="446">
        <f t="shared" si="23"/>
        <v>48.042959150057655</v>
      </c>
      <c r="Q58" s="446">
        <f t="shared" si="23"/>
        <v>48.042959150057655</v>
      </c>
      <c r="R58" s="446">
        <f t="shared" si="23"/>
        <v>48.042959150057655</v>
      </c>
      <c r="S58" s="446">
        <f t="shared" si="23"/>
        <v>48.042959150057655</v>
      </c>
      <c r="T58" s="446">
        <f t="shared" si="23"/>
        <v>48.042959150057655</v>
      </c>
      <c r="U58" s="446">
        <f t="shared" si="23"/>
        <v>48.042959150057655</v>
      </c>
      <c r="V58" s="446">
        <f t="shared" si="23"/>
        <v>48.042959150057655</v>
      </c>
      <c r="W58" s="446">
        <f t="shared" si="23"/>
        <v>48.042959150057655</v>
      </c>
      <c r="X58" s="446">
        <f t="shared" si="23"/>
        <v>48.042959150057655</v>
      </c>
      <c r="Y58" s="446">
        <f t="shared" si="23"/>
        <v>48.042959150057655</v>
      </c>
      <c r="Z58" s="446">
        <f t="shared" si="23"/>
        <v>48.042959150057655</v>
      </c>
      <c r="AA58" s="446">
        <f t="shared" si="23"/>
        <v>48.042959150057655</v>
      </c>
      <c r="AB58" s="446">
        <f t="shared" si="23"/>
        <v>48.042959150057655</v>
      </c>
      <c r="AC58" s="446">
        <f t="shared" si="23"/>
        <v>48.042959150057655</v>
      </c>
      <c r="AD58" s="446">
        <f t="shared" si="23"/>
        <v>48.042959150057655</v>
      </c>
    </row>
    <row r="59" spans="1:30" ht="16" thickBot="1" x14ac:dyDescent="0.25">
      <c r="A59" s="445" t="str">
        <f>A35</f>
        <v>Interest Rate (13.1% of Input Cost)</v>
      </c>
      <c r="B59" s="438"/>
      <c r="C59" s="446">
        <f>Model_Assump_TAAT_Maize_Somalia!P41</f>
        <v>417.44950107205722</v>
      </c>
      <c r="D59" s="711" t="s">
        <v>268</v>
      </c>
      <c r="E59" s="446">
        <f>$C$59</f>
        <v>417.44950107205722</v>
      </c>
      <c r="F59" s="446">
        <f>$E$59</f>
        <v>417.44950107205722</v>
      </c>
      <c r="G59" s="446">
        <f t="shared" ref="G59:K59" si="24">$E$59</f>
        <v>417.44950107205722</v>
      </c>
      <c r="H59" s="446">
        <f t="shared" si="24"/>
        <v>417.44950107205722</v>
      </c>
      <c r="I59" s="446">
        <f t="shared" si="24"/>
        <v>417.44950107205722</v>
      </c>
      <c r="J59" s="446">
        <f t="shared" si="24"/>
        <v>417.44950107205722</v>
      </c>
      <c r="K59" s="446">
        <f t="shared" si="24"/>
        <v>417.44950107205722</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441" t="s">
        <v>283</v>
      </c>
      <c r="B60" s="442"/>
      <c r="C60" s="442"/>
      <c r="D60" s="443" t="s">
        <v>268</v>
      </c>
      <c r="E60" s="442">
        <f>SUM(E55:E59)</f>
        <v>2234.0328115670882</v>
      </c>
      <c r="F60" s="442">
        <f t="shared" ref="F60:AD60" si="25">SUM(F55:F59)</f>
        <v>3256.0709706673993</v>
      </c>
      <c r="G60" s="442">
        <f t="shared" si="25"/>
        <v>3256.0709706673993</v>
      </c>
      <c r="H60" s="442">
        <f t="shared" si="25"/>
        <v>3256.0709706673993</v>
      </c>
      <c r="I60" s="442">
        <f t="shared" si="25"/>
        <v>3256.0709706673993</v>
      </c>
      <c r="J60" s="442">
        <f t="shared" si="25"/>
        <v>3256.0709706673993</v>
      </c>
      <c r="K60" s="442">
        <f t="shared" si="25"/>
        <v>3256.0709706673993</v>
      </c>
      <c r="L60" s="442">
        <f t="shared" si="25"/>
        <v>2838.6214695953422</v>
      </c>
      <c r="M60" s="442">
        <f t="shared" si="25"/>
        <v>2838.6214695953422</v>
      </c>
      <c r="N60" s="442">
        <f t="shared" si="25"/>
        <v>2838.6214695953422</v>
      </c>
      <c r="O60" s="442">
        <f t="shared" si="25"/>
        <v>2838.6214695953422</v>
      </c>
      <c r="P60" s="442">
        <f t="shared" si="25"/>
        <v>2838.6214695953422</v>
      </c>
      <c r="Q60" s="442">
        <f t="shared" si="25"/>
        <v>2838.6214695953422</v>
      </c>
      <c r="R60" s="442">
        <f t="shared" si="25"/>
        <v>2838.6214695953422</v>
      </c>
      <c r="S60" s="442">
        <f t="shared" si="25"/>
        <v>2838.6214695953422</v>
      </c>
      <c r="T60" s="442">
        <f t="shared" si="25"/>
        <v>2838.6214695953422</v>
      </c>
      <c r="U60" s="442">
        <f t="shared" si="25"/>
        <v>2838.6214695953422</v>
      </c>
      <c r="V60" s="442">
        <f t="shared" si="25"/>
        <v>2838.6214695953422</v>
      </c>
      <c r="W60" s="442">
        <f t="shared" si="25"/>
        <v>2838.6214695953422</v>
      </c>
      <c r="X60" s="442">
        <f t="shared" si="25"/>
        <v>2838.6214695953422</v>
      </c>
      <c r="Y60" s="442">
        <f t="shared" si="25"/>
        <v>2838.6214695953422</v>
      </c>
      <c r="Z60" s="442">
        <f t="shared" si="25"/>
        <v>2838.6214695953422</v>
      </c>
      <c r="AA60" s="442">
        <f t="shared" si="25"/>
        <v>2838.6214695953422</v>
      </c>
      <c r="AB60" s="442">
        <f t="shared" si="25"/>
        <v>2838.6214695953422</v>
      </c>
      <c r="AC60" s="442">
        <f t="shared" si="25"/>
        <v>2838.6214695953422</v>
      </c>
      <c r="AD60" s="442">
        <f t="shared" si="25"/>
        <v>2838.6214695953422</v>
      </c>
    </row>
    <row r="61" spans="1:30" ht="16" thickBot="1" x14ac:dyDescent="0.25">
      <c r="A61" s="449"/>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6"/>
    </row>
    <row r="62" spans="1:30" ht="16" thickBot="1" x14ac:dyDescent="0.25">
      <c r="A62" s="450" t="s">
        <v>284</v>
      </c>
      <c r="B62" s="442"/>
      <c r="C62" s="442"/>
      <c r="D62" s="443" t="s">
        <v>268</v>
      </c>
      <c r="E62" s="442">
        <f>E53-E60</f>
        <v>-2234.0328115670882</v>
      </c>
      <c r="F62" s="442">
        <f>F53-F60</f>
        <v>150.72289300030434</v>
      </c>
      <c r="G62" s="442">
        <f t="shared" ref="G62:AD62" si="26">G53-G60</f>
        <v>150.72289300030434</v>
      </c>
      <c r="H62" s="442">
        <f t="shared" si="26"/>
        <v>150.72289300030434</v>
      </c>
      <c r="I62" s="442">
        <f t="shared" si="26"/>
        <v>150.72289300030434</v>
      </c>
      <c r="J62" s="442">
        <f t="shared" si="26"/>
        <v>150.72289300030434</v>
      </c>
      <c r="K62" s="442">
        <f t="shared" si="26"/>
        <v>150.72289300030434</v>
      </c>
      <c r="L62" s="442">
        <f t="shared" si="26"/>
        <v>568.17239407236139</v>
      </c>
      <c r="M62" s="442">
        <f t="shared" si="26"/>
        <v>568.17239407236139</v>
      </c>
      <c r="N62" s="442">
        <f t="shared" si="26"/>
        <v>568.17239407236139</v>
      </c>
      <c r="O62" s="442">
        <f t="shared" si="26"/>
        <v>568.17239407236139</v>
      </c>
      <c r="P62" s="442">
        <f t="shared" si="26"/>
        <v>568.17239407236139</v>
      </c>
      <c r="Q62" s="442">
        <f t="shared" si="26"/>
        <v>568.17239407236139</v>
      </c>
      <c r="R62" s="442">
        <f t="shared" si="26"/>
        <v>568.17239407236139</v>
      </c>
      <c r="S62" s="442">
        <f t="shared" si="26"/>
        <v>568.17239407236139</v>
      </c>
      <c r="T62" s="442">
        <f t="shared" si="26"/>
        <v>568.17239407236139</v>
      </c>
      <c r="U62" s="442">
        <f t="shared" si="26"/>
        <v>568.17239407236139</v>
      </c>
      <c r="V62" s="442">
        <f t="shared" si="26"/>
        <v>568.17239407236139</v>
      </c>
      <c r="W62" s="442">
        <f t="shared" si="26"/>
        <v>568.17239407236139</v>
      </c>
      <c r="X62" s="442">
        <f t="shared" si="26"/>
        <v>568.17239407236139</v>
      </c>
      <c r="Y62" s="442">
        <f t="shared" si="26"/>
        <v>568.17239407236139</v>
      </c>
      <c r="Z62" s="442">
        <f t="shared" si="26"/>
        <v>568.17239407236139</v>
      </c>
      <c r="AA62" s="442">
        <f t="shared" si="26"/>
        <v>568.17239407236139</v>
      </c>
      <c r="AB62" s="442">
        <f t="shared" si="26"/>
        <v>568.17239407236139</v>
      </c>
      <c r="AC62" s="442">
        <f t="shared" si="26"/>
        <v>568.17239407236139</v>
      </c>
      <c r="AD62" s="442">
        <f t="shared" si="26"/>
        <v>568.17239407236139</v>
      </c>
    </row>
    <row r="63" spans="1:30" x14ac:dyDescent="0.2">
      <c r="A63" s="47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482"/>
    </row>
    <row r="64" spans="1:30" ht="16" thickBot="1" x14ac:dyDescent="0.25">
      <c r="A64" s="455"/>
      <c r="B64" s="456"/>
      <c r="C64" s="456"/>
      <c r="D64" s="457"/>
      <c r="E64" s="458"/>
      <c r="F64" s="458"/>
      <c r="G64" s="458"/>
      <c r="H64" s="458"/>
      <c r="I64" s="458"/>
      <c r="J64" s="458"/>
      <c r="K64" s="458"/>
      <c r="L64" s="458"/>
      <c r="M64" s="458"/>
      <c r="N64" s="458"/>
      <c r="O64" s="458"/>
      <c r="P64" s="458"/>
      <c r="Q64" s="458"/>
      <c r="R64" s="458"/>
      <c r="S64" s="458"/>
      <c r="T64" s="458"/>
      <c r="U64" s="458"/>
      <c r="V64" s="458"/>
      <c r="W64" s="458"/>
      <c r="AD64" s="483"/>
    </row>
    <row r="65" spans="1:30" ht="16" thickBot="1" x14ac:dyDescent="0.25">
      <c r="A65" s="1146" t="s">
        <v>285</v>
      </c>
      <c r="B65" s="1147"/>
      <c r="C65" s="1147"/>
      <c r="D65" s="1148"/>
      <c r="E65" s="459"/>
      <c r="F65" s="460"/>
      <c r="G65" s="460"/>
      <c r="H65" s="460"/>
      <c r="I65" s="460"/>
      <c r="J65" s="460"/>
      <c r="K65" s="460"/>
      <c r="L65" s="460"/>
      <c r="M65" s="460"/>
      <c r="N65" s="460"/>
      <c r="O65" s="460"/>
      <c r="P65" s="460"/>
      <c r="Q65" s="460"/>
      <c r="R65" s="460"/>
      <c r="S65" s="460"/>
      <c r="T65" s="460"/>
      <c r="U65" s="460"/>
      <c r="V65" s="460"/>
      <c r="W65" s="460"/>
      <c r="AD65" s="483"/>
    </row>
    <row r="66" spans="1:30" ht="16" thickBot="1" x14ac:dyDescent="0.25">
      <c r="A66" s="1149" t="s">
        <v>274</v>
      </c>
      <c r="B66" s="1150"/>
      <c r="C66" s="1151"/>
      <c r="D66" s="461">
        <f>D90</f>
        <v>0.1</v>
      </c>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3" t="s">
        <v>275</v>
      </c>
      <c r="B67" s="1144"/>
      <c r="C67" s="1144"/>
      <c r="D67" s="1145"/>
      <c r="E67" s="462"/>
      <c r="F67" s="460"/>
      <c r="G67" s="460"/>
      <c r="H67" s="460"/>
      <c r="I67" s="460"/>
      <c r="J67" s="460"/>
      <c r="K67" s="460"/>
      <c r="L67" s="460"/>
      <c r="M67" s="460"/>
      <c r="N67" s="460"/>
      <c r="O67" s="460"/>
      <c r="P67" s="460"/>
      <c r="Q67" s="460"/>
      <c r="R67" s="460"/>
      <c r="S67" s="460"/>
      <c r="T67" s="460"/>
      <c r="U67" s="460"/>
      <c r="V67" s="460"/>
      <c r="W67" s="460"/>
      <c r="AD67" s="483"/>
    </row>
    <row r="68" spans="1:30" x14ac:dyDescent="0.2">
      <c r="A68" s="1131" t="s">
        <v>286</v>
      </c>
      <c r="B68" s="1132"/>
      <c r="C68" s="1133"/>
      <c r="D68" s="463">
        <f>NPV(D66,E62:AD62)</f>
        <v>1004.7175824106085</v>
      </c>
      <c r="E68" s="462" t="s">
        <v>268</v>
      </c>
      <c r="F68" s="460"/>
      <c r="G68" s="460"/>
      <c r="H68" s="460"/>
      <c r="I68" s="460"/>
      <c r="J68" s="460"/>
      <c r="K68" s="460"/>
      <c r="L68" s="460"/>
      <c r="M68" s="460"/>
      <c r="N68" s="460"/>
      <c r="O68" s="460"/>
      <c r="P68" s="460"/>
      <c r="Q68" s="460"/>
      <c r="R68" s="460"/>
      <c r="S68" s="460"/>
      <c r="T68" s="460"/>
      <c r="U68" s="460"/>
      <c r="V68" s="460"/>
      <c r="W68" s="460"/>
      <c r="AD68" s="483"/>
    </row>
    <row r="69" spans="1:30" x14ac:dyDescent="0.2">
      <c r="A69" s="1134" t="s">
        <v>158</v>
      </c>
      <c r="B69" s="1135"/>
      <c r="C69" s="1136"/>
      <c r="D69" s="464">
        <f>IRR(E62:AD62,D66)</f>
        <v>0.14240888966893395</v>
      </c>
      <c r="E69" s="465" t="s">
        <v>177</v>
      </c>
      <c r="F69" s="466"/>
      <c r="G69" s="466"/>
      <c r="H69" s="466"/>
      <c r="I69" s="466"/>
      <c r="J69" s="466"/>
      <c r="K69" s="466"/>
      <c r="L69" s="466"/>
      <c r="M69" s="466"/>
      <c r="N69" s="466"/>
      <c r="O69" s="466"/>
      <c r="P69" s="466"/>
      <c r="Q69" s="466"/>
      <c r="R69" s="466"/>
      <c r="S69" s="466"/>
      <c r="T69" s="466"/>
      <c r="U69" s="466"/>
      <c r="V69" s="466"/>
      <c r="W69" s="466"/>
      <c r="AD69" s="483"/>
    </row>
    <row r="70" spans="1:30" ht="16" thickBot="1" x14ac:dyDescent="0.25">
      <c r="A70" s="1137" t="s">
        <v>287</v>
      </c>
      <c r="B70" s="1138"/>
      <c r="C70" s="1139"/>
      <c r="D70" s="468">
        <f>MIRR(E62:AD62,D66,D66)</f>
        <v>0.11782782472132847</v>
      </c>
      <c r="E70" s="462"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484"/>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487"/>
    </row>
    <row r="72" spans="1:30" ht="16" thickBot="1" x14ac:dyDescent="0.25">
      <c r="A72" s="490"/>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c r="AD72" s="483"/>
    </row>
    <row r="73" spans="1:30" ht="17" thickBot="1" x14ac:dyDescent="0.25">
      <c r="A73" s="1152"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54"/>
    </row>
    <row r="74" spans="1:30" ht="28" x14ac:dyDescent="0.2">
      <c r="A74" s="427"/>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77">
        <v>2049</v>
      </c>
    </row>
    <row r="75" spans="1:30" x14ac:dyDescent="0.2">
      <c r="A75" s="430"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4"/>
    </row>
    <row r="76" spans="1:30" ht="16" thickBot="1" x14ac:dyDescent="0.25">
      <c r="A76" s="445" t="str">
        <f>A52</f>
        <v>Maize (Corn)</v>
      </c>
      <c r="B76" s="656"/>
      <c r="C76" s="446"/>
      <c r="D76" s="711">
        <v>10000</v>
      </c>
      <c r="E76" s="446">
        <v>0</v>
      </c>
      <c r="F76" s="446">
        <f>F52*Model_Assump_TAAT_Maize_Somalia!C60/'TAAT.Maize.Somalia.WOP'!D76</f>
        <v>17033.969318338521</v>
      </c>
      <c r="G76" s="446">
        <f>$F$76</f>
        <v>17033.969318338521</v>
      </c>
      <c r="H76" s="446">
        <f t="shared" ref="H76:AD76" si="27">$F$76</f>
        <v>17033.969318338521</v>
      </c>
      <c r="I76" s="446">
        <f t="shared" si="27"/>
        <v>17033.969318338521</v>
      </c>
      <c r="J76" s="446">
        <f t="shared" si="27"/>
        <v>17033.969318338521</v>
      </c>
      <c r="K76" s="446">
        <f t="shared" si="27"/>
        <v>17033.969318338521</v>
      </c>
      <c r="L76" s="446">
        <f t="shared" si="27"/>
        <v>17033.969318338521</v>
      </c>
      <c r="M76" s="446">
        <f t="shared" si="27"/>
        <v>17033.969318338521</v>
      </c>
      <c r="N76" s="446">
        <f t="shared" si="27"/>
        <v>17033.969318338521</v>
      </c>
      <c r="O76" s="446">
        <f t="shared" si="27"/>
        <v>17033.969318338521</v>
      </c>
      <c r="P76" s="446">
        <f t="shared" si="27"/>
        <v>17033.969318338521</v>
      </c>
      <c r="Q76" s="446">
        <f t="shared" si="27"/>
        <v>17033.969318338521</v>
      </c>
      <c r="R76" s="446">
        <f t="shared" si="27"/>
        <v>17033.969318338521</v>
      </c>
      <c r="S76" s="446">
        <f t="shared" si="27"/>
        <v>17033.969318338521</v>
      </c>
      <c r="T76" s="446">
        <f t="shared" si="27"/>
        <v>17033.969318338521</v>
      </c>
      <c r="U76" s="446">
        <f t="shared" si="27"/>
        <v>17033.969318338521</v>
      </c>
      <c r="V76" s="446">
        <f t="shared" si="27"/>
        <v>17033.969318338521</v>
      </c>
      <c r="W76" s="446">
        <f t="shared" si="27"/>
        <v>17033.969318338521</v>
      </c>
      <c r="X76" s="446">
        <f t="shared" si="27"/>
        <v>17033.969318338521</v>
      </c>
      <c r="Y76" s="446">
        <f t="shared" si="27"/>
        <v>17033.969318338521</v>
      </c>
      <c r="Z76" s="446">
        <f t="shared" si="27"/>
        <v>17033.969318338521</v>
      </c>
      <c r="AA76" s="446">
        <f t="shared" si="27"/>
        <v>17033.969318338521</v>
      </c>
      <c r="AB76" s="446">
        <f t="shared" si="27"/>
        <v>17033.969318338521</v>
      </c>
      <c r="AC76" s="446">
        <f t="shared" si="27"/>
        <v>17033.969318338521</v>
      </c>
      <c r="AD76" s="446">
        <f t="shared" si="27"/>
        <v>17033.969318338521</v>
      </c>
    </row>
    <row r="77" spans="1:30" ht="16" thickBot="1" x14ac:dyDescent="0.25">
      <c r="A77" s="441" t="s">
        <v>281</v>
      </c>
      <c r="B77" s="442"/>
      <c r="C77" s="442"/>
      <c r="D77" s="443" t="s">
        <v>268</v>
      </c>
      <c r="E77" s="442">
        <f t="shared" ref="E77:AD77" si="28">SUM(E76:E76)</f>
        <v>0</v>
      </c>
      <c r="F77" s="442">
        <f t="shared" si="28"/>
        <v>17033.969318338521</v>
      </c>
      <c r="G77" s="442">
        <f t="shared" si="28"/>
        <v>17033.969318338521</v>
      </c>
      <c r="H77" s="442">
        <f t="shared" si="28"/>
        <v>17033.969318338521</v>
      </c>
      <c r="I77" s="442">
        <f t="shared" si="28"/>
        <v>17033.969318338521</v>
      </c>
      <c r="J77" s="442">
        <f t="shared" si="28"/>
        <v>17033.969318338521</v>
      </c>
      <c r="K77" s="442">
        <f t="shared" si="28"/>
        <v>17033.969318338521</v>
      </c>
      <c r="L77" s="442">
        <f t="shared" si="28"/>
        <v>17033.969318338521</v>
      </c>
      <c r="M77" s="442">
        <f t="shared" si="28"/>
        <v>17033.969318338521</v>
      </c>
      <c r="N77" s="442">
        <f t="shared" si="28"/>
        <v>17033.969318338521</v>
      </c>
      <c r="O77" s="442">
        <f t="shared" si="28"/>
        <v>17033.969318338521</v>
      </c>
      <c r="P77" s="442">
        <f t="shared" si="28"/>
        <v>17033.969318338521</v>
      </c>
      <c r="Q77" s="442">
        <f t="shared" si="28"/>
        <v>17033.969318338521</v>
      </c>
      <c r="R77" s="442">
        <f t="shared" si="28"/>
        <v>17033.969318338521</v>
      </c>
      <c r="S77" s="442">
        <f t="shared" si="28"/>
        <v>17033.969318338521</v>
      </c>
      <c r="T77" s="442">
        <f t="shared" si="28"/>
        <v>17033.969318338521</v>
      </c>
      <c r="U77" s="442">
        <f t="shared" si="28"/>
        <v>17033.969318338521</v>
      </c>
      <c r="V77" s="442">
        <f t="shared" si="28"/>
        <v>17033.969318338521</v>
      </c>
      <c r="W77" s="442">
        <f t="shared" si="28"/>
        <v>17033.969318338521</v>
      </c>
      <c r="X77" s="442">
        <f t="shared" si="28"/>
        <v>17033.969318338521</v>
      </c>
      <c r="Y77" s="442">
        <f t="shared" si="28"/>
        <v>17033.969318338521</v>
      </c>
      <c r="Z77" s="442">
        <f t="shared" si="28"/>
        <v>17033.969318338521</v>
      </c>
      <c r="AA77" s="442">
        <f t="shared" si="28"/>
        <v>17033.969318338521</v>
      </c>
      <c r="AB77" s="442">
        <f t="shared" si="28"/>
        <v>17033.969318338521</v>
      </c>
      <c r="AC77" s="442">
        <f t="shared" si="28"/>
        <v>17033.969318338521</v>
      </c>
      <c r="AD77" s="442">
        <f t="shared" si="28"/>
        <v>17033.969318338521</v>
      </c>
    </row>
    <row r="78" spans="1:30" x14ac:dyDescent="0.2">
      <c r="A78" s="430"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8"/>
    </row>
    <row r="79" spans="1:30" x14ac:dyDescent="0.2">
      <c r="A79" s="445" t="str">
        <f>A55</f>
        <v>Cost of Input</v>
      </c>
      <c r="B79" s="446"/>
      <c r="C79" s="446"/>
      <c r="D79" s="755">
        <v>10000</v>
      </c>
      <c r="E79" s="446">
        <f>E55*Model_Assump_TAAT_Maize_Somalia!C60/'TAAT.Maize.Somalia.WOP'!D79</f>
        <v>7966.5935319094879</v>
      </c>
      <c r="F79" s="446">
        <f>$E$79</f>
        <v>7966.5935319094879</v>
      </c>
      <c r="G79" s="446">
        <f t="shared" ref="G79:AD79" si="29">$E$79</f>
        <v>7966.5935319094879</v>
      </c>
      <c r="H79" s="446">
        <f t="shared" si="29"/>
        <v>7966.5935319094879</v>
      </c>
      <c r="I79" s="446">
        <f t="shared" si="29"/>
        <v>7966.5935319094879</v>
      </c>
      <c r="J79" s="446">
        <f t="shared" si="29"/>
        <v>7966.5935319094879</v>
      </c>
      <c r="K79" s="446">
        <f t="shared" si="29"/>
        <v>7966.5935319094879</v>
      </c>
      <c r="L79" s="446">
        <f t="shared" si="29"/>
        <v>7966.5935319094879</v>
      </c>
      <c r="M79" s="446">
        <f t="shared" si="29"/>
        <v>7966.5935319094879</v>
      </c>
      <c r="N79" s="446">
        <f t="shared" si="29"/>
        <v>7966.5935319094879</v>
      </c>
      <c r="O79" s="446">
        <f t="shared" si="29"/>
        <v>7966.5935319094879</v>
      </c>
      <c r="P79" s="446">
        <f t="shared" si="29"/>
        <v>7966.5935319094879</v>
      </c>
      <c r="Q79" s="446">
        <f t="shared" si="29"/>
        <v>7966.5935319094879</v>
      </c>
      <c r="R79" s="446">
        <f t="shared" si="29"/>
        <v>7966.5935319094879</v>
      </c>
      <c r="S79" s="446">
        <f t="shared" si="29"/>
        <v>7966.5935319094879</v>
      </c>
      <c r="T79" s="446">
        <f t="shared" si="29"/>
        <v>7966.5935319094879</v>
      </c>
      <c r="U79" s="446">
        <f t="shared" si="29"/>
        <v>7966.5935319094879</v>
      </c>
      <c r="V79" s="446">
        <f t="shared" si="29"/>
        <v>7966.5935319094879</v>
      </c>
      <c r="W79" s="446">
        <f t="shared" si="29"/>
        <v>7966.5935319094879</v>
      </c>
      <c r="X79" s="446">
        <f t="shared" si="29"/>
        <v>7966.5935319094879</v>
      </c>
      <c r="Y79" s="446">
        <f t="shared" si="29"/>
        <v>7966.5935319094879</v>
      </c>
      <c r="Z79" s="446">
        <f t="shared" si="29"/>
        <v>7966.5935319094879</v>
      </c>
      <c r="AA79" s="446">
        <f t="shared" si="29"/>
        <v>7966.5935319094879</v>
      </c>
      <c r="AB79" s="446">
        <f t="shared" si="29"/>
        <v>7966.5935319094879</v>
      </c>
      <c r="AC79" s="446">
        <f t="shared" si="29"/>
        <v>7966.5935319094879</v>
      </c>
      <c r="AD79" s="446">
        <f t="shared" si="29"/>
        <v>7966.5935319094879</v>
      </c>
    </row>
    <row r="80" spans="1:30" x14ac:dyDescent="0.2">
      <c r="A80" s="445" t="str">
        <f>A56</f>
        <v>Labour Input Cost</v>
      </c>
      <c r="B80" s="446"/>
      <c r="C80" s="446"/>
      <c r="D80" s="755">
        <v>10000</v>
      </c>
      <c r="E80" s="446">
        <f>E56*Model_Assump_TAAT_Maize_Somalia!C60/'TAAT.Maize.Somalia.WOP'!D80</f>
        <v>876.10822481537741</v>
      </c>
      <c r="F80" s="446">
        <f>$E$80</f>
        <v>876.10822481537741</v>
      </c>
      <c r="G80" s="446">
        <f>$E$80</f>
        <v>876.10822481537741</v>
      </c>
      <c r="H80" s="446">
        <f t="shared" ref="H80:AD80" si="30">$E$80</f>
        <v>876.10822481537741</v>
      </c>
      <c r="I80" s="446">
        <f t="shared" si="30"/>
        <v>876.10822481537741</v>
      </c>
      <c r="J80" s="446">
        <f t="shared" si="30"/>
        <v>876.10822481537741</v>
      </c>
      <c r="K80" s="446">
        <f t="shared" si="30"/>
        <v>876.10822481537741</v>
      </c>
      <c r="L80" s="446">
        <f t="shared" si="30"/>
        <v>876.10822481537741</v>
      </c>
      <c r="M80" s="446">
        <f t="shared" si="30"/>
        <v>876.10822481537741</v>
      </c>
      <c r="N80" s="446">
        <f t="shared" si="30"/>
        <v>876.10822481537741</v>
      </c>
      <c r="O80" s="446">
        <f t="shared" si="30"/>
        <v>876.10822481537741</v>
      </c>
      <c r="P80" s="446">
        <f t="shared" si="30"/>
        <v>876.10822481537741</v>
      </c>
      <c r="Q80" s="446">
        <f t="shared" si="30"/>
        <v>876.10822481537741</v>
      </c>
      <c r="R80" s="446">
        <f t="shared" si="30"/>
        <v>876.10822481537741</v>
      </c>
      <c r="S80" s="446">
        <f t="shared" si="30"/>
        <v>876.10822481537741</v>
      </c>
      <c r="T80" s="446">
        <f t="shared" si="30"/>
        <v>876.10822481537741</v>
      </c>
      <c r="U80" s="446">
        <f t="shared" si="30"/>
        <v>876.10822481537741</v>
      </c>
      <c r="V80" s="446">
        <f t="shared" si="30"/>
        <v>876.10822481537741</v>
      </c>
      <c r="W80" s="446">
        <f t="shared" si="30"/>
        <v>876.10822481537741</v>
      </c>
      <c r="X80" s="446">
        <f t="shared" si="30"/>
        <v>876.10822481537741</v>
      </c>
      <c r="Y80" s="446">
        <f t="shared" si="30"/>
        <v>876.10822481537741</v>
      </c>
      <c r="Z80" s="446">
        <f t="shared" si="30"/>
        <v>876.10822481537741</v>
      </c>
      <c r="AA80" s="446">
        <f t="shared" si="30"/>
        <v>876.10822481537741</v>
      </c>
      <c r="AB80" s="446">
        <f t="shared" si="30"/>
        <v>876.10822481537741</v>
      </c>
      <c r="AC80" s="446">
        <f t="shared" si="30"/>
        <v>876.10822481537741</v>
      </c>
      <c r="AD80" s="446">
        <f t="shared" si="30"/>
        <v>876.10822481537741</v>
      </c>
    </row>
    <row r="81" spans="1:30" x14ac:dyDescent="0.2">
      <c r="A81" s="445" t="str">
        <f>A57</f>
        <v>Post-harvest Losses PHL (20% of Yield)</v>
      </c>
      <c r="B81" s="446"/>
      <c r="C81" s="446"/>
      <c r="D81" s="755">
        <v>10000</v>
      </c>
      <c r="E81" s="446">
        <f>E57*Model_Assump_TAAT_Maize_Somalia!C60/'TAAT.Maize.Somalia.WOP'!D81</f>
        <v>0</v>
      </c>
      <c r="F81" s="446">
        <f>F57*Model_Assump_TAAT_Maize_Somalia!C60/'TAAT.Maize.Somalia.WOP'!D81</f>
        <v>5110.1907955015558</v>
      </c>
      <c r="G81" s="446">
        <f>$F$81</f>
        <v>5110.1907955015558</v>
      </c>
      <c r="H81" s="446">
        <f t="shared" ref="H81:AD81" si="31">$F$81</f>
        <v>5110.1907955015558</v>
      </c>
      <c r="I81" s="446">
        <f t="shared" si="31"/>
        <v>5110.1907955015558</v>
      </c>
      <c r="J81" s="446">
        <f t="shared" si="31"/>
        <v>5110.1907955015558</v>
      </c>
      <c r="K81" s="446">
        <f t="shared" si="31"/>
        <v>5110.1907955015558</v>
      </c>
      <c r="L81" s="446">
        <f t="shared" si="31"/>
        <v>5110.1907955015558</v>
      </c>
      <c r="M81" s="446">
        <f t="shared" si="31"/>
        <v>5110.1907955015558</v>
      </c>
      <c r="N81" s="446">
        <f t="shared" si="31"/>
        <v>5110.1907955015558</v>
      </c>
      <c r="O81" s="446">
        <f t="shared" si="31"/>
        <v>5110.1907955015558</v>
      </c>
      <c r="P81" s="446">
        <f t="shared" si="31"/>
        <v>5110.1907955015558</v>
      </c>
      <c r="Q81" s="446">
        <f t="shared" si="31"/>
        <v>5110.1907955015558</v>
      </c>
      <c r="R81" s="446">
        <f t="shared" si="31"/>
        <v>5110.1907955015558</v>
      </c>
      <c r="S81" s="446">
        <f t="shared" si="31"/>
        <v>5110.1907955015558</v>
      </c>
      <c r="T81" s="446">
        <f t="shared" si="31"/>
        <v>5110.1907955015558</v>
      </c>
      <c r="U81" s="446">
        <f t="shared" si="31"/>
        <v>5110.1907955015558</v>
      </c>
      <c r="V81" s="446">
        <f t="shared" si="31"/>
        <v>5110.1907955015558</v>
      </c>
      <c r="W81" s="446">
        <f t="shared" si="31"/>
        <v>5110.1907955015558</v>
      </c>
      <c r="X81" s="446">
        <f t="shared" si="31"/>
        <v>5110.1907955015558</v>
      </c>
      <c r="Y81" s="446">
        <f t="shared" si="31"/>
        <v>5110.1907955015558</v>
      </c>
      <c r="Z81" s="446">
        <f t="shared" si="31"/>
        <v>5110.1907955015558</v>
      </c>
      <c r="AA81" s="446">
        <f t="shared" si="31"/>
        <v>5110.1907955015558</v>
      </c>
      <c r="AB81" s="446">
        <f t="shared" si="31"/>
        <v>5110.1907955015558</v>
      </c>
      <c r="AC81" s="446">
        <f t="shared" si="31"/>
        <v>5110.1907955015558</v>
      </c>
      <c r="AD81" s="446">
        <f t="shared" si="31"/>
        <v>5110.1907955015558</v>
      </c>
    </row>
    <row r="82" spans="1:30" x14ac:dyDescent="0.2">
      <c r="A82" s="445" t="str">
        <f>A58</f>
        <v>O&amp;M for DIDS (5% Cost of DIDS)</v>
      </c>
      <c r="B82" s="446"/>
      <c r="C82" s="446"/>
      <c r="D82" s="755">
        <v>10000</v>
      </c>
      <c r="E82" s="446">
        <f>E58*Model_Assump_TAAT_Maize_Somalia!C60/'TAAT.Maize.Somalia.WOP'!D82</f>
        <v>240.21479575028829</v>
      </c>
      <c r="F82" s="446">
        <f>$E$82</f>
        <v>240.21479575028829</v>
      </c>
      <c r="G82" s="446">
        <f t="shared" ref="G82:AD82" si="32">$E$82</f>
        <v>240.21479575028829</v>
      </c>
      <c r="H82" s="446">
        <f t="shared" si="32"/>
        <v>240.21479575028829</v>
      </c>
      <c r="I82" s="446">
        <f t="shared" si="32"/>
        <v>240.21479575028829</v>
      </c>
      <c r="J82" s="446">
        <f t="shared" si="32"/>
        <v>240.21479575028829</v>
      </c>
      <c r="K82" s="446">
        <f t="shared" si="32"/>
        <v>240.21479575028829</v>
      </c>
      <c r="L82" s="446">
        <f t="shared" si="32"/>
        <v>240.21479575028829</v>
      </c>
      <c r="M82" s="446">
        <f t="shared" si="32"/>
        <v>240.21479575028829</v>
      </c>
      <c r="N82" s="446">
        <f t="shared" si="32"/>
        <v>240.21479575028829</v>
      </c>
      <c r="O82" s="446">
        <f t="shared" si="32"/>
        <v>240.21479575028829</v>
      </c>
      <c r="P82" s="446">
        <f t="shared" si="32"/>
        <v>240.21479575028829</v>
      </c>
      <c r="Q82" s="446">
        <f t="shared" si="32"/>
        <v>240.21479575028829</v>
      </c>
      <c r="R82" s="446">
        <f t="shared" si="32"/>
        <v>240.21479575028829</v>
      </c>
      <c r="S82" s="446">
        <f t="shared" si="32"/>
        <v>240.21479575028829</v>
      </c>
      <c r="T82" s="446">
        <f t="shared" si="32"/>
        <v>240.21479575028829</v>
      </c>
      <c r="U82" s="446">
        <f t="shared" si="32"/>
        <v>240.21479575028829</v>
      </c>
      <c r="V82" s="446">
        <f t="shared" si="32"/>
        <v>240.21479575028829</v>
      </c>
      <c r="W82" s="446">
        <f t="shared" si="32"/>
        <v>240.21479575028829</v>
      </c>
      <c r="X82" s="446">
        <f t="shared" si="32"/>
        <v>240.21479575028829</v>
      </c>
      <c r="Y82" s="446">
        <f t="shared" si="32"/>
        <v>240.21479575028829</v>
      </c>
      <c r="Z82" s="446">
        <f t="shared" si="32"/>
        <v>240.21479575028829</v>
      </c>
      <c r="AA82" s="446">
        <f t="shared" si="32"/>
        <v>240.21479575028829</v>
      </c>
      <c r="AB82" s="446">
        <f t="shared" si="32"/>
        <v>240.21479575028829</v>
      </c>
      <c r="AC82" s="446">
        <f t="shared" si="32"/>
        <v>240.21479575028829</v>
      </c>
      <c r="AD82" s="446">
        <f t="shared" si="32"/>
        <v>240.21479575028829</v>
      </c>
    </row>
    <row r="83" spans="1:30" ht="16" thickBot="1" x14ac:dyDescent="0.25">
      <c r="A83" s="445" t="str">
        <f>A59</f>
        <v>Interest Rate (13.1% of Input Cost)</v>
      </c>
      <c r="B83" s="438"/>
      <c r="C83" s="446"/>
      <c r="D83" s="755">
        <v>10000</v>
      </c>
      <c r="E83" s="446">
        <f>E59*Model_Assump_TAAT_Maize_Somalia!C60/'TAAT.Maize.Somalia.WOP'!D83</f>
        <v>2087.2475053602861</v>
      </c>
      <c r="F83" s="446">
        <f>$E$83</f>
        <v>2087.2475053602861</v>
      </c>
      <c r="G83" s="446">
        <f t="shared" ref="G83:K83" si="33">$E$83</f>
        <v>2087.2475053602861</v>
      </c>
      <c r="H83" s="446">
        <f t="shared" si="33"/>
        <v>2087.2475053602861</v>
      </c>
      <c r="I83" s="446">
        <f t="shared" si="33"/>
        <v>2087.2475053602861</v>
      </c>
      <c r="J83" s="446">
        <f t="shared" si="33"/>
        <v>2087.2475053602861</v>
      </c>
      <c r="K83" s="446">
        <f t="shared" si="33"/>
        <v>2087.2475053602861</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441" t="s">
        <v>283</v>
      </c>
      <c r="B84" s="442"/>
      <c r="C84" s="442"/>
      <c r="D84" s="443" t="s">
        <v>268</v>
      </c>
      <c r="E84" s="442">
        <f>SUM(E79:E83)</f>
        <v>11170.16405783544</v>
      </c>
      <c r="F84" s="442">
        <f t="shared" ref="F84:AD84" si="34">SUM(F79:F83)</f>
        <v>16280.354853336996</v>
      </c>
      <c r="G84" s="442">
        <f t="shared" si="34"/>
        <v>16280.354853336996</v>
      </c>
      <c r="H84" s="442">
        <f t="shared" si="34"/>
        <v>16280.354853336996</v>
      </c>
      <c r="I84" s="442">
        <f t="shared" si="34"/>
        <v>16280.354853336996</v>
      </c>
      <c r="J84" s="442">
        <f t="shared" si="34"/>
        <v>16280.354853336996</v>
      </c>
      <c r="K84" s="442">
        <f t="shared" si="34"/>
        <v>16280.354853336996</v>
      </c>
      <c r="L84" s="442">
        <f t="shared" si="34"/>
        <v>14193.107347976709</v>
      </c>
      <c r="M84" s="442">
        <f t="shared" si="34"/>
        <v>14193.107347976709</v>
      </c>
      <c r="N84" s="442">
        <f t="shared" si="34"/>
        <v>14193.107347976709</v>
      </c>
      <c r="O84" s="442">
        <f t="shared" si="34"/>
        <v>14193.107347976709</v>
      </c>
      <c r="P84" s="442">
        <f t="shared" si="34"/>
        <v>14193.107347976709</v>
      </c>
      <c r="Q84" s="442">
        <f t="shared" si="34"/>
        <v>14193.107347976709</v>
      </c>
      <c r="R84" s="442">
        <f t="shared" si="34"/>
        <v>14193.107347976709</v>
      </c>
      <c r="S84" s="442">
        <f t="shared" si="34"/>
        <v>14193.107347976709</v>
      </c>
      <c r="T84" s="442">
        <f t="shared" si="34"/>
        <v>14193.107347976709</v>
      </c>
      <c r="U84" s="442">
        <f t="shared" si="34"/>
        <v>14193.107347976709</v>
      </c>
      <c r="V84" s="442">
        <f t="shared" si="34"/>
        <v>14193.107347976709</v>
      </c>
      <c r="W84" s="442">
        <f t="shared" si="34"/>
        <v>14193.107347976709</v>
      </c>
      <c r="X84" s="442">
        <f t="shared" si="34"/>
        <v>14193.107347976709</v>
      </c>
      <c r="Y84" s="442">
        <f t="shared" si="34"/>
        <v>14193.107347976709</v>
      </c>
      <c r="Z84" s="442">
        <f t="shared" si="34"/>
        <v>14193.107347976709</v>
      </c>
      <c r="AA84" s="442">
        <f t="shared" si="34"/>
        <v>14193.107347976709</v>
      </c>
      <c r="AB84" s="442">
        <f t="shared" si="34"/>
        <v>14193.107347976709</v>
      </c>
      <c r="AC84" s="442">
        <f t="shared" si="34"/>
        <v>14193.107347976709</v>
      </c>
      <c r="AD84" s="444">
        <f t="shared" si="34"/>
        <v>14193.107347976709</v>
      </c>
    </row>
    <row r="85" spans="1:30" ht="16" thickBot="1" x14ac:dyDescent="0.25">
      <c r="A85" s="449"/>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6"/>
    </row>
    <row r="86" spans="1:30" ht="16" thickBot="1" x14ac:dyDescent="0.25">
      <c r="A86" s="450" t="s">
        <v>284</v>
      </c>
      <c r="B86" s="442"/>
      <c r="C86" s="442"/>
      <c r="D86" s="443" t="s">
        <v>268</v>
      </c>
      <c r="E86" s="442">
        <f>E77-E84</f>
        <v>-11170.16405783544</v>
      </c>
      <c r="F86" s="442">
        <f t="shared" ref="F86:AD86" si="35">F77-F84</f>
        <v>753.61446500152488</v>
      </c>
      <c r="G86" s="442">
        <f t="shared" si="35"/>
        <v>753.61446500152488</v>
      </c>
      <c r="H86" s="442">
        <f t="shared" si="35"/>
        <v>753.61446500152488</v>
      </c>
      <c r="I86" s="442">
        <f t="shared" si="35"/>
        <v>753.61446500152488</v>
      </c>
      <c r="J86" s="442">
        <f t="shared" si="35"/>
        <v>753.61446500152488</v>
      </c>
      <c r="K86" s="442">
        <f t="shared" si="35"/>
        <v>753.61446500152488</v>
      </c>
      <c r="L86" s="442">
        <f t="shared" si="35"/>
        <v>2840.8619703618115</v>
      </c>
      <c r="M86" s="442">
        <f t="shared" si="35"/>
        <v>2840.8619703618115</v>
      </c>
      <c r="N86" s="442">
        <f t="shared" si="35"/>
        <v>2840.8619703618115</v>
      </c>
      <c r="O86" s="442">
        <f t="shared" si="35"/>
        <v>2840.8619703618115</v>
      </c>
      <c r="P86" s="442">
        <f t="shared" si="35"/>
        <v>2840.8619703618115</v>
      </c>
      <c r="Q86" s="442">
        <f t="shared" si="35"/>
        <v>2840.8619703618115</v>
      </c>
      <c r="R86" s="442">
        <f t="shared" si="35"/>
        <v>2840.8619703618115</v>
      </c>
      <c r="S86" s="442">
        <f t="shared" si="35"/>
        <v>2840.8619703618115</v>
      </c>
      <c r="T86" s="442">
        <f t="shared" si="35"/>
        <v>2840.8619703618115</v>
      </c>
      <c r="U86" s="442">
        <f t="shared" si="35"/>
        <v>2840.8619703618115</v>
      </c>
      <c r="V86" s="442">
        <f t="shared" si="35"/>
        <v>2840.8619703618115</v>
      </c>
      <c r="W86" s="442">
        <f t="shared" si="35"/>
        <v>2840.8619703618115</v>
      </c>
      <c r="X86" s="442">
        <f t="shared" si="35"/>
        <v>2840.8619703618115</v>
      </c>
      <c r="Y86" s="442">
        <f t="shared" si="35"/>
        <v>2840.8619703618115</v>
      </c>
      <c r="Z86" s="442">
        <f t="shared" si="35"/>
        <v>2840.8619703618115</v>
      </c>
      <c r="AA86" s="442">
        <f t="shared" si="35"/>
        <v>2840.8619703618115</v>
      </c>
      <c r="AB86" s="442">
        <f t="shared" si="35"/>
        <v>2840.8619703618115</v>
      </c>
      <c r="AC86" s="442">
        <f t="shared" si="35"/>
        <v>2840.8619703618115</v>
      </c>
      <c r="AD86" s="442">
        <f t="shared" si="35"/>
        <v>2840.8619703618115</v>
      </c>
    </row>
    <row r="87" spans="1:30" x14ac:dyDescent="0.2">
      <c r="A87" s="47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482"/>
    </row>
    <row r="88" spans="1:30" ht="16" thickBot="1" x14ac:dyDescent="0.25">
      <c r="A88" s="455"/>
      <c r="B88" s="456"/>
      <c r="C88" s="456"/>
      <c r="D88" s="457"/>
      <c r="E88" s="458"/>
      <c r="F88" s="458"/>
      <c r="G88" s="458"/>
      <c r="H88" s="458"/>
      <c r="I88" s="458"/>
      <c r="J88" s="458"/>
      <c r="K88" s="458"/>
      <c r="L88" s="458"/>
      <c r="M88" s="458"/>
      <c r="N88" s="458"/>
      <c r="O88" s="458"/>
      <c r="P88" s="458"/>
      <c r="Q88" s="458"/>
      <c r="R88" s="458"/>
      <c r="S88" s="458"/>
      <c r="T88" s="458"/>
      <c r="U88" s="458"/>
      <c r="V88" s="458"/>
      <c r="W88" s="458"/>
      <c r="AD88" s="483"/>
    </row>
    <row r="89" spans="1:30" ht="16" thickBot="1" x14ac:dyDescent="0.25">
      <c r="A89" s="1146" t="s">
        <v>288</v>
      </c>
      <c r="B89" s="1147"/>
      <c r="C89" s="1147"/>
      <c r="D89" s="1148"/>
      <c r="E89" s="459"/>
      <c r="F89" s="460"/>
      <c r="G89" s="460"/>
      <c r="H89" s="460"/>
      <c r="I89" s="460"/>
      <c r="J89" s="460"/>
      <c r="K89" s="460"/>
      <c r="L89" s="460"/>
      <c r="M89" s="460"/>
      <c r="N89" s="460"/>
      <c r="O89" s="460"/>
      <c r="P89" s="460"/>
      <c r="Q89" s="460"/>
      <c r="R89" s="460"/>
      <c r="S89" s="460"/>
      <c r="T89" s="460"/>
      <c r="U89" s="460"/>
      <c r="V89" s="460"/>
      <c r="W89" s="460"/>
      <c r="AD89" s="483"/>
    </row>
    <row r="90" spans="1:30" ht="16" thickBot="1" x14ac:dyDescent="0.25">
      <c r="A90" s="1149" t="s">
        <v>274</v>
      </c>
      <c r="B90" s="1150"/>
      <c r="C90" s="1151"/>
      <c r="D90" s="461">
        <f>Dashboard!G6</f>
        <v>0.1</v>
      </c>
      <c r="E90" s="459"/>
      <c r="F90" s="460"/>
      <c r="G90" s="460"/>
      <c r="H90" s="460"/>
      <c r="I90" s="460"/>
      <c r="J90" s="460"/>
      <c r="K90" s="460"/>
      <c r="L90" s="460"/>
      <c r="M90" s="460"/>
      <c r="N90" s="460"/>
      <c r="O90" s="460"/>
      <c r="P90" s="460"/>
      <c r="Q90" s="460"/>
      <c r="R90" s="460"/>
      <c r="S90" s="460"/>
      <c r="T90" s="460"/>
      <c r="U90" s="460"/>
      <c r="V90" s="460"/>
      <c r="W90" s="460"/>
      <c r="AD90" s="483"/>
    </row>
    <row r="91" spans="1:30" ht="16" thickBot="1" x14ac:dyDescent="0.25">
      <c r="A91" s="1143" t="s">
        <v>275</v>
      </c>
      <c r="B91" s="1144"/>
      <c r="C91" s="1144"/>
      <c r="D91" s="1145"/>
      <c r="E91" s="462"/>
      <c r="F91" s="460"/>
      <c r="G91" s="460"/>
      <c r="H91" s="460"/>
      <c r="I91" s="460"/>
      <c r="J91" s="460"/>
      <c r="K91" s="460"/>
      <c r="L91" s="460"/>
      <c r="M91" s="460"/>
      <c r="N91" s="460"/>
      <c r="O91" s="460"/>
      <c r="P91" s="460"/>
      <c r="Q91" s="460"/>
      <c r="R91" s="460"/>
      <c r="S91" s="460"/>
      <c r="T91" s="460"/>
      <c r="U91" s="460"/>
      <c r="V91" s="460"/>
      <c r="W91" s="460"/>
      <c r="AD91" s="483"/>
    </row>
    <row r="92" spans="1:30" x14ac:dyDescent="0.2">
      <c r="A92" s="1131" t="s">
        <v>286</v>
      </c>
      <c r="B92" s="1132"/>
      <c r="C92" s="1133"/>
      <c r="D92" s="463">
        <f>NPV(D90,E86:AD86)</f>
        <v>5023.5879120530744</v>
      </c>
      <c r="E92" s="630" t="s">
        <v>479</v>
      </c>
      <c r="F92" s="460"/>
      <c r="G92" s="460"/>
      <c r="H92" s="460"/>
      <c r="I92" s="460"/>
      <c r="J92" s="460"/>
      <c r="K92" s="460"/>
      <c r="L92" s="460"/>
      <c r="M92" s="460"/>
      <c r="N92" s="460"/>
      <c r="O92" s="460"/>
      <c r="P92" s="460"/>
      <c r="Q92" s="460"/>
      <c r="R92" s="460"/>
      <c r="S92" s="460"/>
      <c r="T92" s="460"/>
      <c r="U92" s="460"/>
      <c r="V92" s="460"/>
      <c r="W92" s="460"/>
      <c r="AD92" s="483"/>
    </row>
    <row r="93" spans="1:30" x14ac:dyDescent="0.2">
      <c r="A93" s="1134" t="s">
        <v>158</v>
      </c>
      <c r="B93" s="1135"/>
      <c r="C93" s="1136"/>
      <c r="D93" s="464">
        <f>IRR(E86:AD86,D90)</f>
        <v>0.14240888966893417</v>
      </c>
      <c r="E93" s="465" t="s">
        <v>177</v>
      </c>
      <c r="F93" s="466"/>
      <c r="G93" s="466"/>
      <c r="H93" s="466"/>
      <c r="I93" s="466"/>
      <c r="J93" s="466"/>
      <c r="K93" s="466"/>
      <c r="L93" s="466"/>
      <c r="M93" s="466"/>
      <c r="N93" s="466"/>
      <c r="O93" s="466"/>
      <c r="P93" s="466"/>
      <c r="Q93" s="466"/>
      <c r="R93" s="466"/>
      <c r="S93" s="466"/>
      <c r="T93" s="466"/>
      <c r="U93" s="466"/>
      <c r="V93" s="466"/>
      <c r="W93" s="466"/>
      <c r="AD93" s="483"/>
    </row>
    <row r="94" spans="1:30" ht="16" thickBot="1" x14ac:dyDescent="0.25">
      <c r="A94" s="1137" t="s">
        <v>287</v>
      </c>
      <c r="B94" s="1138"/>
      <c r="C94" s="1139"/>
      <c r="D94" s="468">
        <f>MIRR(E86:AD86,D90,D90)</f>
        <v>0.11782782472132869</v>
      </c>
      <c r="E94" s="462" t="s">
        <v>177</v>
      </c>
      <c r="F94" s="466"/>
      <c r="G94" s="466"/>
      <c r="H94" s="466"/>
      <c r="I94" s="466"/>
      <c r="J94" s="466"/>
      <c r="K94" s="466"/>
      <c r="L94" s="466"/>
      <c r="M94" s="466"/>
      <c r="N94" s="466"/>
      <c r="O94" s="466"/>
      <c r="P94" s="466"/>
      <c r="Q94" s="466"/>
      <c r="R94" s="466"/>
      <c r="S94" s="466"/>
      <c r="T94" s="466"/>
      <c r="U94" s="466"/>
      <c r="V94" s="466"/>
      <c r="W94" s="466"/>
      <c r="AD94" s="483"/>
    </row>
    <row r="95" spans="1:30" ht="16" thickBot="1" x14ac:dyDescent="0.25">
      <c r="A95" s="484"/>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487"/>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55D15A-4773-4D11-91F9-B211480AA557}">
  <sheetPr>
    <tabColor rgb="FFD14FFF"/>
  </sheetPr>
  <dimension ref="A1:AD97"/>
  <sheetViews>
    <sheetView topLeftCell="A72" workbookViewId="0">
      <selection activeCell="G19" sqref="G19"/>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Model_Assump_TAAT_Maize_Somalia!F9</f>
        <v>6765</v>
      </c>
      <c r="C5" s="446">
        <f>Model_Assump_TAAT_Maize_Somalia!D9</f>
        <v>0.6</v>
      </c>
      <c r="D5" s="447" t="s">
        <v>268</v>
      </c>
      <c r="E5" s="446">
        <v>0</v>
      </c>
      <c r="F5" s="446">
        <f>$B$5*$C$5</f>
        <v>4059</v>
      </c>
      <c r="G5" s="446">
        <f t="shared" ref="G5:AD5" si="0">$B$5*$C$5</f>
        <v>4059</v>
      </c>
      <c r="H5" s="446">
        <f t="shared" si="0"/>
        <v>4059</v>
      </c>
      <c r="I5" s="446">
        <f t="shared" si="0"/>
        <v>4059</v>
      </c>
      <c r="J5" s="446">
        <f t="shared" si="0"/>
        <v>4059</v>
      </c>
      <c r="K5" s="446">
        <f t="shared" si="0"/>
        <v>4059</v>
      </c>
      <c r="L5" s="446">
        <f t="shared" si="0"/>
        <v>4059</v>
      </c>
      <c r="M5" s="446">
        <f t="shared" si="0"/>
        <v>4059</v>
      </c>
      <c r="N5" s="446">
        <f t="shared" si="0"/>
        <v>4059</v>
      </c>
      <c r="O5" s="446">
        <f t="shared" si="0"/>
        <v>4059</v>
      </c>
      <c r="P5" s="446">
        <f t="shared" si="0"/>
        <v>4059</v>
      </c>
      <c r="Q5" s="446">
        <f t="shared" si="0"/>
        <v>4059</v>
      </c>
      <c r="R5" s="446">
        <f t="shared" si="0"/>
        <v>4059</v>
      </c>
      <c r="S5" s="446">
        <f t="shared" si="0"/>
        <v>4059</v>
      </c>
      <c r="T5" s="446">
        <f t="shared" si="0"/>
        <v>4059</v>
      </c>
      <c r="U5" s="446">
        <f t="shared" si="0"/>
        <v>4059</v>
      </c>
      <c r="V5" s="446">
        <f t="shared" si="0"/>
        <v>4059</v>
      </c>
      <c r="W5" s="446">
        <f t="shared" si="0"/>
        <v>4059</v>
      </c>
      <c r="X5" s="446">
        <f t="shared" si="0"/>
        <v>4059</v>
      </c>
      <c r="Y5" s="446">
        <f t="shared" si="0"/>
        <v>4059</v>
      </c>
      <c r="Z5" s="446">
        <f t="shared" si="0"/>
        <v>4059</v>
      </c>
      <c r="AA5" s="446">
        <f t="shared" si="0"/>
        <v>4059</v>
      </c>
      <c r="AB5" s="446">
        <f t="shared" si="0"/>
        <v>4059</v>
      </c>
      <c r="AC5" s="446">
        <f t="shared" si="0"/>
        <v>4059</v>
      </c>
      <c r="AD5" s="446">
        <f t="shared" si="0"/>
        <v>4059</v>
      </c>
    </row>
    <row r="6" spans="1:30" ht="16" thickBot="1" x14ac:dyDescent="0.25">
      <c r="A6" s="441" t="s">
        <v>269</v>
      </c>
      <c r="B6" s="442"/>
      <c r="C6" s="442"/>
      <c r="D6" s="443" t="s">
        <v>268</v>
      </c>
      <c r="E6" s="442">
        <f t="shared" ref="E6:AD6" si="1">SUM(E5:E5)</f>
        <v>0</v>
      </c>
      <c r="F6" s="442">
        <f t="shared" si="1"/>
        <v>4059</v>
      </c>
      <c r="G6" s="442">
        <f t="shared" si="1"/>
        <v>4059</v>
      </c>
      <c r="H6" s="442">
        <f t="shared" si="1"/>
        <v>4059</v>
      </c>
      <c r="I6" s="442">
        <f t="shared" si="1"/>
        <v>4059</v>
      </c>
      <c r="J6" s="442">
        <f t="shared" si="1"/>
        <v>4059</v>
      </c>
      <c r="K6" s="442">
        <f t="shared" si="1"/>
        <v>4059</v>
      </c>
      <c r="L6" s="442">
        <f t="shared" si="1"/>
        <v>4059</v>
      </c>
      <c r="M6" s="442">
        <f t="shared" si="1"/>
        <v>4059</v>
      </c>
      <c r="N6" s="442">
        <f t="shared" si="1"/>
        <v>4059</v>
      </c>
      <c r="O6" s="442">
        <f t="shared" si="1"/>
        <v>4059</v>
      </c>
      <c r="P6" s="442">
        <f t="shared" si="1"/>
        <v>4059</v>
      </c>
      <c r="Q6" s="442">
        <f t="shared" si="1"/>
        <v>4059</v>
      </c>
      <c r="R6" s="442">
        <f t="shared" si="1"/>
        <v>4059</v>
      </c>
      <c r="S6" s="442">
        <f t="shared" si="1"/>
        <v>4059</v>
      </c>
      <c r="T6" s="442">
        <f t="shared" si="1"/>
        <v>4059</v>
      </c>
      <c r="U6" s="442">
        <f t="shared" si="1"/>
        <v>4059</v>
      </c>
      <c r="V6" s="442">
        <f t="shared" si="1"/>
        <v>4059</v>
      </c>
      <c r="W6" s="442">
        <f t="shared" si="1"/>
        <v>4059</v>
      </c>
      <c r="X6" s="442">
        <f t="shared" si="1"/>
        <v>4059</v>
      </c>
      <c r="Y6" s="442">
        <f t="shared" si="1"/>
        <v>4059</v>
      </c>
      <c r="Z6" s="442">
        <f t="shared" si="1"/>
        <v>4059</v>
      </c>
      <c r="AA6" s="442">
        <f t="shared" si="1"/>
        <v>4059</v>
      </c>
      <c r="AB6" s="442">
        <f t="shared" si="1"/>
        <v>4059</v>
      </c>
      <c r="AC6" s="442">
        <f t="shared" si="1"/>
        <v>4059</v>
      </c>
      <c r="AD6" s="442">
        <f t="shared" si="1"/>
        <v>4059</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Model_Assump_TAAT_Maize_Somalia!F38</f>
        <v>1513.951</v>
      </c>
      <c r="D8" s="447" t="s">
        <v>268</v>
      </c>
      <c r="E8" s="446">
        <f>$C$8</f>
        <v>1513.951</v>
      </c>
      <c r="F8" s="446">
        <f t="shared" ref="F8:AD8" si="2">$C$8</f>
        <v>1513.951</v>
      </c>
      <c r="G8" s="446">
        <f t="shared" si="2"/>
        <v>1513.951</v>
      </c>
      <c r="H8" s="446">
        <f t="shared" si="2"/>
        <v>1513.951</v>
      </c>
      <c r="I8" s="446">
        <f t="shared" si="2"/>
        <v>1513.951</v>
      </c>
      <c r="J8" s="446">
        <f t="shared" si="2"/>
        <v>1513.951</v>
      </c>
      <c r="K8" s="446">
        <f t="shared" si="2"/>
        <v>1513.951</v>
      </c>
      <c r="L8" s="446">
        <f t="shared" si="2"/>
        <v>1513.951</v>
      </c>
      <c r="M8" s="446">
        <f t="shared" si="2"/>
        <v>1513.951</v>
      </c>
      <c r="N8" s="446">
        <f t="shared" si="2"/>
        <v>1513.951</v>
      </c>
      <c r="O8" s="446">
        <f t="shared" si="2"/>
        <v>1513.951</v>
      </c>
      <c r="P8" s="446">
        <f t="shared" si="2"/>
        <v>1513.951</v>
      </c>
      <c r="Q8" s="446">
        <f t="shared" si="2"/>
        <v>1513.951</v>
      </c>
      <c r="R8" s="446">
        <f t="shared" si="2"/>
        <v>1513.951</v>
      </c>
      <c r="S8" s="446">
        <f t="shared" si="2"/>
        <v>1513.951</v>
      </c>
      <c r="T8" s="446">
        <f t="shared" si="2"/>
        <v>1513.951</v>
      </c>
      <c r="U8" s="446">
        <f t="shared" si="2"/>
        <v>1513.951</v>
      </c>
      <c r="V8" s="446">
        <f t="shared" si="2"/>
        <v>1513.951</v>
      </c>
      <c r="W8" s="446">
        <f t="shared" si="2"/>
        <v>1513.951</v>
      </c>
      <c r="X8" s="446">
        <f t="shared" si="2"/>
        <v>1513.951</v>
      </c>
      <c r="Y8" s="446">
        <f t="shared" si="2"/>
        <v>1513.951</v>
      </c>
      <c r="Z8" s="446">
        <f t="shared" si="2"/>
        <v>1513.951</v>
      </c>
      <c r="AA8" s="446">
        <f t="shared" si="2"/>
        <v>1513.951</v>
      </c>
      <c r="AB8" s="446">
        <f t="shared" si="2"/>
        <v>1513.951</v>
      </c>
      <c r="AC8" s="446">
        <f t="shared" si="2"/>
        <v>1513.951</v>
      </c>
      <c r="AD8" s="446">
        <f t="shared" si="2"/>
        <v>1513.951</v>
      </c>
    </row>
    <row r="9" spans="1:30" x14ac:dyDescent="0.2">
      <c r="A9" s="445" t="str">
        <f>Modelling_Assump_Djibouti_Holti!$B$51</f>
        <v>Labour Input Cost</v>
      </c>
      <c r="B9" s="446"/>
      <c r="C9" s="446">
        <f>Model_Assump_TAAT_Maize_Somalia!F39</f>
        <v>243.22585769703704</v>
      </c>
      <c r="D9" s="447" t="s">
        <v>268</v>
      </c>
      <c r="E9" s="446">
        <f>$C$9</f>
        <v>243.22585769703704</v>
      </c>
      <c r="F9" s="446">
        <f t="shared" ref="F9:AD9" si="3">$C$9</f>
        <v>243.22585769703704</v>
      </c>
      <c r="G9" s="446">
        <f t="shared" si="3"/>
        <v>243.22585769703704</v>
      </c>
      <c r="H9" s="446">
        <f t="shared" si="3"/>
        <v>243.22585769703704</v>
      </c>
      <c r="I9" s="446">
        <f t="shared" si="3"/>
        <v>243.22585769703704</v>
      </c>
      <c r="J9" s="446">
        <f t="shared" si="3"/>
        <v>243.22585769703704</v>
      </c>
      <c r="K9" s="446">
        <f t="shared" si="3"/>
        <v>243.22585769703704</v>
      </c>
      <c r="L9" s="446">
        <f t="shared" si="3"/>
        <v>243.22585769703704</v>
      </c>
      <c r="M9" s="446">
        <f t="shared" si="3"/>
        <v>243.22585769703704</v>
      </c>
      <c r="N9" s="446">
        <f t="shared" si="3"/>
        <v>243.22585769703704</v>
      </c>
      <c r="O9" s="446">
        <f t="shared" si="3"/>
        <v>243.22585769703704</v>
      </c>
      <c r="P9" s="446">
        <f t="shared" si="3"/>
        <v>243.22585769703704</v>
      </c>
      <c r="Q9" s="446">
        <f t="shared" si="3"/>
        <v>243.22585769703704</v>
      </c>
      <c r="R9" s="446">
        <f t="shared" si="3"/>
        <v>243.22585769703704</v>
      </c>
      <c r="S9" s="446">
        <f t="shared" si="3"/>
        <v>243.22585769703704</v>
      </c>
      <c r="T9" s="446">
        <f t="shared" si="3"/>
        <v>243.22585769703704</v>
      </c>
      <c r="U9" s="446">
        <f t="shared" si="3"/>
        <v>243.22585769703704</v>
      </c>
      <c r="V9" s="446">
        <f t="shared" si="3"/>
        <v>243.22585769703704</v>
      </c>
      <c r="W9" s="446">
        <f t="shared" si="3"/>
        <v>243.22585769703704</v>
      </c>
      <c r="X9" s="446">
        <f t="shared" si="3"/>
        <v>243.22585769703704</v>
      </c>
      <c r="Y9" s="446">
        <f t="shared" si="3"/>
        <v>243.22585769703704</v>
      </c>
      <c r="Z9" s="446">
        <f t="shared" si="3"/>
        <v>243.22585769703704</v>
      </c>
      <c r="AA9" s="446">
        <f t="shared" si="3"/>
        <v>243.22585769703704</v>
      </c>
      <c r="AB9" s="446">
        <f t="shared" si="3"/>
        <v>243.22585769703704</v>
      </c>
      <c r="AC9" s="446">
        <f t="shared" si="3"/>
        <v>243.22585769703704</v>
      </c>
      <c r="AD9" s="446">
        <f t="shared" si="3"/>
        <v>243.22585769703704</v>
      </c>
    </row>
    <row r="10" spans="1:30" x14ac:dyDescent="0.2">
      <c r="A10" s="665" t="s">
        <v>486</v>
      </c>
      <c r="B10" s="446"/>
      <c r="C10" s="446">
        <f>Model_Assump_TAAT_Maize_Somalia!F44</f>
        <v>1014.75</v>
      </c>
      <c r="D10" s="447" t="s">
        <v>268</v>
      </c>
      <c r="E10" s="637">
        <v>0</v>
      </c>
      <c r="F10" s="446">
        <f t="shared" ref="F10:AD10" si="4">$C$10</f>
        <v>1014.75</v>
      </c>
      <c r="G10" s="446">
        <f t="shared" si="4"/>
        <v>1014.75</v>
      </c>
      <c r="H10" s="446">
        <f t="shared" si="4"/>
        <v>1014.75</v>
      </c>
      <c r="I10" s="446">
        <f t="shared" si="4"/>
        <v>1014.75</v>
      </c>
      <c r="J10" s="446">
        <f t="shared" si="4"/>
        <v>1014.75</v>
      </c>
      <c r="K10" s="446">
        <f t="shared" si="4"/>
        <v>1014.75</v>
      </c>
      <c r="L10" s="446">
        <f t="shared" si="4"/>
        <v>1014.75</v>
      </c>
      <c r="M10" s="446">
        <f t="shared" si="4"/>
        <v>1014.75</v>
      </c>
      <c r="N10" s="446">
        <f t="shared" si="4"/>
        <v>1014.75</v>
      </c>
      <c r="O10" s="446">
        <f t="shared" si="4"/>
        <v>1014.75</v>
      </c>
      <c r="P10" s="446">
        <f t="shared" si="4"/>
        <v>1014.75</v>
      </c>
      <c r="Q10" s="446">
        <f t="shared" si="4"/>
        <v>1014.75</v>
      </c>
      <c r="R10" s="446">
        <f t="shared" si="4"/>
        <v>1014.75</v>
      </c>
      <c r="S10" s="446">
        <f t="shared" si="4"/>
        <v>1014.75</v>
      </c>
      <c r="T10" s="446">
        <f t="shared" si="4"/>
        <v>1014.75</v>
      </c>
      <c r="U10" s="446">
        <f t="shared" si="4"/>
        <v>1014.75</v>
      </c>
      <c r="V10" s="446">
        <f t="shared" si="4"/>
        <v>1014.75</v>
      </c>
      <c r="W10" s="446">
        <f t="shared" si="4"/>
        <v>1014.75</v>
      </c>
      <c r="X10" s="446">
        <f t="shared" si="4"/>
        <v>1014.75</v>
      </c>
      <c r="Y10" s="446">
        <f t="shared" si="4"/>
        <v>1014.75</v>
      </c>
      <c r="Z10" s="446">
        <f t="shared" si="4"/>
        <v>1014.75</v>
      </c>
      <c r="AA10" s="446">
        <f t="shared" si="4"/>
        <v>1014.75</v>
      </c>
      <c r="AB10" s="446">
        <f t="shared" si="4"/>
        <v>1014.75</v>
      </c>
      <c r="AC10" s="446">
        <f t="shared" si="4"/>
        <v>1014.75</v>
      </c>
      <c r="AD10" s="446">
        <f t="shared" si="4"/>
        <v>1014.75</v>
      </c>
    </row>
    <row r="11" spans="1:30" x14ac:dyDescent="0.2">
      <c r="A11" s="664" t="s">
        <v>247</v>
      </c>
      <c r="B11" s="446"/>
      <c r="C11" s="446">
        <f>Model_Assump_TAAT_Maize_Somalia!F40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Model_Assump_TAAT_Maize_Somalia!B41</f>
        <v>Interest Rate (13.1% of Input Cost)</v>
      </c>
      <c r="B12" s="446"/>
      <c r="C12" s="446">
        <f>Model_Assump_TAAT_Maize_Somalia!F41</f>
        <v>396.65516200000002</v>
      </c>
      <c r="D12" s="447" t="s">
        <v>268</v>
      </c>
      <c r="E12" s="446">
        <f>$C$12</f>
        <v>396.65516200000002</v>
      </c>
      <c r="F12" s="446">
        <f t="shared" ref="F12:K12" si="6">$C$12</f>
        <v>396.65516200000002</v>
      </c>
      <c r="G12" s="446">
        <f t="shared" si="6"/>
        <v>396.65516200000002</v>
      </c>
      <c r="H12" s="446">
        <f t="shared" si="6"/>
        <v>396.65516200000002</v>
      </c>
      <c r="I12" s="446">
        <f t="shared" si="6"/>
        <v>396.65516200000002</v>
      </c>
      <c r="J12" s="446">
        <f t="shared" si="6"/>
        <v>396.65516200000002</v>
      </c>
      <c r="K12" s="446">
        <f t="shared" si="6"/>
        <v>396.65516200000002</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2203.8320196970371</v>
      </c>
      <c r="F13" s="442">
        <f t="shared" ref="F13:AD13" si="7">SUM(F8:F12)</f>
        <v>3218.5820196970371</v>
      </c>
      <c r="G13" s="442">
        <f t="shared" si="7"/>
        <v>3218.5820196970371</v>
      </c>
      <c r="H13" s="442">
        <f t="shared" si="7"/>
        <v>3218.5820196970371</v>
      </c>
      <c r="I13" s="442">
        <f t="shared" si="7"/>
        <v>3218.5820196970371</v>
      </c>
      <c r="J13" s="442">
        <f t="shared" si="7"/>
        <v>3218.5820196970371</v>
      </c>
      <c r="K13" s="442">
        <f t="shared" si="7"/>
        <v>3218.5820196970371</v>
      </c>
      <c r="L13" s="442">
        <f t="shared" si="7"/>
        <v>2821.9268576970371</v>
      </c>
      <c r="M13" s="442">
        <f t="shared" si="7"/>
        <v>2821.9268576970371</v>
      </c>
      <c r="N13" s="442">
        <f t="shared" si="7"/>
        <v>2821.9268576970371</v>
      </c>
      <c r="O13" s="442">
        <f t="shared" si="7"/>
        <v>2821.9268576970371</v>
      </c>
      <c r="P13" s="442">
        <f t="shared" si="7"/>
        <v>2821.9268576970371</v>
      </c>
      <c r="Q13" s="442">
        <f t="shared" si="7"/>
        <v>2821.9268576970371</v>
      </c>
      <c r="R13" s="442">
        <f t="shared" si="7"/>
        <v>2821.9268576970371</v>
      </c>
      <c r="S13" s="442">
        <f t="shared" si="7"/>
        <v>2821.9268576970371</v>
      </c>
      <c r="T13" s="442">
        <f t="shared" si="7"/>
        <v>2821.9268576970371</v>
      </c>
      <c r="U13" s="442">
        <f t="shared" si="7"/>
        <v>2821.9268576970371</v>
      </c>
      <c r="V13" s="442">
        <f t="shared" si="7"/>
        <v>2821.9268576970371</v>
      </c>
      <c r="W13" s="442">
        <f t="shared" si="7"/>
        <v>2821.9268576970371</v>
      </c>
      <c r="X13" s="442">
        <f t="shared" si="7"/>
        <v>2821.9268576970371</v>
      </c>
      <c r="Y13" s="442">
        <f t="shared" si="7"/>
        <v>2821.9268576970371</v>
      </c>
      <c r="Z13" s="442">
        <f t="shared" si="7"/>
        <v>2821.9268576970371</v>
      </c>
      <c r="AA13" s="442">
        <f t="shared" si="7"/>
        <v>2821.9268576970371</v>
      </c>
      <c r="AB13" s="442">
        <f t="shared" si="7"/>
        <v>2821.9268576970371</v>
      </c>
      <c r="AC13" s="442">
        <f t="shared" si="7"/>
        <v>2821.9268576970371</v>
      </c>
      <c r="AD13" s="442">
        <f t="shared" si="7"/>
        <v>2821.9268576970371</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-2203.8320196970371</v>
      </c>
      <c r="F15" s="442">
        <f>F6-F13</f>
        <v>840.41798030296286</v>
      </c>
      <c r="G15" s="442">
        <f t="shared" ref="G15:AD15" si="8">G6-G13</f>
        <v>840.41798030296286</v>
      </c>
      <c r="H15" s="442">
        <f t="shared" si="8"/>
        <v>840.41798030296286</v>
      </c>
      <c r="I15" s="442">
        <f t="shared" si="8"/>
        <v>840.41798030296286</v>
      </c>
      <c r="J15" s="442">
        <f t="shared" si="8"/>
        <v>840.41798030296286</v>
      </c>
      <c r="K15" s="442">
        <f t="shared" si="8"/>
        <v>840.41798030296286</v>
      </c>
      <c r="L15" s="442">
        <f t="shared" si="8"/>
        <v>1237.0731423029629</v>
      </c>
      <c r="M15" s="442">
        <f t="shared" si="8"/>
        <v>1237.0731423029629</v>
      </c>
      <c r="N15" s="442">
        <f t="shared" si="8"/>
        <v>1237.0731423029629</v>
      </c>
      <c r="O15" s="442">
        <f t="shared" si="8"/>
        <v>1237.0731423029629</v>
      </c>
      <c r="P15" s="442">
        <f t="shared" si="8"/>
        <v>1237.0731423029629</v>
      </c>
      <c r="Q15" s="442">
        <f t="shared" si="8"/>
        <v>1237.0731423029629</v>
      </c>
      <c r="R15" s="442">
        <f t="shared" si="8"/>
        <v>1237.0731423029629</v>
      </c>
      <c r="S15" s="442">
        <f t="shared" si="8"/>
        <v>1237.0731423029629</v>
      </c>
      <c r="T15" s="442">
        <f t="shared" si="8"/>
        <v>1237.0731423029629</v>
      </c>
      <c r="U15" s="442">
        <f t="shared" si="8"/>
        <v>1237.0731423029629</v>
      </c>
      <c r="V15" s="442">
        <f t="shared" si="8"/>
        <v>1237.0731423029629</v>
      </c>
      <c r="W15" s="442">
        <f t="shared" si="8"/>
        <v>1237.0731423029629</v>
      </c>
      <c r="X15" s="442">
        <f t="shared" si="8"/>
        <v>1237.0731423029629</v>
      </c>
      <c r="Y15" s="442">
        <f t="shared" si="8"/>
        <v>1237.0731423029629</v>
      </c>
      <c r="Z15" s="442">
        <f t="shared" si="8"/>
        <v>1237.0731423029629</v>
      </c>
      <c r="AA15" s="442">
        <f t="shared" si="8"/>
        <v>1237.0731423029629</v>
      </c>
      <c r="AB15" s="442">
        <f t="shared" si="8"/>
        <v>1237.0731423029629</v>
      </c>
      <c r="AC15" s="442">
        <f t="shared" si="8"/>
        <v>1237.0731423029629</v>
      </c>
      <c r="AD15" s="442">
        <f t="shared" si="8"/>
        <v>1237.0731423029629</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'TAAT.Maize.Somalia.WOP'!D19</f>
        <v>0.19064999999999999</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2395.2298595974644</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0.40466093766106237</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0.23085890310987645</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F5*Model_Assump_TAAT_Maize_Somalia!C60/'TAAT.Maize.Somalia.WP'!D28</f>
        <v>20295</v>
      </c>
      <c r="G28" s="536">
        <f>$F$28</f>
        <v>20295</v>
      </c>
      <c r="H28" s="536">
        <f t="shared" ref="H28:AD28" si="9">$F$28</f>
        <v>20295</v>
      </c>
      <c r="I28" s="536">
        <f t="shared" si="9"/>
        <v>20295</v>
      </c>
      <c r="J28" s="536">
        <f t="shared" si="9"/>
        <v>20295</v>
      </c>
      <c r="K28" s="536">
        <f t="shared" si="9"/>
        <v>20295</v>
      </c>
      <c r="L28" s="536">
        <f t="shared" si="9"/>
        <v>20295</v>
      </c>
      <c r="M28" s="536">
        <f t="shared" si="9"/>
        <v>20295</v>
      </c>
      <c r="N28" s="536">
        <f t="shared" si="9"/>
        <v>20295</v>
      </c>
      <c r="O28" s="536">
        <f t="shared" si="9"/>
        <v>20295</v>
      </c>
      <c r="P28" s="536">
        <f t="shared" si="9"/>
        <v>20295</v>
      </c>
      <c r="Q28" s="536">
        <f t="shared" si="9"/>
        <v>20295</v>
      </c>
      <c r="R28" s="536">
        <f t="shared" si="9"/>
        <v>20295</v>
      </c>
      <c r="S28" s="536">
        <f t="shared" si="9"/>
        <v>20295</v>
      </c>
      <c r="T28" s="536">
        <f t="shared" si="9"/>
        <v>20295</v>
      </c>
      <c r="U28" s="536">
        <f t="shared" si="9"/>
        <v>20295</v>
      </c>
      <c r="V28" s="536">
        <f t="shared" si="9"/>
        <v>20295</v>
      </c>
      <c r="W28" s="536">
        <f t="shared" si="9"/>
        <v>20295</v>
      </c>
      <c r="X28" s="536">
        <f t="shared" si="9"/>
        <v>20295</v>
      </c>
      <c r="Y28" s="536">
        <f t="shared" si="9"/>
        <v>20295</v>
      </c>
      <c r="Z28" s="536">
        <f t="shared" si="9"/>
        <v>20295</v>
      </c>
      <c r="AA28" s="536">
        <f t="shared" si="9"/>
        <v>20295</v>
      </c>
      <c r="AB28" s="536">
        <f t="shared" si="9"/>
        <v>20295</v>
      </c>
      <c r="AC28" s="536">
        <f t="shared" si="9"/>
        <v>20295</v>
      </c>
      <c r="AD28" s="536">
        <f t="shared" si="9"/>
        <v>20295</v>
      </c>
    </row>
    <row r="29" spans="1:30" ht="16" thickBot="1" x14ac:dyDescent="0.25">
      <c r="A29" s="441" t="s">
        <v>269</v>
      </c>
      <c r="B29" s="442"/>
      <c r="C29" s="442"/>
      <c r="D29" s="443" t="s">
        <v>268</v>
      </c>
      <c r="E29" s="442">
        <f>SUM(E27:E28)</f>
        <v>0</v>
      </c>
      <c r="F29" s="442">
        <f t="shared" ref="F29:AD29" si="10">SUM(F28:F28)</f>
        <v>20295</v>
      </c>
      <c r="G29" s="442">
        <f t="shared" si="10"/>
        <v>20295</v>
      </c>
      <c r="H29" s="442">
        <f t="shared" si="10"/>
        <v>20295</v>
      </c>
      <c r="I29" s="442">
        <f t="shared" si="10"/>
        <v>20295</v>
      </c>
      <c r="J29" s="442">
        <f t="shared" si="10"/>
        <v>20295</v>
      </c>
      <c r="K29" s="442">
        <f t="shared" si="10"/>
        <v>20295</v>
      </c>
      <c r="L29" s="442">
        <f t="shared" si="10"/>
        <v>20295</v>
      </c>
      <c r="M29" s="442">
        <f t="shared" si="10"/>
        <v>20295</v>
      </c>
      <c r="N29" s="442">
        <f t="shared" si="10"/>
        <v>20295</v>
      </c>
      <c r="O29" s="442">
        <f t="shared" si="10"/>
        <v>20295</v>
      </c>
      <c r="P29" s="442">
        <f t="shared" si="10"/>
        <v>20295</v>
      </c>
      <c r="Q29" s="442">
        <f t="shared" si="10"/>
        <v>20295</v>
      </c>
      <c r="R29" s="442">
        <f t="shared" si="10"/>
        <v>20295</v>
      </c>
      <c r="S29" s="442">
        <f t="shared" si="10"/>
        <v>20295</v>
      </c>
      <c r="T29" s="442">
        <f t="shared" si="10"/>
        <v>20295</v>
      </c>
      <c r="U29" s="442">
        <f t="shared" si="10"/>
        <v>20295</v>
      </c>
      <c r="V29" s="442">
        <f t="shared" si="10"/>
        <v>20295</v>
      </c>
      <c r="W29" s="442">
        <f t="shared" si="10"/>
        <v>20295</v>
      </c>
      <c r="X29" s="442">
        <f t="shared" si="10"/>
        <v>20295</v>
      </c>
      <c r="Y29" s="442">
        <f t="shared" si="10"/>
        <v>20295</v>
      </c>
      <c r="Z29" s="442">
        <f t="shared" si="10"/>
        <v>20295</v>
      </c>
      <c r="AA29" s="442">
        <f t="shared" si="10"/>
        <v>20295</v>
      </c>
      <c r="AB29" s="442">
        <f t="shared" si="10"/>
        <v>20295</v>
      </c>
      <c r="AC29" s="442">
        <f t="shared" si="10"/>
        <v>20295</v>
      </c>
      <c r="AD29" s="442">
        <f t="shared" si="10"/>
        <v>20295</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E8*Model_Assump_TAAT_Maize_Somalia!C60/'TAAT.Maize.Somalia.WP'!D31</f>
        <v>7569.7550000000001</v>
      </c>
      <c r="F31" s="446">
        <f>$E$31</f>
        <v>7569.7550000000001</v>
      </c>
      <c r="G31" s="446">
        <f t="shared" ref="G31:AD31" si="11">$E$31</f>
        <v>7569.7550000000001</v>
      </c>
      <c r="H31" s="446">
        <f t="shared" si="11"/>
        <v>7569.7550000000001</v>
      </c>
      <c r="I31" s="446">
        <f t="shared" si="11"/>
        <v>7569.7550000000001</v>
      </c>
      <c r="J31" s="446">
        <f t="shared" si="11"/>
        <v>7569.7550000000001</v>
      </c>
      <c r="K31" s="446">
        <f t="shared" si="11"/>
        <v>7569.7550000000001</v>
      </c>
      <c r="L31" s="446">
        <f t="shared" si="11"/>
        <v>7569.7550000000001</v>
      </c>
      <c r="M31" s="446">
        <f t="shared" si="11"/>
        <v>7569.7550000000001</v>
      </c>
      <c r="N31" s="446">
        <f t="shared" si="11"/>
        <v>7569.7550000000001</v>
      </c>
      <c r="O31" s="446">
        <f t="shared" si="11"/>
        <v>7569.7550000000001</v>
      </c>
      <c r="P31" s="446">
        <f t="shared" si="11"/>
        <v>7569.7550000000001</v>
      </c>
      <c r="Q31" s="446">
        <f t="shared" si="11"/>
        <v>7569.7550000000001</v>
      </c>
      <c r="R31" s="446">
        <f t="shared" si="11"/>
        <v>7569.7550000000001</v>
      </c>
      <c r="S31" s="446">
        <f t="shared" si="11"/>
        <v>7569.7550000000001</v>
      </c>
      <c r="T31" s="446">
        <f t="shared" si="11"/>
        <v>7569.7550000000001</v>
      </c>
      <c r="U31" s="446">
        <f t="shared" si="11"/>
        <v>7569.7550000000001</v>
      </c>
      <c r="V31" s="446">
        <f t="shared" si="11"/>
        <v>7569.7550000000001</v>
      </c>
      <c r="W31" s="446">
        <f t="shared" si="11"/>
        <v>7569.7550000000001</v>
      </c>
      <c r="X31" s="446">
        <f t="shared" si="11"/>
        <v>7569.7550000000001</v>
      </c>
      <c r="Y31" s="446">
        <f t="shared" si="11"/>
        <v>7569.7550000000001</v>
      </c>
      <c r="Z31" s="446">
        <f t="shared" si="11"/>
        <v>7569.7550000000001</v>
      </c>
      <c r="AA31" s="446">
        <f t="shared" si="11"/>
        <v>7569.7550000000001</v>
      </c>
      <c r="AB31" s="446">
        <f t="shared" si="11"/>
        <v>7569.7550000000001</v>
      </c>
      <c r="AC31" s="446">
        <f t="shared" si="11"/>
        <v>7569.7550000000001</v>
      </c>
      <c r="AD31" s="446">
        <f t="shared" si="11"/>
        <v>7569.7550000000001</v>
      </c>
    </row>
    <row r="32" spans="1:30" x14ac:dyDescent="0.2">
      <c r="A32" s="445" t="str">
        <f>A9</f>
        <v>Labour Input Cost</v>
      </c>
      <c r="B32" s="446"/>
      <c r="C32" s="446"/>
      <c r="D32" s="755">
        <v>10000</v>
      </c>
      <c r="E32" s="711">
        <f>E9*Model_Assump_TAAT_Maize_Somalia!C60/'TAAT.Maize.Somalia.WP'!D32</f>
        <v>1216.1292884851853</v>
      </c>
      <c r="F32" s="446">
        <f>$E$32</f>
        <v>1216.1292884851853</v>
      </c>
      <c r="G32" s="446">
        <f t="shared" ref="G32:AD32" si="12">$E$32</f>
        <v>1216.1292884851853</v>
      </c>
      <c r="H32" s="446">
        <f t="shared" si="12"/>
        <v>1216.1292884851853</v>
      </c>
      <c r="I32" s="446">
        <f t="shared" si="12"/>
        <v>1216.1292884851853</v>
      </c>
      <c r="J32" s="446">
        <f t="shared" si="12"/>
        <v>1216.1292884851853</v>
      </c>
      <c r="K32" s="446">
        <f t="shared" si="12"/>
        <v>1216.1292884851853</v>
      </c>
      <c r="L32" s="446">
        <f t="shared" si="12"/>
        <v>1216.1292884851853</v>
      </c>
      <c r="M32" s="446">
        <f t="shared" si="12"/>
        <v>1216.1292884851853</v>
      </c>
      <c r="N32" s="446">
        <f t="shared" si="12"/>
        <v>1216.1292884851853</v>
      </c>
      <c r="O32" s="446">
        <f t="shared" si="12"/>
        <v>1216.1292884851853</v>
      </c>
      <c r="P32" s="446">
        <f t="shared" si="12"/>
        <v>1216.1292884851853</v>
      </c>
      <c r="Q32" s="446">
        <f t="shared" si="12"/>
        <v>1216.1292884851853</v>
      </c>
      <c r="R32" s="446">
        <f t="shared" si="12"/>
        <v>1216.1292884851853</v>
      </c>
      <c r="S32" s="446">
        <f t="shared" si="12"/>
        <v>1216.1292884851853</v>
      </c>
      <c r="T32" s="446">
        <f t="shared" si="12"/>
        <v>1216.1292884851853</v>
      </c>
      <c r="U32" s="446">
        <f t="shared" si="12"/>
        <v>1216.1292884851853</v>
      </c>
      <c r="V32" s="446">
        <f t="shared" si="12"/>
        <v>1216.1292884851853</v>
      </c>
      <c r="W32" s="446">
        <f t="shared" si="12"/>
        <v>1216.1292884851853</v>
      </c>
      <c r="X32" s="446">
        <f t="shared" si="12"/>
        <v>1216.1292884851853</v>
      </c>
      <c r="Y32" s="446">
        <f t="shared" si="12"/>
        <v>1216.1292884851853</v>
      </c>
      <c r="Z32" s="446">
        <f t="shared" si="12"/>
        <v>1216.1292884851853</v>
      </c>
      <c r="AA32" s="446">
        <f t="shared" si="12"/>
        <v>1216.1292884851853</v>
      </c>
      <c r="AB32" s="446">
        <f t="shared" si="12"/>
        <v>1216.1292884851853</v>
      </c>
      <c r="AC32" s="446">
        <f t="shared" si="12"/>
        <v>1216.1292884851853</v>
      </c>
      <c r="AD32" s="446">
        <f t="shared" si="12"/>
        <v>1216.1292884851853</v>
      </c>
    </row>
    <row r="33" spans="1:30" x14ac:dyDescent="0.2">
      <c r="A33" s="445" t="str">
        <f>A10</f>
        <v>Post-harvest Losses PHL (20% of Yield)</v>
      </c>
      <c r="B33" s="446"/>
      <c r="C33" s="446"/>
      <c r="D33" s="755">
        <v>10000</v>
      </c>
      <c r="E33" s="711">
        <f>E10*Model_Assump_TAAT_Maize_Somalia!C60/'TAAT.Maize.Somalia.WP'!D33</f>
        <v>0</v>
      </c>
      <c r="F33" s="446">
        <f>F10*Model_Assump_TAAT_Maize_Somalia!C60/'TAAT.Maize.Somalia.WP'!D33</f>
        <v>5073.75</v>
      </c>
      <c r="G33" s="446">
        <f>$F$33</f>
        <v>5073.75</v>
      </c>
      <c r="H33" s="446">
        <f t="shared" ref="H33:AD33" si="13">$F$33</f>
        <v>5073.75</v>
      </c>
      <c r="I33" s="446">
        <f t="shared" si="13"/>
        <v>5073.75</v>
      </c>
      <c r="J33" s="446">
        <f t="shared" si="13"/>
        <v>5073.75</v>
      </c>
      <c r="K33" s="446">
        <f t="shared" si="13"/>
        <v>5073.75</v>
      </c>
      <c r="L33" s="446">
        <f t="shared" si="13"/>
        <v>5073.75</v>
      </c>
      <c r="M33" s="446">
        <f t="shared" si="13"/>
        <v>5073.75</v>
      </c>
      <c r="N33" s="446">
        <f t="shared" si="13"/>
        <v>5073.75</v>
      </c>
      <c r="O33" s="446">
        <f t="shared" si="13"/>
        <v>5073.75</v>
      </c>
      <c r="P33" s="446">
        <f t="shared" si="13"/>
        <v>5073.75</v>
      </c>
      <c r="Q33" s="446">
        <f t="shared" si="13"/>
        <v>5073.75</v>
      </c>
      <c r="R33" s="446">
        <f t="shared" si="13"/>
        <v>5073.75</v>
      </c>
      <c r="S33" s="446">
        <f t="shared" si="13"/>
        <v>5073.75</v>
      </c>
      <c r="T33" s="446">
        <f t="shared" si="13"/>
        <v>5073.75</v>
      </c>
      <c r="U33" s="446">
        <f t="shared" si="13"/>
        <v>5073.75</v>
      </c>
      <c r="V33" s="446">
        <f t="shared" si="13"/>
        <v>5073.75</v>
      </c>
      <c r="W33" s="446">
        <f t="shared" si="13"/>
        <v>5073.75</v>
      </c>
      <c r="X33" s="446">
        <f t="shared" si="13"/>
        <v>5073.75</v>
      </c>
      <c r="Y33" s="446">
        <f t="shared" si="13"/>
        <v>5073.75</v>
      </c>
      <c r="Z33" s="446">
        <f t="shared" si="13"/>
        <v>5073.75</v>
      </c>
      <c r="AA33" s="446">
        <f t="shared" si="13"/>
        <v>5073.75</v>
      </c>
      <c r="AB33" s="446">
        <f t="shared" si="13"/>
        <v>5073.75</v>
      </c>
      <c r="AC33" s="446">
        <f t="shared" si="13"/>
        <v>5073.75</v>
      </c>
      <c r="AD33" s="446">
        <f t="shared" si="13"/>
        <v>5073.75</v>
      </c>
    </row>
    <row r="34" spans="1:30" x14ac:dyDescent="0.2">
      <c r="A34" s="445" t="str">
        <f>A11</f>
        <v>O&amp;M for DIDS (5% Cost of DIDS)</v>
      </c>
      <c r="B34" s="446"/>
      <c r="C34" s="446"/>
      <c r="D34" s="755">
        <v>10000</v>
      </c>
      <c r="E34" s="711">
        <f>E11*Model_Assump_TAAT_Maize_Somalia!C60/'TAAT.Maize.Somalia.WP'!D34</f>
        <v>250</v>
      </c>
      <c r="F34" s="446">
        <f>$E$34</f>
        <v>250</v>
      </c>
      <c r="G34" s="446">
        <f t="shared" ref="G34:AD34" si="14">$E$34</f>
        <v>250</v>
      </c>
      <c r="H34" s="446">
        <f t="shared" si="14"/>
        <v>250</v>
      </c>
      <c r="I34" s="446">
        <f t="shared" si="14"/>
        <v>250</v>
      </c>
      <c r="J34" s="446">
        <f t="shared" si="14"/>
        <v>250</v>
      </c>
      <c r="K34" s="446">
        <f t="shared" si="14"/>
        <v>250</v>
      </c>
      <c r="L34" s="446">
        <f t="shared" si="14"/>
        <v>250</v>
      </c>
      <c r="M34" s="446">
        <f t="shared" si="14"/>
        <v>250</v>
      </c>
      <c r="N34" s="446">
        <f t="shared" si="14"/>
        <v>250</v>
      </c>
      <c r="O34" s="446">
        <f t="shared" si="14"/>
        <v>250</v>
      </c>
      <c r="P34" s="446">
        <f t="shared" si="14"/>
        <v>250</v>
      </c>
      <c r="Q34" s="446">
        <f t="shared" si="14"/>
        <v>250</v>
      </c>
      <c r="R34" s="446">
        <f t="shared" si="14"/>
        <v>250</v>
      </c>
      <c r="S34" s="446">
        <f t="shared" si="14"/>
        <v>250</v>
      </c>
      <c r="T34" s="446">
        <f t="shared" si="14"/>
        <v>250</v>
      </c>
      <c r="U34" s="446">
        <f t="shared" si="14"/>
        <v>250</v>
      </c>
      <c r="V34" s="446">
        <f t="shared" si="14"/>
        <v>250</v>
      </c>
      <c r="W34" s="446">
        <f t="shared" si="14"/>
        <v>250</v>
      </c>
      <c r="X34" s="446">
        <f t="shared" si="14"/>
        <v>250</v>
      </c>
      <c r="Y34" s="446">
        <f t="shared" si="14"/>
        <v>250</v>
      </c>
      <c r="Z34" s="446">
        <f t="shared" si="14"/>
        <v>250</v>
      </c>
      <c r="AA34" s="446">
        <f t="shared" si="14"/>
        <v>250</v>
      </c>
      <c r="AB34" s="446">
        <f t="shared" si="14"/>
        <v>250</v>
      </c>
      <c r="AC34" s="446">
        <f t="shared" si="14"/>
        <v>250</v>
      </c>
      <c r="AD34" s="446">
        <f t="shared" si="14"/>
        <v>250</v>
      </c>
    </row>
    <row r="35" spans="1:30" ht="16" thickBot="1" x14ac:dyDescent="0.25">
      <c r="A35" s="445" t="str">
        <f>A12</f>
        <v>Interest Rate (13.1% of Input Cost)</v>
      </c>
      <c r="B35" s="446"/>
      <c r="C35" s="446"/>
      <c r="D35" s="755">
        <v>10000</v>
      </c>
      <c r="E35" s="711">
        <f>E12*Model_Assump_TAAT_Maize_Somalia!C60/'TAAT.Maize.Somalia.WP'!D35</f>
        <v>1983.2758100000001</v>
      </c>
      <c r="F35" s="446">
        <f>$E$35</f>
        <v>1983.2758100000001</v>
      </c>
      <c r="G35" s="446">
        <f t="shared" ref="G35:K35" si="15">$E$35</f>
        <v>1983.2758100000001</v>
      </c>
      <c r="H35" s="446">
        <f t="shared" si="15"/>
        <v>1983.2758100000001</v>
      </c>
      <c r="I35" s="446">
        <f t="shared" si="15"/>
        <v>1983.2758100000001</v>
      </c>
      <c r="J35" s="446">
        <f t="shared" si="15"/>
        <v>1983.2758100000001</v>
      </c>
      <c r="K35" s="446">
        <f t="shared" si="15"/>
        <v>1983.2758100000001</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11019.160098485187</v>
      </c>
      <c r="F36" s="442">
        <f t="shared" si="16"/>
        <v>16092.910098485187</v>
      </c>
      <c r="G36" s="442">
        <f t="shared" si="16"/>
        <v>16092.910098485187</v>
      </c>
      <c r="H36" s="442">
        <f t="shared" si="16"/>
        <v>16092.910098485187</v>
      </c>
      <c r="I36" s="442">
        <f t="shared" si="16"/>
        <v>16092.910098485187</v>
      </c>
      <c r="J36" s="442">
        <f t="shared" si="16"/>
        <v>16092.910098485187</v>
      </c>
      <c r="K36" s="442">
        <f t="shared" si="16"/>
        <v>16092.910098485187</v>
      </c>
      <c r="L36" s="442">
        <f t="shared" si="16"/>
        <v>14109.634288485186</v>
      </c>
      <c r="M36" s="442">
        <f t="shared" si="16"/>
        <v>14109.634288485186</v>
      </c>
      <c r="N36" s="442">
        <f t="shared" si="16"/>
        <v>14109.634288485186</v>
      </c>
      <c r="O36" s="442">
        <f t="shared" si="16"/>
        <v>14109.634288485186</v>
      </c>
      <c r="P36" s="442">
        <f t="shared" si="16"/>
        <v>14109.634288485186</v>
      </c>
      <c r="Q36" s="442">
        <f t="shared" si="16"/>
        <v>14109.634288485186</v>
      </c>
      <c r="R36" s="442">
        <f t="shared" si="16"/>
        <v>14109.634288485186</v>
      </c>
      <c r="S36" s="442">
        <f t="shared" si="16"/>
        <v>14109.634288485186</v>
      </c>
      <c r="T36" s="442">
        <f t="shared" si="16"/>
        <v>14109.634288485186</v>
      </c>
      <c r="U36" s="442">
        <f t="shared" si="16"/>
        <v>14109.634288485186</v>
      </c>
      <c r="V36" s="442">
        <f t="shared" si="16"/>
        <v>14109.634288485186</v>
      </c>
      <c r="W36" s="442">
        <f t="shared" si="16"/>
        <v>14109.634288485186</v>
      </c>
      <c r="X36" s="442">
        <f t="shared" si="16"/>
        <v>14109.634288485186</v>
      </c>
      <c r="Y36" s="442">
        <f t="shared" si="16"/>
        <v>14109.634288485186</v>
      </c>
      <c r="Z36" s="442">
        <f t="shared" si="16"/>
        <v>14109.634288485186</v>
      </c>
      <c r="AA36" s="442">
        <f t="shared" si="16"/>
        <v>14109.634288485186</v>
      </c>
      <c r="AB36" s="442">
        <f t="shared" si="16"/>
        <v>14109.634288485186</v>
      </c>
      <c r="AC36" s="442">
        <f t="shared" si="16"/>
        <v>14109.634288485186</v>
      </c>
      <c r="AD36" s="442">
        <f t="shared" si="16"/>
        <v>14109.634288485186</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-11019.160098485187</v>
      </c>
      <c r="F38" s="442">
        <f t="shared" ref="F38:AD38" si="17">F29-F36</f>
        <v>4202.0899015148134</v>
      </c>
      <c r="G38" s="442">
        <f t="shared" si="17"/>
        <v>4202.0899015148134</v>
      </c>
      <c r="H38" s="442">
        <f t="shared" si="17"/>
        <v>4202.0899015148134</v>
      </c>
      <c r="I38" s="442">
        <f t="shared" si="17"/>
        <v>4202.0899015148134</v>
      </c>
      <c r="J38" s="442">
        <f t="shared" si="17"/>
        <v>4202.0899015148134</v>
      </c>
      <c r="K38" s="442">
        <f t="shared" si="17"/>
        <v>4202.0899015148134</v>
      </c>
      <c r="L38" s="442">
        <f t="shared" si="17"/>
        <v>6185.3657115148144</v>
      </c>
      <c r="M38" s="442">
        <f t="shared" si="17"/>
        <v>6185.3657115148144</v>
      </c>
      <c r="N38" s="442">
        <f t="shared" si="17"/>
        <v>6185.3657115148144</v>
      </c>
      <c r="O38" s="442">
        <f t="shared" si="17"/>
        <v>6185.3657115148144</v>
      </c>
      <c r="P38" s="442">
        <f t="shared" si="17"/>
        <v>6185.3657115148144</v>
      </c>
      <c r="Q38" s="442">
        <f t="shared" si="17"/>
        <v>6185.3657115148144</v>
      </c>
      <c r="R38" s="442">
        <f t="shared" si="17"/>
        <v>6185.3657115148144</v>
      </c>
      <c r="S38" s="442">
        <f t="shared" si="17"/>
        <v>6185.3657115148144</v>
      </c>
      <c r="T38" s="442">
        <f t="shared" si="17"/>
        <v>6185.3657115148144</v>
      </c>
      <c r="U38" s="442">
        <f t="shared" si="17"/>
        <v>6185.3657115148144</v>
      </c>
      <c r="V38" s="442">
        <f t="shared" si="17"/>
        <v>6185.3657115148144</v>
      </c>
      <c r="W38" s="442">
        <f t="shared" si="17"/>
        <v>6185.3657115148144</v>
      </c>
      <c r="X38" s="442">
        <f t="shared" si="17"/>
        <v>6185.3657115148144</v>
      </c>
      <c r="Y38" s="442">
        <f t="shared" si="17"/>
        <v>6185.3657115148144</v>
      </c>
      <c r="Z38" s="442">
        <f t="shared" si="17"/>
        <v>6185.3657115148144</v>
      </c>
      <c r="AA38" s="442">
        <f t="shared" si="17"/>
        <v>6185.3657115148144</v>
      </c>
      <c r="AB38" s="442">
        <f t="shared" si="17"/>
        <v>6185.3657115148144</v>
      </c>
      <c r="AC38" s="442">
        <f t="shared" si="17"/>
        <v>6185.3657115148144</v>
      </c>
      <c r="AD38" s="442">
        <f t="shared" si="17"/>
        <v>6185.3657115148144</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0.19064999999999999</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11976.14929798732</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0.40466093766455113</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0.23085890310987645</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A5</f>
        <v>Maize (Corn)</v>
      </c>
      <c r="B52" s="446">
        <f>Model_Assump_TAAT_Maize_Somalia!Q9</f>
        <v>6500.2123730028006</v>
      </c>
      <c r="C52" s="446">
        <f>Model_Assump_TAAT_Maize_Somalia!O9</f>
        <v>0.57651550980069177</v>
      </c>
      <c r="D52" s="711" t="s">
        <v>268</v>
      </c>
      <c r="E52" s="446">
        <v>0</v>
      </c>
      <c r="F52" s="446">
        <f>$B$52*$C$52</f>
        <v>3747.4732500344739</v>
      </c>
      <c r="G52" s="446">
        <f>$F$52</f>
        <v>3747.4732500344739</v>
      </c>
      <c r="H52" s="446">
        <f t="shared" ref="H52:AD52" si="18">$F$52</f>
        <v>3747.4732500344739</v>
      </c>
      <c r="I52" s="446">
        <f t="shared" si="18"/>
        <v>3747.4732500344739</v>
      </c>
      <c r="J52" s="446">
        <f t="shared" si="18"/>
        <v>3747.4732500344739</v>
      </c>
      <c r="K52" s="446">
        <f t="shared" si="18"/>
        <v>3747.4732500344739</v>
      </c>
      <c r="L52" s="446">
        <f t="shared" si="18"/>
        <v>3747.4732500344739</v>
      </c>
      <c r="M52" s="446">
        <f t="shared" si="18"/>
        <v>3747.4732500344739</v>
      </c>
      <c r="N52" s="446">
        <f t="shared" si="18"/>
        <v>3747.4732500344739</v>
      </c>
      <c r="O52" s="446">
        <f t="shared" si="18"/>
        <v>3747.4732500344739</v>
      </c>
      <c r="P52" s="446">
        <f t="shared" si="18"/>
        <v>3747.4732500344739</v>
      </c>
      <c r="Q52" s="446">
        <f t="shared" si="18"/>
        <v>3747.4732500344739</v>
      </c>
      <c r="R52" s="446">
        <f t="shared" si="18"/>
        <v>3747.4732500344739</v>
      </c>
      <c r="S52" s="446">
        <f t="shared" si="18"/>
        <v>3747.4732500344739</v>
      </c>
      <c r="T52" s="446">
        <f t="shared" si="18"/>
        <v>3747.4732500344739</v>
      </c>
      <c r="U52" s="446">
        <f t="shared" si="18"/>
        <v>3747.4732500344739</v>
      </c>
      <c r="V52" s="446">
        <f t="shared" si="18"/>
        <v>3747.4732500344739</v>
      </c>
      <c r="W52" s="446">
        <f t="shared" si="18"/>
        <v>3747.4732500344739</v>
      </c>
      <c r="X52" s="446">
        <f t="shared" si="18"/>
        <v>3747.4732500344739</v>
      </c>
      <c r="Y52" s="446">
        <f t="shared" si="18"/>
        <v>3747.4732500344739</v>
      </c>
      <c r="Z52" s="446">
        <f t="shared" si="18"/>
        <v>3747.4732500344739</v>
      </c>
      <c r="AA52" s="446">
        <f t="shared" si="18"/>
        <v>3747.4732500344739</v>
      </c>
      <c r="AB52" s="446">
        <f t="shared" si="18"/>
        <v>3747.4732500344739</v>
      </c>
      <c r="AC52" s="446">
        <f t="shared" si="18"/>
        <v>3747.4732500344739</v>
      </c>
      <c r="AD52" s="446">
        <f t="shared" si="18"/>
        <v>3747.4732500344739</v>
      </c>
    </row>
    <row r="53" spans="1:30" ht="16" thickBot="1" x14ac:dyDescent="0.25">
      <c r="A53" s="574" t="s">
        <v>521</v>
      </c>
      <c r="B53" s="575">
        <v>1</v>
      </c>
      <c r="C53" s="575"/>
      <c r="D53" s="711" t="s">
        <v>268</v>
      </c>
      <c r="E53" s="575">
        <v>0</v>
      </c>
      <c r="F53" s="575">
        <f>Model_Assump_TAAT_Maize_Somalia!D72</f>
        <v>79</v>
      </c>
      <c r="G53" s="575">
        <f>Model_Assump_TAAT_Maize_Somalia!E72</f>
        <v>81</v>
      </c>
      <c r="H53" s="575">
        <f>Model_Assump_TAAT_Maize_Somalia!F72</f>
        <v>83.5</v>
      </c>
      <c r="I53" s="575">
        <f>Model_Assump_TAAT_Maize_Somalia!G72</f>
        <v>85</v>
      </c>
      <c r="J53" s="575">
        <f>Model_Assump_TAAT_Maize_Somalia!H72</f>
        <v>87</v>
      </c>
      <c r="K53" s="575">
        <f>Model_Assump_TAAT_Maize_Somalia!I72</f>
        <v>88.5</v>
      </c>
      <c r="L53" s="575">
        <f>Model_Assump_TAAT_Maize_Somalia!J72</f>
        <v>90.5</v>
      </c>
      <c r="M53" s="575">
        <f>Model_Assump_TAAT_Maize_Somalia!K72</f>
        <v>92.5</v>
      </c>
      <c r="N53" s="575">
        <f>Model_Assump_TAAT_Maize_Somalia!L72</f>
        <v>94.5</v>
      </c>
      <c r="O53" s="575">
        <f>Model_Assump_TAAT_Maize_Somalia!M72</f>
        <v>97</v>
      </c>
      <c r="P53" s="575">
        <f>Model_Assump_TAAT_Maize_Somalia!N72</f>
        <v>99</v>
      </c>
      <c r="Q53" s="575">
        <f>Model_Assump_TAAT_Maize_Somalia!O72</f>
        <v>101</v>
      </c>
      <c r="R53" s="575">
        <f>Model_Assump_TAAT_Maize_Somalia!P72</f>
        <v>103.5</v>
      </c>
      <c r="S53" s="575">
        <f>Model_Assump_TAAT_Maize_Somalia!Q72</f>
        <v>106.5</v>
      </c>
      <c r="T53" s="575">
        <f>Model_Assump_TAAT_Maize_Somalia!R72</f>
        <v>108</v>
      </c>
      <c r="U53" s="575">
        <f>Model_Assump_TAAT_Maize_Somalia!S72</f>
        <v>111</v>
      </c>
      <c r="V53" s="575">
        <f>Model_Assump_TAAT_Maize_Somalia!T72</f>
        <v>113.5</v>
      </c>
      <c r="W53" s="575">
        <f>Model_Assump_TAAT_Maize_Somalia!U72</f>
        <v>116</v>
      </c>
      <c r="X53" s="575">
        <f>Model_Assump_TAAT_Maize_Somalia!V72</f>
        <v>118.5</v>
      </c>
      <c r="Y53" s="575">
        <f>X53</f>
        <v>118.5</v>
      </c>
      <c r="Z53" s="575">
        <f t="shared" ref="Z53:AD53" si="19">Y53</f>
        <v>118.5</v>
      </c>
      <c r="AA53" s="575">
        <f t="shared" si="19"/>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3826.4732500344739</v>
      </c>
      <c r="G54" s="442">
        <f t="shared" ref="G54:AD54" si="20">SUM(G52:G53)</f>
        <v>3828.4732500344739</v>
      </c>
      <c r="H54" s="442">
        <f t="shared" si="20"/>
        <v>3830.9732500344739</v>
      </c>
      <c r="I54" s="442">
        <f t="shared" si="20"/>
        <v>3832.4732500344739</v>
      </c>
      <c r="J54" s="442">
        <f t="shared" si="20"/>
        <v>3834.4732500344739</v>
      </c>
      <c r="K54" s="442">
        <f t="shared" si="20"/>
        <v>3835.9732500344739</v>
      </c>
      <c r="L54" s="442">
        <f t="shared" si="20"/>
        <v>3837.9732500344739</v>
      </c>
      <c r="M54" s="442">
        <f t="shared" si="20"/>
        <v>3839.9732500344739</v>
      </c>
      <c r="N54" s="442">
        <f t="shared" si="20"/>
        <v>3841.9732500344739</v>
      </c>
      <c r="O54" s="442">
        <f t="shared" si="20"/>
        <v>3844.4732500344739</v>
      </c>
      <c r="P54" s="442">
        <f t="shared" si="20"/>
        <v>3846.4732500344739</v>
      </c>
      <c r="Q54" s="442">
        <f t="shared" si="20"/>
        <v>3848.4732500344739</v>
      </c>
      <c r="R54" s="442">
        <f t="shared" si="20"/>
        <v>3850.9732500344739</v>
      </c>
      <c r="S54" s="442">
        <f t="shared" si="20"/>
        <v>3853.9732500344739</v>
      </c>
      <c r="T54" s="442">
        <f t="shared" si="20"/>
        <v>3855.4732500344739</v>
      </c>
      <c r="U54" s="442">
        <f t="shared" si="20"/>
        <v>3858.4732500344739</v>
      </c>
      <c r="V54" s="442">
        <f t="shared" si="20"/>
        <v>3860.9732500344739</v>
      </c>
      <c r="W54" s="442">
        <f t="shared" si="20"/>
        <v>3863.4732500344739</v>
      </c>
      <c r="X54" s="442">
        <f t="shared" si="20"/>
        <v>3865.9732500344739</v>
      </c>
      <c r="Y54" s="442">
        <f t="shared" si="20"/>
        <v>3865.9732500344739</v>
      </c>
      <c r="Z54" s="442">
        <f t="shared" si="20"/>
        <v>3865.9732500344739</v>
      </c>
      <c r="AA54" s="442">
        <f t="shared" si="20"/>
        <v>3865.9732500344739</v>
      </c>
      <c r="AB54" s="442">
        <f t="shared" si="20"/>
        <v>3865.9732500344739</v>
      </c>
      <c r="AC54" s="442">
        <f t="shared" si="20"/>
        <v>3865.9732500344739</v>
      </c>
      <c r="AD54" s="442">
        <f t="shared" si="20"/>
        <v>3865.9732500344739</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Model_Assump_TAAT_Maize_Somalia!Q38</f>
        <v>1450.1872421283419</v>
      </c>
      <c r="D56" s="711" t="s">
        <v>268</v>
      </c>
      <c r="E56" s="446">
        <f>$C$56</f>
        <v>1450.1872421283419</v>
      </c>
      <c r="F56" s="446">
        <f>$E$56</f>
        <v>1450.1872421283419</v>
      </c>
      <c r="G56" s="446">
        <f t="shared" ref="G56:AD56" si="21">$E$56</f>
        <v>1450.1872421283419</v>
      </c>
      <c r="H56" s="446">
        <f t="shared" si="21"/>
        <v>1450.1872421283419</v>
      </c>
      <c r="I56" s="446">
        <f t="shared" si="21"/>
        <v>1450.1872421283419</v>
      </c>
      <c r="J56" s="446">
        <f t="shared" si="21"/>
        <v>1450.1872421283419</v>
      </c>
      <c r="K56" s="446">
        <f t="shared" si="21"/>
        <v>1450.1872421283419</v>
      </c>
      <c r="L56" s="446">
        <f t="shared" si="21"/>
        <v>1450.1872421283419</v>
      </c>
      <c r="M56" s="446">
        <f t="shared" si="21"/>
        <v>1450.1872421283419</v>
      </c>
      <c r="N56" s="446">
        <f t="shared" si="21"/>
        <v>1450.1872421283419</v>
      </c>
      <c r="O56" s="446">
        <f t="shared" si="21"/>
        <v>1450.1872421283419</v>
      </c>
      <c r="P56" s="446">
        <f t="shared" si="21"/>
        <v>1450.1872421283419</v>
      </c>
      <c r="Q56" s="446">
        <f t="shared" si="21"/>
        <v>1450.1872421283419</v>
      </c>
      <c r="R56" s="446">
        <f t="shared" si="21"/>
        <v>1450.1872421283419</v>
      </c>
      <c r="S56" s="446">
        <f t="shared" si="21"/>
        <v>1450.1872421283419</v>
      </c>
      <c r="T56" s="446">
        <f t="shared" si="21"/>
        <v>1450.1872421283419</v>
      </c>
      <c r="U56" s="446">
        <f t="shared" si="21"/>
        <v>1450.1872421283419</v>
      </c>
      <c r="V56" s="446">
        <f t="shared" si="21"/>
        <v>1450.1872421283419</v>
      </c>
      <c r="W56" s="446">
        <f t="shared" si="21"/>
        <v>1450.1872421283419</v>
      </c>
      <c r="X56" s="446">
        <f t="shared" si="21"/>
        <v>1450.1872421283419</v>
      </c>
      <c r="Y56" s="446">
        <f t="shared" si="21"/>
        <v>1450.1872421283419</v>
      </c>
      <c r="Z56" s="446">
        <f t="shared" si="21"/>
        <v>1450.1872421283419</v>
      </c>
      <c r="AA56" s="446">
        <f t="shared" si="21"/>
        <v>1450.1872421283419</v>
      </c>
      <c r="AB56" s="446">
        <f t="shared" si="21"/>
        <v>1450.1872421283419</v>
      </c>
      <c r="AC56" s="446">
        <f t="shared" si="21"/>
        <v>1450.1872421283419</v>
      </c>
      <c r="AD56" s="446">
        <f t="shared" si="21"/>
        <v>1450.1872421283419</v>
      </c>
    </row>
    <row r="57" spans="1:30" x14ac:dyDescent="0.2">
      <c r="A57" s="445" t="str">
        <f>A9</f>
        <v>Labour Input Cost</v>
      </c>
      <c r="B57" s="446"/>
      <c r="C57" s="446">
        <f>Model_Assump_TAAT_Maize_Somalia!Q39</f>
        <v>168.3591142588553</v>
      </c>
      <c r="D57" s="711" t="s">
        <v>268</v>
      </c>
      <c r="E57" s="446">
        <f>$C$57</f>
        <v>168.3591142588553</v>
      </c>
      <c r="F57" s="446">
        <f>$E$57</f>
        <v>168.3591142588553</v>
      </c>
      <c r="G57" s="446">
        <f t="shared" ref="G57:AD57" si="22">$E$57</f>
        <v>168.3591142588553</v>
      </c>
      <c r="H57" s="446">
        <f t="shared" si="22"/>
        <v>168.3591142588553</v>
      </c>
      <c r="I57" s="446">
        <f t="shared" si="22"/>
        <v>168.3591142588553</v>
      </c>
      <c r="J57" s="446">
        <f t="shared" si="22"/>
        <v>168.3591142588553</v>
      </c>
      <c r="K57" s="446">
        <f t="shared" si="22"/>
        <v>168.3591142588553</v>
      </c>
      <c r="L57" s="446">
        <f t="shared" si="22"/>
        <v>168.3591142588553</v>
      </c>
      <c r="M57" s="446">
        <f t="shared" si="22"/>
        <v>168.3591142588553</v>
      </c>
      <c r="N57" s="446">
        <f t="shared" si="22"/>
        <v>168.3591142588553</v>
      </c>
      <c r="O57" s="446">
        <f t="shared" si="22"/>
        <v>168.3591142588553</v>
      </c>
      <c r="P57" s="446">
        <f t="shared" si="22"/>
        <v>168.3591142588553</v>
      </c>
      <c r="Q57" s="446">
        <f t="shared" si="22"/>
        <v>168.3591142588553</v>
      </c>
      <c r="R57" s="446">
        <f t="shared" si="22"/>
        <v>168.3591142588553</v>
      </c>
      <c r="S57" s="446">
        <f t="shared" si="22"/>
        <v>168.3591142588553</v>
      </c>
      <c r="T57" s="446">
        <f t="shared" si="22"/>
        <v>168.3591142588553</v>
      </c>
      <c r="U57" s="446">
        <f t="shared" si="22"/>
        <v>168.3591142588553</v>
      </c>
      <c r="V57" s="446">
        <f t="shared" si="22"/>
        <v>168.3591142588553</v>
      </c>
      <c r="W57" s="446">
        <f t="shared" si="22"/>
        <v>168.3591142588553</v>
      </c>
      <c r="X57" s="446">
        <f t="shared" si="22"/>
        <v>168.3591142588553</v>
      </c>
      <c r="Y57" s="446">
        <f t="shared" si="22"/>
        <v>168.3591142588553</v>
      </c>
      <c r="Z57" s="446">
        <f t="shared" si="22"/>
        <v>168.3591142588553</v>
      </c>
      <c r="AA57" s="446">
        <f t="shared" si="22"/>
        <v>168.3591142588553</v>
      </c>
      <c r="AB57" s="446">
        <f t="shared" si="22"/>
        <v>168.3591142588553</v>
      </c>
      <c r="AC57" s="446">
        <f t="shared" si="22"/>
        <v>168.3591142588553</v>
      </c>
      <c r="AD57" s="446">
        <f t="shared" si="22"/>
        <v>168.3591142588553</v>
      </c>
    </row>
    <row r="58" spans="1:30" x14ac:dyDescent="0.2">
      <c r="A58" s="445" t="str">
        <f>A10</f>
        <v>Post-harvest Losses PHL (20% of Yield)</v>
      </c>
      <c r="B58" s="446"/>
      <c r="C58" s="446">
        <f>Model_Assump_TAAT_Maize_Somalia!U9</f>
        <v>936.86831250861849</v>
      </c>
      <c r="D58" s="711" t="s">
        <v>268</v>
      </c>
      <c r="E58" s="656">
        <v>0</v>
      </c>
      <c r="F58" s="446">
        <f>$C$58</f>
        <v>936.86831250861849</v>
      </c>
      <c r="G58" s="446">
        <f t="shared" ref="G58:AD58" si="23">$C$58</f>
        <v>936.86831250861849</v>
      </c>
      <c r="H58" s="446">
        <f t="shared" si="23"/>
        <v>936.86831250861849</v>
      </c>
      <c r="I58" s="446">
        <f t="shared" si="23"/>
        <v>936.86831250861849</v>
      </c>
      <c r="J58" s="446">
        <f t="shared" si="23"/>
        <v>936.86831250861849</v>
      </c>
      <c r="K58" s="446">
        <f t="shared" si="23"/>
        <v>936.86831250861849</v>
      </c>
      <c r="L58" s="446">
        <f t="shared" si="23"/>
        <v>936.86831250861849</v>
      </c>
      <c r="M58" s="446">
        <f t="shared" si="23"/>
        <v>936.86831250861849</v>
      </c>
      <c r="N58" s="446">
        <f t="shared" si="23"/>
        <v>936.86831250861849</v>
      </c>
      <c r="O58" s="446">
        <f t="shared" si="23"/>
        <v>936.86831250861849</v>
      </c>
      <c r="P58" s="446">
        <f t="shared" si="23"/>
        <v>936.86831250861849</v>
      </c>
      <c r="Q58" s="446">
        <f t="shared" si="23"/>
        <v>936.86831250861849</v>
      </c>
      <c r="R58" s="446">
        <f t="shared" si="23"/>
        <v>936.86831250861849</v>
      </c>
      <c r="S58" s="446">
        <f t="shared" si="23"/>
        <v>936.86831250861849</v>
      </c>
      <c r="T58" s="446">
        <f t="shared" si="23"/>
        <v>936.86831250861849</v>
      </c>
      <c r="U58" s="446">
        <f t="shared" si="23"/>
        <v>936.86831250861849</v>
      </c>
      <c r="V58" s="446">
        <f t="shared" si="23"/>
        <v>936.86831250861849</v>
      </c>
      <c r="W58" s="446">
        <f t="shared" si="23"/>
        <v>936.86831250861849</v>
      </c>
      <c r="X58" s="446">
        <f t="shared" si="23"/>
        <v>936.86831250861849</v>
      </c>
      <c r="Y58" s="446">
        <f t="shared" si="23"/>
        <v>936.86831250861849</v>
      </c>
      <c r="Z58" s="446">
        <f t="shared" si="23"/>
        <v>936.86831250861849</v>
      </c>
      <c r="AA58" s="446">
        <f t="shared" si="23"/>
        <v>936.86831250861849</v>
      </c>
      <c r="AB58" s="446">
        <f t="shared" si="23"/>
        <v>936.86831250861849</v>
      </c>
      <c r="AC58" s="446">
        <f t="shared" si="23"/>
        <v>936.86831250861849</v>
      </c>
      <c r="AD58" s="446">
        <f t="shared" si="23"/>
        <v>936.86831250861849</v>
      </c>
    </row>
    <row r="59" spans="1:30" x14ac:dyDescent="0.2">
      <c r="A59" s="445" t="str">
        <f>A11</f>
        <v>O&amp;M for DIDS (5% Cost of DIDS)</v>
      </c>
      <c r="B59" s="446"/>
      <c r="C59" s="446">
        <f>Model_Assump_TAAT_Maize_Somalia!Q40</f>
        <v>48.042959150057655</v>
      </c>
      <c r="D59" s="711" t="s">
        <v>268</v>
      </c>
      <c r="E59" s="446">
        <f>$C$59</f>
        <v>48.042959150057655</v>
      </c>
      <c r="F59" s="446">
        <f>$E$59</f>
        <v>48.042959150057655</v>
      </c>
      <c r="G59" s="446">
        <f t="shared" ref="G59:AD59" si="24">$E$59</f>
        <v>48.042959150057655</v>
      </c>
      <c r="H59" s="446">
        <f t="shared" si="24"/>
        <v>48.042959150057655</v>
      </c>
      <c r="I59" s="446">
        <f t="shared" si="24"/>
        <v>48.042959150057655</v>
      </c>
      <c r="J59" s="446">
        <f t="shared" si="24"/>
        <v>48.042959150057655</v>
      </c>
      <c r="K59" s="446">
        <f t="shared" si="24"/>
        <v>48.042959150057655</v>
      </c>
      <c r="L59" s="446">
        <f t="shared" si="24"/>
        <v>48.042959150057655</v>
      </c>
      <c r="M59" s="446">
        <f t="shared" si="24"/>
        <v>48.042959150057655</v>
      </c>
      <c r="N59" s="446">
        <f t="shared" si="24"/>
        <v>48.042959150057655</v>
      </c>
      <c r="O59" s="446">
        <f t="shared" si="24"/>
        <v>48.042959150057655</v>
      </c>
      <c r="P59" s="446">
        <f t="shared" si="24"/>
        <v>48.042959150057655</v>
      </c>
      <c r="Q59" s="446">
        <f t="shared" si="24"/>
        <v>48.042959150057655</v>
      </c>
      <c r="R59" s="446">
        <f t="shared" si="24"/>
        <v>48.042959150057655</v>
      </c>
      <c r="S59" s="446">
        <f t="shared" si="24"/>
        <v>48.042959150057655</v>
      </c>
      <c r="T59" s="446">
        <f t="shared" si="24"/>
        <v>48.042959150057655</v>
      </c>
      <c r="U59" s="446">
        <f t="shared" si="24"/>
        <v>48.042959150057655</v>
      </c>
      <c r="V59" s="446">
        <f t="shared" si="24"/>
        <v>48.042959150057655</v>
      </c>
      <c r="W59" s="446">
        <f t="shared" si="24"/>
        <v>48.042959150057655</v>
      </c>
      <c r="X59" s="446">
        <f t="shared" si="24"/>
        <v>48.042959150057655</v>
      </c>
      <c r="Y59" s="446">
        <f t="shared" si="24"/>
        <v>48.042959150057655</v>
      </c>
      <c r="Z59" s="446">
        <f t="shared" si="24"/>
        <v>48.042959150057655</v>
      </c>
      <c r="AA59" s="446">
        <f t="shared" si="24"/>
        <v>48.042959150057655</v>
      </c>
      <c r="AB59" s="446">
        <f t="shared" si="24"/>
        <v>48.042959150057655</v>
      </c>
      <c r="AC59" s="446">
        <f t="shared" si="24"/>
        <v>48.042959150057655</v>
      </c>
      <c r="AD59" s="446">
        <f t="shared" si="24"/>
        <v>48.042959150057655</v>
      </c>
    </row>
    <row r="60" spans="1:30" ht="16" thickBot="1" x14ac:dyDescent="0.25">
      <c r="A60" s="445" t="str">
        <f>Model_Assump_TAAT_Maize_Somalia!M41</f>
        <v>Interest Rate (13.1% of Input Cost)</v>
      </c>
      <c r="B60" s="438"/>
      <c r="C60" s="446">
        <f>Model_Assump_TAAT_Maize_Somalia!Q41</f>
        <v>379.94905743762558</v>
      </c>
      <c r="D60" s="711" t="s">
        <v>268</v>
      </c>
      <c r="E60" s="446">
        <f>$C$60</f>
        <v>379.94905743762558</v>
      </c>
      <c r="F60" s="446">
        <f>$E$60</f>
        <v>379.94905743762558</v>
      </c>
      <c r="G60" s="446">
        <f t="shared" ref="G60:K60" si="25">$E$60</f>
        <v>379.94905743762558</v>
      </c>
      <c r="H60" s="446">
        <f t="shared" si="25"/>
        <v>379.94905743762558</v>
      </c>
      <c r="I60" s="446">
        <f t="shared" si="25"/>
        <v>379.94905743762558</v>
      </c>
      <c r="J60" s="446">
        <f t="shared" si="25"/>
        <v>379.94905743762558</v>
      </c>
      <c r="K60" s="446">
        <f t="shared" si="25"/>
        <v>379.94905743762558</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2046.5383729748805</v>
      </c>
      <c r="F61" s="442">
        <f t="shared" ref="F61:AD61" si="26">SUM(F56:F60)</f>
        <v>2983.4066854834991</v>
      </c>
      <c r="G61" s="442">
        <f t="shared" si="26"/>
        <v>2983.4066854834991</v>
      </c>
      <c r="H61" s="442">
        <f t="shared" si="26"/>
        <v>2983.4066854834991</v>
      </c>
      <c r="I61" s="442">
        <f t="shared" si="26"/>
        <v>2983.4066854834991</v>
      </c>
      <c r="J61" s="442">
        <f t="shared" si="26"/>
        <v>2983.4066854834991</v>
      </c>
      <c r="K61" s="442">
        <f t="shared" si="26"/>
        <v>2983.4066854834991</v>
      </c>
      <c r="L61" s="442">
        <f t="shared" si="26"/>
        <v>2603.4576280458737</v>
      </c>
      <c r="M61" s="442">
        <f t="shared" si="26"/>
        <v>2603.4576280458737</v>
      </c>
      <c r="N61" s="442">
        <f t="shared" si="26"/>
        <v>2603.4576280458737</v>
      </c>
      <c r="O61" s="442">
        <f t="shared" si="26"/>
        <v>2603.4576280458737</v>
      </c>
      <c r="P61" s="442">
        <f t="shared" si="26"/>
        <v>2603.4576280458737</v>
      </c>
      <c r="Q61" s="442">
        <f t="shared" si="26"/>
        <v>2603.4576280458737</v>
      </c>
      <c r="R61" s="442">
        <f t="shared" si="26"/>
        <v>2603.4576280458737</v>
      </c>
      <c r="S61" s="442">
        <f t="shared" si="26"/>
        <v>2603.4576280458737</v>
      </c>
      <c r="T61" s="442">
        <f t="shared" si="26"/>
        <v>2603.4576280458737</v>
      </c>
      <c r="U61" s="442">
        <f t="shared" si="26"/>
        <v>2603.4576280458737</v>
      </c>
      <c r="V61" s="442">
        <f t="shared" si="26"/>
        <v>2603.4576280458737</v>
      </c>
      <c r="W61" s="442">
        <f t="shared" si="26"/>
        <v>2603.4576280458737</v>
      </c>
      <c r="X61" s="442">
        <f t="shared" si="26"/>
        <v>2603.4576280458737</v>
      </c>
      <c r="Y61" s="442">
        <f t="shared" si="26"/>
        <v>2603.4576280458737</v>
      </c>
      <c r="Z61" s="442">
        <f t="shared" si="26"/>
        <v>2603.4576280458737</v>
      </c>
      <c r="AA61" s="442">
        <f t="shared" si="26"/>
        <v>2603.4576280458737</v>
      </c>
      <c r="AB61" s="442">
        <f t="shared" si="26"/>
        <v>2603.4576280458737</v>
      </c>
      <c r="AC61" s="442">
        <f t="shared" si="26"/>
        <v>2603.4576280458737</v>
      </c>
      <c r="AD61" s="442">
        <f t="shared" si="26"/>
        <v>2603.4576280458737</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-2046.5383729748805</v>
      </c>
      <c r="F63" s="442">
        <f>F54-F61</f>
        <v>843.06656455097482</v>
      </c>
      <c r="G63" s="442">
        <f t="shared" ref="G63:AD63" si="27">G54-G61</f>
        <v>845.06656455097482</v>
      </c>
      <c r="H63" s="442">
        <f t="shared" si="27"/>
        <v>847.56656455097482</v>
      </c>
      <c r="I63" s="442">
        <f t="shared" si="27"/>
        <v>849.06656455097482</v>
      </c>
      <c r="J63" s="442">
        <f t="shared" si="27"/>
        <v>851.06656455097482</v>
      </c>
      <c r="K63" s="442">
        <f t="shared" si="27"/>
        <v>852.56656455097482</v>
      </c>
      <c r="L63" s="442">
        <f t="shared" si="27"/>
        <v>1234.5156219886003</v>
      </c>
      <c r="M63" s="442">
        <f t="shared" si="27"/>
        <v>1236.5156219886003</v>
      </c>
      <c r="N63" s="442">
        <f t="shared" si="27"/>
        <v>1238.5156219886003</v>
      </c>
      <c r="O63" s="442">
        <f t="shared" si="27"/>
        <v>1241.0156219886003</v>
      </c>
      <c r="P63" s="442">
        <f t="shared" si="27"/>
        <v>1243.0156219886003</v>
      </c>
      <c r="Q63" s="442">
        <f t="shared" si="27"/>
        <v>1245.0156219886003</v>
      </c>
      <c r="R63" s="442">
        <f t="shared" si="27"/>
        <v>1247.5156219886003</v>
      </c>
      <c r="S63" s="442">
        <f t="shared" si="27"/>
        <v>1250.5156219886003</v>
      </c>
      <c r="T63" s="442">
        <f t="shared" si="27"/>
        <v>1252.0156219886003</v>
      </c>
      <c r="U63" s="442">
        <f t="shared" si="27"/>
        <v>1255.0156219886003</v>
      </c>
      <c r="V63" s="442">
        <f t="shared" si="27"/>
        <v>1257.5156219886003</v>
      </c>
      <c r="W63" s="442">
        <f t="shared" si="27"/>
        <v>1260.0156219886003</v>
      </c>
      <c r="X63" s="442">
        <f t="shared" si="27"/>
        <v>1262.5156219886003</v>
      </c>
      <c r="Y63" s="442">
        <f t="shared" si="27"/>
        <v>1262.5156219886003</v>
      </c>
      <c r="Z63" s="442">
        <f t="shared" si="27"/>
        <v>1262.5156219886003</v>
      </c>
      <c r="AA63" s="442">
        <f t="shared" si="27"/>
        <v>1262.5156219886003</v>
      </c>
      <c r="AB63" s="442">
        <f t="shared" si="27"/>
        <v>1262.5156219886003</v>
      </c>
      <c r="AC63" s="442">
        <f t="shared" si="27"/>
        <v>1262.5156219886003</v>
      </c>
      <c r="AD63" s="442">
        <f t="shared" si="27"/>
        <v>1262.5156219886003</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'TAAT.Maize.Somalia.WOP'!D66</f>
        <v>0.1</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6850.5025088870998</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0.43536020063884173</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0.17006584275075065</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Maize (Corn)</v>
      </c>
      <c r="B77" s="656"/>
      <c r="C77" s="446"/>
      <c r="D77" s="711">
        <v>10000</v>
      </c>
      <c r="E77" s="446">
        <v>0</v>
      </c>
      <c r="F77" s="446">
        <f>F52*Model_Assump_TAAT_Maize_Somalia!C60/'TAAT.Maize.Somalia.WP'!D77</f>
        <v>18737.36625017237</v>
      </c>
      <c r="G77" s="446">
        <f>$F$77</f>
        <v>18737.36625017237</v>
      </c>
      <c r="H77" s="446">
        <f t="shared" ref="H77:AD77" si="28">$F$77</f>
        <v>18737.36625017237</v>
      </c>
      <c r="I77" s="446">
        <f t="shared" si="28"/>
        <v>18737.36625017237</v>
      </c>
      <c r="J77" s="446">
        <f t="shared" si="28"/>
        <v>18737.36625017237</v>
      </c>
      <c r="K77" s="446">
        <f t="shared" si="28"/>
        <v>18737.36625017237</v>
      </c>
      <c r="L77" s="446">
        <f t="shared" si="28"/>
        <v>18737.36625017237</v>
      </c>
      <c r="M77" s="446">
        <f t="shared" si="28"/>
        <v>18737.36625017237</v>
      </c>
      <c r="N77" s="446">
        <f t="shared" si="28"/>
        <v>18737.36625017237</v>
      </c>
      <c r="O77" s="446">
        <f t="shared" si="28"/>
        <v>18737.36625017237</v>
      </c>
      <c r="P77" s="446">
        <f t="shared" si="28"/>
        <v>18737.36625017237</v>
      </c>
      <c r="Q77" s="446">
        <f t="shared" si="28"/>
        <v>18737.36625017237</v>
      </c>
      <c r="R77" s="446">
        <f t="shared" si="28"/>
        <v>18737.36625017237</v>
      </c>
      <c r="S77" s="446">
        <f t="shared" si="28"/>
        <v>18737.36625017237</v>
      </c>
      <c r="T77" s="446">
        <f t="shared" si="28"/>
        <v>18737.36625017237</v>
      </c>
      <c r="U77" s="446">
        <f t="shared" si="28"/>
        <v>18737.36625017237</v>
      </c>
      <c r="V77" s="446">
        <f t="shared" si="28"/>
        <v>18737.36625017237</v>
      </c>
      <c r="W77" s="446">
        <f t="shared" si="28"/>
        <v>18737.36625017237</v>
      </c>
      <c r="X77" s="446">
        <f t="shared" si="28"/>
        <v>18737.36625017237</v>
      </c>
      <c r="Y77" s="446">
        <f t="shared" si="28"/>
        <v>18737.36625017237</v>
      </c>
      <c r="Z77" s="446">
        <f t="shared" si="28"/>
        <v>18737.36625017237</v>
      </c>
      <c r="AA77" s="446">
        <f t="shared" si="28"/>
        <v>18737.36625017237</v>
      </c>
      <c r="AB77" s="446">
        <f t="shared" si="28"/>
        <v>18737.36625017237</v>
      </c>
      <c r="AC77" s="446">
        <f t="shared" si="28"/>
        <v>18737.36625017237</v>
      </c>
      <c r="AD77" s="446">
        <f t="shared" si="28"/>
        <v>18737.36625017237</v>
      </c>
    </row>
    <row r="78" spans="1:30" ht="16" thickBot="1" x14ac:dyDescent="0.25">
      <c r="A78" s="574" t="s">
        <v>521</v>
      </c>
      <c r="B78" s="670"/>
      <c r="C78" s="575"/>
      <c r="D78" s="711">
        <v>10000</v>
      </c>
      <c r="E78" s="575">
        <v>0</v>
      </c>
      <c r="F78" s="575">
        <f>Model_Assump_TAAT_Maize_Somalia!D73</f>
        <v>395</v>
      </c>
      <c r="G78" s="575">
        <f>Model_Assump_TAAT_Maize_Somalia!E73</f>
        <v>405</v>
      </c>
      <c r="H78" s="575">
        <f>Model_Assump_TAAT_Maize_Somalia!F73</f>
        <v>417.5</v>
      </c>
      <c r="I78" s="575">
        <f>Model_Assump_TAAT_Maize_Somalia!G73</f>
        <v>425</v>
      </c>
      <c r="J78" s="575">
        <f>Model_Assump_TAAT_Maize_Somalia!H73</f>
        <v>435</v>
      </c>
      <c r="K78" s="575">
        <f>Model_Assump_TAAT_Maize_Somalia!I73</f>
        <v>442.5</v>
      </c>
      <c r="L78" s="575">
        <f>Model_Assump_TAAT_Maize_Somalia!J73</f>
        <v>452.5</v>
      </c>
      <c r="M78" s="575">
        <f>Model_Assump_TAAT_Maize_Somalia!K73</f>
        <v>462.5</v>
      </c>
      <c r="N78" s="575">
        <f>Model_Assump_TAAT_Maize_Somalia!L73</f>
        <v>472.5</v>
      </c>
      <c r="O78" s="575">
        <f>Model_Assump_TAAT_Maize_Somalia!M73</f>
        <v>485</v>
      </c>
      <c r="P78" s="575">
        <f>Model_Assump_TAAT_Maize_Somalia!N73</f>
        <v>495</v>
      </c>
      <c r="Q78" s="575">
        <f>Model_Assump_TAAT_Maize_Somalia!O73</f>
        <v>505</v>
      </c>
      <c r="R78" s="575">
        <f>Model_Assump_TAAT_Maize_Somalia!P73</f>
        <v>517.5</v>
      </c>
      <c r="S78" s="575">
        <f>Model_Assump_TAAT_Maize_Somalia!Q73</f>
        <v>532.5</v>
      </c>
      <c r="T78" s="575">
        <f>Model_Assump_TAAT_Maize_Somalia!R73</f>
        <v>540</v>
      </c>
      <c r="U78" s="575">
        <f>Model_Assump_TAAT_Maize_Somalia!S73</f>
        <v>555</v>
      </c>
      <c r="V78" s="575">
        <f>Model_Assump_TAAT_Maize_Somalia!T73</f>
        <v>567.5</v>
      </c>
      <c r="W78" s="575">
        <f>Model_Assump_TAAT_Maize_Somalia!U73</f>
        <v>580</v>
      </c>
      <c r="X78" s="575">
        <f>Model_Assump_TAAT_Maize_Somalia!V73</f>
        <v>592.5</v>
      </c>
      <c r="Y78" s="575">
        <f>X78</f>
        <v>592.5</v>
      </c>
      <c r="Z78" s="575">
        <f t="shared" ref="Z78:AD78" si="29">Y78</f>
        <v>592.5</v>
      </c>
      <c r="AA78" s="575">
        <f t="shared" si="29"/>
        <v>592.5</v>
      </c>
      <c r="AB78" s="575">
        <f t="shared" si="29"/>
        <v>592.5</v>
      </c>
      <c r="AC78" s="575">
        <f t="shared" si="29"/>
        <v>592.5</v>
      </c>
      <c r="AD78" s="575">
        <f t="shared" si="29"/>
        <v>592.5</v>
      </c>
    </row>
    <row r="79" spans="1:30" ht="16" thickBot="1" x14ac:dyDescent="0.25">
      <c r="A79" s="441" t="s">
        <v>281</v>
      </c>
      <c r="B79" s="442"/>
      <c r="C79" s="442"/>
      <c r="D79" s="443" t="s">
        <v>268</v>
      </c>
      <c r="E79" s="442">
        <f>SUM(E77:E77)</f>
        <v>0</v>
      </c>
      <c r="F79" s="442">
        <f>SUM(F77:F78)</f>
        <v>19132.36625017237</v>
      </c>
      <c r="G79" s="442">
        <f t="shared" ref="G79:AD79" si="30">SUM(G77:G78)</f>
        <v>19142.36625017237</v>
      </c>
      <c r="H79" s="442">
        <f t="shared" si="30"/>
        <v>19154.86625017237</v>
      </c>
      <c r="I79" s="442">
        <f t="shared" si="30"/>
        <v>19162.36625017237</v>
      </c>
      <c r="J79" s="442">
        <f t="shared" si="30"/>
        <v>19172.36625017237</v>
      </c>
      <c r="K79" s="442">
        <f t="shared" si="30"/>
        <v>19179.86625017237</v>
      </c>
      <c r="L79" s="442">
        <f t="shared" si="30"/>
        <v>19189.86625017237</v>
      </c>
      <c r="M79" s="442">
        <f t="shared" si="30"/>
        <v>19199.86625017237</v>
      </c>
      <c r="N79" s="442">
        <f t="shared" si="30"/>
        <v>19209.86625017237</v>
      </c>
      <c r="O79" s="442">
        <f t="shared" si="30"/>
        <v>19222.36625017237</v>
      </c>
      <c r="P79" s="442">
        <f t="shared" si="30"/>
        <v>19232.36625017237</v>
      </c>
      <c r="Q79" s="442">
        <f t="shared" si="30"/>
        <v>19242.36625017237</v>
      </c>
      <c r="R79" s="442">
        <f t="shared" si="30"/>
        <v>19254.86625017237</v>
      </c>
      <c r="S79" s="442">
        <f t="shared" si="30"/>
        <v>19269.86625017237</v>
      </c>
      <c r="T79" s="442">
        <f t="shared" si="30"/>
        <v>19277.36625017237</v>
      </c>
      <c r="U79" s="442">
        <f t="shared" si="30"/>
        <v>19292.36625017237</v>
      </c>
      <c r="V79" s="442">
        <f t="shared" si="30"/>
        <v>19304.86625017237</v>
      </c>
      <c r="W79" s="442">
        <f t="shared" si="30"/>
        <v>19317.36625017237</v>
      </c>
      <c r="X79" s="442">
        <f t="shared" si="30"/>
        <v>19329.86625017237</v>
      </c>
      <c r="Y79" s="442">
        <f t="shared" si="30"/>
        <v>19329.86625017237</v>
      </c>
      <c r="Z79" s="442">
        <f t="shared" si="30"/>
        <v>19329.86625017237</v>
      </c>
      <c r="AA79" s="442">
        <f t="shared" si="30"/>
        <v>19329.86625017237</v>
      </c>
      <c r="AB79" s="442">
        <f t="shared" si="30"/>
        <v>19329.86625017237</v>
      </c>
      <c r="AC79" s="442">
        <f t="shared" si="30"/>
        <v>19329.86625017237</v>
      </c>
      <c r="AD79" s="442">
        <f t="shared" si="30"/>
        <v>19329.86625017237</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E56*Model_Assump_TAAT_Maize_Somalia!C60/'TAAT.Maize.Somalia.WP'!D81</f>
        <v>7250.9362106417102</v>
      </c>
      <c r="F81" s="446">
        <f>$E$81</f>
        <v>7250.9362106417102</v>
      </c>
      <c r="G81" s="446">
        <f t="shared" ref="G81:AD81" si="31">$E$81</f>
        <v>7250.9362106417102</v>
      </c>
      <c r="H81" s="446">
        <f t="shared" si="31"/>
        <v>7250.9362106417102</v>
      </c>
      <c r="I81" s="446">
        <f t="shared" si="31"/>
        <v>7250.9362106417102</v>
      </c>
      <c r="J81" s="446">
        <f t="shared" si="31"/>
        <v>7250.9362106417102</v>
      </c>
      <c r="K81" s="446">
        <f t="shared" si="31"/>
        <v>7250.9362106417102</v>
      </c>
      <c r="L81" s="446">
        <f t="shared" si="31"/>
        <v>7250.9362106417102</v>
      </c>
      <c r="M81" s="446">
        <f t="shared" si="31"/>
        <v>7250.9362106417102</v>
      </c>
      <c r="N81" s="446">
        <f t="shared" si="31"/>
        <v>7250.9362106417102</v>
      </c>
      <c r="O81" s="446">
        <f t="shared" si="31"/>
        <v>7250.9362106417102</v>
      </c>
      <c r="P81" s="446">
        <f t="shared" si="31"/>
        <v>7250.9362106417102</v>
      </c>
      <c r="Q81" s="446">
        <f t="shared" si="31"/>
        <v>7250.9362106417102</v>
      </c>
      <c r="R81" s="446">
        <f t="shared" si="31"/>
        <v>7250.9362106417102</v>
      </c>
      <c r="S81" s="446">
        <f t="shared" si="31"/>
        <v>7250.9362106417102</v>
      </c>
      <c r="T81" s="446">
        <f t="shared" si="31"/>
        <v>7250.9362106417102</v>
      </c>
      <c r="U81" s="446">
        <f t="shared" si="31"/>
        <v>7250.9362106417102</v>
      </c>
      <c r="V81" s="446">
        <f t="shared" si="31"/>
        <v>7250.9362106417102</v>
      </c>
      <c r="W81" s="446">
        <f t="shared" si="31"/>
        <v>7250.9362106417102</v>
      </c>
      <c r="X81" s="446">
        <f t="shared" si="31"/>
        <v>7250.9362106417102</v>
      </c>
      <c r="Y81" s="446">
        <f t="shared" si="31"/>
        <v>7250.9362106417102</v>
      </c>
      <c r="Z81" s="446">
        <f t="shared" si="31"/>
        <v>7250.9362106417102</v>
      </c>
      <c r="AA81" s="446">
        <f t="shared" si="31"/>
        <v>7250.9362106417102</v>
      </c>
      <c r="AB81" s="446">
        <f t="shared" si="31"/>
        <v>7250.9362106417102</v>
      </c>
      <c r="AC81" s="446">
        <f t="shared" si="31"/>
        <v>7250.9362106417102</v>
      </c>
      <c r="AD81" s="446">
        <f t="shared" si="31"/>
        <v>7250.9362106417102</v>
      </c>
    </row>
    <row r="82" spans="1:30" x14ac:dyDescent="0.2">
      <c r="A82" s="445" t="str">
        <f>A57</f>
        <v>Labour Input Cost</v>
      </c>
      <c r="B82" s="446"/>
      <c r="C82" s="446"/>
      <c r="D82" s="755">
        <v>10000</v>
      </c>
      <c r="E82" s="446">
        <f>E57*Model_Assump_TAAT_Maize_Somalia!C60/'TAAT.Maize.Somalia.WP'!D82</f>
        <v>841.79557129427644</v>
      </c>
      <c r="F82" s="446">
        <f>$E$82</f>
        <v>841.79557129427644</v>
      </c>
      <c r="G82" s="446">
        <f>$E$82</f>
        <v>841.79557129427644</v>
      </c>
      <c r="H82" s="446">
        <f t="shared" ref="H82:AD82" si="32">$E$82</f>
        <v>841.79557129427644</v>
      </c>
      <c r="I82" s="446">
        <f t="shared" si="32"/>
        <v>841.79557129427644</v>
      </c>
      <c r="J82" s="446">
        <f t="shared" si="32"/>
        <v>841.79557129427644</v>
      </c>
      <c r="K82" s="446">
        <f t="shared" si="32"/>
        <v>841.79557129427644</v>
      </c>
      <c r="L82" s="446">
        <f t="shared" si="32"/>
        <v>841.79557129427644</v>
      </c>
      <c r="M82" s="446">
        <f t="shared" si="32"/>
        <v>841.79557129427644</v>
      </c>
      <c r="N82" s="446">
        <f t="shared" si="32"/>
        <v>841.79557129427644</v>
      </c>
      <c r="O82" s="446">
        <f t="shared" si="32"/>
        <v>841.79557129427644</v>
      </c>
      <c r="P82" s="446">
        <f t="shared" si="32"/>
        <v>841.79557129427644</v>
      </c>
      <c r="Q82" s="446">
        <f t="shared" si="32"/>
        <v>841.79557129427644</v>
      </c>
      <c r="R82" s="446">
        <f t="shared" si="32"/>
        <v>841.79557129427644</v>
      </c>
      <c r="S82" s="446">
        <f t="shared" si="32"/>
        <v>841.79557129427644</v>
      </c>
      <c r="T82" s="446">
        <f t="shared" si="32"/>
        <v>841.79557129427644</v>
      </c>
      <c r="U82" s="446">
        <f t="shared" si="32"/>
        <v>841.79557129427644</v>
      </c>
      <c r="V82" s="446">
        <f t="shared" si="32"/>
        <v>841.79557129427644</v>
      </c>
      <c r="W82" s="446">
        <f t="shared" si="32"/>
        <v>841.79557129427644</v>
      </c>
      <c r="X82" s="446">
        <f t="shared" si="32"/>
        <v>841.79557129427644</v>
      </c>
      <c r="Y82" s="446">
        <f t="shared" si="32"/>
        <v>841.79557129427644</v>
      </c>
      <c r="Z82" s="446">
        <f t="shared" si="32"/>
        <v>841.79557129427644</v>
      </c>
      <c r="AA82" s="446">
        <f t="shared" si="32"/>
        <v>841.79557129427644</v>
      </c>
      <c r="AB82" s="446">
        <f t="shared" si="32"/>
        <v>841.79557129427644</v>
      </c>
      <c r="AC82" s="446">
        <f t="shared" si="32"/>
        <v>841.79557129427644</v>
      </c>
      <c r="AD82" s="446">
        <f t="shared" si="32"/>
        <v>841.79557129427644</v>
      </c>
    </row>
    <row r="83" spans="1:30" x14ac:dyDescent="0.2">
      <c r="A83" s="445" t="str">
        <f>A58</f>
        <v>Post-harvest Losses PHL (20% of Yield)</v>
      </c>
      <c r="B83" s="446"/>
      <c r="C83" s="446"/>
      <c r="D83" s="755">
        <v>10000</v>
      </c>
      <c r="E83" s="446">
        <f>E58*Model_Assump_TAAT_Maize_Somalia!C60/'TAAT.Maize.Somalia.WP'!D83</f>
        <v>0</v>
      </c>
      <c r="F83" s="446">
        <f>F58*Model_Assump_TAAT_Maize_Somalia!C60/'TAAT.Maize.Somalia.WP'!D83</f>
        <v>4684.3415625430926</v>
      </c>
      <c r="G83" s="446">
        <f>$F$83</f>
        <v>4684.3415625430926</v>
      </c>
      <c r="H83" s="446">
        <f t="shared" ref="H83:AD83" si="33">$F$83</f>
        <v>4684.3415625430926</v>
      </c>
      <c r="I83" s="446">
        <f t="shared" si="33"/>
        <v>4684.3415625430926</v>
      </c>
      <c r="J83" s="446">
        <f t="shared" si="33"/>
        <v>4684.3415625430926</v>
      </c>
      <c r="K83" s="446">
        <f t="shared" si="33"/>
        <v>4684.3415625430926</v>
      </c>
      <c r="L83" s="446">
        <f t="shared" si="33"/>
        <v>4684.3415625430926</v>
      </c>
      <c r="M83" s="446">
        <f t="shared" si="33"/>
        <v>4684.3415625430926</v>
      </c>
      <c r="N83" s="446">
        <f t="shared" si="33"/>
        <v>4684.3415625430926</v>
      </c>
      <c r="O83" s="446">
        <f t="shared" si="33"/>
        <v>4684.3415625430926</v>
      </c>
      <c r="P83" s="446">
        <f t="shared" si="33"/>
        <v>4684.3415625430926</v>
      </c>
      <c r="Q83" s="446">
        <f t="shared" si="33"/>
        <v>4684.3415625430926</v>
      </c>
      <c r="R83" s="446">
        <f t="shared" si="33"/>
        <v>4684.3415625430926</v>
      </c>
      <c r="S83" s="446">
        <f t="shared" si="33"/>
        <v>4684.3415625430926</v>
      </c>
      <c r="T83" s="446">
        <f t="shared" si="33"/>
        <v>4684.3415625430926</v>
      </c>
      <c r="U83" s="446">
        <f t="shared" si="33"/>
        <v>4684.3415625430926</v>
      </c>
      <c r="V83" s="446">
        <f t="shared" si="33"/>
        <v>4684.3415625430926</v>
      </c>
      <c r="W83" s="446">
        <f t="shared" si="33"/>
        <v>4684.3415625430926</v>
      </c>
      <c r="X83" s="446">
        <f t="shared" si="33"/>
        <v>4684.3415625430926</v>
      </c>
      <c r="Y83" s="446">
        <f t="shared" si="33"/>
        <v>4684.3415625430926</v>
      </c>
      <c r="Z83" s="446">
        <f t="shared" si="33"/>
        <v>4684.3415625430926</v>
      </c>
      <c r="AA83" s="446">
        <f t="shared" si="33"/>
        <v>4684.3415625430926</v>
      </c>
      <c r="AB83" s="446">
        <f t="shared" si="33"/>
        <v>4684.3415625430926</v>
      </c>
      <c r="AC83" s="446">
        <f t="shared" si="33"/>
        <v>4684.3415625430926</v>
      </c>
      <c r="AD83" s="446">
        <f t="shared" si="33"/>
        <v>4684.3415625430926</v>
      </c>
    </row>
    <row r="84" spans="1:30" x14ac:dyDescent="0.2">
      <c r="A84" s="445" t="str">
        <f>A59</f>
        <v>O&amp;M for DIDS (5% Cost of DIDS)</v>
      </c>
      <c r="B84" s="446"/>
      <c r="C84" s="446"/>
      <c r="D84" s="755">
        <v>10000</v>
      </c>
      <c r="E84" s="446">
        <f>E59*Model_Assump_TAAT_Maize_Somalia!C60/'TAAT.Maize.Somalia.WP'!D84</f>
        <v>240.21479575028829</v>
      </c>
      <c r="F84" s="446">
        <f>$E$84</f>
        <v>240.21479575028829</v>
      </c>
      <c r="G84" s="446">
        <f t="shared" ref="G84:AD84" si="34">$E$84</f>
        <v>240.21479575028829</v>
      </c>
      <c r="H84" s="446">
        <f t="shared" si="34"/>
        <v>240.21479575028829</v>
      </c>
      <c r="I84" s="446">
        <f t="shared" si="34"/>
        <v>240.21479575028829</v>
      </c>
      <c r="J84" s="446">
        <f t="shared" si="34"/>
        <v>240.21479575028829</v>
      </c>
      <c r="K84" s="446">
        <f t="shared" si="34"/>
        <v>240.21479575028829</v>
      </c>
      <c r="L84" s="446">
        <f t="shared" si="34"/>
        <v>240.21479575028829</v>
      </c>
      <c r="M84" s="446">
        <f t="shared" si="34"/>
        <v>240.21479575028829</v>
      </c>
      <c r="N84" s="446">
        <f t="shared" si="34"/>
        <v>240.21479575028829</v>
      </c>
      <c r="O84" s="446">
        <f t="shared" si="34"/>
        <v>240.21479575028829</v>
      </c>
      <c r="P84" s="446">
        <f t="shared" si="34"/>
        <v>240.21479575028829</v>
      </c>
      <c r="Q84" s="446">
        <f t="shared" si="34"/>
        <v>240.21479575028829</v>
      </c>
      <c r="R84" s="446">
        <f t="shared" si="34"/>
        <v>240.21479575028829</v>
      </c>
      <c r="S84" s="446">
        <f t="shared" si="34"/>
        <v>240.21479575028829</v>
      </c>
      <c r="T84" s="446">
        <f t="shared" si="34"/>
        <v>240.21479575028829</v>
      </c>
      <c r="U84" s="446">
        <f t="shared" si="34"/>
        <v>240.21479575028829</v>
      </c>
      <c r="V84" s="446">
        <f t="shared" si="34"/>
        <v>240.21479575028829</v>
      </c>
      <c r="W84" s="446">
        <f t="shared" si="34"/>
        <v>240.21479575028829</v>
      </c>
      <c r="X84" s="446">
        <f t="shared" si="34"/>
        <v>240.21479575028829</v>
      </c>
      <c r="Y84" s="446">
        <f t="shared" si="34"/>
        <v>240.21479575028829</v>
      </c>
      <c r="Z84" s="446">
        <f t="shared" si="34"/>
        <v>240.21479575028829</v>
      </c>
      <c r="AA84" s="446">
        <f t="shared" si="34"/>
        <v>240.21479575028829</v>
      </c>
      <c r="AB84" s="446">
        <f t="shared" si="34"/>
        <v>240.21479575028829</v>
      </c>
      <c r="AC84" s="446">
        <f t="shared" si="34"/>
        <v>240.21479575028829</v>
      </c>
      <c r="AD84" s="446">
        <f t="shared" si="34"/>
        <v>240.21479575028829</v>
      </c>
    </row>
    <row r="85" spans="1:30" ht="16" thickBot="1" x14ac:dyDescent="0.25">
      <c r="A85" s="445" t="str">
        <f>A60</f>
        <v>Interest Rate (13.1% of Input Cost)</v>
      </c>
      <c r="B85" s="438"/>
      <c r="C85" s="446"/>
      <c r="D85" s="755">
        <v>10000</v>
      </c>
      <c r="E85" s="446">
        <f>E60*Model_Assump_TAAT_Maize_Somalia!C60/'TAAT.Maize.Somalia.WP'!D85</f>
        <v>1899.745287188128</v>
      </c>
      <c r="F85" s="446">
        <f>$E$85</f>
        <v>1899.745287188128</v>
      </c>
      <c r="G85" s="446">
        <f t="shared" ref="G85:K85" si="35">$E$85</f>
        <v>1899.745287188128</v>
      </c>
      <c r="H85" s="446">
        <f t="shared" si="35"/>
        <v>1899.745287188128</v>
      </c>
      <c r="I85" s="446">
        <f t="shared" si="35"/>
        <v>1899.745287188128</v>
      </c>
      <c r="J85" s="446">
        <f t="shared" si="35"/>
        <v>1899.745287188128</v>
      </c>
      <c r="K85" s="446">
        <f t="shared" si="35"/>
        <v>1899.745287188128</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10232.691864874403</v>
      </c>
      <c r="F86" s="442">
        <f t="shared" ref="F86:AD86" si="36">SUM(F81:F85)</f>
        <v>14917.033427417495</v>
      </c>
      <c r="G86" s="442">
        <f t="shared" si="36"/>
        <v>14917.033427417495</v>
      </c>
      <c r="H86" s="442">
        <f t="shared" si="36"/>
        <v>14917.033427417495</v>
      </c>
      <c r="I86" s="442">
        <f t="shared" si="36"/>
        <v>14917.033427417495</v>
      </c>
      <c r="J86" s="442">
        <f t="shared" si="36"/>
        <v>14917.033427417495</v>
      </c>
      <c r="K86" s="442">
        <f t="shared" si="36"/>
        <v>14917.033427417495</v>
      </c>
      <c r="L86" s="442">
        <f t="shared" si="36"/>
        <v>13017.288140229366</v>
      </c>
      <c r="M86" s="442">
        <f t="shared" si="36"/>
        <v>13017.288140229366</v>
      </c>
      <c r="N86" s="442">
        <f t="shared" si="36"/>
        <v>13017.288140229366</v>
      </c>
      <c r="O86" s="442">
        <f t="shared" si="36"/>
        <v>13017.288140229366</v>
      </c>
      <c r="P86" s="442">
        <f t="shared" si="36"/>
        <v>13017.288140229366</v>
      </c>
      <c r="Q86" s="442">
        <f t="shared" si="36"/>
        <v>13017.288140229366</v>
      </c>
      <c r="R86" s="442">
        <f t="shared" si="36"/>
        <v>13017.288140229366</v>
      </c>
      <c r="S86" s="442">
        <f t="shared" si="36"/>
        <v>13017.288140229366</v>
      </c>
      <c r="T86" s="442">
        <f t="shared" si="36"/>
        <v>13017.288140229366</v>
      </c>
      <c r="U86" s="442">
        <f t="shared" si="36"/>
        <v>13017.288140229366</v>
      </c>
      <c r="V86" s="442">
        <f t="shared" si="36"/>
        <v>13017.288140229366</v>
      </c>
      <c r="W86" s="442">
        <f t="shared" si="36"/>
        <v>13017.288140229366</v>
      </c>
      <c r="X86" s="442">
        <f t="shared" si="36"/>
        <v>13017.288140229366</v>
      </c>
      <c r="Y86" s="442">
        <f t="shared" si="36"/>
        <v>13017.288140229366</v>
      </c>
      <c r="Z86" s="442">
        <f t="shared" si="36"/>
        <v>13017.288140229366</v>
      </c>
      <c r="AA86" s="442">
        <f t="shared" si="36"/>
        <v>13017.288140229366</v>
      </c>
      <c r="AB86" s="442">
        <f t="shared" si="36"/>
        <v>13017.288140229366</v>
      </c>
      <c r="AC86" s="442">
        <f t="shared" si="36"/>
        <v>13017.288140229366</v>
      </c>
      <c r="AD86" s="444">
        <f t="shared" si="36"/>
        <v>13017.288140229366</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-10232.691864874403</v>
      </c>
      <c r="F88" s="442">
        <f t="shared" ref="F88:AD88" si="37">F79-F86</f>
        <v>4215.3328227548755</v>
      </c>
      <c r="G88" s="442">
        <f t="shared" si="37"/>
        <v>4225.3328227548755</v>
      </c>
      <c r="H88" s="442">
        <f t="shared" si="37"/>
        <v>4237.8328227548755</v>
      </c>
      <c r="I88" s="442">
        <f t="shared" si="37"/>
        <v>4245.3328227548755</v>
      </c>
      <c r="J88" s="442">
        <f t="shared" si="37"/>
        <v>4255.3328227548755</v>
      </c>
      <c r="K88" s="442">
        <f t="shared" si="37"/>
        <v>4262.8328227548755</v>
      </c>
      <c r="L88" s="442">
        <f t="shared" si="37"/>
        <v>6172.5781099430042</v>
      </c>
      <c r="M88" s="442">
        <f t="shared" si="37"/>
        <v>6182.5781099430042</v>
      </c>
      <c r="N88" s="442">
        <f t="shared" si="37"/>
        <v>6192.5781099430042</v>
      </c>
      <c r="O88" s="442">
        <f t="shared" si="37"/>
        <v>6205.0781099430042</v>
      </c>
      <c r="P88" s="442">
        <f t="shared" si="37"/>
        <v>6215.0781099430042</v>
      </c>
      <c r="Q88" s="442">
        <f t="shared" si="37"/>
        <v>6225.0781099430042</v>
      </c>
      <c r="R88" s="442">
        <f t="shared" si="37"/>
        <v>6237.5781099430042</v>
      </c>
      <c r="S88" s="442">
        <f t="shared" si="37"/>
        <v>6252.5781099430042</v>
      </c>
      <c r="T88" s="442">
        <f t="shared" si="37"/>
        <v>6260.0781099430042</v>
      </c>
      <c r="U88" s="442">
        <f t="shared" si="37"/>
        <v>6275.0781099430042</v>
      </c>
      <c r="V88" s="442">
        <f t="shared" si="37"/>
        <v>6287.5781099430042</v>
      </c>
      <c r="W88" s="442">
        <f t="shared" si="37"/>
        <v>6300.0781099430042</v>
      </c>
      <c r="X88" s="442">
        <f t="shared" si="37"/>
        <v>6312.5781099430042</v>
      </c>
      <c r="Y88" s="442">
        <f t="shared" si="37"/>
        <v>6312.5781099430042</v>
      </c>
      <c r="Z88" s="442">
        <f t="shared" si="37"/>
        <v>6312.5781099430042</v>
      </c>
      <c r="AA88" s="442">
        <f t="shared" si="37"/>
        <v>6312.5781099430042</v>
      </c>
      <c r="AB88" s="442">
        <f t="shared" si="37"/>
        <v>6312.5781099430042</v>
      </c>
      <c r="AC88" s="442">
        <f t="shared" si="37"/>
        <v>6312.5781099430042</v>
      </c>
      <c r="AD88" s="442">
        <f t="shared" si="37"/>
        <v>6312.5781099430042</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34252.512544435522</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0.43536020063884151</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0.17006584275075065</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6ACF5-F4AA-461E-BAC0-3D62ED6A233F}">
  <sheetPr>
    <tabColor rgb="FFD14FFF"/>
  </sheetPr>
  <dimension ref="A1:AD154"/>
  <sheetViews>
    <sheetView topLeftCell="A41" workbookViewId="0">
      <selection activeCell="A119" sqref="A119:D119"/>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30" width="11.16406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'TAAT.Maize.Somalia.WOP'!B5</f>
        <v>6150</v>
      </c>
      <c r="C5" s="446">
        <f>'TAAT.Maize.Somalia.WOP'!C5</f>
        <v>0.6</v>
      </c>
      <c r="D5" s="447" t="s">
        <v>268</v>
      </c>
      <c r="E5" s="446">
        <v>0</v>
      </c>
      <c r="F5" s="446">
        <f>$B$5*$C$5</f>
        <v>3690</v>
      </c>
      <c r="G5" s="446">
        <f t="shared" ref="G5:AD5" si="0">$B$5*$C$5</f>
        <v>3690</v>
      </c>
      <c r="H5" s="446">
        <f t="shared" si="0"/>
        <v>3690</v>
      </c>
      <c r="I5" s="446">
        <f t="shared" si="0"/>
        <v>3690</v>
      </c>
      <c r="J5" s="446">
        <f t="shared" si="0"/>
        <v>3690</v>
      </c>
      <c r="K5" s="446">
        <f t="shared" si="0"/>
        <v>3690</v>
      </c>
      <c r="L5" s="446">
        <f t="shared" si="0"/>
        <v>3690</v>
      </c>
      <c r="M5" s="446">
        <f t="shared" si="0"/>
        <v>3690</v>
      </c>
      <c r="N5" s="446">
        <f t="shared" si="0"/>
        <v>3690</v>
      </c>
      <c r="O5" s="446">
        <f t="shared" si="0"/>
        <v>3690</v>
      </c>
      <c r="P5" s="446">
        <f t="shared" si="0"/>
        <v>3690</v>
      </c>
      <c r="Q5" s="446">
        <f t="shared" si="0"/>
        <v>3690</v>
      </c>
      <c r="R5" s="446">
        <f t="shared" si="0"/>
        <v>3690</v>
      </c>
      <c r="S5" s="446">
        <f t="shared" si="0"/>
        <v>3690</v>
      </c>
      <c r="T5" s="446">
        <f t="shared" si="0"/>
        <v>3690</v>
      </c>
      <c r="U5" s="446">
        <f t="shared" si="0"/>
        <v>3690</v>
      </c>
      <c r="V5" s="446">
        <f t="shared" si="0"/>
        <v>3690</v>
      </c>
      <c r="W5" s="446">
        <f t="shared" si="0"/>
        <v>3690</v>
      </c>
      <c r="X5" s="446">
        <f t="shared" si="0"/>
        <v>3690</v>
      </c>
      <c r="Y5" s="446">
        <f t="shared" si="0"/>
        <v>3690</v>
      </c>
      <c r="Z5" s="446">
        <f t="shared" si="0"/>
        <v>3690</v>
      </c>
      <c r="AA5" s="446">
        <f t="shared" si="0"/>
        <v>3690</v>
      </c>
      <c r="AB5" s="446">
        <f t="shared" si="0"/>
        <v>3690</v>
      </c>
      <c r="AC5" s="446">
        <f t="shared" si="0"/>
        <v>3690</v>
      </c>
      <c r="AD5" s="446">
        <f t="shared" si="0"/>
        <v>3690</v>
      </c>
    </row>
    <row r="6" spans="1:30" ht="16" thickBot="1" x14ac:dyDescent="0.25">
      <c r="A6" s="441" t="s">
        <v>269</v>
      </c>
      <c r="B6" s="442"/>
      <c r="C6" s="442"/>
      <c r="D6" s="443" t="s">
        <v>268</v>
      </c>
      <c r="E6" s="442">
        <f t="shared" ref="E6:AD6" si="1">SUM(E5:E5)</f>
        <v>0</v>
      </c>
      <c r="F6" s="442">
        <f t="shared" si="1"/>
        <v>3690</v>
      </c>
      <c r="G6" s="442">
        <f t="shared" si="1"/>
        <v>3690</v>
      </c>
      <c r="H6" s="442">
        <f t="shared" si="1"/>
        <v>3690</v>
      </c>
      <c r="I6" s="442">
        <f t="shared" si="1"/>
        <v>3690</v>
      </c>
      <c r="J6" s="442">
        <f t="shared" si="1"/>
        <v>3690</v>
      </c>
      <c r="K6" s="442">
        <f t="shared" si="1"/>
        <v>3690</v>
      </c>
      <c r="L6" s="442">
        <f t="shared" si="1"/>
        <v>3690</v>
      </c>
      <c r="M6" s="442">
        <f t="shared" si="1"/>
        <v>3690</v>
      </c>
      <c r="N6" s="442">
        <f t="shared" si="1"/>
        <v>3690</v>
      </c>
      <c r="O6" s="442">
        <f t="shared" si="1"/>
        <v>3690</v>
      </c>
      <c r="P6" s="442">
        <f t="shared" si="1"/>
        <v>3690</v>
      </c>
      <c r="Q6" s="442">
        <f t="shared" si="1"/>
        <v>3690</v>
      </c>
      <c r="R6" s="442">
        <f t="shared" si="1"/>
        <v>3690</v>
      </c>
      <c r="S6" s="442">
        <f t="shared" si="1"/>
        <v>3690</v>
      </c>
      <c r="T6" s="442">
        <f t="shared" si="1"/>
        <v>3690</v>
      </c>
      <c r="U6" s="442">
        <f t="shared" si="1"/>
        <v>3690</v>
      </c>
      <c r="V6" s="442">
        <f t="shared" si="1"/>
        <v>3690</v>
      </c>
      <c r="W6" s="442">
        <f t="shared" si="1"/>
        <v>3690</v>
      </c>
      <c r="X6" s="442">
        <f t="shared" si="1"/>
        <v>3690</v>
      </c>
      <c r="Y6" s="442">
        <f t="shared" si="1"/>
        <v>3690</v>
      </c>
      <c r="Z6" s="442">
        <f t="shared" si="1"/>
        <v>3690</v>
      </c>
      <c r="AA6" s="442">
        <f t="shared" si="1"/>
        <v>3690</v>
      </c>
      <c r="AB6" s="442">
        <f t="shared" si="1"/>
        <v>3690</v>
      </c>
      <c r="AC6" s="442">
        <f t="shared" si="1"/>
        <v>3690</v>
      </c>
      <c r="AD6" s="442">
        <f t="shared" si="1"/>
        <v>3690</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'TAAT.Maize.Somalia.WOP'!C8</f>
        <v>1660.1599999999999</v>
      </c>
      <c r="D8" s="447" t="s">
        <v>268</v>
      </c>
      <c r="E8" s="446">
        <f>$C$8</f>
        <v>1660.1599999999999</v>
      </c>
      <c r="F8" s="446">
        <f t="shared" ref="F8:AD8" si="2">$C$8</f>
        <v>1660.1599999999999</v>
      </c>
      <c r="G8" s="446">
        <f t="shared" si="2"/>
        <v>1660.1599999999999</v>
      </c>
      <c r="H8" s="446">
        <f t="shared" si="2"/>
        <v>1660.1599999999999</v>
      </c>
      <c r="I8" s="446">
        <f t="shared" si="2"/>
        <v>1660.1599999999999</v>
      </c>
      <c r="J8" s="446">
        <f t="shared" si="2"/>
        <v>1660.1599999999999</v>
      </c>
      <c r="K8" s="446">
        <f t="shared" si="2"/>
        <v>1660.1599999999999</v>
      </c>
      <c r="L8" s="446">
        <f t="shared" si="2"/>
        <v>1660.1599999999999</v>
      </c>
      <c r="M8" s="446">
        <f t="shared" si="2"/>
        <v>1660.1599999999999</v>
      </c>
      <c r="N8" s="446">
        <f t="shared" si="2"/>
        <v>1660.1599999999999</v>
      </c>
      <c r="O8" s="446">
        <f t="shared" si="2"/>
        <v>1660.1599999999999</v>
      </c>
      <c r="P8" s="446">
        <f t="shared" si="2"/>
        <v>1660.1599999999999</v>
      </c>
      <c r="Q8" s="446">
        <f t="shared" si="2"/>
        <v>1660.1599999999999</v>
      </c>
      <c r="R8" s="446">
        <f t="shared" si="2"/>
        <v>1660.1599999999999</v>
      </c>
      <c r="S8" s="446">
        <f t="shared" si="2"/>
        <v>1660.1599999999999</v>
      </c>
      <c r="T8" s="446">
        <f t="shared" si="2"/>
        <v>1660.1599999999999</v>
      </c>
      <c r="U8" s="446">
        <f t="shared" si="2"/>
        <v>1660.1599999999999</v>
      </c>
      <c r="V8" s="446">
        <f t="shared" si="2"/>
        <v>1660.1599999999999</v>
      </c>
      <c r="W8" s="446">
        <f t="shared" si="2"/>
        <v>1660.1599999999999</v>
      </c>
      <c r="X8" s="446">
        <f t="shared" si="2"/>
        <v>1660.1599999999999</v>
      </c>
      <c r="Y8" s="446">
        <f t="shared" si="2"/>
        <v>1660.1599999999999</v>
      </c>
      <c r="Z8" s="446">
        <f t="shared" si="2"/>
        <v>1660.1599999999999</v>
      </c>
      <c r="AA8" s="446">
        <f t="shared" si="2"/>
        <v>1660.1599999999999</v>
      </c>
      <c r="AB8" s="446">
        <f t="shared" si="2"/>
        <v>1660.1599999999999</v>
      </c>
      <c r="AC8" s="446">
        <f t="shared" si="2"/>
        <v>1660.1599999999999</v>
      </c>
      <c r="AD8" s="446">
        <f t="shared" si="2"/>
        <v>1660.1599999999999</v>
      </c>
    </row>
    <row r="9" spans="1:30" x14ac:dyDescent="0.2">
      <c r="A9" s="445" t="str">
        <f>Modelling_Assump_Djibouti_Holti!$B$51</f>
        <v>Labour Input Cost</v>
      </c>
      <c r="B9" s="446"/>
      <c r="C9" s="446">
        <f>'TAAT.Maize.Somalia.WOP'!C9</f>
        <v>262.46792865481484</v>
      </c>
      <c r="D9" s="447" t="s">
        <v>268</v>
      </c>
      <c r="E9" s="446">
        <f>$C$9</f>
        <v>262.46792865481484</v>
      </c>
      <c r="F9" s="446">
        <f t="shared" ref="F9:AD9" si="3">$C$9</f>
        <v>262.46792865481484</v>
      </c>
      <c r="G9" s="446">
        <f t="shared" si="3"/>
        <v>262.46792865481484</v>
      </c>
      <c r="H9" s="446">
        <f t="shared" si="3"/>
        <v>262.46792865481484</v>
      </c>
      <c r="I9" s="446">
        <f t="shared" si="3"/>
        <v>262.46792865481484</v>
      </c>
      <c r="J9" s="446">
        <f t="shared" si="3"/>
        <v>262.46792865481484</v>
      </c>
      <c r="K9" s="446">
        <f t="shared" si="3"/>
        <v>262.46792865481484</v>
      </c>
      <c r="L9" s="446">
        <f t="shared" si="3"/>
        <v>262.46792865481484</v>
      </c>
      <c r="M9" s="446">
        <f t="shared" si="3"/>
        <v>262.46792865481484</v>
      </c>
      <c r="N9" s="446">
        <f t="shared" si="3"/>
        <v>262.46792865481484</v>
      </c>
      <c r="O9" s="446">
        <f t="shared" si="3"/>
        <v>262.46792865481484</v>
      </c>
      <c r="P9" s="446">
        <f t="shared" si="3"/>
        <v>262.46792865481484</v>
      </c>
      <c r="Q9" s="446">
        <f t="shared" si="3"/>
        <v>262.46792865481484</v>
      </c>
      <c r="R9" s="446">
        <f t="shared" si="3"/>
        <v>262.46792865481484</v>
      </c>
      <c r="S9" s="446">
        <f t="shared" si="3"/>
        <v>262.46792865481484</v>
      </c>
      <c r="T9" s="446">
        <f t="shared" si="3"/>
        <v>262.46792865481484</v>
      </c>
      <c r="U9" s="446">
        <f t="shared" si="3"/>
        <v>262.46792865481484</v>
      </c>
      <c r="V9" s="446">
        <f t="shared" si="3"/>
        <v>262.46792865481484</v>
      </c>
      <c r="W9" s="446">
        <f t="shared" si="3"/>
        <v>262.46792865481484</v>
      </c>
      <c r="X9" s="446">
        <f t="shared" si="3"/>
        <v>262.46792865481484</v>
      </c>
      <c r="Y9" s="446">
        <f t="shared" si="3"/>
        <v>262.46792865481484</v>
      </c>
      <c r="Z9" s="446">
        <f t="shared" si="3"/>
        <v>262.46792865481484</v>
      </c>
      <c r="AA9" s="446">
        <f t="shared" si="3"/>
        <v>262.46792865481484</v>
      </c>
      <c r="AB9" s="446">
        <f t="shared" si="3"/>
        <v>262.46792865481484</v>
      </c>
      <c r="AC9" s="446">
        <f t="shared" si="3"/>
        <v>262.46792865481484</v>
      </c>
      <c r="AD9" s="446">
        <f t="shared" si="3"/>
        <v>262.46792865481484</v>
      </c>
    </row>
    <row r="10" spans="1:30" x14ac:dyDescent="0.2">
      <c r="A10" s="665" t="s">
        <v>486</v>
      </c>
      <c r="B10" s="446"/>
      <c r="C10" s="446">
        <f>'TAAT.Maize.Somalia.WOP'!C10</f>
        <v>1107</v>
      </c>
      <c r="D10" s="447" t="s">
        <v>268</v>
      </c>
      <c r="E10" s="637">
        <v>0</v>
      </c>
      <c r="F10" s="446">
        <f t="shared" ref="F10:AD10" si="4">$C$10</f>
        <v>1107</v>
      </c>
      <c r="G10" s="446">
        <f t="shared" si="4"/>
        <v>1107</v>
      </c>
      <c r="H10" s="446">
        <f t="shared" si="4"/>
        <v>1107</v>
      </c>
      <c r="I10" s="446">
        <f t="shared" si="4"/>
        <v>1107</v>
      </c>
      <c r="J10" s="446">
        <f t="shared" si="4"/>
        <v>1107</v>
      </c>
      <c r="K10" s="446">
        <f t="shared" si="4"/>
        <v>1107</v>
      </c>
      <c r="L10" s="446">
        <f t="shared" si="4"/>
        <v>1107</v>
      </c>
      <c r="M10" s="446">
        <f t="shared" si="4"/>
        <v>1107</v>
      </c>
      <c r="N10" s="446">
        <f t="shared" si="4"/>
        <v>1107</v>
      </c>
      <c r="O10" s="446">
        <f t="shared" si="4"/>
        <v>1107</v>
      </c>
      <c r="P10" s="446">
        <f t="shared" si="4"/>
        <v>1107</v>
      </c>
      <c r="Q10" s="446">
        <f t="shared" si="4"/>
        <v>1107</v>
      </c>
      <c r="R10" s="446">
        <f t="shared" si="4"/>
        <v>1107</v>
      </c>
      <c r="S10" s="446">
        <f t="shared" si="4"/>
        <v>1107</v>
      </c>
      <c r="T10" s="446">
        <f t="shared" si="4"/>
        <v>1107</v>
      </c>
      <c r="U10" s="446">
        <f t="shared" si="4"/>
        <v>1107</v>
      </c>
      <c r="V10" s="446">
        <f t="shared" si="4"/>
        <v>1107</v>
      </c>
      <c r="W10" s="446">
        <f t="shared" si="4"/>
        <v>1107</v>
      </c>
      <c r="X10" s="446">
        <f t="shared" si="4"/>
        <v>1107</v>
      </c>
      <c r="Y10" s="446">
        <f t="shared" si="4"/>
        <v>1107</v>
      </c>
      <c r="Z10" s="446">
        <f t="shared" si="4"/>
        <v>1107</v>
      </c>
      <c r="AA10" s="446">
        <f t="shared" si="4"/>
        <v>1107</v>
      </c>
      <c r="AB10" s="446">
        <f t="shared" si="4"/>
        <v>1107</v>
      </c>
      <c r="AC10" s="446">
        <f t="shared" si="4"/>
        <v>1107</v>
      </c>
      <c r="AD10" s="446">
        <f t="shared" si="4"/>
        <v>1107</v>
      </c>
    </row>
    <row r="11" spans="1:30" x14ac:dyDescent="0.2">
      <c r="A11" s="664" t="s">
        <v>247</v>
      </c>
      <c r="B11" s="446"/>
      <c r="C11" s="446">
        <f>'TAAT.Maize.Somalia.WOP'!C11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Model_Assump_TAATMaize_Ethiopia!B41</f>
        <v>Interest Rate (8% of Input Cost)</v>
      </c>
      <c r="B12" s="446"/>
      <c r="C12" s="446">
        <f>'TAAT.Maize.Somalia.WOP'!C12</f>
        <v>434.96191999999996</v>
      </c>
      <c r="D12" s="447" t="s">
        <v>268</v>
      </c>
      <c r="E12" s="446">
        <f>$C$12</f>
        <v>434.96191999999996</v>
      </c>
      <c r="F12" s="446">
        <f t="shared" ref="F12:K12" si="6">$C$12</f>
        <v>434.96191999999996</v>
      </c>
      <c r="G12" s="446">
        <f t="shared" si="6"/>
        <v>434.96191999999996</v>
      </c>
      <c r="H12" s="446">
        <f t="shared" si="6"/>
        <v>434.96191999999996</v>
      </c>
      <c r="I12" s="446">
        <f t="shared" si="6"/>
        <v>434.96191999999996</v>
      </c>
      <c r="J12" s="446">
        <f t="shared" si="6"/>
        <v>434.96191999999996</v>
      </c>
      <c r="K12" s="446">
        <f t="shared" si="6"/>
        <v>434.96191999999996</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2407.5898486548149</v>
      </c>
      <c r="F13" s="442">
        <f t="shared" ref="F13:AD13" si="7">SUM(F8:F12)</f>
        <v>3514.5898486548149</v>
      </c>
      <c r="G13" s="442">
        <f t="shared" si="7"/>
        <v>3514.5898486548149</v>
      </c>
      <c r="H13" s="442">
        <f t="shared" si="7"/>
        <v>3514.5898486548149</v>
      </c>
      <c r="I13" s="442">
        <f t="shared" si="7"/>
        <v>3514.5898486548149</v>
      </c>
      <c r="J13" s="442">
        <f t="shared" si="7"/>
        <v>3514.5898486548149</v>
      </c>
      <c r="K13" s="442">
        <f t="shared" si="7"/>
        <v>3514.5898486548149</v>
      </c>
      <c r="L13" s="442">
        <f t="shared" si="7"/>
        <v>3079.6279286548147</v>
      </c>
      <c r="M13" s="442">
        <f t="shared" si="7"/>
        <v>3079.6279286548147</v>
      </c>
      <c r="N13" s="442">
        <f t="shared" si="7"/>
        <v>3079.6279286548147</v>
      </c>
      <c r="O13" s="442">
        <f t="shared" si="7"/>
        <v>3079.6279286548147</v>
      </c>
      <c r="P13" s="442">
        <f t="shared" si="7"/>
        <v>3079.6279286548147</v>
      </c>
      <c r="Q13" s="442">
        <f t="shared" si="7"/>
        <v>3079.6279286548147</v>
      </c>
      <c r="R13" s="442">
        <f t="shared" si="7"/>
        <v>3079.6279286548147</v>
      </c>
      <c r="S13" s="442">
        <f t="shared" si="7"/>
        <v>3079.6279286548147</v>
      </c>
      <c r="T13" s="442">
        <f t="shared" si="7"/>
        <v>3079.6279286548147</v>
      </c>
      <c r="U13" s="442">
        <f t="shared" si="7"/>
        <v>3079.6279286548147</v>
      </c>
      <c r="V13" s="442">
        <f t="shared" si="7"/>
        <v>3079.6279286548147</v>
      </c>
      <c r="W13" s="442">
        <f t="shared" si="7"/>
        <v>3079.6279286548147</v>
      </c>
      <c r="X13" s="442">
        <f t="shared" si="7"/>
        <v>3079.6279286548147</v>
      </c>
      <c r="Y13" s="442">
        <f t="shared" si="7"/>
        <v>3079.6279286548147</v>
      </c>
      <c r="Z13" s="442">
        <f t="shared" si="7"/>
        <v>3079.6279286548147</v>
      </c>
      <c r="AA13" s="442">
        <f t="shared" si="7"/>
        <v>3079.6279286548147</v>
      </c>
      <c r="AB13" s="442">
        <f t="shared" si="7"/>
        <v>3079.6279286548147</v>
      </c>
      <c r="AC13" s="442">
        <f t="shared" si="7"/>
        <v>3079.6279286548147</v>
      </c>
      <c r="AD13" s="442">
        <f t="shared" si="7"/>
        <v>3079.6279286548147</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-2407.5898486548149</v>
      </c>
      <c r="F15" s="442">
        <f t="shared" si="8"/>
        <v>175.41015134518511</v>
      </c>
      <c r="G15" s="442">
        <f t="shared" si="8"/>
        <v>175.41015134518511</v>
      </c>
      <c r="H15" s="442">
        <f t="shared" si="8"/>
        <v>175.41015134518511</v>
      </c>
      <c r="I15" s="442">
        <f t="shared" si="8"/>
        <v>175.41015134518511</v>
      </c>
      <c r="J15" s="442">
        <f t="shared" si="8"/>
        <v>175.41015134518511</v>
      </c>
      <c r="K15" s="442">
        <f t="shared" si="8"/>
        <v>175.41015134518511</v>
      </c>
      <c r="L15" s="442">
        <f t="shared" si="8"/>
        <v>610.3720713451853</v>
      </c>
      <c r="M15" s="442">
        <f t="shared" si="8"/>
        <v>610.3720713451853</v>
      </c>
      <c r="N15" s="442">
        <f t="shared" si="8"/>
        <v>610.3720713451853</v>
      </c>
      <c r="O15" s="442">
        <f t="shared" si="8"/>
        <v>610.3720713451853</v>
      </c>
      <c r="P15" s="442">
        <f t="shared" si="8"/>
        <v>610.3720713451853</v>
      </c>
      <c r="Q15" s="442">
        <f t="shared" si="8"/>
        <v>610.3720713451853</v>
      </c>
      <c r="R15" s="442">
        <f t="shared" si="8"/>
        <v>610.3720713451853</v>
      </c>
      <c r="S15" s="442">
        <f t="shared" si="8"/>
        <v>610.3720713451853</v>
      </c>
      <c r="T15" s="442">
        <f t="shared" si="8"/>
        <v>610.3720713451853</v>
      </c>
      <c r="U15" s="442">
        <f t="shared" si="8"/>
        <v>610.3720713451853</v>
      </c>
      <c r="V15" s="442">
        <f t="shared" si="8"/>
        <v>610.3720713451853</v>
      </c>
      <c r="W15" s="442">
        <f t="shared" si="8"/>
        <v>610.3720713451853</v>
      </c>
      <c r="X15" s="442">
        <f t="shared" si="8"/>
        <v>610.3720713451853</v>
      </c>
      <c r="Y15" s="442">
        <f t="shared" si="8"/>
        <v>610.3720713451853</v>
      </c>
      <c r="Z15" s="442">
        <f t="shared" si="8"/>
        <v>610.3720713451853</v>
      </c>
      <c r="AA15" s="442">
        <f t="shared" si="8"/>
        <v>610.3720713451853</v>
      </c>
      <c r="AB15" s="442">
        <f t="shared" si="8"/>
        <v>610.3720713451853</v>
      </c>
      <c r="AC15" s="442">
        <f t="shared" si="8"/>
        <v>610.3720713451853</v>
      </c>
      <c r="AD15" s="442">
        <f t="shared" si="8"/>
        <v>610.3720713451853</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'TAAT.Maize.Somalia.WOP'!D19</f>
        <v>0.19064999999999999</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-611.06240161468838</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0.14454871764438115</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0.173636158227499</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Modelling_Assump_Djibouti_Holti!$B$15</f>
        <v>Maize (Corn)</v>
      </c>
      <c r="B29" s="446">
        <f>'TAAT.Maize.Somalia.WP'!B5</f>
        <v>6765</v>
      </c>
      <c r="C29" s="446">
        <f>'TAAT.Maize.Somalia.WP'!C5</f>
        <v>0.6</v>
      </c>
      <c r="D29" s="447" t="s">
        <v>268</v>
      </c>
      <c r="E29" s="446">
        <v>0</v>
      </c>
      <c r="F29" s="446">
        <f>$B$29*$C$29</f>
        <v>4059</v>
      </c>
      <c r="G29" s="446">
        <f t="shared" ref="G29:AD29" si="9">$B$29*$C$29</f>
        <v>4059</v>
      </c>
      <c r="H29" s="446">
        <f t="shared" si="9"/>
        <v>4059</v>
      </c>
      <c r="I29" s="446">
        <f t="shared" si="9"/>
        <v>4059</v>
      </c>
      <c r="J29" s="446">
        <f t="shared" si="9"/>
        <v>4059</v>
      </c>
      <c r="K29" s="446">
        <f t="shared" si="9"/>
        <v>4059</v>
      </c>
      <c r="L29" s="446">
        <f t="shared" si="9"/>
        <v>4059</v>
      </c>
      <c r="M29" s="446">
        <f t="shared" si="9"/>
        <v>4059</v>
      </c>
      <c r="N29" s="446">
        <f t="shared" si="9"/>
        <v>4059</v>
      </c>
      <c r="O29" s="446">
        <f t="shared" si="9"/>
        <v>4059</v>
      </c>
      <c r="P29" s="446">
        <f t="shared" si="9"/>
        <v>4059</v>
      </c>
      <c r="Q29" s="446">
        <f t="shared" si="9"/>
        <v>4059</v>
      </c>
      <c r="R29" s="446">
        <f t="shared" si="9"/>
        <v>4059</v>
      </c>
      <c r="S29" s="446">
        <f t="shared" si="9"/>
        <v>4059</v>
      </c>
      <c r="T29" s="446">
        <f t="shared" si="9"/>
        <v>4059</v>
      </c>
      <c r="U29" s="446">
        <f t="shared" si="9"/>
        <v>4059</v>
      </c>
      <c r="V29" s="446">
        <f t="shared" si="9"/>
        <v>4059</v>
      </c>
      <c r="W29" s="446">
        <f t="shared" si="9"/>
        <v>4059</v>
      </c>
      <c r="X29" s="446">
        <f t="shared" si="9"/>
        <v>4059</v>
      </c>
      <c r="Y29" s="446">
        <f t="shared" si="9"/>
        <v>4059</v>
      </c>
      <c r="Z29" s="446">
        <f t="shared" si="9"/>
        <v>4059</v>
      </c>
      <c r="AA29" s="446">
        <f t="shared" si="9"/>
        <v>4059</v>
      </c>
      <c r="AB29" s="446">
        <f t="shared" si="9"/>
        <v>4059</v>
      </c>
      <c r="AC29" s="446">
        <f t="shared" si="9"/>
        <v>4059</v>
      </c>
      <c r="AD29" s="446">
        <f t="shared" si="9"/>
        <v>4059</v>
      </c>
    </row>
    <row r="30" spans="1:30" ht="16" thickBot="1" x14ac:dyDescent="0.25">
      <c r="A30" s="441" t="s">
        <v>269</v>
      </c>
      <c r="B30" s="442"/>
      <c r="C30" s="442"/>
      <c r="D30" s="443" t="s">
        <v>268</v>
      </c>
      <c r="E30" s="442">
        <f t="shared" ref="E30:AD30" si="10">SUM(E29:E29)</f>
        <v>0</v>
      </c>
      <c r="F30" s="442">
        <f t="shared" si="10"/>
        <v>4059</v>
      </c>
      <c r="G30" s="442">
        <f t="shared" si="10"/>
        <v>4059</v>
      </c>
      <c r="H30" s="442">
        <f t="shared" si="10"/>
        <v>4059</v>
      </c>
      <c r="I30" s="442">
        <f t="shared" si="10"/>
        <v>4059</v>
      </c>
      <c r="J30" s="442">
        <f t="shared" si="10"/>
        <v>4059</v>
      </c>
      <c r="K30" s="442">
        <f t="shared" si="10"/>
        <v>4059</v>
      </c>
      <c r="L30" s="442">
        <f t="shared" si="10"/>
        <v>4059</v>
      </c>
      <c r="M30" s="442">
        <f t="shared" si="10"/>
        <v>4059</v>
      </c>
      <c r="N30" s="442">
        <f t="shared" si="10"/>
        <v>4059</v>
      </c>
      <c r="O30" s="442">
        <f t="shared" si="10"/>
        <v>4059</v>
      </c>
      <c r="P30" s="442">
        <f t="shared" si="10"/>
        <v>4059</v>
      </c>
      <c r="Q30" s="442">
        <f t="shared" si="10"/>
        <v>4059</v>
      </c>
      <c r="R30" s="442">
        <f t="shared" si="10"/>
        <v>4059</v>
      </c>
      <c r="S30" s="442">
        <f t="shared" si="10"/>
        <v>4059</v>
      </c>
      <c r="T30" s="442">
        <f t="shared" si="10"/>
        <v>4059</v>
      </c>
      <c r="U30" s="442">
        <f t="shared" si="10"/>
        <v>4059</v>
      </c>
      <c r="V30" s="442">
        <f t="shared" si="10"/>
        <v>4059</v>
      </c>
      <c r="W30" s="442">
        <f t="shared" si="10"/>
        <v>4059</v>
      </c>
      <c r="X30" s="442">
        <f t="shared" si="10"/>
        <v>4059</v>
      </c>
      <c r="Y30" s="442">
        <f t="shared" si="10"/>
        <v>4059</v>
      </c>
      <c r="Z30" s="442">
        <f t="shared" si="10"/>
        <v>4059</v>
      </c>
      <c r="AA30" s="442">
        <f t="shared" si="10"/>
        <v>4059</v>
      </c>
      <c r="AB30" s="442">
        <f t="shared" si="10"/>
        <v>4059</v>
      </c>
      <c r="AC30" s="442">
        <f t="shared" si="10"/>
        <v>4059</v>
      </c>
      <c r="AD30" s="442">
        <f t="shared" si="10"/>
        <v>4059</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'TAAT.Maize.Somalia.WP'!C8</f>
        <v>1513.951</v>
      </c>
      <c r="D32" s="447" t="s">
        <v>268</v>
      </c>
      <c r="E32" s="446">
        <f>$C$32</f>
        <v>1513.951</v>
      </c>
      <c r="F32" s="446">
        <f t="shared" ref="F32:AD32" si="11">$C$32</f>
        <v>1513.951</v>
      </c>
      <c r="G32" s="446">
        <f t="shared" si="11"/>
        <v>1513.951</v>
      </c>
      <c r="H32" s="446">
        <f t="shared" si="11"/>
        <v>1513.951</v>
      </c>
      <c r="I32" s="446">
        <f t="shared" si="11"/>
        <v>1513.951</v>
      </c>
      <c r="J32" s="446">
        <f t="shared" si="11"/>
        <v>1513.951</v>
      </c>
      <c r="K32" s="446">
        <f t="shared" si="11"/>
        <v>1513.951</v>
      </c>
      <c r="L32" s="446">
        <f t="shared" si="11"/>
        <v>1513.951</v>
      </c>
      <c r="M32" s="446">
        <f t="shared" si="11"/>
        <v>1513.951</v>
      </c>
      <c r="N32" s="446">
        <f t="shared" si="11"/>
        <v>1513.951</v>
      </c>
      <c r="O32" s="446">
        <f t="shared" si="11"/>
        <v>1513.951</v>
      </c>
      <c r="P32" s="446">
        <f t="shared" si="11"/>
        <v>1513.951</v>
      </c>
      <c r="Q32" s="446">
        <f t="shared" si="11"/>
        <v>1513.951</v>
      </c>
      <c r="R32" s="446">
        <f t="shared" si="11"/>
        <v>1513.951</v>
      </c>
      <c r="S32" s="446">
        <f t="shared" si="11"/>
        <v>1513.951</v>
      </c>
      <c r="T32" s="446">
        <f t="shared" si="11"/>
        <v>1513.951</v>
      </c>
      <c r="U32" s="446">
        <f t="shared" si="11"/>
        <v>1513.951</v>
      </c>
      <c r="V32" s="446">
        <f t="shared" si="11"/>
        <v>1513.951</v>
      </c>
      <c r="W32" s="446">
        <f t="shared" si="11"/>
        <v>1513.951</v>
      </c>
      <c r="X32" s="446">
        <f t="shared" si="11"/>
        <v>1513.951</v>
      </c>
      <c r="Y32" s="446">
        <f t="shared" si="11"/>
        <v>1513.951</v>
      </c>
      <c r="Z32" s="446">
        <f t="shared" si="11"/>
        <v>1513.951</v>
      </c>
      <c r="AA32" s="446">
        <f t="shared" si="11"/>
        <v>1513.951</v>
      </c>
      <c r="AB32" s="446">
        <f t="shared" si="11"/>
        <v>1513.951</v>
      </c>
      <c r="AC32" s="446">
        <f t="shared" si="11"/>
        <v>1513.951</v>
      </c>
      <c r="AD32" s="446">
        <f t="shared" si="11"/>
        <v>1513.951</v>
      </c>
    </row>
    <row r="33" spans="1:30" x14ac:dyDescent="0.2">
      <c r="A33" s="445" t="str">
        <f>Modelling_Assump_Djibouti_Holti!$B$51</f>
        <v>Labour Input Cost</v>
      </c>
      <c r="B33" s="446"/>
      <c r="C33" s="446">
        <f>'TAAT.Maize.Somalia.WP'!C9</f>
        <v>243.22585769703704</v>
      </c>
      <c r="D33" s="447" t="s">
        <v>268</v>
      </c>
      <c r="E33" s="446">
        <f>$C$33</f>
        <v>243.22585769703704</v>
      </c>
      <c r="F33" s="446">
        <f t="shared" ref="F33:AD33" si="12">$C$33</f>
        <v>243.22585769703704</v>
      </c>
      <c r="G33" s="446">
        <f t="shared" si="12"/>
        <v>243.22585769703704</v>
      </c>
      <c r="H33" s="446">
        <f t="shared" si="12"/>
        <v>243.22585769703704</v>
      </c>
      <c r="I33" s="446">
        <f t="shared" si="12"/>
        <v>243.22585769703704</v>
      </c>
      <c r="J33" s="446">
        <f t="shared" si="12"/>
        <v>243.22585769703704</v>
      </c>
      <c r="K33" s="446">
        <f t="shared" si="12"/>
        <v>243.22585769703704</v>
      </c>
      <c r="L33" s="446">
        <f t="shared" si="12"/>
        <v>243.22585769703704</v>
      </c>
      <c r="M33" s="446">
        <f t="shared" si="12"/>
        <v>243.22585769703704</v>
      </c>
      <c r="N33" s="446">
        <f t="shared" si="12"/>
        <v>243.22585769703704</v>
      </c>
      <c r="O33" s="446">
        <f t="shared" si="12"/>
        <v>243.22585769703704</v>
      </c>
      <c r="P33" s="446">
        <f t="shared" si="12"/>
        <v>243.22585769703704</v>
      </c>
      <c r="Q33" s="446">
        <f t="shared" si="12"/>
        <v>243.22585769703704</v>
      </c>
      <c r="R33" s="446">
        <f t="shared" si="12"/>
        <v>243.22585769703704</v>
      </c>
      <c r="S33" s="446">
        <f t="shared" si="12"/>
        <v>243.22585769703704</v>
      </c>
      <c r="T33" s="446">
        <f t="shared" si="12"/>
        <v>243.22585769703704</v>
      </c>
      <c r="U33" s="446">
        <f t="shared" si="12"/>
        <v>243.22585769703704</v>
      </c>
      <c r="V33" s="446">
        <f t="shared" si="12"/>
        <v>243.22585769703704</v>
      </c>
      <c r="W33" s="446">
        <f t="shared" si="12"/>
        <v>243.22585769703704</v>
      </c>
      <c r="X33" s="446">
        <f t="shared" si="12"/>
        <v>243.22585769703704</v>
      </c>
      <c r="Y33" s="446">
        <f t="shared" si="12"/>
        <v>243.22585769703704</v>
      </c>
      <c r="Z33" s="446">
        <f t="shared" si="12"/>
        <v>243.22585769703704</v>
      </c>
      <c r="AA33" s="446">
        <f t="shared" si="12"/>
        <v>243.22585769703704</v>
      </c>
      <c r="AB33" s="446">
        <f t="shared" si="12"/>
        <v>243.22585769703704</v>
      </c>
      <c r="AC33" s="446">
        <f t="shared" si="12"/>
        <v>243.22585769703704</v>
      </c>
      <c r="AD33" s="446">
        <f t="shared" si="12"/>
        <v>243.22585769703704</v>
      </c>
    </row>
    <row r="34" spans="1:30" x14ac:dyDescent="0.2">
      <c r="A34" s="665" t="s">
        <v>486</v>
      </c>
      <c r="B34" s="446"/>
      <c r="C34" s="446">
        <f>'TAAT.Maize.Somalia.WP'!C10</f>
        <v>1014.75</v>
      </c>
      <c r="D34" s="447" t="s">
        <v>268</v>
      </c>
      <c r="E34" s="637">
        <v>0</v>
      </c>
      <c r="F34" s="446">
        <f>$C$34</f>
        <v>1014.75</v>
      </c>
      <c r="G34" s="446">
        <f t="shared" ref="G34:AD34" si="13">$C$34</f>
        <v>1014.75</v>
      </c>
      <c r="H34" s="446">
        <f t="shared" si="13"/>
        <v>1014.75</v>
      </c>
      <c r="I34" s="446">
        <f t="shared" si="13"/>
        <v>1014.75</v>
      </c>
      <c r="J34" s="446">
        <f t="shared" si="13"/>
        <v>1014.75</v>
      </c>
      <c r="K34" s="446">
        <f t="shared" si="13"/>
        <v>1014.75</v>
      </c>
      <c r="L34" s="446">
        <f t="shared" si="13"/>
        <v>1014.75</v>
      </c>
      <c r="M34" s="446">
        <f t="shared" si="13"/>
        <v>1014.75</v>
      </c>
      <c r="N34" s="446">
        <f t="shared" si="13"/>
        <v>1014.75</v>
      </c>
      <c r="O34" s="446">
        <f t="shared" si="13"/>
        <v>1014.75</v>
      </c>
      <c r="P34" s="446">
        <f t="shared" si="13"/>
        <v>1014.75</v>
      </c>
      <c r="Q34" s="446">
        <f t="shared" si="13"/>
        <v>1014.75</v>
      </c>
      <c r="R34" s="446">
        <f t="shared" si="13"/>
        <v>1014.75</v>
      </c>
      <c r="S34" s="446">
        <f t="shared" si="13"/>
        <v>1014.75</v>
      </c>
      <c r="T34" s="446">
        <f t="shared" si="13"/>
        <v>1014.75</v>
      </c>
      <c r="U34" s="446">
        <f t="shared" si="13"/>
        <v>1014.75</v>
      </c>
      <c r="V34" s="446">
        <f t="shared" si="13"/>
        <v>1014.75</v>
      </c>
      <c r="W34" s="446">
        <f t="shared" si="13"/>
        <v>1014.75</v>
      </c>
      <c r="X34" s="446">
        <f t="shared" si="13"/>
        <v>1014.75</v>
      </c>
      <c r="Y34" s="446">
        <f t="shared" si="13"/>
        <v>1014.75</v>
      </c>
      <c r="Z34" s="446">
        <f t="shared" si="13"/>
        <v>1014.75</v>
      </c>
      <c r="AA34" s="446">
        <f t="shared" si="13"/>
        <v>1014.75</v>
      </c>
      <c r="AB34" s="446">
        <f t="shared" si="13"/>
        <v>1014.75</v>
      </c>
      <c r="AC34" s="446">
        <f t="shared" si="13"/>
        <v>1014.75</v>
      </c>
      <c r="AD34" s="446">
        <f t="shared" si="13"/>
        <v>1014.75</v>
      </c>
    </row>
    <row r="35" spans="1:30" x14ac:dyDescent="0.2">
      <c r="A35" s="664" t="s">
        <v>247</v>
      </c>
      <c r="B35" s="446"/>
      <c r="C35" s="446">
        <f>'TAAT.Maize.Somalia.WP'!C11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Model_Assump_TAATMaize_Ethiopia!B41</f>
        <v>Interest Rate (8% of Input Cost)</v>
      </c>
      <c r="B36" s="446"/>
      <c r="C36" s="446">
        <f>'TAAT.Maize.Somalia.WP'!C12</f>
        <v>396.65516200000002</v>
      </c>
      <c r="D36" s="447" t="s">
        <v>268</v>
      </c>
      <c r="E36" s="446">
        <f>$C$36</f>
        <v>396.65516200000002</v>
      </c>
      <c r="F36" s="446">
        <f t="shared" ref="F36:K36" si="15">$C$36</f>
        <v>396.65516200000002</v>
      </c>
      <c r="G36" s="446">
        <f t="shared" si="15"/>
        <v>396.65516200000002</v>
      </c>
      <c r="H36" s="446">
        <f t="shared" si="15"/>
        <v>396.65516200000002</v>
      </c>
      <c r="I36" s="446">
        <f t="shared" si="15"/>
        <v>396.65516200000002</v>
      </c>
      <c r="J36" s="446">
        <f t="shared" si="15"/>
        <v>396.65516200000002</v>
      </c>
      <c r="K36" s="446">
        <f t="shared" si="15"/>
        <v>396.65516200000002</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2203.8320196970371</v>
      </c>
      <c r="F37" s="442">
        <f t="shared" ref="F37:AD37" si="16">SUM(F32:F36)</f>
        <v>3218.5820196970371</v>
      </c>
      <c r="G37" s="442">
        <f t="shared" si="16"/>
        <v>3218.5820196970371</v>
      </c>
      <c r="H37" s="442">
        <f t="shared" si="16"/>
        <v>3218.5820196970371</v>
      </c>
      <c r="I37" s="442">
        <f t="shared" si="16"/>
        <v>3218.5820196970371</v>
      </c>
      <c r="J37" s="442">
        <f t="shared" si="16"/>
        <v>3218.5820196970371</v>
      </c>
      <c r="K37" s="442">
        <f t="shared" si="16"/>
        <v>3218.5820196970371</v>
      </c>
      <c r="L37" s="442">
        <f t="shared" si="16"/>
        <v>2821.9268576970371</v>
      </c>
      <c r="M37" s="442">
        <f t="shared" si="16"/>
        <v>2821.9268576970371</v>
      </c>
      <c r="N37" s="442">
        <f t="shared" si="16"/>
        <v>2821.9268576970371</v>
      </c>
      <c r="O37" s="442">
        <f t="shared" si="16"/>
        <v>2821.9268576970371</v>
      </c>
      <c r="P37" s="442">
        <f t="shared" si="16"/>
        <v>2821.9268576970371</v>
      </c>
      <c r="Q37" s="442">
        <f t="shared" si="16"/>
        <v>2821.9268576970371</v>
      </c>
      <c r="R37" s="442">
        <f t="shared" si="16"/>
        <v>2821.9268576970371</v>
      </c>
      <c r="S37" s="442">
        <f t="shared" si="16"/>
        <v>2821.9268576970371</v>
      </c>
      <c r="T37" s="442">
        <f t="shared" si="16"/>
        <v>2821.9268576970371</v>
      </c>
      <c r="U37" s="442">
        <f t="shared" si="16"/>
        <v>2821.9268576970371</v>
      </c>
      <c r="V37" s="442">
        <f t="shared" si="16"/>
        <v>2821.9268576970371</v>
      </c>
      <c r="W37" s="442">
        <f t="shared" si="16"/>
        <v>2821.9268576970371</v>
      </c>
      <c r="X37" s="442">
        <f t="shared" si="16"/>
        <v>2821.9268576970371</v>
      </c>
      <c r="Y37" s="442">
        <f t="shared" si="16"/>
        <v>2821.9268576970371</v>
      </c>
      <c r="Z37" s="442">
        <f t="shared" si="16"/>
        <v>2821.9268576970371</v>
      </c>
      <c r="AA37" s="442">
        <f t="shared" si="16"/>
        <v>2821.9268576970371</v>
      </c>
      <c r="AB37" s="442">
        <f t="shared" si="16"/>
        <v>2821.9268576970371</v>
      </c>
      <c r="AC37" s="442">
        <f t="shared" si="16"/>
        <v>2821.9268576970371</v>
      </c>
      <c r="AD37" s="442">
        <f t="shared" si="16"/>
        <v>2821.9268576970371</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-2203.8320196970371</v>
      </c>
      <c r="F39" s="442">
        <f>F30-F37</f>
        <v>840.41798030296286</v>
      </c>
      <c r="G39" s="442">
        <f t="shared" ref="G39:AD39" si="17">G30-G37</f>
        <v>840.41798030296286</v>
      </c>
      <c r="H39" s="442">
        <f t="shared" si="17"/>
        <v>840.41798030296286</v>
      </c>
      <c r="I39" s="442">
        <f t="shared" si="17"/>
        <v>840.41798030296286</v>
      </c>
      <c r="J39" s="442">
        <f t="shared" si="17"/>
        <v>840.41798030296286</v>
      </c>
      <c r="K39" s="442">
        <f t="shared" si="17"/>
        <v>840.41798030296286</v>
      </c>
      <c r="L39" s="442">
        <f t="shared" si="17"/>
        <v>1237.0731423029629</v>
      </c>
      <c r="M39" s="442">
        <f t="shared" si="17"/>
        <v>1237.0731423029629</v>
      </c>
      <c r="N39" s="442">
        <f t="shared" si="17"/>
        <v>1237.0731423029629</v>
      </c>
      <c r="O39" s="442">
        <f t="shared" si="17"/>
        <v>1237.0731423029629</v>
      </c>
      <c r="P39" s="442">
        <f t="shared" si="17"/>
        <v>1237.0731423029629</v>
      </c>
      <c r="Q39" s="442">
        <f t="shared" si="17"/>
        <v>1237.0731423029629</v>
      </c>
      <c r="R39" s="442">
        <f t="shared" si="17"/>
        <v>1237.0731423029629</v>
      </c>
      <c r="S39" s="442">
        <f t="shared" si="17"/>
        <v>1237.0731423029629</v>
      </c>
      <c r="T39" s="442">
        <f t="shared" si="17"/>
        <v>1237.0731423029629</v>
      </c>
      <c r="U39" s="442">
        <f t="shared" si="17"/>
        <v>1237.0731423029629</v>
      </c>
      <c r="V39" s="442">
        <f t="shared" si="17"/>
        <v>1237.0731423029629</v>
      </c>
      <c r="W39" s="442">
        <f t="shared" si="17"/>
        <v>1237.0731423029629</v>
      </c>
      <c r="X39" s="442">
        <f t="shared" si="17"/>
        <v>1237.0731423029629</v>
      </c>
      <c r="Y39" s="442">
        <f t="shared" si="17"/>
        <v>1237.0731423029629</v>
      </c>
      <c r="Z39" s="442">
        <f t="shared" si="17"/>
        <v>1237.0731423029629</v>
      </c>
      <c r="AA39" s="442">
        <f t="shared" si="17"/>
        <v>1237.0731423029629</v>
      </c>
      <c r="AB39" s="442">
        <f t="shared" si="17"/>
        <v>1237.0731423029629</v>
      </c>
      <c r="AC39" s="442">
        <f t="shared" si="17"/>
        <v>1237.0731423029629</v>
      </c>
      <c r="AD39" s="442">
        <f t="shared" si="17"/>
        <v>1237.0731423029629</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0.19064999999999999</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2395.2298595974644</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0.40466093766106237</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0.23085890310987645</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Maize (Corn)</v>
      </c>
      <c r="B54" s="446"/>
      <c r="C54" s="446"/>
      <c r="D54" s="447" t="s">
        <v>268</v>
      </c>
      <c r="E54" s="446">
        <f>E29-E5</f>
        <v>0</v>
      </c>
      <c r="F54" s="446">
        <f>F29-F5</f>
        <v>369</v>
      </c>
      <c r="G54" s="446">
        <f t="shared" ref="G54:AD54" si="18">G29-G5</f>
        <v>369</v>
      </c>
      <c r="H54" s="446">
        <f t="shared" si="18"/>
        <v>369</v>
      </c>
      <c r="I54" s="446">
        <f t="shared" si="18"/>
        <v>369</v>
      </c>
      <c r="J54" s="446">
        <f t="shared" si="18"/>
        <v>369</v>
      </c>
      <c r="K54" s="446">
        <f t="shared" si="18"/>
        <v>369</v>
      </c>
      <c r="L54" s="446">
        <f t="shared" si="18"/>
        <v>369</v>
      </c>
      <c r="M54" s="446">
        <f t="shared" si="18"/>
        <v>369</v>
      </c>
      <c r="N54" s="446">
        <f t="shared" si="18"/>
        <v>369</v>
      </c>
      <c r="O54" s="446">
        <f t="shared" si="18"/>
        <v>369</v>
      </c>
      <c r="P54" s="446">
        <f t="shared" si="18"/>
        <v>369</v>
      </c>
      <c r="Q54" s="446">
        <f t="shared" si="18"/>
        <v>369</v>
      </c>
      <c r="R54" s="446">
        <f t="shared" si="18"/>
        <v>369</v>
      </c>
      <c r="S54" s="446">
        <f t="shared" si="18"/>
        <v>369</v>
      </c>
      <c r="T54" s="446">
        <f t="shared" si="18"/>
        <v>369</v>
      </c>
      <c r="U54" s="446">
        <f t="shared" si="18"/>
        <v>369</v>
      </c>
      <c r="V54" s="446">
        <f t="shared" si="18"/>
        <v>369</v>
      </c>
      <c r="W54" s="446">
        <f t="shared" si="18"/>
        <v>369</v>
      </c>
      <c r="X54" s="446">
        <f t="shared" si="18"/>
        <v>369</v>
      </c>
      <c r="Y54" s="446">
        <f t="shared" si="18"/>
        <v>369</v>
      </c>
      <c r="Z54" s="446">
        <f t="shared" si="18"/>
        <v>369</v>
      </c>
      <c r="AA54" s="446">
        <f t="shared" si="18"/>
        <v>369</v>
      </c>
      <c r="AB54" s="446">
        <f t="shared" si="18"/>
        <v>369</v>
      </c>
      <c r="AC54" s="446">
        <f t="shared" si="18"/>
        <v>369</v>
      </c>
      <c r="AD54" s="446">
        <f t="shared" si="18"/>
        <v>369</v>
      </c>
    </row>
    <row r="55" spans="1:30" ht="16" thickBot="1" x14ac:dyDescent="0.25">
      <c r="A55" s="441" t="s">
        <v>269</v>
      </c>
      <c r="B55" s="442"/>
      <c r="C55" s="442"/>
      <c r="D55" s="443" t="s">
        <v>268</v>
      </c>
      <c r="E55" s="442">
        <f t="shared" ref="E55:AD55" si="19">SUM(E54:E54)</f>
        <v>0</v>
      </c>
      <c r="F55" s="442">
        <f t="shared" si="19"/>
        <v>369</v>
      </c>
      <c r="G55" s="442">
        <f t="shared" si="19"/>
        <v>369</v>
      </c>
      <c r="H55" s="442">
        <f t="shared" si="19"/>
        <v>369</v>
      </c>
      <c r="I55" s="442">
        <f t="shared" si="19"/>
        <v>369</v>
      </c>
      <c r="J55" s="442">
        <f t="shared" si="19"/>
        <v>369</v>
      </c>
      <c r="K55" s="442">
        <f t="shared" si="19"/>
        <v>369</v>
      </c>
      <c r="L55" s="442">
        <f t="shared" si="19"/>
        <v>369</v>
      </c>
      <c r="M55" s="442">
        <f t="shared" si="19"/>
        <v>369</v>
      </c>
      <c r="N55" s="442">
        <f t="shared" si="19"/>
        <v>369</v>
      </c>
      <c r="O55" s="442">
        <f t="shared" si="19"/>
        <v>369</v>
      </c>
      <c r="P55" s="442">
        <f t="shared" si="19"/>
        <v>369</v>
      </c>
      <c r="Q55" s="442">
        <f t="shared" si="19"/>
        <v>369</v>
      </c>
      <c r="R55" s="442">
        <f t="shared" si="19"/>
        <v>369</v>
      </c>
      <c r="S55" s="442">
        <f t="shared" si="19"/>
        <v>369</v>
      </c>
      <c r="T55" s="442">
        <f t="shared" si="19"/>
        <v>369</v>
      </c>
      <c r="U55" s="442">
        <f t="shared" si="19"/>
        <v>369</v>
      </c>
      <c r="V55" s="442">
        <f t="shared" si="19"/>
        <v>369</v>
      </c>
      <c r="W55" s="442">
        <f t="shared" si="19"/>
        <v>369</v>
      </c>
      <c r="X55" s="442">
        <f t="shared" si="19"/>
        <v>369</v>
      </c>
      <c r="Y55" s="442">
        <f t="shared" si="19"/>
        <v>369</v>
      </c>
      <c r="Z55" s="442">
        <f t="shared" si="19"/>
        <v>369</v>
      </c>
      <c r="AA55" s="442">
        <f t="shared" si="19"/>
        <v>369</v>
      </c>
      <c r="AB55" s="442">
        <f t="shared" si="19"/>
        <v>369</v>
      </c>
      <c r="AC55" s="442">
        <f t="shared" si="19"/>
        <v>369</v>
      </c>
      <c r="AD55" s="442">
        <f t="shared" si="19"/>
        <v>369</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-146.20899999999983</v>
      </c>
      <c r="F57" s="446">
        <f t="shared" ref="F57:AD61" si="20">F32-F8</f>
        <v>-146.20899999999983</v>
      </c>
      <c r="G57" s="446">
        <f t="shared" si="20"/>
        <v>-146.20899999999983</v>
      </c>
      <c r="H57" s="446">
        <f t="shared" si="20"/>
        <v>-146.20899999999983</v>
      </c>
      <c r="I57" s="446">
        <f t="shared" si="20"/>
        <v>-146.20899999999983</v>
      </c>
      <c r="J57" s="446">
        <f t="shared" si="20"/>
        <v>-146.20899999999983</v>
      </c>
      <c r="K57" s="446">
        <f t="shared" si="20"/>
        <v>-146.20899999999983</v>
      </c>
      <c r="L57" s="446">
        <f t="shared" si="20"/>
        <v>-146.20899999999983</v>
      </c>
      <c r="M57" s="446">
        <f t="shared" si="20"/>
        <v>-146.20899999999983</v>
      </c>
      <c r="N57" s="446">
        <f t="shared" si="20"/>
        <v>-146.20899999999983</v>
      </c>
      <c r="O57" s="446">
        <f t="shared" si="20"/>
        <v>-146.20899999999983</v>
      </c>
      <c r="P57" s="446">
        <f t="shared" si="20"/>
        <v>-146.20899999999983</v>
      </c>
      <c r="Q57" s="446">
        <f t="shared" si="20"/>
        <v>-146.20899999999983</v>
      </c>
      <c r="R57" s="446">
        <f t="shared" si="20"/>
        <v>-146.20899999999983</v>
      </c>
      <c r="S57" s="446">
        <f t="shared" si="20"/>
        <v>-146.20899999999983</v>
      </c>
      <c r="T57" s="446">
        <f t="shared" si="20"/>
        <v>-146.20899999999983</v>
      </c>
      <c r="U57" s="446">
        <f t="shared" si="20"/>
        <v>-146.20899999999983</v>
      </c>
      <c r="V57" s="446">
        <f t="shared" si="20"/>
        <v>-146.20899999999983</v>
      </c>
      <c r="W57" s="446">
        <f t="shared" si="20"/>
        <v>-146.20899999999983</v>
      </c>
      <c r="X57" s="446">
        <f t="shared" si="20"/>
        <v>-146.20899999999983</v>
      </c>
      <c r="Y57" s="446">
        <f t="shared" si="20"/>
        <v>-146.20899999999983</v>
      </c>
      <c r="Z57" s="446">
        <f t="shared" si="20"/>
        <v>-146.20899999999983</v>
      </c>
      <c r="AA57" s="446">
        <f t="shared" si="20"/>
        <v>-146.20899999999983</v>
      </c>
      <c r="AB57" s="446">
        <f t="shared" si="20"/>
        <v>-146.20899999999983</v>
      </c>
      <c r="AC57" s="446">
        <f t="shared" si="20"/>
        <v>-146.20899999999983</v>
      </c>
      <c r="AD57" s="446">
        <f t="shared" si="20"/>
        <v>-146.20899999999983</v>
      </c>
    </row>
    <row r="58" spans="1:30" x14ac:dyDescent="0.2">
      <c r="A58" s="445" t="str">
        <f t="shared" ref="A58:A60" si="21">A33</f>
        <v>Labour Input Cost</v>
      </c>
      <c r="B58" s="446"/>
      <c r="C58" s="446"/>
      <c r="D58" s="447" t="s">
        <v>268</v>
      </c>
      <c r="E58" s="446">
        <f>E33-E9</f>
        <v>-19.242070957777798</v>
      </c>
      <c r="F58" s="446">
        <f>F33-F9</f>
        <v>-19.242070957777798</v>
      </c>
      <c r="G58" s="446">
        <f t="shared" si="20"/>
        <v>-19.242070957777798</v>
      </c>
      <c r="H58" s="446">
        <f t="shared" si="20"/>
        <v>-19.242070957777798</v>
      </c>
      <c r="I58" s="446">
        <f t="shared" si="20"/>
        <v>-19.242070957777798</v>
      </c>
      <c r="J58" s="446">
        <f t="shared" si="20"/>
        <v>-19.242070957777798</v>
      </c>
      <c r="K58" s="446">
        <f t="shared" si="20"/>
        <v>-19.242070957777798</v>
      </c>
      <c r="L58" s="446">
        <f t="shared" si="20"/>
        <v>-19.242070957777798</v>
      </c>
      <c r="M58" s="446">
        <f t="shared" si="20"/>
        <v>-19.242070957777798</v>
      </c>
      <c r="N58" s="446">
        <f t="shared" si="20"/>
        <v>-19.242070957777798</v>
      </c>
      <c r="O58" s="446">
        <f t="shared" si="20"/>
        <v>-19.242070957777798</v>
      </c>
      <c r="P58" s="446">
        <f t="shared" si="20"/>
        <v>-19.242070957777798</v>
      </c>
      <c r="Q58" s="446">
        <f t="shared" si="20"/>
        <v>-19.242070957777798</v>
      </c>
      <c r="R58" s="446">
        <f t="shared" si="20"/>
        <v>-19.242070957777798</v>
      </c>
      <c r="S58" s="446">
        <f t="shared" si="20"/>
        <v>-19.242070957777798</v>
      </c>
      <c r="T58" s="446">
        <f t="shared" si="20"/>
        <v>-19.242070957777798</v>
      </c>
      <c r="U58" s="446">
        <f t="shared" si="20"/>
        <v>-19.242070957777798</v>
      </c>
      <c r="V58" s="446">
        <f t="shared" si="20"/>
        <v>-19.242070957777798</v>
      </c>
      <c r="W58" s="446">
        <f t="shared" si="20"/>
        <v>-19.242070957777798</v>
      </c>
      <c r="X58" s="446">
        <f t="shared" si="20"/>
        <v>-19.242070957777798</v>
      </c>
      <c r="Y58" s="446">
        <f t="shared" si="20"/>
        <v>-19.242070957777798</v>
      </c>
      <c r="Z58" s="446">
        <f t="shared" si="20"/>
        <v>-19.242070957777798</v>
      </c>
      <c r="AA58" s="446">
        <f t="shared" si="20"/>
        <v>-19.242070957777798</v>
      </c>
      <c r="AB58" s="446">
        <f t="shared" si="20"/>
        <v>-19.242070957777798</v>
      </c>
      <c r="AC58" s="446">
        <f t="shared" si="20"/>
        <v>-19.242070957777798</v>
      </c>
      <c r="AD58" s="446">
        <f t="shared" si="20"/>
        <v>-19.242070957777798</v>
      </c>
    </row>
    <row r="59" spans="1:30" x14ac:dyDescent="0.2">
      <c r="A59" s="445" t="str">
        <f t="shared" si="21"/>
        <v>Post-harvest Losses PHL (20% of Yield)</v>
      </c>
      <c r="B59" s="446"/>
      <c r="C59" s="446"/>
      <c r="D59" s="447" t="s">
        <v>268</v>
      </c>
      <c r="E59" s="656">
        <f>E34-E10</f>
        <v>0</v>
      </c>
      <c r="F59" s="446">
        <f>F34-F10</f>
        <v>-92.25</v>
      </c>
      <c r="G59" s="446">
        <f t="shared" si="20"/>
        <v>-92.25</v>
      </c>
      <c r="H59" s="446">
        <f t="shared" si="20"/>
        <v>-92.25</v>
      </c>
      <c r="I59" s="446">
        <f t="shared" si="20"/>
        <v>-92.25</v>
      </c>
      <c r="J59" s="446">
        <f t="shared" si="20"/>
        <v>-92.25</v>
      </c>
      <c r="K59" s="446">
        <f t="shared" si="20"/>
        <v>-92.25</v>
      </c>
      <c r="L59" s="446">
        <f t="shared" si="20"/>
        <v>-92.25</v>
      </c>
      <c r="M59" s="446">
        <f t="shared" si="20"/>
        <v>-92.25</v>
      </c>
      <c r="N59" s="446">
        <f t="shared" si="20"/>
        <v>-92.25</v>
      </c>
      <c r="O59" s="446">
        <f t="shared" si="20"/>
        <v>-92.25</v>
      </c>
      <c r="P59" s="446">
        <f t="shared" si="20"/>
        <v>-92.25</v>
      </c>
      <c r="Q59" s="446">
        <f t="shared" si="20"/>
        <v>-92.25</v>
      </c>
      <c r="R59" s="446">
        <f t="shared" si="20"/>
        <v>-92.25</v>
      </c>
      <c r="S59" s="446">
        <f t="shared" si="20"/>
        <v>-92.25</v>
      </c>
      <c r="T59" s="446">
        <f t="shared" si="20"/>
        <v>-92.25</v>
      </c>
      <c r="U59" s="446">
        <f t="shared" si="20"/>
        <v>-92.25</v>
      </c>
      <c r="V59" s="446">
        <f t="shared" si="20"/>
        <v>-92.25</v>
      </c>
      <c r="W59" s="446">
        <f t="shared" si="20"/>
        <v>-92.25</v>
      </c>
      <c r="X59" s="446">
        <f t="shared" si="20"/>
        <v>-92.25</v>
      </c>
      <c r="Y59" s="446">
        <f t="shared" si="20"/>
        <v>-92.25</v>
      </c>
      <c r="Z59" s="446">
        <f t="shared" si="20"/>
        <v>-92.25</v>
      </c>
      <c r="AA59" s="446">
        <f t="shared" si="20"/>
        <v>-92.25</v>
      </c>
      <c r="AB59" s="446">
        <f t="shared" si="20"/>
        <v>-92.25</v>
      </c>
      <c r="AC59" s="446">
        <f t="shared" si="20"/>
        <v>-92.25</v>
      </c>
      <c r="AD59" s="446">
        <f t="shared" si="20"/>
        <v>-92.25</v>
      </c>
    </row>
    <row r="60" spans="1:30" x14ac:dyDescent="0.2">
      <c r="A60" s="445"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45" t="str">
        <f>Model_Assump_TAATMaize_Ethiopia!B41</f>
        <v>Interest Rate (8% of Input Cost)</v>
      </c>
      <c r="B61" s="438"/>
      <c r="C61" s="446"/>
      <c r="D61" s="447" t="str">
        <f>D54</f>
        <v>USD</v>
      </c>
      <c r="E61" s="446">
        <f>E36-E12</f>
        <v>-38.306757999999945</v>
      </c>
      <c r="F61" s="446">
        <f>F36-F12</f>
        <v>-38.306757999999945</v>
      </c>
      <c r="G61" s="446">
        <f t="shared" si="20"/>
        <v>-38.306757999999945</v>
      </c>
      <c r="H61" s="446">
        <f t="shared" si="20"/>
        <v>-38.306757999999945</v>
      </c>
      <c r="I61" s="446">
        <f t="shared" si="20"/>
        <v>-38.306757999999945</v>
      </c>
      <c r="J61" s="446">
        <f t="shared" si="20"/>
        <v>-38.306757999999945</v>
      </c>
      <c r="K61" s="446">
        <f t="shared" si="20"/>
        <v>-38.306757999999945</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441" t="s">
        <v>271</v>
      </c>
      <c r="B62" s="442"/>
      <c r="C62" s="442"/>
      <c r="D62" s="443" t="s">
        <v>268</v>
      </c>
      <c r="E62" s="442">
        <f>SUM(E57:E61)</f>
        <v>-203.75782895777758</v>
      </c>
      <c r="F62" s="442">
        <f t="shared" ref="F62:AD62" si="22">SUM(F57:F61)</f>
        <v>-296.00782895777758</v>
      </c>
      <c r="G62" s="442">
        <f t="shared" si="22"/>
        <v>-296.00782895777758</v>
      </c>
      <c r="H62" s="442">
        <f t="shared" si="22"/>
        <v>-296.00782895777758</v>
      </c>
      <c r="I62" s="442">
        <f t="shared" si="22"/>
        <v>-296.00782895777758</v>
      </c>
      <c r="J62" s="442">
        <f t="shared" si="22"/>
        <v>-296.00782895777758</v>
      </c>
      <c r="K62" s="442">
        <f t="shared" si="22"/>
        <v>-296.00782895777758</v>
      </c>
      <c r="L62" s="442">
        <f t="shared" si="22"/>
        <v>-257.70107095777763</v>
      </c>
      <c r="M62" s="442">
        <f t="shared" si="22"/>
        <v>-257.70107095777763</v>
      </c>
      <c r="N62" s="442">
        <f t="shared" si="22"/>
        <v>-257.70107095777763</v>
      </c>
      <c r="O62" s="442">
        <f t="shared" si="22"/>
        <v>-257.70107095777763</v>
      </c>
      <c r="P62" s="442">
        <f t="shared" si="22"/>
        <v>-257.70107095777763</v>
      </c>
      <c r="Q62" s="442">
        <f t="shared" si="22"/>
        <v>-257.70107095777763</v>
      </c>
      <c r="R62" s="442">
        <f t="shared" si="22"/>
        <v>-257.70107095777763</v>
      </c>
      <c r="S62" s="442">
        <f t="shared" si="22"/>
        <v>-257.70107095777763</v>
      </c>
      <c r="T62" s="442">
        <f t="shared" si="22"/>
        <v>-257.70107095777763</v>
      </c>
      <c r="U62" s="442">
        <f t="shared" si="22"/>
        <v>-257.70107095777763</v>
      </c>
      <c r="V62" s="442">
        <f t="shared" si="22"/>
        <v>-257.70107095777763</v>
      </c>
      <c r="W62" s="442">
        <f t="shared" si="22"/>
        <v>-257.70107095777763</v>
      </c>
      <c r="X62" s="442">
        <f t="shared" si="22"/>
        <v>-257.70107095777763</v>
      </c>
      <c r="Y62" s="442">
        <f t="shared" si="22"/>
        <v>-257.70107095777763</v>
      </c>
      <c r="Z62" s="442">
        <f t="shared" si="22"/>
        <v>-257.70107095777763</v>
      </c>
      <c r="AA62" s="442">
        <f t="shared" si="22"/>
        <v>-257.70107095777763</v>
      </c>
      <c r="AB62" s="442">
        <f t="shared" si="22"/>
        <v>-257.70107095777763</v>
      </c>
      <c r="AC62" s="442">
        <f t="shared" si="22"/>
        <v>-257.70107095777763</v>
      </c>
      <c r="AD62" s="442">
        <f t="shared" si="22"/>
        <v>-257.70107095777763</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-203.75782895777758</v>
      </c>
      <c r="F64" s="682">
        <f t="shared" ref="F64:AD64" si="23">F62+F55</f>
        <v>72.992171042222424</v>
      </c>
      <c r="G64" s="682">
        <f t="shared" si="23"/>
        <v>72.992171042222424</v>
      </c>
      <c r="H64" s="682">
        <f t="shared" si="23"/>
        <v>72.992171042222424</v>
      </c>
      <c r="I64" s="682">
        <f t="shared" si="23"/>
        <v>72.992171042222424</v>
      </c>
      <c r="J64" s="682">
        <f t="shared" si="23"/>
        <v>72.992171042222424</v>
      </c>
      <c r="K64" s="682">
        <f t="shared" si="23"/>
        <v>72.992171042222424</v>
      </c>
      <c r="L64" s="682">
        <f t="shared" si="23"/>
        <v>111.29892904222237</v>
      </c>
      <c r="M64" s="682">
        <f t="shared" si="23"/>
        <v>111.29892904222237</v>
      </c>
      <c r="N64" s="682">
        <f t="shared" si="23"/>
        <v>111.29892904222237</v>
      </c>
      <c r="O64" s="682">
        <f t="shared" si="23"/>
        <v>111.29892904222237</v>
      </c>
      <c r="P64" s="682">
        <f t="shared" si="23"/>
        <v>111.29892904222237</v>
      </c>
      <c r="Q64" s="682">
        <f t="shared" si="23"/>
        <v>111.29892904222237</v>
      </c>
      <c r="R64" s="682">
        <f t="shared" si="23"/>
        <v>111.29892904222237</v>
      </c>
      <c r="S64" s="682">
        <f t="shared" si="23"/>
        <v>111.29892904222237</v>
      </c>
      <c r="T64" s="682">
        <f t="shared" si="23"/>
        <v>111.29892904222237</v>
      </c>
      <c r="U64" s="682">
        <f t="shared" si="23"/>
        <v>111.29892904222237</v>
      </c>
      <c r="V64" s="682">
        <f t="shared" si="23"/>
        <v>111.29892904222237</v>
      </c>
      <c r="W64" s="682">
        <f t="shared" si="23"/>
        <v>111.29892904222237</v>
      </c>
      <c r="X64" s="682">
        <f t="shared" si="23"/>
        <v>111.29892904222237</v>
      </c>
      <c r="Y64" s="682">
        <f t="shared" si="23"/>
        <v>111.29892904222237</v>
      </c>
      <c r="Z64" s="682">
        <f t="shared" si="23"/>
        <v>111.29892904222237</v>
      </c>
      <c r="AA64" s="682">
        <f t="shared" si="23"/>
        <v>111.29892904222237</v>
      </c>
      <c r="AB64" s="682">
        <f t="shared" si="23"/>
        <v>111.29892904222237</v>
      </c>
      <c r="AC64" s="682">
        <f t="shared" si="23"/>
        <v>111.29892904222237</v>
      </c>
      <c r="AD64" s="682">
        <f t="shared" si="23"/>
        <v>111.29892904222237</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0.19064999999999999</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203.40475620718593</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0.38473639400411996</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0.22854386522724002</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Maize (Corn)</v>
      </c>
      <c r="B79" s="656"/>
      <c r="C79" s="656"/>
      <c r="D79" s="731">
        <v>10000</v>
      </c>
      <c r="E79" s="446">
        <v>0</v>
      </c>
      <c r="F79" s="446">
        <f>F54*Model_Assump_TAAT_Maize_Somalia!C60/'TAAT.Maize.Somalia.Incremental'!D79</f>
        <v>1845</v>
      </c>
      <c r="G79" s="446">
        <f>$F$79</f>
        <v>1845</v>
      </c>
      <c r="H79" s="446">
        <f t="shared" ref="H79:AD79" si="24">$F$79</f>
        <v>1845</v>
      </c>
      <c r="I79" s="446">
        <f t="shared" si="24"/>
        <v>1845</v>
      </c>
      <c r="J79" s="446">
        <f t="shared" si="24"/>
        <v>1845</v>
      </c>
      <c r="K79" s="446">
        <f t="shared" si="24"/>
        <v>1845</v>
      </c>
      <c r="L79" s="446">
        <f t="shared" si="24"/>
        <v>1845</v>
      </c>
      <c r="M79" s="446">
        <f t="shared" si="24"/>
        <v>1845</v>
      </c>
      <c r="N79" s="446">
        <f t="shared" si="24"/>
        <v>1845</v>
      </c>
      <c r="O79" s="446">
        <f t="shared" si="24"/>
        <v>1845</v>
      </c>
      <c r="P79" s="446">
        <f t="shared" si="24"/>
        <v>1845</v>
      </c>
      <c r="Q79" s="446">
        <f t="shared" si="24"/>
        <v>1845</v>
      </c>
      <c r="R79" s="446">
        <f t="shared" si="24"/>
        <v>1845</v>
      </c>
      <c r="S79" s="446">
        <f t="shared" si="24"/>
        <v>1845</v>
      </c>
      <c r="T79" s="446">
        <f t="shared" si="24"/>
        <v>1845</v>
      </c>
      <c r="U79" s="446">
        <f t="shared" si="24"/>
        <v>1845</v>
      </c>
      <c r="V79" s="446">
        <f t="shared" si="24"/>
        <v>1845</v>
      </c>
      <c r="W79" s="446">
        <f t="shared" si="24"/>
        <v>1845</v>
      </c>
      <c r="X79" s="446">
        <f t="shared" si="24"/>
        <v>1845</v>
      </c>
      <c r="Y79" s="446">
        <f t="shared" si="24"/>
        <v>1845</v>
      </c>
      <c r="Z79" s="446">
        <f t="shared" si="24"/>
        <v>1845</v>
      </c>
      <c r="AA79" s="446">
        <f t="shared" si="24"/>
        <v>1845</v>
      </c>
      <c r="AB79" s="446">
        <f t="shared" si="24"/>
        <v>1845</v>
      </c>
      <c r="AC79" s="446">
        <f t="shared" si="24"/>
        <v>1845</v>
      </c>
      <c r="AD79" s="446">
        <f t="shared" si="24"/>
        <v>1845</v>
      </c>
    </row>
    <row r="80" spans="1:30" ht="16" thickBot="1" x14ac:dyDescent="0.25">
      <c r="A80" s="441" t="s">
        <v>269</v>
      </c>
      <c r="B80" s="682"/>
      <c r="C80" s="682"/>
      <c r="D80" s="443" t="s">
        <v>268</v>
      </c>
      <c r="E80" s="442">
        <f t="shared" ref="E80:AD80" si="25">SUM(E79:E79)</f>
        <v>0</v>
      </c>
      <c r="F80" s="442">
        <f t="shared" si="25"/>
        <v>1845</v>
      </c>
      <c r="G80" s="442">
        <f t="shared" si="25"/>
        <v>1845</v>
      </c>
      <c r="H80" s="442">
        <f t="shared" si="25"/>
        <v>1845</v>
      </c>
      <c r="I80" s="442">
        <f t="shared" si="25"/>
        <v>1845</v>
      </c>
      <c r="J80" s="442">
        <f t="shared" si="25"/>
        <v>1845</v>
      </c>
      <c r="K80" s="442">
        <f t="shared" si="25"/>
        <v>1845</v>
      </c>
      <c r="L80" s="442">
        <f t="shared" si="25"/>
        <v>1845</v>
      </c>
      <c r="M80" s="442">
        <f t="shared" si="25"/>
        <v>1845</v>
      </c>
      <c r="N80" s="442">
        <f t="shared" si="25"/>
        <v>1845</v>
      </c>
      <c r="O80" s="442">
        <f t="shared" si="25"/>
        <v>1845</v>
      </c>
      <c r="P80" s="442">
        <f t="shared" si="25"/>
        <v>1845</v>
      </c>
      <c r="Q80" s="442">
        <f t="shared" si="25"/>
        <v>1845</v>
      </c>
      <c r="R80" s="442">
        <f t="shared" si="25"/>
        <v>1845</v>
      </c>
      <c r="S80" s="442">
        <f t="shared" si="25"/>
        <v>1845</v>
      </c>
      <c r="T80" s="442">
        <f t="shared" si="25"/>
        <v>1845</v>
      </c>
      <c r="U80" s="442">
        <f t="shared" si="25"/>
        <v>1845</v>
      </c>
      <c r="V80" s="442">
        <f t="shared" si="25"/>
        <v>1845</v>
      </c>
      <c r="W80" s="442">
        <f t="shared" si="25"/>
        <v>1845</v>
      </c>
      <c r="X80" s="442">
        <f t="shared" si="25"/>
        <v>1845</v>
      </c>
      <c r="Y80" s="442">
        <f t="shared" si="25"/>
        <v>1845</v>
      </c>
      <c r="Z80" s="442">
        <f t="shared" si="25"/>
        <v>1845</v>
      </c>
      <c r="AA80" s="442">
        <f t="shared" si="25"/>
        <v>1845</v>
      </c>
      <c r="AB80" s="442">
        <f t="shared" si="25"/>
        <v>1845</v>
      </c>
      <c r="AC80" s="442">
        <f t="shared" si="25"/>
        <v>1845</v>
      </c>
      <c r="AD80" s="444">
        <f t="shared" si="25"/>
        <v>1845</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E57*Model_Assump_TAAT_Maize_Somalia!C60/'TAAT.Maize.Somalia.Incremental'!D82</f>
        <v>-731.04499999999916</v>
      </c>
      <c r="F82" s="446">
        <f>F57*Model_Assump_TAAT_Maize_Somalia!C60/'TAAT.Maize.Somalia.Incremental'!D82</f>
        <v>-731.04499999999916</v>
      </c>
      <c r="G82" s="446">
        <f>$F$82</f>
        <v>-731.04499999999916</v>
      </c>
      <c r="H82" s="446">
        <f t="shared" ref="H82:AD82" si="26">$F$82</f>
        <v>-731.04499999999916</v>
      </c>
      <c r="I82" s="446">
        <f t="shared" si="26"/>
        <v>-731.04499999999916</v>
      </c>
      <c r="J82" s="446">
        <f t="shared" si="26"/>
        <v>-731.04499999999916</v>
      </c>
      <c r="K82" s="446">
        <f t="shared" si="26"/>
        <v>-731.04499999999916</v>
      </c>
      <c r="L82" s="446">
        <f t="shared" si="26"/>
        <v>-731.04499999999916</v>
      </c>
      <c r="M82" s="446">
        <f t="shared" si="26"/>
        <v>-731.04499999999916</v>
      </c>
      <c r="N82" s="446">
        <f t="shared" si="26"/>
        <v>-731.04499999999916</v>
      </c>
      <c r="O82" s="446">
        <f t="shared" si="26"/>
        <v>-731.04499999999916</v>
      </c>
      <c r="P82" s="446">
        <f t="shared" si="26"/>
        <v>-731.04499999999916</v>
      </c>
      <c r="Q82" s="446">
        <f t="shared" si="26"/>
        <v>-731.04499999999916</v>
      </c>
      <c r="R82" s="446">
        <f t="shared" si="26"/>
        <v>-731.04499999999916</v>
      </c>
      <c r="S82" s="446">
        <f t="shared" si="26"/>
        <v>-731.04499999999916</v>
      </c>
      <c r="T82" s="446">
        <f t="shared" si="26"/>
        <v>-731.04499999999916</v>
      </c>
      <c r="U82" s="446">
        <f t="shared" si="26"/>
        <v>-731.04499999999916</v>
      </c>
      <c r="V82" s="446">
        <f t="shared" si="26"/>
        <v>-731.04499999999916</v>
      </c>
      <c r="W82" s="446">
        <f t="shared" si="26"/>
        <v>-731.04499999999916</v>
      </c>
      <c r="X82" s="446">
        <f t="shared" si="26"/>
        <v>-731.04499999999916</v>
      </c>
      <c r="Y82" s="446">
        <f t="shared" si="26"/>
        <v>-731.04499999999916</v>
      </c>
      <c r="Z82" s="446">
        <f t="shared" si="26"/>
        <v>-731.04499999999916</v>
      </c>
      <c r="AA82" s="446">
        <f t="shared" si="26"/>
        <v>-731.04499999999916</v>
      </c>
      <c r="AB82" s="446">
        <f t="shared" si="26"/>
        <v>-731.04499999999916</v>
      </c>
      <c r="AC82" s="446">
        <f t="shared" si="26"/>
        <v>-731.04499999999916</v>
      </c>
      <c r="AD82" s="446">
        <f t="shared" si="26"/>
        <v>-731.04499999999916</v>
      </c>
    </row>
    <row r="83" spans="1:30" x14ac:dyDescent="0.2">
      <c r="A83" s="445" t="str">
        <f t="shared" ref="A83:A85" si="27">A58</f>
        <v>Labour Input Cost</v>
      </c>
      <c r="B83" s="656"/>
      <c r="C83" s="656"/>
      <c r="D83" s="711">
        <f>D82</f>
        <v>10000</v>
      </c>
      <c r="E83" s="446">
        <f>E58*Model_Assump_TAAT_Maize_Somalia!C60/'TAAT.Maize.Somalia.Incremental'!D83</f>
        <v>-96.210354788888992</v>
      </c>
      <c r="F83" s="446">
        <f>F58*Model_Assump_TAAT_Maize_Somalia!C60/'TAAT.Maize.Somalia.Incremental'!D83</f>
        <v>-96.210354788888992</v>
      </c>
      <c r="G83" s="446">
        <f>$F$83</f>
        <v>-96.210354788888992</v>
      </c>
      <c r="H83" s="446">
        <f t="shared" ref="H83:AD83" si="28">$F$83</f>
        <v>-96.210354788888992</v>
      </c>
      <c r="I83" s="446">
        <f t="shared" si="28"/>
        <v>-96.210354788888992</v>
      </c>
      <c r="J83" s="446">
        <f t="shared" si="28"/>
        <v>-96.210354788888992</v>
      </c>
      <c r="K83" s="446">
        <f t="shared" si="28"/>
        <v>-96.210354788888992</v>
      </c>
      <c r="L83" s="446">
        <f t="shared" si="28"/>
        <v>-96.210354788888992</v>
      </c>
      <c r="M83" s="446">
        <f t="shared" si="28"/>
        <v>-96.210354788888992</v>
      </c>
      <c r="N83" s="446">
        <f t="shared" si="28"/>
        <v>-96.210354788888992</v>
      </c>
      <c r="O83" s="446">
        <f t="shared" si="28"/>
        <v>-96.210354788888992</v>
      </c>
      <c r="P83" s="446">
        <f t="shared" si="28"/>
        <v>-96.210354788888992</v>
      </c>
      <c r="Q83" s="446">
        <f t="shared" si="28"/>
        <v>-96.210354788888992</v>
      </c>
      <c r="R83" s="446">
        <f t="shared" si="28"/>
        <v>-96.210354788888992</v>
      </c>
      <c r="S83" s="446">
        <f t="shared" si="28"/>
        <v>-96.210354788888992</v>
      </c>
      <c r="T83" s="446">
        <f t="shared" si="28"/>
        <v>-96.210354788888992</v>
      </c>
      <c r="U83" s="446">
        <f t="shared" si="28"/>
        <v>-96.210354788888992</v>
      </c>
      <c r="V83" s="446">
        <f t="shared" si="28"/>
        <v>-96.210354788888992</v>
      </c>
      <c r="W83" s="446">
        <f t="shared" si="28"/>
        <v>-96.210354788888992</v>
      </c>
      <c r="X83" s="446">
        <f t="shared" si="28"/>
        <v>-96.210354788888992</v>
      </c>
      <c r="Y83" s="446">
        <f t="shared" si="28"/>
        <v>-96.210354788888992</v>
      </c>
      <c r="Z83" s="446">
        <f t="shared" si="28"/>
        <v>-96.210354788888992</v>
      </c>
      <c r="AA83" s="446">
        <f t="shared" si="28"/>
        <v>-96.210354788888992</v>
      </c>
      <c r="AB83" s="446">
        <f t="shared" si="28"/>
        <v>-96.210354788888992</v>
      </c>
      <c r="AC83" s="446">
        <f t="shared" si="28"/>
        <v>-96.210354788888992</v>
      </c>
      <c r="AD83" s="446">
        <f t="shared" si="28"/>
        <v>-96.210354788888992</v>
      </c>
    </row>
    <row r="84" spans="1:30" x14ac:dyDescent="0.2">
      <c r="A84" s="445" t="str">
        <f t="shared" si="27"/>
        <v>Post-harvest Losses PHL (20% of Yield)</v>
      </c>
      <c r="B84" s="656"/>
      <c r="C84" s="656"/>
      <c r="D84" s="711">
        <f>D83</f>
        <v>10000</v>
      </c>
      <c r="E84" s="446">
        <f>E59*Model_Assump_TAAT_Maize_Somalia!C60/'TAAT.Maize.Somalia.Incremental'!D84</f>
        <v>0</v>
      </c>
      <c r="F84" s="446">
        <f>F59*Model_Assump_TAAT_Maize_Somalia!C60/'TAAT.Maize.Somalia.Incremental'!D84</f>
        <v>-461.25</v>
      </c>
      <c r="G84" s="446">
        <f>$F$84</f>
        <v>-461.25</v>
      </c>
      <c r="H84" s="446">
        <f t="shared" ref="H84:AD84" si="29">$F$84</f>
        <v>-461.25</v>
      </c>
      <c r="I84" s="446">
        <f t="shared" si="29"/>
        <v>-461.25</v>
      </c>
      <c r="J84" s="446">
        <f t="shared" si="29"/>
        <v>-461.25</v>
      </c>
      <c r="K84" s="446">
        <f t="shared" si="29"/>
        <v>-461.25</v>
      </c>
      <c r="L84" s="446">
        <f t="shared" si="29"/>
        <v>-461.25</v>
      </c>
      <c r="M84" s="446">
        <f t="shared" si="29"/>
        <v>-461.25</v>
      </c>
      <c r="N84" s="446">
        <f t="shared" si="29"/>
        <v>-461.25</v>
      </c>
      <c r="O84" s="446">
        <f t="shared" si="29"/>
        <v>-461.25</v>
      </c>
      <c r="P84" s="446">
        <f t="shared" si="29"/>
        <v>-461.25</v>
      </c>
      <c r="Q84" s="446">
        <f t="shared" si="29"/>
        <v>-461.25</v>
      </c>
      <c r="R84" s="446">
        <f t="shared" si="29"/>
        <v>-461.25</v>
      </c>
      <c r="S84" s="446">
        <f t="shared" si="29"/>
        <v>-461.25</v>
      </c>
      <c r="T84" s="446">
        <f t="shared" si="29"/>
        <v>-461.25</v>
      </c>
      <c r="U84" s="446">
        <f t="shared" si="29"/>
        <v>-461.25</v>
      </c>
      <c r="V84" s="446">
        <f t="shared" si="29"/>
        <v>-461.25</v>
      </c>
      <c r="W84" s="446">
        <f t="shared" si="29"/>
        <v>-461.25</v>
      </c>
      <c r="X84" s="446">
        <f t="shared" si="29"/>
        <v>-461.25</v>
      </c>
      <c r="Y84" s="446">
        <f t="shared" si="29"/>
        <v>-461.25</v>
      </c>
      <c r="Z84" s="446">
        <f t="shared" si="29"/>
        <v>-461.25</v>
      </c>
      <c r="AA84" s="446">
        <f t="shared" si="29"/>
        <v>-461.25</v>
      </c>
      <c r="AB84" s="446">
        <f t="shared" si="29"/>
        <v>-461.25</v>
      </c>
      <c r="AC84" s="446">
        <f t="shared" si="29"/>
        <v>-461.25</v>
      </c>
      <c r="AD84" s="446">
        <f t="shared" si="29"/>
        <v>-461.25</v>
      </c>
    </row>
    <row r="85" spans="1:30" x14ac:dyDescent="0.2">
      <c r="A85" s="445" t="str">
        <f t="shared" si="27"/>
        <v>O&amp;M for DIDS (5% Cost of DIDS)</v>
      </c>
      <c r="B85" s="656"/>
      <c r="C85" s="656"/>
      <c r="D85" s="711">
        <f t="shared" ref="D85" si="30">D82</f>
        <v>10000</v>
      </c>
      <c r="E85" s="446">
        <f>E60*Model_Assump_TAAT_Maize_Somalia!C60/'TAAT.Maize.Somalia.Incremental'!D85</f>
        <v>0</v>
      </c>
      <c r="F85" s="446">
        <f>F60*Model_Assump_TAAT_Maize_Somalia!C60/'TAAT.Maize.Somalia.Incremental'!D85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45" t="str">
        <f>Model_Assump_TAATMaize_Ethiopia!B41</f>
        <v>Interest Rate (8% of Input Cost)</v>
      </c>
      <c r="B86" s="684"/>
      <c r="C86" s="656"/>
      <c r="D86" s="711">
        <f>D79</f>
        <v>10000</v>
      </c>
      <c r="E86" s="446">
        <f>E61*Model_Assump_TAAT_Maize_Somalia!C60/'TAAT.Maize.Somalia.Incremental'!D86</f>
        <v>-191.53378999999973</v>
      </c>
      <c r="F86" s="446">
        <f>F61*Model_Assump_TAAT_Maize_Somalia!C60/'TAAT.Maize.Somalia.Incremental'!D86</f>
        <v>-191.53378999999973</v>
      </c>
      <c r="G86" s="446">
        <f>$F$86</f>
        <v>-191.53378999999973</v>
      </c>
      <c r="H86" s="446">
        <f t="shared" ref="H86:K86" si="32">$F$86</f>
        <v>-191.53378999999973</v>
      </c>
      <c r="I86" s="446">
        <f t="shared" si="32"/>
        <v>-191.53378999999973</v>
      </c>
      <c r="J86" s="446">
        <f t="shared" si="32"/>
        <v>-191.53378999999973</v>
      </c>
      <c r="K86" s="446">
        <f t="shared" si="32"/>
        <v>-191.53378999999973</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-1018.7891447888878</v>
      </c>
      <c r="F87" s="442">
        <f t="shared" ref="F87:AD87" si="33">SUM(F82:F86)</f>
        <v>-1480.0391447888878</v>
      </c>
      <c r="G87" s="442">
        <f t="shared" si="33"/>
        <v>-1480.0391447888878</v>
      </c>
      <c r="H87" s="442">
        <f t="shared" si="33"/>
        <v>-1480.0391447888878</v>
      </c>
      <c r="I87" s="442">
        <f t="shared" si="33"/>
        <v>-1480.0391447888878</v>
      </c>
      <c r="J87" s="442">
        <f t="shared" si="33"/>
        <v>-1480.0391447888878</v>
      </c>
      <c r="K87" s="442">
        <f t="shared" si="33"/>
        <v>-1480.0391447888878</v>
      </c>
      <c r="L87" s="442">
        <f t="shared" si="33"/>
        <v>-1288.5053547888881</v>
      </c>
      <c r="M87" s="442">
        <f t="shared" si="33"/>
        <v>-1288.5053547888881</v>
      </c>
      <c r="N87" s="442">
        <f t="shared" si="33"/>
        <v>-1288.5053547888881</v>
      </c>
      <c r="O87" s="442">
        <f t="shared" si="33"/>
        <v>-1288.5053547888881</v>
      </c>
      <c r="P87" s="442">
        <f t="shared" si="33"/>
        <v>-1288.5053547888881</v>
      </c>
      <c r="Q87" s="442">
        <f t="shared" si="33"/>
        <v>-1288.5053547888881</v>
      </c>
      <c r="R87" s="442">
        <f t="shared" si="33"/>
        <v>-1288.5053547888881</v>
      </c>
      <c r="S87" s="442">
        <f t="shared" si="33"/>
        <v>-1288.5053547888881</v>
      </c>
      <c r="T87" s="442">
        <f t="shared" si="33"/>
        <v>-1288.5053547888881</v>
      </c>
      <c r="U87" s="442">
        <f t="shared" si="33"/>
        <v>-1288.5053547888881</v>
      </c>
      <c r="V87" s="442">
        <f t="shared" si="33"/>
        <v>-1288.5053547888881</v>
      </c>
      <c r="W87" s="442">
        <f t="shared" si="33"/>
        <v>-1288.5053547888881</v>
      </c>
      <c r="X87" s="442">
        <f t="shared" si="33"/>
        <v>-1288.5053547888881</v>
      </c>
      <c r="Y87" s="442">
        <f t="shared" si="33"/>
        <v>-1288.5053547888881</v>
      </c>
      <c r="Z87" s="442">
        <f t="shared" si="33"/>
        <v>-1288.5053547888881</v>
      </c>
      <c r="AA87" s="442">
        <f t="shared" si="33"/>
        <v>-1288.5053547888881</v>
      </c>
      <c r="AB87" s="442">
        <f t="shared" si="33"/>
        <v>-1288.5053547888881</v>
      </c>
      <c r="AC87" s="442">
        <f t="shared" si="33"/>
        <v>-1288.5053547888881</v>
      </c>
      <c r="AD87" s="442">
        <f t="shared" si="33"/>
        <v>-1288.5053547888881</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-1018.7891447888878</v>
      </c>
      <c r="F89" s="442">
        <f>F87+F80</f>
        <v>364.96085521111218</v>
      </c>
      <c r="G89" s="442">
        <f t="shared" ref="G89:AD89" si="34">G87+G80</f>
        <v>364.96085521111218</v>
      </c>
      <c r="H89" s="442">
        <f t="shared" si="34"/>
        <v>364.96085521111218</v>
      </c>
      <c r="I89" s="442">
        <f t="shared" si="34"/>
        <v>364.96085521111218</v>
      </c>
      <c r="J89" s="442">
        <f t="shared" si="34"/>
        <v>364.96085521111218</v>
      </c>
      <c r="K89" s="442">
        <f t="shared" si="34"/>
        <v>364.96085521111218</v>
      </c>
      <c r="L89" s="442">
        <f t="shared" si="34"/>
        <v>556.4946452111119</v>
      </c>
      <c r="M89" s="442">
        <f t="shared" si="34"/>
        <v>556.4946452111119</v>
      </c>
      <c r="N89" s="442">
        <f t="shared" si="34"/>
        <v>556.4946452111119</v>
      </c>
      <c r="O89" s="442">
        <f t="shared" si="34"/>
        <v>556.4946452111119</v>
      </c>
      <c r="P89" s="442">
        <f t="shared" si="34"/>
        <v>556.4946452111119</v>
      </c>
      <c r="Q89" s="442">
        <f t="shared" si="34"/>
        <v>556.4946452111119</v>
      </c>
      <c r="R89" s="442">
        <f t="shared" si="34"/>
        <v>556.4946452111119</v>
      </c>
      <c r="S89" s="442">
        <f t="shared" si="34"/>
        <v>556.4946452111119</v>
      </c>
      <c r="T89" s="442">
        <f t="shared" si="34"/>
        <v>556.4946452111119</v>
      </c>
      <c r="U89" s="442">
        <f t="shared" si="34"/>
        <v>556.4946452111119</v>
      </c>
      <c r="V89" s="442">
        <f t="shared" si="34"/>
        <v>556.4946452111119</v>
      </c>
      <c r="W89" s="442">
        <f t="shared" si="34"/>
        <v>556.4946452111119</v>
      </c>
      <c r="X89" s="442">
        <f t="shared" si="34"/>
        <v>556.4946452111119</v>
      </c>
      <c r="Y89" s="442">
        <f t="shared" si="34"/>
        <v>556.4946452111119</v>
      </c>
      <c r="Z89" s="442">
        <f t="shared" si="34"/>
        <v>556.4946452111119</v>
      </c>
      <c r="AA89" s="442">
        <f t="shared" si="34"/>
        <v>556.4946452111119</v>
      </c>
      <c r="AB89" s="442">
        <f t="shared" si="34"/>
        <v>556.4946452111119</v>
      </c>
      <c r="AC89" s="442">
        <f t="shared" si="34"/>
        <v>556.4946452111119</v>
      </c>
      <c r="AD89" s="442">
        <f t="shared" si="34"/>
        <v>556.4946452111119</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0.19064999999999999</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1017.0237810359297</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0.38473639400412041</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0.22854386522724002</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A79</f>
        <v>Maize (Corn)</v>
      </c>
      <c r="B103" s="656"/>
      <c r="C103" s="656"/>
      <c r="D103" s="447" t="s">
        <v>268</v>
      </c>
      <c r="E103" s="446">
        <v>0</v>
      </c>
      <c r="F103" s="446">
        <f>F54*E153</f>
        <v>354.55703852742545</v>
      </c>
      <c r="G103" s="446">
        <f>$F$103</f>
        <v>354.55703852742545</v>
      </c>
      <c r="H103" s="446">
        <f t="shared" ref="H103:AD103" si="35">$F$103</f>
        <v>354.55703852742545</v>
      </c>
      <c r="I103" s="446">
        <f t="shared" si="35"/>
        <v>354.55703852742545</v>
      </c>
      <c r="J103" s="446">
        <f t="shared" si="35"/>
        <v>354.55703852742545</v>
      </c>
      <c r="K103" s="446">
        <f t="shared" si="35"/>
        <v>354.55703852742545</v>
      </c>
      <c r="L103" s="446">
        <f t="shared" si="35"/>
        <v>354.55703852742545</v>
      </c>
      <c r="M103" s="446">
        <f t="shared" si="35"/>
        <v>354.55703852742545</v>
      </c>
      <c r="N103" s="446">
        <f t="shared" si="35"/>
        <v>354.55703852742545</v>
      </c>
      <c r="O103" s="446">
        <f t="shared" si="35"/>
        <v>354.55703852742545</v>
      </c>
      <c r="P103" s="446">
        <f t="shared" si="35"/>
        <v>354.55703852742545</v>
      </c>
      <c r="Q103" s="446">
        <f t="shared" si="35"/>
        <v>354.55703852742545</v>
      </c>
      <c r="R103" s="446">
        <f t="shared" si="35"/>
        <v>354.55703852742545</v>
      </c>
      <c r="S103" s="446">
        <f t="shared" si="35"/>
        <v>354.55703852742545</v>
      </c>
      <c r="T103" s="446">
        <f t="shared" si="35"/>
        <v>354.55703852742545</v>
      </c>
      <c r="U103" s="446">
        <f t="shared" si="35"/>
        <v>354.55703852742545</v>
      </c>
      <c r="V103" s="446">
        <f t="shared" si="35"/>
        <v>354.55703852742545</v>
      </c>
      <c r="W103" s="446">
        <f t="shared" si="35"/>
        <v>354.55703852742545</v>
      </c>
      <c r="X103" s="446">
        <f t="shared" si="35"/>
        <v>354.55703852742545</v>
      </c>
      <c r="Y103" s="446">
        <f t="shared" si="35"/>
        <v>354.55703852742545</v>
      </c>
      <c r="Z103" s="446">
        <f t="shared" si="35"/>
        <v>354.55703852742545</v>
      </c>
      <c r="AA103" s="446">
        <f t="shared" si="35"/>
        <v>354.55703852742545</v>
      </c>
      <c r="AB103" s="446">
        <f t="shared" si="35"/>
        <v>354.55703852742545</v>
      </c>
      <c r="AC103" s="446">
        <f t="shared" si="35"/>
        <v>354.55703852742545</v>
      </c>
      <c r="AD103" s="446">
        <f t="shared" si="35"/>
        <v>354.55703852742545</v>
      </c>
    </row>
    <row r="104" spans="1:30" ht="16" thickBot="1" x14ac:dyDescent="0.25">
      <c r="A104" s="445" t="s">
        <v>444</v>
      </c>
      <c r="B104" s="656"/>
      <c r="C104" s="656"/>
      <c r="D104" s="447" t="s">
        <v>268</v>
      </c>
      <c r="E104" s="446">
        <v>0</v>
      </c>
      <c r="F104" s="446">
        <f>Model_Assump_TAAT_Maize_Kenya!D72</f>
        <v>79</v>
      </c>
      <c r="G104" s="446">
        <f>Model_Assump_TAAT_Maize_Kenya!E72</f>
        <v>81</v>
      </c>
      <c r="H104" s="446">
        <f>Model_Assump_TAAT_Maize_Kenya!F72</f>
        <v>83.5</v>
      </c>
      <c r="I104" s="446">
        <f>Model_Assump_TAAT_Maize_Kenya!G72</f>
        <v>85</v>
      </c>
      <c r="J104" s="446">
        <f>Model_Assump_TAAT_Maize_Kenya!H72</f>
        <v>87</v>
      </c>
      <c r="K104" s="446">
        <f>Model_Assump_TAAT_Maize_Kenya!I72</f>
        <v>88.5</v>
      </c>
      <c r="L104" s="446">
        <f>Model_Assump_TAAT_Maize_Kenya!J72</f>
        <v>90.5</v>
      </c>
      <c r="M104" s="446">
        <f>Model_Assump_TAAT_Maize_Kenya!K72</f>
        <v>92.5</v>
      </c>
      <c r="N104" s="446">
        <f>Model_Assump_TAAT_Maize_Kenya!L72</f>
        <v>94.5</v>
      </c>
      <c r="O104" s="446">
        <f>Model_Assump_TAAT_Maize_Kenya!M72</f>
        <v>97</v>
      </c>
      <c r="P104" s="446">
        <f>Model_Assump_TAAT_Maize_Kenya!N72</f>
        <v>99</v>
      </c>
      <c r="Q104" s="446">
        <f>Model_Assump_TAAT_Maize_Kenya!O72</f>
        <v>101</v>
      </c>
      <c r="R104" s="446">
        <f>Model_Assump_TAAT_Maize_Kenya!P72</f>
        <v>103.5</v>
      </c>
      <c r="S104" s="446">
        <f>Model_Assump_TAAT_Maize_Kenya!Q72</f>
        <v>106.5</v>
      </c>
      <c r="T104" s="446">
        <f>Model_Assump_TAAT_Maize_Kenya!R72</f>
        <v>108</v>
      </c>
      <c r="U104" s="446">
        <f>Model_Assump_TAAT_Maize_Kenya!S72</f>
        <v>111</v>
      </c>
      <c r="V104" s="446">
        <f>Model_Assump_TAAT_Maize_Kenya!T72</f>
        <v>113.5</v>
      </c>
      <c r="W104" s="446">
        <f>Model_Assump_TAAT_Maize_Kenya!U72</f>
        <v>116</v>
      </c>
      <c r="X104" s="446">
        <f>Model_Assump_TAAT_Maize_Kenya!V72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441" t="s">
        <v>281</v>
      </c>
      <c r="B105" s="442"/>
      <c r="C105" s="442"/>
      <c r="D105" s="443" t="s">
        <v>268</v>
      </c>
      <c r="E105" s="442">
        <f>SUM(E103:E104)</f>
        <v>0</v>
      </c>
      <c r="F105" s="442">
        <f>SUM(F103:F104)</f>
        <v>433.55703852742545</v>
      </c>
      <c r="G105" s="442">
        <f t="shared" ref="G105:AD105" si="37">SUM(G103:G104)</f>
        <v>435.55703852742545</v>
      </c>
      <c r="H105" s="442">
        <f t="shared" si="37"/>
        <v>438.05703852742545</v>
      </c>
      <c r="I105" s="442">
        <f t="shared" si="37"/>
        <v>439.55703852742545</v>
      </c>
      <c r="J105" s="442">
        <f t="shared" si="37"/>
        <v>441.55703852742545</v>
      </c>
      <c r="K105" s="442">
        <f t="shared" si="37"/>
        <v>443.05703852742545</v>
      </c>
      <c r="L105" s="442">
        <f t="shared" si="37"/>
        <v>445.05703852742545</v>
      </c>
      <c r="M105" s="442">
        <f t="shared" si="37"/>
        <v>447.05703852742545</v>
      </c>
      <c r="N105" s="442">
        <f t="shared" si="37"/>
        <v>449.05703852742545</v>
      </c>
      <c r="O105" s="442">
        <f t="shared" si="37"/>
        <v>451.55703852742545</v>
      </c>
      <c r="P105" s="442">
        <f t="shared" si="37"/>
        <v>453.55703852742545</v>
      </c>
      <c r="Q105" s="442">
        <f t="shared" si="37"/>
        <v>455.55703852742545</v>
      </c>
      <c r="R105" s="442">
        <f t="shared" si="37"/>
        <v>458.05703852742545</v>
      </c>
      <c r="S105" s="442">
        <f t="shared" si="37"/>
        <v>461.05703852742545</v>
      </c>
      <c r="T105" s="442">
        <f t="shared" si="37"/>
        <v>462.55703852742545</v>
      </c>
      <c r="U105" s="442">
        <f t="shared" si="37"/>
        <v>465.55703852742545</v>
      </c>
      <c r="V105" s="442">
        <f t="shared" si="37"/>
        <v>468.05703852742545</v>
      </c>
      <c r="W105" s="442">
        <f t="shared" si="37"/>
        <v>470.55703852742545</v>
      </c>
      <c r="X105" s="442">
        <f t="shared" si="37"/>
        <v>473.05703852742545</v>
      </c>
      <c r="Y105" s="442">
        <f t="shared" si="37"/>
        <v>473.05703852742545</v>
      </c>
      <c r="Z105" s="442">
        <f t="shared" si="37"/>
        <v>473.05703852742545</v>
      </c>
      <c r="AA105" s="442">
        <f t="shared" si="37"/>
        <v>473.05703852742545</v>
      </c>
      <c r="AB105" s="442">
        <f t="shared" si="37"/>
        <v>473.05703852742545</v>
      </c>
      <c r="AC105" s="442">
        <f t="shared" si="37"/>
        <v>473.05703852742545</v>
      </c>
      <c r="AD105" s="442">
        <f t="shared" si="37"/>
        <v>473.05703852742545</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-140.48626028741543</v>
      </c>
      <c r="F107" s="446">
        <f>$E$107</f>
        <v>-140.48626028741543</v>
      </c>
      <c r="G107" s="446">
        <f t="shared" ref="G107:AD107" si="38">$E$107</f>
        <v>-140.48626028741543</v>
      </c>
      <c r="H107" s="446">
        <f t="shared" si="38"/>
        <v>-140.48626028741543</v>
      </c>
      <c r="I107" s="446">
        <f t="shared" si="38"/>
        <v>-140.48626028741543</v>
      </c>
      <c r="J107" s="446">
        <f t="shared" si="38"/>
        <v>-140.48626028741543</v>
      </c>
      <c r="K107" s="446">
        <f t="shared" si="38"/>
        <v>-140.48626028741543</v>
      </c>
      <c r="L107" s="446">
        <f t="shared" si="38"/>
        <v>-140.48626028741543</v>
      </c>
      <c r="M107" s="446">
        <f t="shared" si="38"/>
        <v>-140.48626028741543</v>
      </c>
      <c r="N107" s="446">
        <f t="shared" si="38"/>
        <v>-140.48626028741543</v>
      </c>
      <c r="O107" s="446">
        <f t="shared" si="38"/>
        <v>-140.48626028741543</v>
      </c>
      <c r="P107" s="446">
        <f t="shared" si="38"/>
        <v>-140.48626028741543</v>
      </c>
      <c r="Q107" s="446">
        <f t="shared" si="38"/>
        <v>-140.48626028741543</v>
      </c>
      <c r="R107" s="446">
        <f t="shared" si="38"/>
        <v>-140.48626028741543</v>
      </c>
      <c r="S107" s="446">
        <f t="shared" si="38"/>
        <v>-140.48626028741543</v>
      </c>
      <c r="T107" s="446">
        <f t="shared" si="38"/>
        <v>-140.48626028741543</v>
      </c>
      <c r="U107" s="446">
        <f t="shared" si="38"/>
        <v>-140.48626028741543</v>
      </c>
      <c r="V107" s="446">
        <f t="shared" si="38"/>
        <v>-140.48626028741543</v>
      </c>
      <c r="W107" s="446">
        <f t="shared" si="38"/>
        <v>-140.48626028741543</v>
      </c>
      <c r="X107" s="446">
        <f t="shared" si="38"/>
        <v>-140.48626028741543</v>
      </c>
      <c r="Y107" s="446">
        <f t="shared" si="38"/>
        <v>-140.48626028741543</v>
      </c>
      <c r="Z107" s="446">
        <f t="shared" si="38"/>
        <v>-140.48626028741543</v>
      </c>
      <c r="AA107" s="446">
        <f t="shared" si="38"/>
        <v>-140.48626028741543</v>
      </c>
      <c r="AB107" s="446">
        <f t="shared" si="38"/>
        <v>-140.48626028741543</v>
      </c>
      <c r="AC107" s="446">
        <f t="shared" si="38"/>
        <v>-140.48626028741543</v>
      </c>
      <c r="AD107" s="446">
        <f t="shared" si="38"/>
        <v>-140.48626028741543</v>
      </c>
    </row>
    <row r="108" spans="1:30" x14ac:dyDescent="0.2">
      <c r="A108" s="445" t="str">
        <f t="shared" ref="A108:A110" si="39">A83</f>
        <v>Labour Input Cost</v>
      </c>
      <c r="B108" s="446"/>
      <c r="C108" s="656"/>
      <c r="D108" s="447" t="str">
        <f>D104</f>
        <v>USD</v>
      </c>
      <c r="E108" s="446">
        <f>E58*E154</f>
        <v>-12.845864037553513</v>
      </c>
      <c r="F108" s="446">
        <f>$E$108</f>
        <v>-12.845864037553513</v>
      </c>
      <c r="G108" s="446">
        <f t="shared" ref="G108:AD108" si="40">$E$108</f>
        <v>-12.845864037553513</v>
      </c>
      <c r="H108" s="446">
        <f t="shared" si="40"/>
        <v>-12.845864037553513</v>
      </c>
      <c r="I108" s="446">
        <f t="shared" si="40"/>
        <v>-12.845864037553513</v>
      </c>
      <c r="J108" s="446">
        <f t="shared" si="40"/>
        <v>-12.845864037553513</v>
      </c>
      <c r="K108" s="446">
        <f t="shared" si="40"/>
        <v>-12.845864037553513</v>
      </c>
      <c r="L108" s="446">
        <f t="shared" si="40"/>
        <v>-12.845864037553513</v>
      </c>
      <c r="M108" s="446">
        <f t="shared" si="40"/>
        <v>-12.845864037553513</v>
      </c>
      <c r="N108" s="446">
        <f t="shared" si="40"/>
        <v>-12.845864037553513</v>
      </c>
      <c r="O108" s="446">
        <f t="shared" si="40"/>
        <v>-12.845864037553513</v>
      </c>
      <c r="P108" s="446">
        <f t="shared" si="40"/>
        <v>-12.845864037553513</v>
      </c>
      <c r="Q108" s="446">
        <f t="shared" si="40"/>
        <v>-12.845864037553513</v>
      </c>
      <c r="R108" s="446">
        <f t="shared" si="40"/>
        <v>-12.845864037553513</v>
      </c>
      <c r="S108" s="446">
        <f t="shared" si="40"/>
        <v>-12.845864037553513</v>
      </c>
      <c r="T108" s="446">
        <f t="shared" si="40"/>
        <v>-12.845864037553513</v>
      </c>
      <c r="U108" s="446">
        <f t="shared" si="40"/>
        <v>-12.845864037553513</v>
      </c>
      <c r="V108" s="446">
        <f t="shared" si="40"/>
        <v>-12.845864037553513</v>
      </c>
      <c r="W108" s="446">
        <f t="shared" si="40"/>
        <v>-12.845864037553513</v>
      </c>
      <c r="X108" s="446">
        <f t="shared" si="40"/>
        <v>-12.845864037553513</v>
      </c>
      <c r="Y108" s="446">
        <f t="shared" si="40"/>
        <v>-12.845864037553513</v>
      </c>
      <c r="Z108" s="446">
        <f t="shared" si="40"/>
        <v>-12.845864037553513</v>
      </c>
      <c r="AA108" s="446">
        <f t="shared" si="40"/>
        <v>-12.845864037553513</v>
      </c>
      <c r="AB108" s="446">
        <f t="shared" si="40"/>
        <v>-12.845864037553513</v>
      </c>
      <c r="AC108" s="446">
        <f t="shared" si="40"/>
        <v>-12.845864037553513</v>
      </c>
      <c r="AD108" s="446">
        <f t="shared" si="40"/>
        <v>-12.845864037553513</v>
      </c>
    </row>
    <row r="109" spans="1:30" x14ac:dyDescent="0.2">
      <c r="A109" s="445" t="str">
        <f t="shared" si="39"/>
        <v>Post-harvest Losses PHL (20% of Yield)</v>
      </c>
      <c r="B109" s="446"/>
      <c r="C109" s="656"/>
      <c r="D109" s="447" t="str">
        <f t="shared" ref="D109:D111" si="41">D105</f>
        <v>USD</v>
      </c>
      <c r="E109" s="656">
        <v>0</v>
      </c>
      <c r="F109" s="446">
        <f>F59</f>
        <v>-92.25</v>
      </c>
      <c r="G109" s="446">
        <f t="shared" ref="G109:AD109" si="42">G59</f>
        <v>-92.25</v>
      </c>
      <c r="H109" s="446">
        <f t="shared" si="42"/>
        <v>-92.25</v>
      </c>
      <c r="I109" s="446">
        <f t="shared" si="42"/>
        <v>-92.25</v>
      </c>
      <c r="J109" s="446">
        <f t="shared" si="42"/>
        <v>-92.25</v>
      </c>
      <c r="K109" s="446">
        <f t="shared" si="42"/>
        <v>-92.25</v>
      </c>
      <c r="L109" s="446">
        <f t="shared" si="42"/>
        <v>-92.25</v>
      </c>
      <c r="M109" s="446">
        <f t="shared" si="42"/>
        <v>-92.25</v>
      </c>
      <c r="N109" s="446">
        <f t="shared" si="42"/>
        <v>-92.25</v>
      </c>
      <c r="O109" s="446">
        <f t="shared" si="42"/>
        <v>-92.25</v>
      </c>
      <c r="P109" s="446">
        <f t="shared" si="42"/>
        <v>-92.25</v>
      </c>
      <c r="Q109" s="446">
        <f t="shared" si="42"/>
        <v>-92.25</v>
      </c>
      <c r="R109" s="446">
        <f t="shared" si="42"/>
        <v>-92.25</v>
      </c>
      <c r="S109" s="446">
        <f t="shared" si="42"/>
        <v>-92.25</v>
      </c>
      <c r="T109" s="446">
        <f t="shared" si="42"/>
        <v>-92.25</v>
      </c>
      <c r="U109" s="446">
        <f t="shared" si="42"/>
        <v>-92.25</v>
      </c>
      <c r="V109" s="446">
        <f t="shared" si="42"/>
        <v>-92.25</v>
      </c>
      <c r="W109" s="446">
        <f t="shared" si="42"/>
        <v>-92.25</v>
      </c>
      <c r="X109" s="446">
        <f t="shared" si="42"/>
        <v>-92.25</v>
      </c>
      <c r="Y109" s="446">
        <f t="shared" si="42"/>
        <v>-92.25</v>
      </c>
      <c r="Z109" s="446">
        <f t="shared" si="42"/>
        <v>-92.25</v>
      </c>
      <c r="AA109" s="446">
        <f t="shared" si="42"/>
        <v>-92.25</v>
      </c>
      <c r="AB109" s="446">
        <f t="shared" si="42"/>
        <v>-92.25</v>
      </c>
      <c r="AC109" s="446">
        <f t="shared" si="42"/>
        <v>-92.25</v>
      </c>
      <c r="AD109" s="446">
        <f t="shared" si="42"/>
        <v>-92.25</v>
      </c>
    </row>
    <row r="110" spans="1:30" x14ac:dyDescent="0.2">
      <c r="A110" s="445"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45" t="str">
        <f>Model_Assump_TAAT_Maize_Somalia!B41</f>
        <v>Interest Rate (13.1% of Input Cost)</v>
      </c>
      <c r="B111" s="438"/>
      <c r="C111" s="656"/>
      <c r="D111" s="447" t="str">
        <f t="shared" si="41"/>
        <v>USD</v>
      </c>
      <c r="E111" s="446">
        <f>E61</f>
        <v>-38.306757999999945</v>
      </c>
      <c r="F111" s="446">
        <f>$E$111</f>
        <v>-38.306757999999945</v>
      </c>
      <c r="G111" s="446">
        <f t="shared" ref="G111:K111" si="44">$E$111</f>
        <v>-38.306757999999945</v>
      </c>
      <c r="H111" s="446">
        <f t="shared" si="44"/>
        <v>-38.306757999999945</v>
      </c>
      <c r="I111" s="446">
        <f t="shared" si="44"/>
        <v>-38.306757999999945</v>
      </c>
      <c r="J111" s="446">
        <f t="shared" si="44"/>
        <v>-38.306757999999945</v>
      </c>
      <c r="K111" s="446">
        <f t="shared" si="44"/>
        <v>-38.306757999999945</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-191.6388823249689</v>
      </c>
      <c r="F112" s="442">
        <f>SUM(F107:F111)</f>
        <v>-283.8888823249689</v>
      </c>
      <c r="G112" s="442">
        <f t="shared" ref="G112:AD112" si="45">SUM(G107:G111)</f>
        <v>-283.8888823249689</v>
      </c>
      <c r="H112" s="442">
        <f t="shared" si="45"/>
        <v>-283.8888823249689</v>
      </c>
      <c r="I112" s="442">
        <f t="shared" si="45"/>
        <v>-283.8888823249689</v>
      </c>
      <c r="J112" s="442">
        <f t="shared" si="45"/>
        <v>-283.8888823249689</v>
      </c>
      <c r="K112" s="442">
        <f t="shared" si="45"/>
        <v>-283.8888823249689</v>
      </c>
      <c r="L112" s="442">
        <f t="shared" si="45"/>
        <v>-245.58212432496896</v>
      </c>
      <c r="M112" s="442">
        <f t="shared" si="45"/>
        <v>-245.58212432496896</v>
      </c>
      <c r="N112" s="442">
        <f t="shared" si="45"/>
        <v>-245.58212432496896</v>
      </c>
      <c r="O112" s="442">
        <f t="shared" si="45"/>
        <v>-245.58212432496896</v>
      </c>
      <c r="P112" s="442">
        <f t="shared" si="45"/>
        <v>-245.58212432496896</v>
      </c>
      <c r="Q112" s="442">
        <f t="shared" si="45"/>
        <v>-245.58212432496896</v>
      </c>
      <c r="R112" s="442">
        <f t="shared" si="45"/>
        <v>-245.58212432496896</v>
      </c>
      <c r="S112" s="442">
        <f t="shared" si="45"/>
        <v>-245.58212432496896</v>
      </c>
      <c r="T112" s="442">
        <f t="shared" si="45"/>
        <v>-245.58212432496896</v>
      </c>
      <c r="U112" s="442">
        <f t="shared" si="45"/>
        <v>-245.58212432496896</v>
      </c>
      <c r="V112" s="442">
        <f t="shared" si="45"/>
        <v>-245.58212432496896</v>
      </c>
      <c r="W112" s="442">
        <f t="shared" si="45"/>
        <v>-245.58212432496896</v>
      </c>
      <c r="X112" s="442">
        <f t="shared" si="45"/>
        <v>-245.58212432496896</v>
      </c>
      <c r="Y112" s="442">
        <f t="shared" si="45"/>
        <v>-245.58212432496896</v>
      </c>
      <c r="Z112" s="442">
        <f t="shared" si="45"/>
        <v>-245.58212432496896</v>
      </c>
      <c r="AA112" s="442">
        <f t="shared" si="45"/>
        <v>-245.58212432496896</v>
      </c>
      <c r="AB112" s="442">
        <f t="shared" si="45"/>
        <v>-245.58212432496896</v>
      </c>
      <c r="AC112" s="442">
        <f t="shared" si="45"/>
        <v>-245.58212432496896</v>
      </c>
      <c r="AD112" s="442">
        <f t="shared" si="45"/>
        <v>-245.58212432496896</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-191.6388823249689</v>
      </c>
      <c r="F114" s="442">
        <f t="shared" ref="F114:AD114" si="46">F112+F105</f>
        <v>149.66815620245654</v>
      </c>
      <c r="G114" s="442">
        <f t="shared" si="46"/>
        <v>151.66815620245654</v>
      </c>
      <c r="H114" s="442">
        <f t="shared" si="46"/>
        <v>154.16815620245654</v>
      </c>
      <c r="I114" s="442">
        <f t="shared" si="46"/>
        <v>155.66815620245654</v>
      </c>
      <c r="J114" s="442">
        <f t="shared" si="46"/>
        <v>157.66815620245654</v>
      </c>
      <c r="K114" s="442">
        <f t="shared" si="46"/>
        <v>159.16815620245654</v>
      </c>
      <c r="L114" s="442">
        <f t="shared" si="46"/>
        <v>199.47491420245649</v>
      </c>
      <c r="M114" s="442">
        <f t="shared" si="46"/>
        <v>201.47491420245649</v>
      </c>
      <c r="N114" s="442">
        <f t="shared" si="46"/>
        <v>203.47491420245649</v>
      </c>
      <c r="O114" s="442">
        <f t="shared" si="46"/>
        <v>205.97491420245649</v>
      </c>
      <c r="P114" s="442">
        <f t="shared" si="46"/>
        <v>207.97491420245649</v>
      </c>
      <c r="Q114" s="442">
        <f t="shared" si="46"/>
        <v>209.97491420245649</v>
      </c>
      <c r="R114" s="442">
        <f t="shared" si="46"/>
        <v>212.47491420245649</v>
      </c>
      <c r="S114" s="442">
        <f t="shared" si="46"/>
        <v>215.47491420245649</v>
      </c>
      <c r="T114" s="442">
        <f t="shared" si="46"/>
        <v>216.97491420245649</v>
      </c>
      <c r="U114" s="442">
        <f t="shared" si="46"/>
        <v>219.97491420245649</v>
      </c>
      <c r="V114" s="442">
        <f t="shared" si="46"/>
        <v>222.47491420245649</v>
      </c>
      <c r="W114" s="442">
        <f t="shared" si="46"/>
        <v>224.97491420245649</v>
      </c>
      <c r="X114" s="442">
        <f t="shared" si="46"/>
        <v>227.47491420245649</v>
      </c>
      <c r="Y114" s="442">
        <f t="shared" si="46"/>
        <v>227.47491420245649</v>
      </c>
      <c r="Z114" s="442">
        <f t="shared" si="46"/>
        <v>227.47491420245649</v>
      </c>
      <c r="AA114" s="442">
        <f t="shared" si="46"/>
        <v>227.47491420245649</v>
      </c>
      <c r="AB114" s="442">
        <f t="shared" si="46"/>
        <v>227.47491420245649</v>
      </c>
      <c r="AC114" s="442">
        <f t="shared" si="46"/>
        <v>227.47491420245649</v>
      </c>
      <c r="AD114" s="442">
        <f t="shared" si="46"/>
        <v>227.47491420245649</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Dashboard!G6</f>
        <v>0.1</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1348.4432776082353</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0.80014513389959019</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0.19964616501369137</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Maize (Corn)</v>
      </c>
      <c r="B128" s="656"/>
      <c r="C128" s="446" t="s">
        <v>268</v>
      </c>
      <c r="D128" s="711">
        <v>10000</v>
      </c>
      <c r="E128" s="562">
        <v>0</v>
      </c>
      <c r="F128" s="562">
        <f>F103*Model_Assump_TAAT_Maize_Somalia!C60/'TAAT.Maize.Somalia.Incremental'!D128</f>
        <v>1772.7851926371272</v>
      </c>
      <c r="G128" s="446">
        <f>$F$128</f>
        <v>1772.7851926371272</v>
      </c>
      <c r="H128" s="446">
        <f t="shared" ref="H128:AD128" si="47">$F$128</f>
        <v>1772.7851926371272</v>
      </c>
      <c r="I128" s="446">
        <f t="shared" si="47"/>
        <v>1772.7851926371272</v>
      </c>
      <c r="J128" s="446">
        <f t="shared" si="47"/>
        <v>1772.7851926371272</v>
      </c>
      <c r="K128" s="446">
        <f t="shared" si="47"/>
        <v>1772.7851926371272</v>
      </c>
      <c r="L128" s="446">
        <f t="shared" si="47"/>
        <v>1772.7851926371272</v>
      </c>
      <c r="M128" s="446">
        <f t="shared" si="47"/>
        <v>1772.7851926371272</v>
      </c>
      <c r="N128" s="446">
        <f t="shared" si="47"/>
        <v>1772.7851926371272</v>
      </c>
      <c r="O128" s="446">
        <f t="shared" si="47"/>
        <v>1772.7851926371272</v>
      </c>
      <c r="P128" s="446">
        <f t="shared" si="47"/>
        <v>1772.7851926371272</v>
      </c>
      <c r="Q128" s="446">
        <f t="shared" si="47"/>
        <v>1772.7851926371272</v>
      </c>
      <c r="R128" s="446">
        <f t="shared" si="47"/>
        <v>1772.7851926371272</v>
      </c>
      <c r="S128" s="446">
        <f t="shared" si="47"/>
        <v>1772.7851926371272</v>
      </c>
      <c r="T128" s="446">
        <f t="shared" si="47"/>
        <v>1772.7851926371272</v>
      </c>
      <c r="U128" s="446">
        <f t="shared" si="47"/>
        <v>1772.7851926371272</v>
      </c>
      <c r="V128" s="446">
        <f t="shared" si="47"/>
        <v>1772.7851926371272</v>
      </c>
      <c r="W128" s="446">
        <f t="shared" si="47"/>
        <v>1772.7851926371272</v>
      </c>
      <c r="X128" s="446">
        <f t="shared" si="47"/>
        <v>1772.7851926371272</v>
      </c>
      <c r="Y128" s="446">
        <f t="shared" si="47"/>
        <v>1772.7851926371272</v>
      </c>
      <c r="Z128" s="446">
        <f t="shared" si="47"/>
        <v>1772.7851926371272</v>
      </c>
      <c r="AA128" s="446">
        <f t="shared" si="47"/>
        <v>1772.7851926371272</v>
      </c>
      <c r="AB128" s="446">
        <f t="shared" si="47"/>
        <v>1772.7851926371272</v>
      </c>
      <c r="AC128" s="446">
        <f t="shared" si="47"/>
        <v>1772.7851926371272</v>
      </c>
      <c r="AD128" s="446">
        <f t="shared" si="47"/>
        <v>1772.7851926371272</v>
      </c>
    </row>
    <row r="129" spans="1:30" ht="16" thickBot="1" x14ac:dyDescent="0.25">
      <c r="A129" s="445" t="str">
        <f>A104</f>
        <v>Carbon Co-benefit</v>
      </c>
      <c r="B129" s="656"/>
      <c r="C129" s="446" t="s">
        <v>268</v>
      </c>
      <c r="D129" s="711">
        <v>10000</v>
      </c>
      <c r="E129" s="562">
        <v>0</v>
      </c>
      <c r="F129" s="562">
        <f>Model_Assump_TAAT_Maize_Somalia!D73</f>
        <v>395</v>
      </c>
      <c r="G129" s="562">
        <f>Model_Assump_TAAT_Maize_Somalia!E73</f>
        <v>405</v>
      </c>
      <c r="H129" s="562">
        <f>Model_Assump_TAAT_Maize_Somalia!F73</f>
        <v>417.5</v>
      </c>
      <c r="I129" s="562">
        <f>Model_Assump_TAAT_Maize_Somalia!G73</f>
        <v>425</v>
      </c>
      <c r="J129" s="562">
        <f>Model_Assump_TAAT_Maize_Somalia!H73</f>
        <v>435</v>
      </c>
      <c r="K129" s="562">
        <f>Model_Assump_TAAT_Maize_Somalia!I73</f>
        <v>442.5</v>
      </c>
      <c r="L129" s="562">
        <f>Model_Assump_TAAT_Maize_Somalia!J73</f>
        <v>452.5</v>
      </c>
      <c r="M129" s="562">
        <f>Model_Assump_TAAT_Maize_Somalia!K73</f>
        <v>462.5</v>
      </c>
      <c r="N129" s="562">
        <f>Model_Assump_TAAT_Maize_Somalia!L73</f>
        <v>472.5</v>
      </c>
      <c r="O129" s="562">
        <f>Model_Assump_TAAT_Maize_Somalia!M73</f>
        <v>485</v>
      </c>
      <c r="P129" s="562">
        <f>Model_Assump_TAAT_Maize_Somalia!N73</f>
        <v>495</v>
      </c>
      <c r="Q129" s="562">
        <f>Model_Assump_TAAT_Maize_Somalia!O73</f>
        <v>505</v>
      </c>
      <c r="R129" s="562">
        <f>Model_Assump_TAAT_Maize_Somalia!P73</f>
        <v>517.5</v>
      </c>
      <c r="S129" s="562">
        <f>Model_Assump_TAAT_Maize_Somalia!Q73</f>
        <v>532.5</v>
      </c>
      <c r="T129" s="562">
        <f>Model_Assump_TAAT_Maize_Somalia!R73</f>
        <v>540</v>
      </c>
      <c r="U129" s="562">
        <f>Model_Assump_TAAT_Maize_Somalia!S73</f>
        <v>555</v>
      </c>
      <c r="V129" s="562">
        <f>Model_Assump_TAAT_Maize_Somalia!T73</f>
        <v>567.5</v>
      </c>
      <c r="W129" s="562">
        <f>Model_Assump_TAAT_Maize_Somalia!U73</f>
        <v>580</v>
      </c>
      <c r="X129" s="562">
        <f>Model_Assump_TAAT_Maize_Somalia!V73</f>
        <v>592.5</v>
      </c>
      <c r="Y129" s="562"/>
      <c r="Z129" s="562">
        <f>Model_Assump_TAAT_Maize_Somalia!X73</f>
        <v>0</v>
      </c>
      <c r="AA129" s="562">
        <f>Model_Assump_TAAT_Maize_Somalia!Y73</f>
        <v>0</v>
      </c>
      <c r="AB129" s="562">
        <f>Model_Assump_TAAT_Maize_Somalia!Z73</f>
        <v>0</v>
      </c>
      <c r="AC129" s="562">
        <f>Model_Assump_TAAT_Maize_Somalia!AA73</f>
        <v>0</v>
      </c>
      <c r="AD129" s="562">
        <f>Model_Assump_TAAT_Maize_Somalia!AB73</f>
        <v>0</v>
      </c>
    </row>
    <row r="130" spans="1:30" ht="16" thickBot="1" x14ac:dyDescent="0.25">
      <c r="A130" s="441" t="s">
        <v>281</v>
      </c>
      <c r="B130" s="442"/>
      <c r="C130" s="735" t="s">
        <v>268</v>
      </c>
      <c r="D130" s="443" t="s">
        <v>268</v>
      </c>
      <c r="E130" s="442">
        <f>SUM(E128:E129)</f>
        <v>0</v>
      </c>
      <c r="F130" s="442">
        <f>SUM(F128:F129)</f>
        <v>2167.7851926371272</v>
      </c>
      <c r="G130" s="442">
        <f t="shared" ref="G130:AD130" si="48">SUM(G128:G129)</f>
        <v>2177.7851926371272</v>
      </c>
      <c r="H130" s="442">
        <f t="shared" si="48"/>
        <v>2190.2851926371272</v>
      </c>
      <c r="I130" s="442">
        <f t="shared" si="48"/>
        <v>2197.7851926371272</v>
      </c>
      <c r="J130" s="442">
        <f t="shared" si="48"/>
        <v>2207.7851926371272</v>
      </c>
      <c r="K130" s="442">
        <f t="shared" si="48"/>
        <v>2215.2851926371272</v>
      </c>
      <c r="L130" s="442">
        <f t="shared" si="48"/>
        <v>2225.2851926371272</v>
      </c>
      <c r="M130" s="442">
        <f t="shared" si="48"/>
        <v>2235.2851926371272</v>
      </c>
      <c r="N130" s="442">
        <f t="shared" si="48"/>
        <v>2245.2851926371272</v>
      </c>
      <c r="O130" s="442">
        <f t="shared" si="48"/>
        <v>2257.7851926371272</v>
      </c>
      <c r="P130" s="442">
        <f t="shared" si="48"/>
        <v>2267.7851926371272</v>
      </c>
      <c r="Q130" s="442">
        <f t="shared" si="48"/>
        <v>2277.7851926371272</v>
      </c>
      <c r="R130" s="442">
        <f t="shared" si="48"/>
        <v>2290.2851926371272</v>
      </c>
      <c r="S130" s="442">
        <f t="shared" si="48"/>
        <v>2305.2851926371272</v>
      </c>
      <c r="T130" s="442">
        <f t="shared" si="48"/>
        <v>2312.7851926371272</v>
      </c>
      <c r="U130" s="442">
        <f t="shared" si="48"/>
        <v>2327.7851926371272</v>
      </c>
      <c r="V130" s="442">
        <f t="shared" si="48"/>
        <v>2340.2851926371272</v>
      </c>
      <c r="W130" s="442">
        <f t="shared" si="48"/>
        <v>2352.7851926371272</v>
      </c>
      <c r="X130" s="442">
        <f t="shared" si="48"/>
        <v>2365.2851926371272</v>
      </c>
      <c r="Y130" s="442">
        <f t="shared" si="48"/>
        <v>1772.7851926371272</v>
      </c>
      <c r="Z130" s="442">
        <f t="shared" si="48"/>
        <v>1772.7851926371272</v>
      </c>
      <c r="AA130" s="442">
        <f t="shared" si="48"/>
        <v>1772.7851926371272</v>
      </c>
      <c r="AB130" s="442">
        <f t="shared" si="48"/>
        <v>1772.7851926371272</v>
      </c>
      <c r="AC130" s="442">
        <f t="shared" si="48"/>
        <v>1772.7851926371272</v>
      </c>
      <c r="AD130" s="442">
        <f t="shared" si="48"/>
        <v>1772.7851926371272</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E107*Model_Assump_TAAT_Maize_Somalia!C60/'TAAT.Maize.Somalia.Incremental'!D132</f>
        <v>-702.4313014370772</v>
      </c>
      <c r="F132" s="446">
        <f>$E$132</f>
        <v>-702.4313014370772</v>
      </c>
      <c r="G132" s="446">
        <f t="shared" ref="G132:AD132" si="49">$E$132</f>
        <v>-702.4313014370772</v>
      </c>
      <c r="H132" s="446">
        <f t="shared" si="49"/>
        <v>-702.4313014370772</v>
      </c>
      <c r="I132" s="446">
        <f t="shared" si="49"/>
        <v>-702.4313014370772</v>
      </c>
      <c r="J132" s="446">
        <f t="shared" si="49"/>
        <v>-702.4313014370772</v>
      </c>
      <c r="K132" s="446">
        <f t="shared" si="49"/>
        <v>-702.4313014370772</v>
      </c>
      <c r="L132" s="446">
        <f t="shared" si="49"/>
        <v>-702.4313014370772</v>
      </c>
      <c r="M132" s="446">
        <f t="shared" si="49"/>
        <v>-702.4313014370772</v>
      </c>
      <c r="N132" s="446">
        <f t="shared" si="49"/>
        <v>-702.4313014370772</v>
      </c>
      <c r="O132" s="446">
        <f t="shared" si="49"/>
        <v>-702.4313014370772</v>
      </c>
      <c r="P132" s="446">
        <f t="shared" si="49"/>
        <v>-702.4313014370772</v>
      </c>
      <c r="Q132" s="446">
        <f t="shared" si="49"/>
        <v>-702.4313014370772</v>
      </c>
      <c r="R132" s="446">
        <f t="shared" si="49"/>
        <v>-702.4313014370772</v>
      </c>
      <c r="S132" s="446">
        <f t="shared" si="49"/>
        <v>-702.4313014370772</v>
      </c>
      <c r="T132" s="446">
        <f t="shared" si="49"/>
        <v>-702.4313014370772</v>
      </c>
      <c r="U132" s="446">
        <f t="shared" si="49"/>
        <v>-702.4313014370772</v>
      </c>
      <c r="V132" s="446">
        <f t="shared" si="49"/>
        <v>-702.4313014370772</v>
      </c>
      <c r="W132" s="446">
        <f t="shared" si="49"/>
        <v>-702.4313014370772</v>
      </c>
      <c r="X132" s="446">
        <f t="shared" si="49"/>
        <v>-702.4313014370772</v>
      </c>
      <c r="Y132" s="446">
        <f t="shared" si="49"/>
        <v>-702.4313014370772</v>
      </c>
      <c r="Z132" s="446">
        <f t="shared" si="49"/>
        <v>-702.4313014370772</v>
      </c>
      <c r="AA132" s="446">
        <f t="shared" si="49"/>
        <v>-702.4313014370772</v>
      </c>
      <c r="AB132" s="446">
        <f t="shared" si="49"/>
        <v>-702.4313014370772</v>
      </c>
      <c r="AC132" s="446">
        <f t="shared" si="49"/>
        <v>-702.4313014370772</v>
      </c>
      <c r="AD132" s="446">
        <f t="shared" si="49"/>
        <v>-702.4313014370772</v>
      </c>
    </row>
    <row r="133" spans="1:30" x14ac:dyDescent="0.2">
      <c r="A133" s="445" t="str">
        <f>A108</f>
        <v>Labour Input Cost</v>
      </c>
      <c r="B133" s="446"/>
      <c r="C133" s="656"/>
      <c r="D133" s="711">
        <f>D129</f>
        <v>10000</v>
      </c>
      <c r="E133" s="710">
        <f>E108*Model_Assump_TAAT_Maize_Somalia!C60/'TAAT.Maize.Somalia.Incremental'!D133</f>
        <v>-64.229320187767556</v>
      </c>
      <c r="F133" s="446">
        <f>$E$133</f>
        <v>-64.229320187767556</v>
      </c>
      <c r="G133" s="446">
        <f t="shared" ref="G133:AD133" si="50">$E$133</f>
        <v>-64.229320187767556</v>
      </c>
      <c r="H133" s="446">
        <f t="shared" si="50"/>
        <v>-64.229320187767556</v>
      </c>
      <c r="I133" s="446">
        <f t="shared" si="50"/>
        <v>-64.229320187767556</v>
      </c>
      <c r="J133" s="446">
        <f t="shared" si="50"/>
        <v>-64.229320187767556</v>
      </c>
      <c r="K133" s="446">
        <f t="shared" si="50"/>
        <v>-64.229320187767556</v>
      </c>
      <c r="L133" s="446">
        <f t="shared" si="50"/>
        <v>-64.229320187767556</v>
      </c>
      <c r="M133" s="446">
        <f t="shared" si="50"/>
        <v>-64.229320187767556</v>
      </c>
      <c r="N133" s="446">
        <f t="shared" si="50"/>
        <v>-64.229320187767556</v>
      </c>
      <c r="O133" s="446">
        <f t="shared" si="50"/>
        <v>-64.229320187767556</v>
      </c>
      <c r="P133" s="446">
        <f t="shared" si="50"/>
        <v>-64.229320187767556</v>
      </c>
      <c r="Q133" s="446">
        <f t="shared" si="50"/>
        <v>-64.229320187767556</v>
      </c>
      <c r="R133" s="446">
        <f t="shared" si="50"/>
        <v>-64.229320187767556</v>
      </c>
      <c r="S133" s="446">
        <f t="shared" si="50"/>
        <v>-64.229320187767556</v>
      </c>
      <c r="T133" s="446">
        <f t="shared" si="50"/>
        <v>-64.229320187767556</v>
      </c>
      <c r="U133" s="446">
        <f t="shared" si="50"/>
        <v>-64.229320187767556</v>
      </c>
      <c r="V133" s="446">
        <f t="shared" si="50"/>
        <v>-64.229320187767556</v>
      </c>
      <c r="W133" s="446">
        <f t="shared" si="50"/>
        <v>-64.229320187767556</v>
      </c>
      <c r="X133" s="446">
        <f t="shared" si="50"/>
        <v>-64.229320187767556</v>
      </c>
      <c r="Y133" s="446">
        <f t="shared" si="50"/>
        <v>-64.229320187767556</v>
      </c>
      <c r="Z133" s="446">
        <f t="shared" si="50"/>
        <v>-64.229320187767556</v>
      </c>
      <c r="AA133" s="446">
        <f t="shared" si="50"/>
        <v>-64.229320187767556</v>
      </c>
      <c r="AB133" s="446">
        <f t="shared" si="50"/>
        <v>-64.229320187767556</v>
      </c>
      <c r="AC133" s="446">
        <f t="shared" si="50"/>
        <v>-64.229320187767556</v>
      </c>
      <c r="AD133" s="446">
        <f t="shared" si="50"/>
        <v>-64.229320187767556</v>
      </c>
    </row>
    <row r="134" spans="1:30" x14ac:dyDescent="0.2">
      <c r="A134" s="445" t="str">
        <f>A109</f>
        <v>Post-harvest Losses PHL (20% of Yield)</v>
      </c>
      <c r="B134" s="446"/>
      <c r="C134" s="656"/>
      <c r="D134" s="711">
        <f>D133</f>
        <v>10000</v>
      </c>
      <c r="E134" s="710">
        <f>E109*Model_Assump_TAAT_Maize_Somalia!C60/'TAAT.Maize.Somalia.Incremental'!D134</f>
        <v>0</v>
      </c>
      <c r="F134" s="710">
        <f>F109*Model_Assump_TAAT_Maize_Somalia!C60/'TAAT.Maize.Somalia.Incremental'!D134</f>
        <v>-461.25</v>
      </c>
      <c r="G134" s="446">
        <f>$F$134</f>
        <v>-461.25</v>
      </c>
      <c r="H134" s="446">
        <f t="shared" ref="H134:AD134" si="51">$F$134</f>
        <v>-461.25</v>
      </c>
      <c r="I134" s="446">
        <f t="shared" si="51"/>
        <v>-461.25</v>
      </c>
      <c r="J134" s="446">
        <f t="shared" si="51"/>
        <v>-461.25</v>
      </c>
      <c r="K134" s="446">
        <f t="shared" si="51"/>
        <v>-461.25</v>
      </c>
      <c r="L134" s="446">
        <f t="shared" si="51"/>
        <v>-461.25</v>
      </c>
      <c r="M134" s="446">
        <f t="shared" si="51"/>
        <v>-461.25</v>
      </c>
      <c r="N134" s="446">
        <f t="shared" si="51"/>
        <v>-461.25</v>
      </c>
      <c r="O134" s="446">
        <f t="shared" si="51"/>
        <v>-461.25</v>
      </c>
      <c r="P134" s="446">
        <f t="shared" si="51"/>
        <v>-461.25</v>
      </c>
      <c r="Q134" s="446">
        <f t="shared" si="51"/>
        <v>-461.25</v>
      </c>
      <c r="R134" s="446">
        <f t="shared" si="51"/>
        <v>-461.25</v>
      </c>
      <c r="S134" s="446">
        <f t="shared" si="51"/>
        <v>-461.25</v>
      </c>
      <c r="T134" s="446">
        <f t="shared" si="51"/>
        <v>-461.25</v>
      </c>
      <c r="U134" s="446">
        <f t="shared" si="51"/>
        <v>-461.25</v>
      </c>
      <c r="V134" s="446">
        <f t="shared" si="51"/>
        <v>-461.25</v>
      </c>
      <c r="W134" s="446">
        <f t="shared" si="51"/>
        <v>-461.25</v>
      </c>
      <c r="X134" s="446">
        <f t="shared" si="51"/>
        <v>-461.25</v>
      </c>
      <c r="Y134" s="446">
        <f t="shared" si="51"/>
        <v>-461.25</v>
      </c>
      <c r="Z134" s="446">
        <f t="shared" si="51"/>
        <v>-461.25</v>
      </c>
      <c r="AA134" s="446">
        <f t="shared" si="51"/>
        <v>-461.25</v>
      </c>
      <c r="AB134" s="446">
        <f t="shared" si="51"/>
        <v>-461.25</v>
      </c>
      <c r="AC134" s="446">
        <f t="shared" si="51"/>
        <v>-461.25</v>
      </c>
      <c r="AD134" s="446">
        <f t="shared" si="51"/>
        <v>-461.25</v>
      </c>
    </row>
    <row r="135" spans="1:30" x14ac:dyDescent="0.2">
      <c r="A135" s="445" t="str">
        <f>A110</f>
        <v>O&amp;M for DIDS (5% Cost of DIDS)</v>
      </c>
      <c r="B135" s="446"/>
      <c r="C135" s="656"/>
      <c r="D135" s="711">
        <f>D134</f>
        <v>10000</v>
      </c>
      <c r="E135" s="710">
        <f>E110*Model_Assump_TAAT_Maize_Somalia!C60/'TAAT.Maize.Somalia.Incremental'!D135</f>
        <v>0</v>
      </c>
      <c r="F135" s="446">
        <f>$E$144</f>
        <v>0</v>
      </c>
      <c r="G135" s="446">
        <f t="shared" ref="G135:AD135" si="52">$E$144</f>
        <v>0</v>
      </c>
      <c r="H135" s="446">
        <f t="shared" si="52"/>
        <v>0</v>
      </c>
      <c r="I135" s="446">
        <f t="shared" si="52"/>
        <v>0</v>
      </c>
      <c r="J135" s="446">
        <f t="shared" si="52"/>
        <v>0</v>
      </c>
      <c r="K135" s="446">
        <f t="shared" si="52"/>
        <v>0</v>
      </c>
      <c r="L135" s="446">
        <f t="shared" si="52"/>
        <v>0</v>
      </c>
      <c r="M135" s="446">
        <f t="shared" si="52"/>
        <v>0</v>
      </c>
      <c r="N135" s="446">
        <f t="shared" si="52"/>
        <v>0</v>
      </c>
      <c r="O135" s="446">
        <f t="shared" si="52"/>
        <v>0</v>
      </c>
      <c r="P135" s="446">
        <f t="shared" si="52"/>
        <v>0</v>
      </c>
      <c r="Q135" s="446">
        <f t="shared" si="52"/>
        <v>0</v>
      </c>
      <c r="R135" s="446">
        <f t="shared" si="52"/>
        <v>0</v>
      </c>
      <c r="S135" s="446">
        <f t="shared" si="52"/>
        <v>0</v>
      </c>
      <c r="T135" s="446">
        <f t="shared" si="52"/>
        <v>0</v>
      </c>
      <c r="U135" s="446">
        <f t="shared" si="52"/>
        <v>0</v>
      </c>
      <c r="V135" s="446">
        <f t="shared" si="52"/>
        <v>0</v>
      </c>
      <c r="W135" s="446">
        <f t="shared" si="52"/>
        <v>0</v>
      </c>
      <c r="X135" s="446">
        <f t="shared" si="52"/>
        <v>0</v>
      </c>
      <c r="Y135" s="446">
        <f t="shared" si="52"/>
        <v>0</v>
      </c>
      <c r="Z135" s="446">
        <f t="shared" si="52"/>
        <v>0</v>
      </c>
      <c r="AA135" s="446">
        <f t="shared" si="52"/>
        <v>0</v>
      </c>
      <c r="AB135" s="446">
        <f t="shared" si="52"/>
        <v>0</v>
      </c>
      <c r="AC135" s="446">
        <f t="shared" si="52"/>
        <v>0</v>
      </c>
      <c r="AD135" s="446">
        <f t="shared" si="52"/>
        <v>0</v>
      </c>
    </row>
    <row r="136" spans="1:30" ht="16" thickBot="1" x14ac:dyDescent="0.25">
      <c r="A136" s="445" t="str">
        <f>A111</f>
        <v>Interest Rate (13.1% of Input Cost)</v>
      </c>
      <c r="B136" s="438"/>
      <c r="C136" s="656"/>
      <c r="D136" s="711">
        <f t="shared" ref="D136" si="53">D132</f>
        <v>10000</v>
      </c>
      <c r="E136" s="710">
        <f>E111*Model_Assump_TAAT_Maize_Somalia!C60/'TAAT.Maize.Somalia.Incremental'!D136</f>
        <v>-191.53378999999973</v>
      </c>
      <c r="F136" s="446">
        <f>$E$136</f>
        <v>-191.53378999999973</v>
      </c>
      <c r="G136" s="446">
        <f t="shared" ref="G136:K136" si="54">$E$136</f>
        <v>-191.53378999999973</v>
      </c>
      <c r="H136" s="446">
        <f t="shared" si="54"/>
        <v>-191.53378999999973</v>
      </c>
      <c r="I136" s="446">
        <f t="shared" si="54"/>
        <v>-191.53378999999973</v>
      </c>
      <c r="J136" s="446">
        <f t="shared" si="54"/>
        <v>-191.53378999999973</v>
      </c>
      <c r="K136" s="446">
        <f t="shared" si="54"/>
        <v>-191.53378999999973</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-958.19441162484452</v>
      </c>
      <c r="F137" s="442">
        <f t="shared" ref="F137:AD137" si="55">SUM(F132:F136)</f>
        <v>-1419.4444116248444</v>
      </c>
      <c r="G137" s="442">
        <f t="shared" si="55"/>
        <v>-1419.4444116248444</v>
      </c>
      <c r="H137" s="442">
        <f t="shared" si="55"/>
        <v>-1419.4444116248444</v>
      </c>
      <c r="I137" s="442">
        <f t="shared" si="55"/>
        <v>-1419.4444116248444</v>
      </c>
      <c r="J137" s="442">
        <f t="shared" si="55"/>
        <v>-1419.4444116248444</v>
      </c>
      <c r="K137" s="442">
        <f t="shared" si="55"/>
        <v>-1419.4444116248444</v>
      </c>
      <c r="L137" s="442">
        <f t="shared" si="55"/>
        <v>-1227.9106216248447</v>
      </c>
      <c r="M137" s="442">
        <f t="shared" si="55"/>
        <v>-1227.9106216248447</v>
      </c>
      <c r="N137" s="442">
        <f t="shared" si="55"/>
        <v>-1227.9106216248447</v>
      </c>
      <c r="O137" s="442">
        <f t="shared" si="55"/>
        <v>-1227.9106216248447</v>
      </c>
      <c r="P137" s="442">
        <f t="shared" si="55"/>
        <v>-1227.9106216248447</v>
      </c>
      <c r="Q137" s="442">
        <f t="shared" si="55"/>
        <v>-1227.9106216248447</v>
      </c>
      <c r="R137" s="442">
        <f t="shared" si="55"/>
        <v>-1227.9106216248447</v>
      </c>
      <c r="S137" s="442">
        <f t="shared" si="55"/>
        <v>-1227.9106216248447</v>
      </c>
      <c r="T137" s="442">
        <f t="shared" si="55"/>
        <v>-1227.9106216248447</v>
      </c>
      <c r="U137" s="442">
        <f t="shared" si="55"/>
        <v>-1227.9106216248447</v>
      </c>
      <c r="V137" s="442">
        <f t="shared" si="55"/>
        <v>-1227.9106216248447</v>
      </c>
      <c r="W137" s="442">
        <f t="shared" si="55"/>
        <v>-1227.9106216248447</v>
      </c>
      <c r="X137" s="442">
        <f t="shared" si="55"/>
        <v>-1227.9106216248447</v>
      </c>
      <c r="Y137" s="442">
        <f t="shared" si="55"/>
        <v>-1227.9106216248447</v>
      </c>
      <c r="Z137" s="442">
        <f t="shared" si="55"/>
        <v>-1227.9106216248447</v>
      </c>
      <c r="AA137" s="442">
        <f t="shared" si="55"/>
        <v>-1227.9106216248447</v>
      </c>
      <c r="AB137" s="442">
        <f t="shared" si="55"/>
        <v>-1227.9106216248447</v>
      </c>
      <c r="AC137" s="442">
        <f t="shared" si="55"/>
        <v>-1227.9106216248447</v>
      </c>
      <c r="AD137" s="442">
        <f t="shared" si="55"/>
        <v>-1227.9106216248447</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-958.19441162484452</v>
      </c>
      <c r="F139" s="442">
        <f t="shared" ref="F139:AD139" si="56">F137+F130</f>
        <v>748.34078101228283</v>
      </c>
      <c r="G139" s="442">
        <f t="shared" si="56"/>
        <v>758.34078101228283</v>
      </c>
      <c r="H139" s="442">
        <f t="shared" si="56"/>
        <v>770.84078101228283</v>
      </c>
      <c r="I139" s="442">
        <f t="shared" si="56"/>
        <v>778.34078101228283</v>
      </c>
      <c r="J139" s="442">
        <f t="shared" si="56"/>
        <v>788.34078101228283</v>
      </c>
      <c r="K139" s="442">
        <f t="shared" si="56"/>
        <v>795.84078101228283</v>
      </c>
      <c r="L139" s="442">
        <f t="shared" si="56"/>
        <v>997.37457101228256</v>
      </c>
      <c r="M139" s="442">
        <f t="shared" si="56"/>
        <v>1007.3745710122826</v>
      </c>
      <c r="N139" s="442">
        <f t="shared" si="56"/>
        <v>1017.3745710122826</v>
      </c>
      <c r="O139" s="442">
        <f t="shared" si="56"/>
        <v>1029.8745710122826</v>
      </c>
      <c r="P139" s="442">
        <f t="shared" si="56"/>
        <v>1039.8745710122826</v>
      </c>
      <c r="Q139" s="442">
        <f t="shared" si="56"/>
        <v>1049.8745710122826</v>
      </c>
      <c r="R139" s="442">
        <f t="shared" si="56"/>
        <v>1062.3745710122826</v>
      </c>
      <c r="S139" s="442">
        <f t="shared" si="56"/>
        <v>1077.3745710122826</v>
      </c>
      <c r="T139" s="442">
        <f t="shared" si="56"/>
        <v>1084.8745710122826</v>
      </c>
      <c r="U139" s="442">
        <f t="shared" si="56"/>
        <v>1099.8745710122826</v>
      </c>
      <c r="V139" s="442">
        <f t="shared" si="56"/>
        <v>1112.3745710122826</v>
      </c>
      <c r="W139" s="442">
        <f t="shared" si="56"/>
        <v>1124.8745710122826</v>
      </c>
      <c r="X139" s="442">
        <f t="shared" si="56"/>
        <v>1137.3745710122826</v>
      </c>
      <c r="Y139" s="442">
        <f t="shared" si="56"/>
        <v>544.87457101228256</v>
      </c>
      <c r="Z139" s="442">
        <f t="shared" si="56"/>
        <v>544.87457101228256</v>
      </c>
      <c r="AA139" s="442">
        <f t="shared" si="56"/>
        <v>544.87457101228256</v>
      </c>
      <c r="AB139" s="442">
        <f t="shared" si="56"/>
        <v>544.87457101228256</v>
      </c>
      <c r="AC139" s="442">
        <f t="shared" si="56"/>
        <v>544.87457101228256</v>
      </c>
      <c r="AD139" s="442">
        <f t="shared" si="56"/>
        <v>544.87457101228256</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6358.6427003609506</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0.80013696385005662</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0.19716807466151587</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ht="16" thickBot="1" x14ac:dyDescent="0.25">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685" t="s">
        <v>208</v>
      </c>
      <c r="B152" s="481"/>
      <c r="C152" s="481"/>
      <c r="D152" s="481"/>
      <c r="E152" s="686">
        <f>1/E153</f>
        <v>1.0407352270668782</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687" t="s">
        <v>210</v>
      </c>
      <c r="B153" s="1"/>
      <c r="C153" s="1"/>
      <c r="D153" s="1"/>
      <c r="E153" s="688">
        <f>Model_Assump_TAAT_Maize_Somalia!X15</f>
        <v>0.96085918300115303</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ht="16" thickBot="1" x14ac:dyDescent="0.25">
      <c r="A154" s="689" t="s">
        <v>214</v>
      </c>
      <c r="B154" s="690"/>
      <c r="C154" s="408"/>
      <c r="D154" s="408"/>
      <c r="E154" s="691">
        <f>Model_Assump_TAAT_Maize_Somalia!X16</f>
        <v>0.66759259259259263</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65CDF-4263-40DA-AFBB-73EBD128C580}">
  <dimension ref="A1:AO73"/>
  <sheetViews>
    <sheetView topLeftCell="A50" workbookViewId="0">
      <selection activeCell="A53" sqref="A53:XFD73"/>
    </sheetView>
  </sheetViews>
  <sheetFormatPr baseColWidth="10" defaultColWidth="8.6640625" defaultRowHeight="15" x14ac:dyDescent="0.2"/>
  <cols>
    <col min="1" max="1" width="23.6640625" bestFit="1" customWidth="1"/>
    <col min="2" max="2" width="26.5" bestFit="1" customWidth="1"/>
    <col min="3" max="3" width="14.1640625" customWidth="1"/>
    <col min="11" max="11" width="8.6640625" style="322"/>
    <col min="12" max="12" width="23.6640625" bestFit="1" customWidth="1"/>
    <col min="13" max="13" width="26.5" bestFit="1" customWidth="1"/>
    <col min="14" max="14" width="12.33203125" bestFit="1" customWidth="1"/>
  </cols>
  <sheetData>
    <row r="1" spans="1:25" s="131" customFormat="1" x14ac:dyDescent="0.2">
      <c r="A1" s="215" t="str">
        <f>Model_Assump_TAAT_Maize_Somalia!A1</f>
        <v>CRA Production (TAAT Maize)</v>
      </c>
      <c r="B1" s="215"/>
      <c r="C1" s="215"/>
      <c r="D1" s="215"/>
      <c r="E1" s="273"/>
      <c r="F1" s="273"/>
      <c r="G1" s="215"/>
      <c r="H1" s="215"/>
      <c r="I1" s="215"/>
      <c r="J1" s="215"/>
      <c r="K1" s="237"/>
      <c r="L1" s="215"/>
      <c r="M1" s="215"/>
      <c r="N1" s="215"/>
      <c r="O1" s="215"/>
      <c r="P1" s="215"/>
      <c r="Q1" s="215"/>
      <c r="R1" s="215"/>
      <c r="S1" s="215"/>
      <c r="T1" s="215"/>
      <c r="U1" s="215"/>
      <c r="V1" s="215"/>
      <c r="W1" s="215"/>
      <c r="X1" s="215"/>
      <c r="Y1" s="215"/>
    </row>
    <row r="2" spans="1:25" s="263" customFormat="1" ht="15" customHeight="1" x14ac:dyDescent="0.15">
      <c r="A2" s="263" t="s">
        <v>115</v>
      </c>
      <c r="E2" s="282"/>
      <c r="F2" s="282"/>
      <c r="K2" s="237"/>
      <c r="L2" s="263" t="s">
        <v>155</v>
      </c>
    </row>
    <row r="3" spans="1:25" s="262" customFormat="1" ht="31" thickBot="1" x14ac:dyDescent="0.25">
      <c r="A3" s="255" t="s">
        <v>183</v>
      </c>
      <c r="B3" s="255"/>
      <c r="C3" s="256" t="s">
        <v>184</v>
      </c>
      <c r="D3" s="256" t="s">
        <v>185</v>
      </c>
      <c r="E3" s="280" t="s">
        <v>186</v>
      </c>
      <c r="F3" s="281" t="s">
        <v>187</v>
      </c>
      <c r="G3" s="259" t="s">
        <v>180</v>
      </c>
      <c r="H3" s="260"/>
      <c r="I3" s="260"/>
      <c r="J3" s="260"/>
      <c r="K3" s="291"/>
      <c r="L3" s="255" t="s">
        <v>183</v>
      </c>
      <c r="M3" s="255"/>
      <c r="N3" s="256" t="s">
        <v>184</v>
      </c>
      <c r="O3" s="256" t="s">
        <v>185</v>
      </c>
      <c r="P3" s="257" t="s">
        <v>186</v>
      </c>
      <c r="Q3" s="258" t="s">
        <v>187</v>
      </c>
      <c r="R3" s="259" t="s">
        <v>180</v>
      </c>
      <c r="S3" s="260"/>
      <c r="T3" s="260"/>
      <c r="U3" s="260"/>
      <c r="V3" s="260"/>
      <c r="W3" s="260"/>
      <c r="X3" s="260"/>
      <c r="Y3" s="260"/>
    </row>
    <row r="4" spans="1:25" s="92" customFormat="1" x14ac:dyDescent="0.2">
      <c r="A4" s="87" t="s">
        <v>188</v>
      </c>
      <c r="B4" s="87"/>
      <c r="C4" s="88"/>
      <c r="D4" s="88"/>
      <c r="E4" s="109"/>
      <c r="F4" s="100"/>
      <c r="G4" s="115"/>
      <c r="H4" s="91"/>
      <c r="I4" s="1126" t="s">
        <v>189</v>
      </c>
      <c r="J4" s="1127"/>
      <c r="K4" s="153"/>
      <c r="L4" s="87" t="s">
        <v>188</v>
      </c>
      <c r="M4" s="87"/>
      <c r="N4" s="88"/>
      <c r="O4" s="88"/>
      <c r="P4" s="95"/>
      <c r="Q4" s="89"/>
      <c r="R4" s="115"/>
      <c r="S4" s="91"/>
      <c r="T4" s="91"/>
      <c r="U4" s="91"/>
      <c r="V4" s="91"/>
      <c r="W4" s="91"/>
      <c r="X4" s="91"/>
      <c r="Y4" s="91"/>
    </row>
    <row r="5" spans="1:25" s="92" customFormat="1" x14ac:dyDescent="0.2">
      <c r="A5" s="102"/>
      <c r="B5" s="102" t="s">
        <v>190</v>
      </c>
      <c r="C5" s="105" t="s">
        <v>191</v>
      </c>
      <c r="D5" s="105"/>
      <c r="E5" s="108">
        <f>Dashboard!B55</f>
        <v>5.97</v>
      </c>
      <c r="F5" s="268">
        <f>E5</f>
        <v>5.97</v>
      </c>
      <c r="G5" s="115">
        <f>F5-E5</f>
        <v>0</v>
      </c>
      <c r="H5" s="91"/>
      <c r="I5" s="198">
        <v>0.35</v>
      </c>
      <c r="J5" s="198">
        <v>0.3</v>
      </c>
      <c r="K5" s="153"/>
      <c r="L5" s="102"/>
      <c r="M5" s="102" t="s">
        <v>190</v>
      </c>
      <c r="N5" s="105" t="s">
        <v>191</v>
      </c>
      <c r="O5" s="105"/>
      <c r="P5" s="108">
        <f>Dashboard!M53</f>
        <v>0</v>
      </c>
      <c r="Q5" s="104">
        <f>P5</f>
        <v>0</v>
      </c>
      <c r="R5" s="115">
        <f>Q5-P5</f>
        <v>0</v>
      </c>
      <c r="S5" s="91"/>
      <c r="T5" s="91"/>
      <c r="U5" s="91"/>
      <c r="V5" s="91"/>
      <c r="W5" s="91"/>
      <c r="X5" s="91"/>
      <c r="Y5" s="91"/>
    </row>
    <row r="6" spans="1:25" s="92" customFormat="1" x14ac:dyDescent="0.2">
      <c r="A6" s="87" t="s">
        <v>192</v>
      </c>
      <c r="B6" s="87"/>
      <c r="C6" s="105" t="s">
        <v>193</v>
      </c>
      <c r="D6" s="105"/>
      <c r="E6" s="109">
        <v>1</v>
      </c>
      <c r="F6" s="100">
        <v>1</v>
      </c>
      <c r="G6" s="115">
        <f t="shared" ref="G6:G11" si="0">F6-E6</f>
        <v>0</v>
      </c>
      <c r="H6" s="139">
        <f>E9*D9</f>
        <v>4113.8500000000004</v>
      </c>
      <c r="I6" s="139">
        <f>(E9*35/100)*D9</f>
        <v>1439.8475000000001</v>
      </c>
      <c r="J6" s="139">
        <f>(30/100*F9)*D9</f>
        <v>1357.5704999999998</v>
      </c>
      <c r="K6" s="153"/>
      <c r="L6" s="87" t="s">
        <v>192</v>
      </c>
      <c r="M6" s="87"/>
      <c r="N6" s="105" t="s">
        <v>193</v>
      </c>
      <c r="O6" s="105"/>
      <c r="P6" s="109">
        <v>1</v>
      </c>
      <c r="Q6" s="89">
        <v>1</v>
      </c>
      <c r="R6" s="115">
        <f t="shared" ref="R6:R11" si="1">Q6-P6</f>
        <v>0</v>
      </c>
      <c r="S6" s="91"/>
      <c r="T6" s="91"/>
      <c r="U6" s="91"/>
      <c r="V6" s="91"/>
      <c r="W6" s="91"/>
      <c r="X6" s="91"/>
      <c r="Y6" s="91"/>
    </row>
    <row r="7" spans="1:25" s="92" customFormat="1" x14ac:dyDescent="0.2">
      <c r="A7" s="87"/>
      <c r="B7" s="91" t="s">
        <v>196</v>
      </c>
      <c r="C7" s="105">
        <v>1</v>
      </c>
      <c r="D7" s="105"/>
      <c r="E7" s="108">
        <v>1</v>
      </c>
      <c r="F7" s="108">
        <v>1</v>
      </c>
      <c r="G7" s="115">
        <f t="shared" si="0"/>
        <v>0</v>
      </c>
      <c r="H7" s="139">
        <f>F9*D9</f>
        <v>4525.2349999999997</v>
      </c>
      <c r="I7" s="139"/>
      <c r="J7" s="139">
        <f>J6</f>
        <v>1357.5704999999998</v>
      </c>
      <c r="K7" s="153"/>
      <c r="L7" s="87"/>
      <c r="M7" s="91" t="s">
        <v>196</v>
      </c>
      <c r="N7" s="105">
        <v>1</v>
      </c>
      <c r="O7" s="105"/>
      <c r="P7" s="108">
        <v>1</v>
      </c>
      <c r="Q7" s="108">
        <v>1</v>
      </c>
      <c r="R7" s="115">
        <f t="shared" si="1"/>
        <v>0</v>
      </c>
      <c r="S7" s="91"/>
      <c r="T7" s="91"/>
      <c r="U7" s="91"/>
      <c r="V7" s="91"/>
      <c r="W7" s="91"/>
      <c r="X7" s="91"/>
      <c r="Y7" s="91"/>
    </row>
    <row r="8" spans="1:25" s="92" customFormat="1" x14ac:dyDescent="0.2">
      <c r="A8" s="87" t="s">
        <v>199</v>
      </c>
      <c r="B8" s="87"/>
      <c r="C8" s="88"/>
      <c r="D8" s="88"/>
      <c r="E8" s="109"/>
      <c r="F8" s="100"/>
      <c r="G8" s="115">
        <f t="shared" si="0"/>
        <v>0</v>
      </c>
      <c r="H8" s="91"/>
      <c r="I8" s="91"/>
      <c r="J8" s="91"/>
      <c r="K8" s="153"/>
      <c r="L8" s="87" t="s">
        <v>200</v>
      </c>
      <c r="M8" s="87"/>
      <c r="N8" s="88"/>
      <c r="O8" s="88"/>
      <c r="P8" s="109"/>
      <c r="Q8" s="89"/>
      <c r="R8" s="115">
        <f t="shared" si="1"/>
        <v>0</v>
      </c>
      <c r="S8" s="200" t="str">
        <f>O46</f>
        <v>$51</v>
      </c>
      <c r="T8" s="198">
        <v>0.3</v>
      </c>
      <c r="U8" s="198">
        <v>0.25</v>
      </c>
      <c r="V8" s="91"/>
      <c r="W8" s="91"/>
      <c r="X8" s="91"/>
      <c r="Y8" s="91"/>
    </row>
    <row r="9" spans="1:25" s="92" customFormat="1" x14ac:dyDescent="0.2">
      <c r="A9" s="102"/>
      <c r="B9" s="91" t="str">
        <f>B7</f>
        <v>Maize (Corn)</v>
      </c>
      <c r="C9" s="105" t="s">
        <v>201</v>
      </c>
      <c r="D9" s="132">
        <v>0.65</v>
      </c>
      <c r="E9" s="279">
        <f>'[4]FAOSTAT_data_en_11-15-2023_BREF'!$P$65</f>
        <v>6329</v>
      </c>
      <c r="F9" s="209">
        <f>E9+I16</f>
        <v>6961.9</v>
      </c>
      <c r="G9" s="115">
        <f t="shared" si="0"/>
        <v>632.89999999999964</v>
      </c>
      <c r="H9" s="222" t="s">
        <v>202</v>
      </c>
      <c r="I9" s="222"/>
      <c r="J9" s="222"/>
      <c r="K9" s="153"/>
      <c r="L9" s="102"/>
      <c r="M9" s="249" t="str">
        <f>M7</f>
        <v>Maize (Corn)</v>
      </c>
      <c r="N9" s="193" t="s">
        <v>201</v>
      </c>
      <c r="O9" s="235">
        <f>D9*X21</f>
        <v>0.59161756173484992</v>
      </c>
      <c r="P9" s="201">
        <f>E9*X21</f>
        <v>5760.5346895690227</v>
      </c>
      <c r="Q9" s="227">
        <f>F9*X21</f>
        <v>6336.5881585259249</v>
      </c>
      <c r="R9" s="115">
        <f t="shared" si="1"/>
        <v>576.05346895690218</v>
      </c>
      <c r="S9" s="172">
        <f>P9*O9</f>
        <v>3408.0334873318457</v>
      </c>
      <c r="T9" s="172">
        <f>(35/100*P9)*O9</f>
        <v>1192.8117205661461</v>
      </c>
      <c r="U9" s="172">
        <f>(30/100*Q9)*O9</f>
        <v>1124.651050819509</v>
      </c>
      <c r="V9" s="91"/>
      <c r="W9" s="91"/>
      <c r="X9" s="91"/>
      <c r="Y9" s="91"/>
    </row>
    <row r="10" spans="1:25" s="92" customFormat="1" x14ac:dyDescent="0.2">
      <c r="A10" s="87" t="s">
        <v>203</v>
      </c>
      <c r="B10" s="87"/>
      <c r="C10" s="88"/>
      <c r="D10" s="88"/>
      <c r="E10" s="123"/>
      <c r="F10" s="123"/>
      <c r="G10" s="115">
        <f t="shared" si="0"/>
        <v>0</v>
      </c>
      <c r="H10" s="91"/>
      <c r="I10" s="91"/>
      <c r="J10" s="91"/>
      <c r="K10" s="153"/>
      <c r="L10" s="87" t="s">
        <v>203</v>
      </c>
      <c r="M10" s="87"/>
      <c r="N10" s="88"/>
      <c r="O10" s="88"/>
      <c r="P10" s="95"/>
      <c r="Q10" s="89"/>
      <c r="R10" s="115">
        <f t="shared" si="1"/>
        <v>0</v>
      </c>
      <c r="S10" s="172">
        <f>Q9*O9</f>
        <v>3748.8368360650302</v>
      </c>
      <c r="T10" s="172">
        <f>T9</f>
        <v>1192.8117205661461</v>
      </c>
      <c r="U10" s="172">
        <f>U9</f>
        <v>1124.651050819509</v>
      </c>
      <c r="V10" s="91"/>
      <c r="W10" s="91"/>
      <c r="X10" s="91"/>
      <c r="Y10" s="91"/>
    </row>
    <row r="11" spans="1:25" s="92" customFormat="1" x14ac:dyDescent="0.2">
      <c r="A11" s="102"/>
      <c r="B11" s="102" t="s">
        <v>204</v>
      </c>
      <c r="C11" s="105" t="s">
        <v>205</v>
      </c>
      <c r="D11" s="164">
        <f>Dashboard!B65</f>
        <v>1000</v>
      </c>
      <c r="E11" s="170">
        <f>D11</f>
        <v>1000</v>
      </c>
      <c r="F11" s="170">
        <f>Dashboard!B65</f>
        <v>1000</v>
      </c>
      <c r="G11" s="115">
        <f t="shared" si="0"/>
        <v>0</v>
      </c>
      <c r="H11" s="91"/>
      <c r="I11" s="91"/>
      <c r="J11" s="113"/>
      <c r="K11" s="153"/>
      <c r="L11" s="102"/>
      <c r="M11" s="102" t="s">
        <v>204</v>
      </c>
      <c r="N11" s="105" t="s">
        <v>205</v>
      </c>
      <c r="O11" s="352">
        <f>D11</f>
        <v>1000</v>
      </c>
      <c r="P11" s="195">
        <f>O11*X21</f>
        <v>910.18086420746135</v>
      </c>
      <c r="Q11" s="195">
        <f>O11*X21</f>
        <v>910.18086420746135</v>
      </c>
      <c r="R11" s="115">
        <f t="shared" si="1"/>
        <v>0</v>
      </c>
      <c r="S11" s="200"/>
      <c r="T11" s="200"/>
      <c r="U11" s="200"/>
      <c r="V11" s="91"/>
      <c r="W11" s="91"/>
      <c r="X11" s="91"/>
      <c r="Y11" s="91"/>
    </row>
    <row r="12" spans="1:25" s="92" customFormat="1" x14ac:dyDescent="0.2">
      <c r="A12" s="87" t="s">
        <v>402</v>
      </c>
      <c r="B12" s="87"/>
      <c r="C12" s="88"/>
      <c r="D12" s="88"/>
      <c r="E12" s="109"/>
      <c r="F12" s="100"/>
      <c r="G12" s="115"/>
      <c r="H12" s="113"/>
      <c r="I12" s="91" t="s">
        <v>523</v>
      </c>
      <c r="J12" s="91"/>
      <c r="K12" s="153"/>
      <c r="L12" s="87" t="s">
        <v>402</v>
      </c>
      <c r="M12" s="87"/>
      <c r="N12" s="88"/>
      <c r="O12" s="88"/>
      <c r="P12" s="95"/>
      <c r="Q12" s="89"/>
      <c r="R12" s="115"/>
      <c r="S12" s="200"/>
      <c r="T12" s="200"/>
      <c r="U12" s="200"/>
      <c r="V12" s="91"/>
      <c r="W12" s="91"/>
      <c r="X12" s="91"/>
      <c r="Y12" s="91"/>
    </row>
    <row r="13" spans="1:25" s="92" customFormat="1" x14ac:dyDescent="0.2">
      <c r="A13" s="87"/>
      <c r="B13" s="102" t="s">
        <v>481</v>
      </c>
      <c r="C13" s="105" t="s">
        <v>245</v>
      </c>
      <c r="D13" s="105">
        <f>Model_Assump_Sudan_Mango!D13</f>
        <v>21.63655</v>
      </c>
      <c r="E13" s="108">
        <f>D13</f>
        <v>21.63655</v>
      </c>
      <c r="F13" s="118">
        <v>0</v>
      </c>
      <c r="G13" s="115">
        <f>F13-E13</f>
        <v>-21.63655</v>
      </c>
      <c r="H13" s="113"/>
      <c r="I13" s="91"/>
      <c r="J13" s="91"/>
      <c r="K13" s="153"/>
      <c r="L13" s="87"/>
      <c r="M13" s="87" t="str" cm="1">
        <f t="array" ref="M13:R13">B13:G13</f>
        <v>Land rental</v>
      </c>
      <c r="N13" s="105" t="str">
        <v>$/Ha</v>
      </c>
      <c r="O13" s="105">
        <v>21.63655</v>
      </c>
      <c r="P13" s="108">
        <v>21.63655</v>
      </c>
      <c r="Q13" s="118">
        <v>0</v>
      </c>
      <c r="R13" s="115">
        <v>-21.63655</v>
      </c>
      <c r="S13" s="200"/>
      <c r="T13" s="200"/>
      <c r="U13" s="200"/>
      <c r="V13" s="91"/>
      <c r="W13" s="91"/>
      <c r="X13" s="91"/>
      <c r="Y13" s="91"/>
    </row>
    <row r="14" spans="1:25" s="92" customFormat="1" x14ac:dyDescent="0.2">
      <c r="A14" s="102"/>
      <c r="B14" s="102" t="s">
        <v>211</v>
      </c>
      <c r="C14" s="105" t="s">
        <v>201</v>
      </c>
      <c r="D14" s="133">
        <f>[5]Modelling_Assumpt_Holti_South_S!$D$23</f>
        <v>0.5</v>
      </c>
      <c r="E14" s="118">
        <f>25</f>
        <v>25</v>
      </c>
      <c r="F14" s="118">
        <f t="shared" ref="F14" si="2">E14</f>
        <v>25</v>
      </c>
      <c r="G14" s="115">
        <f t="shared" ref="G14" si="3">F14-E14</f>
        <v>0</v>
      </c>
      <c r="H14" s="91"/>
      <c r="I14" s="91"/>
      <c r="J14" s="91"/>
      <c r="K14" s="153"/>
      <c r="L14" s="102"/>
      <c r="M14" s="102" t="s">
        <v>211</v>
      </c>
      <c r="N14" s="105" t="s">
        <v>201</v>
      </c>
      <c r="O14" s="133">
        <f>D14</f>
        <v>0.5</v>
      </c>
      <c r="P14" s="118">
        <f>E14</f>
        <v>25</v>
      </c>
      <c r="Q14" s="118">
        <f>F14</f>
        <v>25</v>
      </c>
      <c r="R14" s="115">
        <f t="shared" ref="R14" si="4">Q14-P14</f>
        <v>0</v>
      </c>
      <c r="S14" s="200"/>
      <c r="T14" s="200"/>
      <c r="U14" s="200"/>
      <c r="V14" s="91"/>
      <c r="W14" s="91"/>
      <c r="X14" s="91"/>
      <c r="Y14" s="91"/>
    </row>
    <row r="15" spans="1:25" s="92" customFormat="1" x14ac:dyDescent="0.2">
      <c r="A15" s="102"/>
      <c r="B15" s="111" t="s">
        <v>215</v>
      </c>
      <c r="C15" s="105" t="s">
        <v>201</v>
      </c>
      <c r="D15" s="133">
        <f>32.07/50</f>
        <v>0.64139999999999997</v>
      </c>
      <c r="E15" s="118">
        <v>200</v>
      </c>
      <c r="F15" s="118">
        <v>180</v>
      </c>
      <c r="G15" s="115">
        <f>F15-E15</f>
        <v>-20</v>
      </c>
      <c r="H15" s="91"/>
      <c r="I15" s="91"/>
      <c r="J15" s="91"/>
      <c r="K15" s="153"/>
      <c r="L15" s="102"/>
      <c r="M15" s="192" t="s">
        <v>215</v>
      </c>
      <c r="N15" s="193" t="s">
        <v>201</v>
      </c>
      <c r="O15" s="194">
        <f>D15*X21</f>
        <v>0.58379000630266564</v>
      </c>
      <c r="P15" s="190">
        <f>E15*X21</f>
        <v>182.03617284149226</v>
      </c>
      <c r="Q15" s="190">
        <f>F15*X21</f>
        <v>163.83255555734306</v>
      </c>
      <c r="R15" s="191">
        <f>Q15-P15</f>
        <v>-18.203617284149203</v>
      </c>
      <c r="S15" s="172"/>
      <c r="T15" s="172"/>
      <c r="U15" s="172"/>
      <c r="V15" s="91"/>
      <c r="W15" s="91"/>
      <c r="X15" s="91"/>
      <c r="Y15" s="91"/>
    </row>
    <row r="16" spans="1:25" s="92" customFormat="1" x14ac:dyDescent="0.2">
      <c r="A16" s="102"/>
      <c r="B16" s="111" t="s">
        <v>216</v>
      </c>
      <c r="C16" s="105" t="s">
        <v>201</v>
      </c>
      <c r="D16" s="133">
        <f>31.8/50</f>
        <v>0.63600000000000001</v>
      </c>
      <c r="E16" s="118">
        <v>200</v>
      </c>
      <c r="F16" s="118">
        <v>180</v>
      </c>
      <c r="G16" s="115">
        <f t="shared" ref="G16:G17" si="5">F16-E16</f>
        <v>-20</v>
      </c>
      <c r="H16" s="91"/>
      <c r="I16" s="143">
        <f>10/100*E9</f>
        <v>632.90000000000009</v>
      </c>
      <c r="J16" s="91"/>
      <c r="K16" s="153"/>
      <c r="L16" s="102"/>
      <c r="M16" s="192" t="s">
        <v>216</v>
      </c>
      <c r="N16" s="193" t="s">
        <v>201</v>
      </c>
      <c r="O16" s="194">
        <f>D16*X21</f>
        <v>0.57887502963594539</v>
      </c>
      <c r="P16" s="190">
        <f>E16*X21</f>
        <v>182.03617284149226</v>
      </c>
      <c r="Q16" s="190">
        <f>F16*X21</f>
        <v>163.83255555734306</v>
      </c>
      <c r="R16" s="191">
        <f t="shared" ref="R16:R17" si="6">Q16-P16</f>
        <v>-18.203617284149203</v>
      </c>
      <c r="S16" s="91"/>
      <c r="T16" s="91"/>
      <c r="U16" s="91"/>
      <c r="V16" s="91"/>
      <c r="W16" s="91"/>
      <c r="X16" s="91"/>
      <c r="Y16" s="91"/>
    </row>
    <row r="17" spans="1:25" s="92" customFormat="1" x14ac:dyDescent="0.2">
      <c r="A17" s="102"/>
      <c r="B17" s="111" t="s">
        <v>217</v>
      </c>
      <c r="C17" s="105" t="s">
        <v>201</v>
      </c>
      <c r="D17" s="133">
        <f>33.52/50</f>
        <v>0.67040000000000011</v>
      </c>
      <c r="E17" s="118">
        <v>200</v>
      </c>
      <c r="F17" s="118">
        <v>180</v>
      </c>
      <c r="G17" s="115">
        <f t="shared" si="5"/>
        <v>-20</v>
      </c>
      <c r="H17" s="91"/>
      <c r="I17" s="91"/>
      <c r="J17" s="91"/>
      <c r="K17" s="153"/>
      <c r="L17" s="102"/>
      <c r="M17" s="192" t="s">
        <v>217</v>
      </c>
      <c r="N17" s="193" t="s">
        <v>201</v>
      </c>
      <c r="O17" s="194">
        <f>D17*X21</f>
        <v>0.61018525136468216</v>
      </c>
      <c r="P17" s="190">
        <f>E17*X21</f>
        <v>182.03617284149226</v>
      </c>
      <c r="Q17" s="190">
        <f>F17*X21</f>
        <v>163.83255555734306</v>
      </c>
      <c r="R17" s="191">
        <f t="shared" si="6"/>
        <v>-18.203617284149203</v>
      </c>
      <c r="S17" s="91"/>
      <c r="T17" s="91"/>
      <c r="U17" s="91"/>
      <c r="V17" s="91"/>
      <c r="W17" s="91"/>
      <c r="X17" s="91"/>
      <c r="Y17" s="91"/>
    </row>
    <row r="18" spans="1:25" s="92" customFormat="1" x14ac:dyDescent="0.2">
      <c r="A18" s="102"/>
      <c r="B18" s="111" t="s">
        <v>218</v>
      </c>
      <c r="C18" s="105" t="s">
        <v>201</v>
      </c>
      <c r="D18" s="133">
        <v>0.16</v>
      </c>
      <c r="E18" s="118">
        <v>200</v>
      </c>
      <c r="F18" s="118">
        <v>400</v>
      </c>
      <c r="G18" s="115">
        <f>F18-E18</f>
        <v>200</v>
      </c>
      <c r="H18" s="91"/>
      <c r="I18" s="91"/>
      <c r="J18" s="91"/>
      <c r="K18" s="153"/>
      <c r="L18" s="102"/>
      <c r="M18" s="111" t="s">
        <v>218</v>
      </c>
      <c r="N18" s="105" t="s">
        <v>201</v>
      </c>
      <c r="O18" s="133">
        <f t="shared" ref="O18:Q19" si="7">D18</f>
        <v>0.16</v>
      </c>
      <c r="P18" s="118">
        <f t="shared" si="7"/>
        <v>200</v>
      </c>
      <c r="Q18" s="118">
        <f t="shared" si="7"/>
        <v>400</v>
      </c>
      <c r="R18" s="115">
        <f>Q18-P18</f>
        <v>200</v>
      </c>
      <c r="S18" s="91"/>
      <c r="T18" s="760"/>
      <c r="U18" s="91"/>
      <c r="V18" s="91"/>
      <c r="W18" s="91"/>
      <c r="X18" s="113"/>
      <c r="Y18" s="91"/>
    </row>
    <row r="19" spans="1:25" s="92" customFormat="1" x14ac:dyDescent="0.2">
      <c r="A19" s="102"/>
      <c r="B19" s="112" t="s">
        <v>219</v>
      </c>
      <c r="C19" s="105" t="s">
        <v>220</v>
      </c>
      <c r="D19" s="133">
        <f>12</f>
        <v>12</v>
      </c>
      <c r="E19" s="118">
        <v>3</v>
      </c>
      <c r="F19" s="118">
        <v>6</v>
      </c>
      <c r="G19" s="115">
        <f t="shared" ref="G19:G32" si="8">F19-E19</f>
        <v>3</v>
      </c>
      <c r="H19" s="91"/>
      <c r="I19" s="91"/>
      <c r="J19" s="91"/>
      <c r="K19" s="153"/>
      <c r="L19" s="102"/>
      <c r="M19" s="112" t="s">
        <v>219</v>
      </c>
      <c r="N19" s="105" t="s">
        <v>220</v>
      </c>
      <c r="O19" s="133">
        <f t="shared" si="7"/>
        <v>12</v>
      </c>
      <c r="P19" s="118">
        <f t="shared" si="7"/>
        <v>3</v>
      </c>
      <c r="Q19" s="118">
        <f t="shared" si="7"/>
        <v>6</v>
      </c>
      <c r="R19" s="115">
        <f t="shared" ref="R19:R23" si="9">Q19-P19</f>
        <v>3</v>
      </c>
      <c r="S19" s="91"/>
      <c r="T19" s="760"/>
      <c r="U19" s="91"/>
      <c r="V19" s="91"/>
      <c r="W19" s="91"/>
      <c r="X19" s="772"/>
      <c r="Y19" s="91"/>
    </row>
    <row r="20" spans="1:25" s="92" customFormat="1" x14ac:dyDescent="0.2">
      <c r="A20" s="102"/>
      <c r="B20" s="112" t="s">
        <v>221</v>
      </c>
      <c r="C20" s="105" t="s">
        <v>220</v>
      </c>
      <c r="D20" s="133"/>
      <c r="E20" s="118">
        <v>0</v>
      </c>
      <c r="F20" s="118">
        <v>0</v>
      </c>
      <c r="G20" s="115">
        <f t="shared" si="8"/>
        <v>0</v>
      </c>
      <c r="H20" s="91"/>
      <c r="I20" s="91"/>
      <c r="J20" s="91"/>
      <c r="K20" s="153"/>
      <c r="L20" s="102"/>
      <c r="M20" s="112" t="s">
        <v>221</v>
      </c>
      <c r="N20" s="105" t="s">
        <v>220</v>
      </c>
      <c r="O20" s="133"/>
      <c r="P20" s="118">
        <f>E20</f>
        <v>0</v>
      </c>
      <c r="Q20" s="118">
        <f>F20</f>
        <v>0</v>
      </c>
      <c r="R20" s="115">
        <f t="shared" si="9"/>
        <v>0</v>
      </c>
      <c r="S20" s="91"/>
      <c r="T20" s="216" t="s">
        <v>208</v>
      </c>
      <c r="U20" s="174"/>
      <c r="V20" s="174"/>
      <c r="W20" s="174"/>
      <c r="X20" s="179">
        <v>1.0962803319916219</v>
      </c>
      <c r="Y20" s="91"/>
    </row>
    <row r="21" spans="1:25" s="92" customFormat="1" x14ac:dyDescent="0.2">
      <c r="A21" s="102"/>
      <c r="B21" s="111" t="s">
        <v>222</v>
      </c>
      <c r="C21" s="105" t="s">
        <v>223</v>
      </c>
      <c r="D21" s="133">
        <v>6</v>
      </c>
      <c r="E21" s="118">
        <v>0</v>
      </c>
      <c r="F21" s="118">
        <v>1</v>
      </c>
      <c r="G21" s="115">
        <f t="shared" si="8"/>
        <v>1</v>
      </c>
      <c r="H21" s="91"/>
      <c r="I21" s="91"/>
      <c r="J21" s="91"/>
      <c r="K21" s="153"/>
      <c r="L21" s="102"/>
      <c r="M21" s="111" t="s">
        <v>222</v>
      </c>
      <c r="N21" s="105" t="s">
        <v>223</v>
      </c>
      <c r="O21" s="133">
        <v>5</v>
      </c>
      <c r="P21" s="118">
        <f>E21</f>
        <v>0</v>
      </c>
      <c r="Q21" s="118">
        <f>F21</f>
        <v>1</v>
      </c>
      <c r="R21" s="115">
        <f t="shared" si="9"/>
        <v>1</v>
      </c>
      <c r="S21" s="91"/>
      <c r="T21" s="217" t="s">
        <v>210</v>
      </c>
      <c r="U21" s="91"/>
      <c r="V21" s="91"/>
      <c r="W21" s="91"/>
      <c r="X21" s="184">
        <f>Dashboard!Q14</f>
        <v>0.91018086420746136</v>
      </c>
      <c r="Y21" s="91"/>
    </row>
    <row r="22" spans="1:25" s="92" customFormat="1" x14ac:dyDescent="0.2">
      <c r="A22" s="102"/>
      <c r="B22" s="111" t="s">
        <v>224</v>
      </c>
      <c r="C22" s="105" t="s">
        <v>394</v>
      </c>
      <c r="D22" s="133">
        <f>(Dashboard!B41*Dashboard!B30)/30</f>
        <v>2.0641268699999999</v>
      </c>
      <c r="E22" s="118"/>
      <c r="F22" s="118"/>
      <c r="G22" s="115"/>
      <c r="H22" s="91"/>
      <c r="I22" s="91"/>
      <c r="J22" s="91"/>
      <c r="K22" s="153"/>
      <c r="L22" s="102"/>
      <c r="M22" s="192" t="str">
        <f>B22</f>
        <v xml:space="preserve">Labour </v>
      </c>
      <c r="N22" s="193" t="s">
        <v>394</v>
      </c>
      <c r="O22" s="189">
        <f>D22*X22</f>
        <v>1.5058412612788235</v>
      </c>
      <c r="P22" s="190"/>
      <c r="Q22" s="190"/>
      <c r="R22" s="191"/>
      <c r="S22" s="91"/>
      <c r="T22" s="218" t="s">
        <v>387</v>
      </c>
      <c r="U22" s="175"/>
      <c r="V22" s="176"/>
      <c r="W22" s="176"/>
      <c r="X22" s="177">
        <f>Dashboard!E16</f>
        <v>0.72952941176470587</v>
      </c>
      <c r="Y22" s="91"/>
    </row>
    <row r="23" spans="1:25" s="92" customFormat="1" x14ac:dyDescent="0.2">
      <c r="A23" s="87"/>
      <c r="B23" s="111" t="s">
        <v>226</v>
      </c>
      <c r="C23" s="105" t="s">
        <v>227</v>
      </c>
      <c r="D23" s="136">
        <f>Dashboard!B46</f>
        <v>0.12</v>
      </c>
      <c r="E23" s="123">
        <v>4</v>
      </c>
      <c r="F23" s="123">
        <v>4</v>
      </c>
      <c r="G23" s="115">
        <f t="shared" si="8"/>
        <v>0</v>
      </c>
      <c r="H23" s="91"/>
      <c r="I23" s="91"/>
      <c r="J23" s="91"/>
      <c r="K23" s="153"/>
      <c r="L23" s="87"/>
      <c r="M23" s="111" t="s">
        <v>226</v>
      </c>
      <c r="N23" s="105" t="s">
        <v>227</v>
      </c>
      <c r="O23" s="136">
        <f>D23</f>
        <v>0.12</v>
      </c>
      <c r="P23" s="118">
        <v>4</v>
      </c>
      <c r="Q23" s="118">
        <v>4</v>
      </c>
      <c r="R23" s="115">
        <f t="shared" si="9"/>
        <v>0</v>
      </c>
      <c r="S23" s="91"/>
      <c r="T23" s="91"/>
      <c r="U23" s="114"/>
      <c r="V23" s="91"/>
      <c r="W23" s="91"/>
      <c r="X23" s="91"/>
      <c r="Y23" s="91"/>
    </row>
    <row r="24" spans="1:25" s="92" customFormat="1" x14ac:dyDescent="0.2">
      <c r="A24" s="87" t="s">
        <v>228</v>
      </c>
      <c r="B24" s="112"/>
      <c r="C24" s="121"/>
      <c r="D24" s="134"/>
      <c r="E24" s="118"/>
      <c r="F24" s="118"/>
      <c r="G24" s="115"/>
      <c r="H24" s="91"/>
      <c r="I24" s="91"/>
      <c r="J24" s="91"/>
      <c r="K24" s="153"/>
      <c r="L24" s="87" t="s">
        <v>228</v>
      </c>
      <c r="M24" s="112"/>
      <c r="N24" s="121"/>
      <c r="O24" s="134"/>
      <c r="P24" s="118"/>
      <c r="Q24" s="118"/>
      <c r="R24" s="115"/>
      <c r="S24" s="91"/>
      <c r="T24" s="91"/>
      <c r="U24" s="114"/>
      <c r="V24" s="91"/>
      <c r="W24" s="91"/>
      <c r="X24" s="91"/>
      <c r="Y24" s="91"/>
    </row>
    <row r="25" spans="1:25" s="92" customFormat="1" x14ac:dyDescent="0.2">
      <c r="A25" s="102"/>
      <c r="B25" s="112" t="s">
        <v>229</v>
      </c>
      <c r="C25" s="121" t="s">
        <v>230</v>
      </c>
      <c r="D25" s="134">
        <f>D22</f>
        <v>2.0641268699999999</v>
      </c>
      <c r="E25" s="118">
        <v>15</v>
      </c>
      <c r="F25" s="118">
        <v>10</v>
      </c>
      <c r="G25" s="115">
        <f t="shared" si="8"/>
        <v>-5</v>
      </c>
      <c r="H25" s="91"/>
      <c r="I25" s="91"/>
      <c r="J25" s="91"/>
      <c r="K25" s="153"/>
      <c r="L25" s="102"/>
      <c r="M25" s="112" t="s">
        <v>229</v>
      </c>
      <c r="N25" s="121" t="s">
        <v>231</v>
      </c>
      <c r="O25" s="134">
        <f>O22</f>
        <v>1.5058412612788235</v>
      </c>
      <c r="P25" s="118">
        <f t="shared" ref="P25:P36" si="10">E25</f>
        <v>15</v>
      </c>
      <c r="Q25" s="118">
        <f t="shared" ref="Q25:Q36" si="11">F25</f>
        <v>10</v>
      </c>
      <c r="R25" s="115">
        <f t="shared" ref="R25:R29" si="12">Q25-P25</f>
        <v>-5</v>
      </c>
      <c r="S25" s="91"/>
      <c r="T25" s="91"/>
      <c r="U25" s="91"/>
      <c r="V25" s="91"/>
      <c r="W25" s="91"/>
      <c r="X25" s="91"/>
      <c r="Y25" s="91"/>
    </row>
    <row r="26" spans="1:25" s="92" customFormat="1" x14ac:dyDescent="0.2">
      <c r="A26" s="102"/>
      <c r="B26" s="102" t="s">
        <v>232</v>
      </c>
      <c r="C26" s="121" t="s">
        <v>230</v>
      </c>
      <c r="D26" s="134">
        <f>D25</f>
        <v>2.0641268699999999</v>
      </c>
      <c r="E26" s="118">
        <v>0</v>
      </c>
      <c r="F26" s="118">
        <v>0</v>
      </c>
      <c r="G26" s="115">
        <f t="shared" si="8"/>
        <v>0</v>
      </c>
      <c r="H26" s="91"/>
      <c r="I26" s="91"/>
      <c r="J26" s="91"/>
      <c r="K26" s="153"/>
      <c r="L26" s="102"/>
      <c r="M26" s="102" t="s">
        <v>232</v>
      </c>
      <c r="N26" s="121" t="s">
        <v>231</v>
      </c>
      <c r="O26" s="134">
        <f>O25</f>
        <v>1.5058412612788235</v>
      </c>
      <c r="P26" s="118">
        <f t="shared" si="10"/>
        <v>0</v>
      </c>
      <c r="Q26" s="118">
        <f t="shared" si="11"/>
        <v>0</v>
      </c>
      <c r="R26" s="115">
        <f t="shared" si="12"/>
        <v>0</v>
      </c>
      <c r="S26" s="91"/>
      <c r="T26" s="91"/>
      <c r="U26" s="91"/>
      <c r="V26" s="91"/>
      <c r="W26" s="91"/>
      <c r="X26" s="91"/>
      <c r="Y26" s="91"/>
    </row>
    <row r="27" spans="1:25" s="92" customFormat="1" x14ac:dyDescent="0.2">
      <c r="A27" s="102"/>
      <c r="B27" s="102" t="s">
        <v>400</v>
      </c>
      <c r="C27" s="121" t="s">
        <v>230</v>
      </c>
      <c r="D27" s="134">
        <f t="shared" ref="D27:D33" si="13">D26</f>
        <v>2.0641268699999999</v>
      </c>
      <c r="E27" s="118">
        <v>8</v>
      </c>
      <c r="F27" s="118">
        <v>8</v>
      </c>
      <c r="G27" s="115">
        <f t="shared" si="8"/>
        <v>0</v>
      </c>
      <c r="H27" s="91"/>
      <c r="I27" s="91"/>
      <c r="J27" s="91"/>
      <c r="K27" s="153"/>
      <c r="L27" s="102"/>
      <c r="M27" s="102" t="s">
        <v>233</v>
      </c>
      <c r="N27" s="121" t="s">
        <v>231</v>
      </c>
      <c r="O27" s="134">
        <f t="shared" ref="O27:O33" si="14">O26</f>
        <v>1.5058412612788235</v>
      </c>
      <c r="P27" s="118">
        <f t="shared" si="10"/>
        <v>8</v>
      </c>
      <c r="Q27" s="118">
        <f t="shared" si="11"/>
        <v>8</v>
      </c>
      <c r="R27" s="115">
        <f t="shared" si="12"/>
        <v>0</v>
      </c>
      <c r="S27" s="91"/>
      <c r="T27" s="91"/>
      <c r="U27" s="91"/>
      <c r="V27" s="91"/>
      <c r="W27" s="91"/>
      <c r="X27" s="91"/>
      <c r="Y27" s="91"/>
    </row>
    <row r="28" spans="1:25" s="92" customFormat="1" x14ac:dyDescent="0.2">
      <c r="A28" s="102"/>
      <c r="B28" s="102" t="s">
        <v>234</v>
      </c>
      <c r="C28" s="121" t="s">
        <v>230</v>
      </c>
      <c r="D28" s="134">
        <f t="shared" si="13"/>
        <v>2.0641268699999999</v>
      </c>
      <c r="E28" s="118">
        <v>7</v>
      </c>
      <c r="F28" s="118">
        <v>5</v>
      </c>
      <c r="G28" s="115">
        <f t="shared" si="8"/>
        <v>-2</v>
      </c>
      <c r="H28" s="91"/>
      <c r="I28" s="91"/>
      <c r="J28" s="91"/>
      <c r="K28" s="153"/>
      <c r="L28" s="102"/>
      <c r="M28" s="102" t="s">
        <v>234</v>
      </c>
      <c r="N28" s="121" t="s">
        <v>231</v>
      </c>
      <c r="O28" s="134">
        <f t="shared" si="14"/>
        <v>1.5058412612788235</v>
      </c>
      <c r="P28" s="118">
        <f t="shared" si="10"/>
        <v>7</v>
      </c>
      <c r="Q28" s="118">
        <f t="shared" si="11"/>
        <v>5</v>
      </c>
      <c r="R28" s="115">
        <f t="shared" si="12"/>
        <v>-2</v>
      </c>
      <c r="S28" s="91"/>
      <c r="T28" s="91"/>
      <c r="U28" s="91"/>
      <c r="V28" s="91"/>
      <c r="W28" s="91"/>
      <c r="X28" s="91"/>
      <c r="Y28" s="91"/>
    </row>
    <row r="29" spans="1:25" s="92" customFormat="1" x14ac:dyDescent="0.2">
      <c r="A29" s="102"/>
      <c r="B29" s="102" t="s">
        <v>235</v>
      </c>
      <c r="C29" s="121" t="s">
        <v>230</v>
      </c>
      <c r="D29" s="134">
        <f t="shared" si="13"/>
        <v>2.0641268699999999</v>
      </c>
      <c r="E29" s="118">
        <v>6</v>
      </c>
      <c r="F29" s="118">
        <v>5</v>
      </c>
      <c r="G29" s="115">
        <f t="shared" si="8"/>
        <v>-1</v>
      </c>
      <c r="H29" s="91"/>
      <c r="I29" s="91"/>
      <c r="J29" s="91"/>
      <c r="K29" s="153"/>
      <c r="L29" s="102"/>
      <c r="M29" s="102" t="s">
        <v>235</v>
      </c>
      <c r="N29" s="121" t="s">
        <v>231</v>
      </c>
      <c r="O29" s="134">
        <f t="shared" si="14"/>
        <v>1.5058412612788235</v>
      </c>
      <c r="P29" s="118">
        <f t="shared" si="10"/>
        <v>6</v>
      </c>
      <c r="Q29" s="118">
        <f t="shared" si="11"/>
        <v>5</v>
      </c>
      <c r="R29" s="115">
        <f t="shared" si="12"/>
        <v>-1</v>
      </c>
      <c r="S29" s="91"/>
      <c r="T29" s="91"/>
      <c r="U29" s="91"/>
      <c r="V29" s="91"/>
      <c r="W29" s="91"/>
      <c r="X29" s="91"/>
      <c r="Y29" s="91"/>
    </row>
    <row r="30" spans="1:25" s="92" customFormat="1" x14ac:dyDescent="0.2">
      <c r="A30" s="102"/>
      <c r="B30" s="102" t="s">
        <v>236</v>
      </c>
      <c r="C30" s="121" t="s">
        <v>230</v>
      </c>
      <c r="D30" s="134">
        <f t="shared" si="13"/>
        <v>2.0641268699999999</v>
      </c>
      <c r="E30" s="118">
        <v>5</v>
      </c>
      <c r="F30" s="118">
        <v>0</v>
      </c>
      <c r="G30" s="115">
        <f>F30-E30</f>
        <v>-5</v>
      </c>
      <c r="H30" s="91"/>
      <c r="I30" s="91"/>
      <c r="J30" s="91"/>
      <c r="K30" s="153"/>
      <c r="L30" s="102"/>
      <c r="M30" s="102" t="s">
        <v>236</v>
      </c>
      <c r="N30" s="121" t="s">
        <v>231</v>
      </c>
      <c r="O30" s="134">
        <f t="shared" si="14"/>
        <v>1.5058412612788235</v>
      </c>
      <c r="P30" s="118">
        <f t="shared" si="10"/>
        <v>5</v>
      </c>
      <c r="Q30" s="118">
        <f t="shared" si="11"/>
        <v>0</v>
      </c>
      <c r="R30" s="115">
        <f>Q30-P30</f>
        <v>-5</v>
      </c>
      <c r="S30" s="91"/>
      <c r="T30" s="91"/>
      <c r="U30" s="91"/>
      <c r="V30" s="91"/>
      <c r="W30" s="91"/>
      <c r="X30" s="91"/>
      <c r="Y30" s="91"/>
    </row>
    <row r="31" spans="1:25" s="92" customFormat="1" x14ac:dyDescent="0.2">
      <c r="A31" s="102"/>
      <c r="B31" s="102" t="s">
        <v>237</v>
      </c>
      <c r="C31" s="121" t="s">
        <v>230</v>
      </c>
      <c r="D31" s="134">
        <f t="shared" si="13"/>
        <v>2.0641268699999999</v>
      </c>
      <c r="E31" s="118">
        <v>10</v>
      </c>
      <c r="F31" s="118">
        <v>8</v>
      </c>
      <c r="G31" s="115">
        <f t="shared" si="8"/>
        <v>-2</v>
      </c>
      <c r="H31" s="91"/>
      <c r="I31" s="91"/>
      <c r="J31" s="91"/>
      <c r="K31" s="153"/>
      <c r="L31" s="102"/>
      <c r="M31" s="102" t="s">
        <v>237</v>
      </c>
      <c r="N31" s="121" t="s">
        <v>231</v>
      </c>
      <c r="O31" s="134">
        <f t="shared" si="14"/>
        <v>1.5058412612788235</v>
      </c>
      <c r="P31" s="118">
        <f t="shared" si="10"/>
        <v>10</v>
      </c>
      <c r="Q31" s="118">
        <f t="shared" si="11"/>
        <v>8</v>
      </c>
      <c r="R31" s="115">
        <f t="shared" ref="R31:R32" si="15">Q31-P31</f>
        <v>-2</v>
      </c>
      <c r="S31" s="91"/>
      <c r="T31" s="91"/>
      <c r="U31" s="91"/>
      <c r="V31" s="91"/>
      <c r="W31" s="91"/>
      <c r="X31" s="91"/>
      <c r="Y31" s="91"/>
    </row>
    <row r="32" spans="1:25" s="92" customFormat="1" x14ac:dyDescent="0.2">
      <c r="A32" s="102"/>
      <c r="B32" s="111" t="s">
        <v>238</v>
      </c>
      <c r="C32" s="121" t="s">
        <v>230</v>
      </c>
      <c r="D32" s="134">
        <f t="shared" si="13"/>
        <v>2.0641268699999999</v>
      </c>
      <c r="E32" s="118">
        <v>10</v>
      </c>
      <c r="F32" s="118">
        <v>7</v>
      </c>
      <c r="G32" s="119">
        <f t="shared" si="8"/>
        <v>-3</v>
      </c>
      <c r="H32" s="91"/>
      <c r="I32" s="91"/>
      <c r="J32" s="91"/>
      <c r="K32" s="153"/>
      <c r="L32" s="102"/>
      <c r="M32" s="111" t="s">
        <v>238</v>
      </c>
      <c r="N32" s="121" t="s">
        <v>231</v>
      </c>
      <c r="O32" s="134">
        <f t="shared" si="14"/>
        <v>1.5058412612788235</v>
      </c>
      <c r="P32" s="118">
        <f t="shared" si="10"/>
        <v>10</v>
      </c>
      <c r="Q32" s="118">
        <f t="shared" si="11"/>
        <v>7</v>
      </c>
      <c r="R32" s="119">
        <f t="shared" si="15"/>
        <v>-3</v>
      </c>
      <c r="S32" s="91"/>
      <c r="T32" s="91"/>
      <c r="U32" s="91"/>
      <c r="V32" s="91"/>
      <c r="W32" s="91"/>
      <c r="X32" s="91"/>
      <c r="Y32" s="91"/>
    </row>
    <row r="33" spans="1:25" s="92" customFormat="1" x14ac:dyDescent="0.2">
      <c r="A33" s="102"/>
      <c r="B33" s="111" t="s">
        <v>239</v>
      </c>
      <c r="C33" s="105" t="str">
        <f>C25</f>
        <v>MDs</v>
      </c>
      <c r="D33" s="133">
        <f t="shared" si="13"/>
        <v>2.0641268699999999</v>
      </c>
      <c r="E33" s="118">
        <v>10</v>
      </c>
      <c r="F33" s="118">
        <v>10</v>
      </c>
      <c r="G33" s="115">
        <v>5</v>
      </c>
      <c r="H33" s="91"/>
      <c r="I33" s="91"/>
      <c r="J33" s="91"/>
      <c r="K33" s="153"/>
      <c r="L33" s="102"/>
      <c r="M33" s="111" t="s">
        <v>239</v>
      </c>
      <c r="N33" s="105" t="s">
        <v>231</v>
      </c>
      <c r="O33" s="133">
        <f t="shared" si="14"/>
        <v>1.5058412612788235</v>
      </c>
      <c r="P33" s="124">
        <f t="shared" si="10"/>
        <v>10</v>
      </c>
      <c r="Q33" s="124">
        <f t="shared" si="11"/>
        <v>10</v>
      </c>
      <c r="R33" s="115">
        <v>5</v>
      </c>
      <c r="S33" s="91"/>
      <c r="T33" s="91"/>
      <c r="U33" s="91"/>
      <c r="V33" s="91"/>
      <c r="W33" s="91"/>
      <c r="X33" s="91"/>
      <c r="Y33" s="91"/>
    </row>
    <row r="34" spans="1:25" s="92" customFormat="1" x14ac:dyDescent="0.2">
      <c r="A34" s="102"/>
      <c r="B34" s="111" t="s">
        <v>189</v>
      </c>
      <c r="C34" s="105" t="s">
        <v>240</v>
      </c>
      <c r="D34" s="133"/>
      <c r="E34" s="128">
        <v>0.35</v>
      </c>
      <c r="F34" s="128">
        <v>0.1</v>
      </c>
      <c r="G34" s="126">
        <f>F34-E34</f>
        <v>-0.24999999999999997</v>
      </c>
      <c r="H34" s="91"/>
      <c r="I34" s="91"/>
      <c r="J34" s="91"/>
      <c r="K34" s="153"/>
      <c r="L34" s="102"/>
      <c r="M34" s="111" t="s">
        <v>189</v>
      </c>
      <c r="N34" s="105" t="s">
        <v>240</v>
      </c>
      <c r="O34" s="133"/>
      <c r="P34" s="127">
        <f t="shared" si="10"/>
        <v>0.35</v>
      </c>
      <c r="Q34" s="128">
        <f t="shared" si="11"/>
        <v>0.1</v>
      </c>
      <c r="R34" s="126">
        <f>Q34-P34</f>
        <v>-0.24999999999999997</v>
      </c>
      <c r="S34" s="91"/>
      <c r="T34" s="91"/>
      <c r="U34" s="91"/>
      <c r="V34" s="91"/>
      <c r="W34" s="91"/>
      <c r="X34" s="91"/>
      <c r="Y34" s="91"/>
    </row>
    <row r="35" spans="1:25" s="92" customFormat="1" x14ac:dyDescent="0.2">
      <c r="A35" s="102"/>
      <c r="B35" s="102" t="s">
        <v>241</v>
      </c>
      <c r="C35" s="105" t="str">
        <f>C34</f>
        <v>Percent (%)</v>
      </c>
      <c r="D35" s="136">
        <v>0.05</v>
      </c>
      <c r="E35" s="128">
        <v>0.05</v>
      </c>
      <c r="F35" s="128">
        <v>0.05</v>
      </c>
      <c r="G35" s="126">
        <f>F35-E35</f>
        <v>0</v>
      </c>
      <c r="H35" s="91"/>
      <c r="I35" s="91"/>
      <c r="J35" s="91"/>
      <c r="K35" s="153"/>
      <c r="L35" s="102"/>
      <c r="M35" s="102" t="s">
        <v>241</v>
      </c>
      <c r="N35" s="105" t="str">
        <f>N34</f>
        <v>Percent (%)</v>
      </c>
      <c r="O35" s="133"/>
      <c r="P35" s="128">
        <f t="shared" si="10"/>
        <v>0.05</v>
      </c>
      <c r="Q35" s="128">
        <f t="shared" si="11"/>
        <v>0.05</v>
      </c>
      <c r="R35" s="126">
        <f>Q35-P35</f>
        <v>0</v>
      </c>
      <c r="S35" s="91"/>
      <c r="T35" s="91"/>
      <c r="U35" s="91"/>
      <c r="V35" s="91"/>
      <c r="W35" s="91"/>
      <c r="X35" s="91"/>
      <c r="Y35" s="91"/>
    </row>
    <row r="36" spans="1:25" s="92" customFormat="1" x14ac:dyDescent="0.2">
      <c r="A36" s="87"/>
      <c r="B36" s="102" t="s">
        <v>242</v>
      </c>
      <c r="C36" s="105" t="str">
        <f>C30</f>
        <v>MDs</v>
      </c>
      <c r="D36" s="133">
        <f>D33</f>
        <v>2.0641268699999999</v>
      </c>
      <c r="E36" s="118">
        <v>75</v>
      </c>
      <c r="F36" s="118">
        <v>75</v>
      </c>
      <c r="G36" s="115">
        <f>F36-E36</f>
        <v>0</v>
      </c>
      <c r="H36" s="91"/>
      <c r="I36" s="91"/>
      <c r="J36" s="91"/>
      <c r="K36" s="153"/>
      <c r="L36" s="87"/>
      <c r="M36" s="102" t="s">
        <v>242</v>
      </c>
      <c r="N36" s="105" t="str">
        <f>N33</f>
        <v>Mandays (MDs)</v>
      </c>
      <c r="O36" s="133">
        <f>O33</f>
        <v>1.5058412612788235</v>
      </c>
      <c r="P36" s="123">
        <f t="shared" si="10"/>
        <v>75</v>
      </c>
      <c r="Q36" s="123">
        <f t="shared" si="11"/>
        <v>75</v>
      </c>
      <c r="R36" s="115">
        <f>Q36-P36</f>
        <v>0</v>
      </c>
      <c r="S36" s="91"/>
      <c r="T36" s="91"/>
      <c r="U36" s="91"/>
      <c r="V36" s="91"/>
      <c r="W36" s="91"/>
      <c r="X36" s="91"/>
      <c r="Y36" s="91"/>
    </row>
    <row r="37" spans="1:25" s="92" customFormat="1" x14ac:dyDescent="0.2">
      <c r="A37" s="87" t="s">
        <v>243</v>
      </c>
      <c r="B37" s="102"/>
      <c r="C37" s="105"/>
      <c r="D37" s="105"/>
      <c r="E37" s="123"/>
      <c r="F37" s="123"/>
      <c r="G37" s="116"/>
      <c r="H37" s="91"/>
      <c r="I37" s="91"/>
      <c r="J37" s="91"/>
      <c r="K37" s="153"/>
      <c r="L37" s="223" t="str">
        <f>A37</f>
        <v>Cost Summary ($)</v>
      </c>
      <c r="M37" s="102"/>
      <c r="N37" s="105"/>
      <c r="O37" s="105"/>
      <c r="P37" s="122"/>
      <c r="Q37" s="123"/>
      <c r="R37" s="116"/>
      <c r="S37" s="91"/>
      <c r="T37" s="91"/>
      <c r="U37" s="91"/>
      <c r="V37" s="91"/>
      <c r="W37" s="91"/>
      <c r="X37" s="91"/>
      <c r="Y37" s="91"/>
    </row>
    <row r="38" spans="1:25" s="92" customFormat="1" x14ac:dyDescent="0.2">
      <c r="A38" s="87"/>
      <c r="B38" s="102" t="s">
        <v>244</v>
      </c>
      <c r="C38" s="105" t="s">
        <v>245</v>
      </c>
      <c r="D38" s="105"/>
      <c r="E38" s="137">
        <f>(D14*E14)+(D15*E15)+(D16*E16)+(D17*E17)+(D18+E18)+(D19+E19)+(D20*E20)+(D21*E21)+E11+E13</f>
        <v>1638.85655</v>
      </c>
      <c r="F38" s="137">
        <f>(D14*F14)+(D15*F15)+(D16*F16)+(D17*F17)+(D18*F18)+(D19*F19)+(D21*F21)+F11</f>
        <v>1505.104</v>
      </c>
      <c r="G38" s="165">
        <f>F38-E38</f>
        <v>-133.75254999999993</v>
      </c>
      <c r="H38" s="91"/>
      <c r="I38" s="91"/>
      <c r="J38" s="91"/>
      <c r="K38" s="153"/>
      <c r="L38" s="91"/>
      <c r="M38" s="102" t="s">
        <v>244</v>
      </c>
      <c r="N38" s="105" t="s">
        <v>245</v>
      </c>
      <c r="O38" s="105"/>
      <c r="P38" s="155">
        <f>(O14*P14)+(O15*P15)+(O16*P16)+(O17*P17)+(O18+P18)+(O19+P19)+(O20*P20)+(O21*P21)+P11+P13</f>
        <v>1482.2002955290927</v>
      </c>
      <c r="Q38" s="155">
        <f>(O14*Q14)+(O15*Q15)+(O16*Q16)+(O17*Q17)+(O18*Q18)+(O19*Q19)+(O21*Q21)+Q11</f>
        <v>1354.1314573969298</v>
      </c>
      <c r="R38" s="172">
        <f>Q38-P38</f>
        <v>-128.06883813216291</v>
      </c>
      <c r="S38" s="91"/>
      <c r="T38" s="91"/>
      <c r="U38" s="91"/>
      <c r="V38" s="91"/>
      <c r="W38" s="91"/>
      <c r="X38" s="91"/>
      <c r="Y38" s="91"/>
    </row>
    <row r="39" spans="1:25" s="92" customFormat="1" x14ac:dyDescent="0.2">
      <c r="A39" s="87"/>
      <c r="B39" s="102" t="s">
        <v>246</v>
      </c>
      <c r="C39" s="105" t="s">
        <v>245</v>
      </c>
      <c r="D39" s="105"/>
      <c r="E39" s="137">
        <f>(D25*E25)+(D26*E26)+(D27*E27)+(D28*E28)+(D29*E29)+(D30*E30)+(D31*E31)+(D32*E32)+(D33*E33)+(D36*E36)</f>
        <v>301.36252301999997</v>
      </c>
      <c r="F39" s="137">
        <f>(D25*F25)+(D26*F26)+(D27+F27)+(D28*F28)+(D29*F29)+(D30*F30)+(D31*F31)+(D32*F32)+(D33+F33)+(D36*F36)</f>
        <v>249.18220944000001</v>
      </c>
      <c r="G39" s="165">
        <f>F39-E39</f>
        <v>-52.180313579999961</v>
      </c>
      <c r="H39" s="91"/>
      <c r="I39" s="91"/>
      <c r="J39" s="91"/>
      <c r="K39" s="153"/>
      <c r="L39" s="91"/>
      <c r="M39" s="102" t="s">
        <v>246</v>
      </c>
      <c r="N39" s="105" t="s">
        <v>245</v>
      </c>
      <c r="O39" s="105"/>
      <c r="P39" s="155">
        <f>(O25*P25)+(O26*P26)+(O27*P27)+(O28*P28)+(O29*P29)+(O30*P30)+(O31*P31)+(O32*P32)+(O33*P33)+(O36*P36)</f>
        <v>219.8528241467082</v>
      </c>
      <c r="Q39" s="155">
        <f>(O25*Q25)+(O26*Q26)+(O27+Q27)+(O28*Q28)+(O29*Q29)+(O30*Q30)+(O31*Q31)+(O32*Q32)+(O33+Q33)+(O36*Q36)</f>
        <v>186.65422126322824</v>
      </c>
      <c r="R39" s="172">
        <f>Q39-P39</f>
        <v>-33.198602883479964</v>
      </c>
      <c r="S39" s="91"/>
      <c r="T39" s="91"/>
      <c r="U39" s="91"/>
      <c r="V39" s="91"/>
      <c r="W39" s="91"/>
      <c r="X39" s="91"/>
      <c r="Y39" s="91"/>
    </row>
    <row r="40" spans="1:25" s="92" customFormat="1" x14ac:dyDescent="0.2">
      <c r="A40" s="87"/>
      <c r="B40" s="102" t="s">
        <v>247</v>
      </c>
      <c r="C40" s="105" t="s">
        <v>245</v>
      </c>
      <c r="D40" s="105"/>
      <c r="E40" s="137">
        <f>5/100*E11</f>
        <v>50</v>
      </c>
      <c r="F40" s="137">
        <f>5/100*F11</f>
        <v>50</v>
      </c>
      <c r="G40" s="165">
        <f>F40-E40</f>
        <v>0</v>
      </c>
      <c r="H40" s="91"/>
      <c r="I40" s="91"/>
      <c r="J40" s="91"/>
      <c r="K40" s="153"/>
      <c r="L40" s="91"/>
      <c r="M40" s="102" t="s">
        <v>247</v>
      </c>
      <c r="N40" s="105" t="s">
        <v>245</v>
      </c>
      <c r="O40" s="105"/>
      <c r="P40" s="155">
        <f>5/100*P11</f>
        <v>45.509043210373072</v>
      </c>
      <c r="Q40" s="155">
        <f>5/100*Q11</f>
        <v>45.509043210373072</v>
      </c>
      <c r="R40" s="172">
        <f>5/100*Q11</f>
        <v>45.509043210373072</v>
      </c>
      <c r="S40" s="91"/>
      <c r="T40" s="91"/>
      <c r="U40" s="91"/>
      <c r="V40" s="91"/>
      <c r="W40" s="91"/>
      <c r="X40" s="91"/>
      <c r="Y40" s="91"/>
    </row>
    <row r="41" spans="1:25" s="92" customFormat="1" x14ac:dyDescent="0.2">
      <c r="A41" s="87"/>
      <c r="B41" s="87" t="s">
        <v>398</v>
      </c>
      <c r="C41" s="105" t="s">
        <v>177</v>
      </c>
      <c r="D41" s="136">
        <f>Dashboard!D7</f>
        <v>0.12</v>
      </c>
      <c r="E41" s="141">
        <f>12/100*E38*E23</f>
        <v>786.65114399999993</v>
      </c>
      <c r="F41" s="141">
        <f>12/100*F38*F23</f>
        <v>722.44992000000002</v>
      </c>
      <c r="G41" s="139">
        <f t="shared" ref="G41" si="16">F41-E41</f>
        <v>-64.201223999999911</v>
      </c>
      <c r="H41" s="91"/>
      <c r="I41" s="91"/>
      <c r="J41" s="91"/>
      <c r="K41" s="153"/>
      <c r="L41" s="91"/>
      <c r="M41" s="87" t="s">
        <v>398</v>
      </c>
      <c r="N41" s="87"/>
      <c r="O41" s="105"/>
      <c r="P41" s="251">
        <f>12/100*P38*P23</f>
        <v>711.45614185396448</v>
      </c>
      <c r="Q41" s="141">
        <f>12/100*Q38*Q23</f>
        <v>649.98309955052628</v>
      </c>
      <c r="R41" s="155">
        <f t="shared" ref="R41" si="17">Q41-P41</f>
        <v>-61.473042303438206</v>
      </c>
      <c r="S41" s="91"/>
      <c r="T41" s="91"/>
      <c r="U41" s="91"/>
      <c r="V41" s="91"/>
      <c r="W41" s="91"/>
      <c r="X41" s="91"/>
      <c r="Y41" s="91"/>
    </row>
    <row r="42" spans="1:25" s="92" customFormat="1" x14ac:dyDescent="0.2">
      <c r="A42" s="145"/>
      <c r="B42" s="145" t="s">
        <v>250</v>
      </c>
      <c r="C42" s="239"/>
      <c r="D42" s="239"/>
      <c r="E42" s="186">
        <f>SUM(E38:E41)</f>
        <v>2776.8702170199999</v>
      </c>
      <c r="F42" s="186">
        <f>SUM(F38:F41)</f>
        <v>2526.7361294399998</v>
      </c>
      <c r="G42" s="148">
        <f>SUM(G38:G41)</f>
        <v>-250.1340875799998</v>
      </c>
      <c r="H42" s="240"/>
      <c r="I42" s="240"/>
      <c r="J42" s="240"/>
      <c r="K42" s="153"/>
      <c r="L42" s="242"/>
      <c r="M42" s="145"/>
      <c r="N42" s="239" t="s">
        <v>250</v>
      </c>
      <c r="O42" s="239"/>
      <c r="P42" s="199">
        <f>SUM(P38:P41)</f>
        <v>2459.0183047401383</v>
      </c>
      <c r="Q42" s="199">
        <f>SUM(Q38:Q41)</f>
        <v>2236.2778214210575</v>
      </c>
      <c r="R42" s="243">
        <f>SUM(R38:R41)</f>
        <v>-177.231440108708</v>
      </c>
      <c r="S42" s="91"/>
      <c r="T42" s="91"/>
      <c r="U42" s="91"/>
      <c r="V42" s="91"/>
      <c r="W42" s="91"/>
      <c r="X42" s="91"/>
      <c r="Y42" s="91"/>
    </row>
    <row r="43" spans="1:25" s="92" customFormat="1" x14ac:dyDescent="0.2">
      <c r="A43" s="87" t="s">
        <v>251</v>
      </c>
      <c r="B43" s="102"/>
      <c r="C43" s="105"/>
      <c r="D43" s="105"/>
      <c r="E43" s="123"/>
      <c r="F43" s="123"/>
      <c r="G43" s="116"/>
      <c r="H43" s="91"/>
      <c r="I43" s="91"/>
      <c r="J43" s="91"/>
      <c r="K43" s="153"/>
      <c r="L43" s="87" t="s">
        <v>251</v>
      </c>
      <c r="M43" s="102"/>
      <c r="N43" s="105"/>
      <c r="O43" s="105"/>
      <c r="P43" s="123"/>
      <c r="Q43" s="123"/>
      <c r="R43" s="187"/>
      <c r="S43" s="91"/>
      <c r="T43" s="91"/>
      <c r="U43" s="91"/>
      <c r="V43" s="91"/>
      <c r="W43" s="91"/>
      <c r="X43" s="91"/>
      <c r="Y43" s="91"/>
    </row>
    <row r="44" spans="1:25" s="92" customFormat="1" x14ac:dyDescent="0.2">
      <c r="A44" s="87"/>
      <c r="B44" s="102" t="s">
        <v>406</v>
      </c>
      <c r="C44" s="105" t="s">
        <v>245</v>
      </c>
      <c r="D44" s="105"/>
      <c r="E44" s="155">
        <f>I6</f>
        <v>1439.8475000000001</v>
      </c>
      <c r="F44" s="155">
        <f>J6</f>
        <v>1357.5704999999998</v>
      </c>
      <c r="G44" s="139">
        <f>F44-E44</f>
        <v>-82.277000000000271</v>
      </c>
      <c r="H44" s="91"/>
      <c r="I44" s="91"/>
      <c r="J44" s="91"/>
      <c r="K44" s="153"/>
      <c r="L44" s="87"/>
      <c r="M44" s="102" t="s">
        <v>406</v>
      </c>
      <c r="N44" s="105" t="s">
        <v>245</v>
      </c>
      <c r="O44" s="105"/>
      <c r="P44" s="155">
        <f>T9</f>
        <v>1192.8117205661461</v>
      </c>
      <c r="Q44" s="155">
        <f>U9</f>
        <v>1124.651050819509</v>
      </c>
      <c r="R44" s="172">
        <f>Q44-P44</f>
        <v>-68.160669746637041</v>
      </c>
      <c r="S44" s="91"/>
      <c r="T44" s="91"/>
      <c r="U44" s="91"/>
      <c r="V44" s="91"/>
      <c r="W44" s="91"/>
      <c r="X44" s="91"/>
      <c r="Y44" s="91"/>
    </row>
    <row r="45" spans="1:25" s="92" customFormat="1" x14ac:dyDescent="0.2">
      <c r="A45" s="87"/>
      <c r="B45" s="102" t="s">
        <v>253</v>
      </c>
      <c r="C45" s="105" t="str">
        <f>C40</f>
        <v>$/Ha</v>
      </c>
      <c r="D45" s="105"/>
      <c r="E45" s="155">
        <f>H6</f>
        <v>4113.8500000000004</v>
      </c>
      <c r="F45" s="155">
        <f>H7</f>
        <v>4525.2349999999997</v>
      </c>
      <c r="G45" s="139">
        <f>F45-E45</f>
        <v>411.38499999999931</v>
      </c>
      <c r="H45" s="91"/>
      <c r="I45" s="91"/>
      <c r="J45" s="91"/>
      <c r="K45" s="153"/>
      <c r="L45" s="87"/>
      <c r="M45" s="102" t="s">
        <v>253</v>
      </c>
      <c r="N45" s="105" t="str">
        <f>N40</f>
        <v>$/Ha</v>
      </c>
      <c r="O45" s="105"/>
      <c r="P45" s="155">
        <f>S9</f>
        <v>3408.0334873318457</v>
      </c>
      <c r="Q45" s="155">
        <f>S10</f>
        <v>3748.8368360650302</v>
      </c>
      <c r="R45" s="172">
        <f>Q45-P45</f>
        <v>340.80334873318452</v>
      </c>
      <c r="S45" s="90"/>
      <c r="T45" s="91"/>
      <c r="U45" s="91"/>
      <c r="V45" s="91"/>
      <c r="W45" s="91"/>
      <c r="X45" s="91"/>
      <c r="Y45" s="91"/>
    </row>
    <row r="46" spans="1:25" s="92" customFormat="1" x14ac:dyDescent="0.2">
      <c r="A46" s="87"/>
      <c r="B46" s="102" t="s">
        <v>254</v>
      </c>
      <c r="C46" s="105" t="str">
        <f>C45</f>
        <v>$/Ha</v>
      </c>
      <c r="D46" s="105"/>
      <c r="E46" s="155">
        <f>E45-E44</f>
        <v>2674.0025000000005</v>
      </c>
      <c r="F46" s="155">
        <f>F45-F44</f>
        <v>3167.6644999999999</v>
      </c>
      <c r="G46" s="139">
        <f>F46-E46</f>
        <v>493.66199999999935</v>
      </c>
      <c r="H46" s="91"/>
      <c r="I46" s="91"/>
      <c r="J46" s="91"/>
      <c r="K46" s="153"/>
      <c r="L46" s="87"/>
      <c r="M46" s="102" t="s">
        <v>255</v>
      </c>
      <c r="N46" s="105" t="s">
        <v>256</v>
      </c>
      <c r="O46" s="105" t="s">
        <v>257</v>
      </c>
      <c r="P46" s="155">
        <v>0</v>
      </c>
      <c r="Q46" s="155" t="str">
        <f>O46</f>
        <v>$51</v>
      </c>
      <c r="R46" s="172" t="str">
        <f>O46</f>
        <v>$51</v>
      </c>
      <c r="S46" s="139"/>
      <c r="T46" s="91"/>
      <c r="U46" s="91"/>
      <c r="V46" s="91"/>
      <c r="W46" s="91"/>
      <c r="X46" s="91"/>
      <c r="Y46" s="91"/>
    </row>
    <row r="47" spans="1:25" s="92" customFormat="1" x14ac:dyDescent="0.2">
      <c r="A47" s="87"/>
      <c r="B47" s="102"/>
      <c r="C47" s="105"/>
      <c r="D47" s="105"/>
      <c r="E47" s="123"/>
      <c r="F47" s="123"/>
      <c r="G47" s="116"/>
      <c r="H47" s="91"/>
      <c r="I47" s="91"/>
      <c r="J47" s="91"/>
      <c r="K47" s="153"/>
      <c r="L47" s="87"/>
      <c r="M47" s="102" t="s">
        <v>254</v>
      </c>
      <c r="N47" s="105" t="str">
        <f>N45</f>
        <v>$/Ha</v>
      </c>
      <c r="O47" s="105"/>
      <c r="P47" s="155">
        <f>P45-P44</f>
        <v>2215.2217667656996</v>
      </c>
      <c r="Q47" s="155">
        <f>Q45-Q44</f>
        <v>2624.1857852455214</v>
      </c>
      <c r="R47" s="172">
        <f>Q47-P47</f>
        <v>408.96401847982179</v>
      </c>
      <c r="S47" s="139"/>
      <c r="T47" s="91"/>
      <c r="U47" s="91"/>
      <c r="V47" s="91"/>
      <c r="W47" s="91"/>
      <c r="X47" s="91"/>
      <c r="Y47" s="91"/>
    </row>
    <row r="48" spans="1:25" s="92" customFormat="1" x14ac:dyDescent="0.2">
      <c r="A48" s="87" t="s">
        <v>258</v>
      </c>
      <c r="B48" s="102" t="s">
        <v>259</v>
      </c>
      <c r="C48" s="105" t="s">
        <v>245</v>
      </c>
      <c r="D48" s="105"/>
      <c r="E48" s="141">
        <f>E46-E42</f>
        <v>-102.86771701999942</v>
      </c>
      <c r="F48" s="141">
        <f>F46-F42</f>
        <v>640.92837056000008</v>
      </c>
      <c r="G48" s="157">
        <f>F48-E48</f>
        <v>743.79608757999949</v>
      </c>
      <c r="H48" s="91"/>
      <c r="I48" s="91"/>
      <c r="J48" s="91"/>
      <c r="K48" s="153"/>
      <c r="L48" s="87" t="s">
        <v>258</v>
      </c>
      <c r="M48" s="102"/>
      <c r="N48" s="105"/>
      <c r="O48" s="105"/>
      <c r="P48" s="123"/>
      <c r="Q48" s="123"/>
      <c r="R48" s="187"/>
      <c r="S48" s="139"/>
      <c r="T48" s="91"/>
      <c r="U48" s="91"/>
      <c r="V48" s="91"/>
      <c r="W48" s="91"/>
      <c r="X48" s="91"/>
      <c r="Y48" s="91"/>
    </row>
    <row r="49" spans="1:41" s="92" customFormat="1" x14ac:dyDescent="0.2">
      <c r="A49" s="102"/>
      <c r="B49" s="246" t="s">
        <v>260</v>
      </c>
      <c r="C49" s="247" t="str">
        <f>C45</f>
        <v>$/Ha</v>
      </c>
      <c r="D49" s="247"/>
      <c r="E49" s="233">
        <f>E48-E50</f>
        <v>-404.23024003999939</v>
      </c>
      <c r="F49" s="233">
        <f>F48-F39</f>
        <v>391.74616112000007</v>
      </c>
      <c r="G49" s="225">
        <f>F49-E49</f>
        <v>795.97640115999945</v>
      </c>
      <c r="H49" s="91"/>
      <c r="I49" s="91"/>
      <c r="J49" s="91"/>
      <c r="K49" s="153"/>
      <c r="L49" s="102"/>
      <c r="M49" s="102" t="s">
        <v>259</v>
      </c>
      <c r="N49" s="105" t="s">
        <v>245</v>
      </c>
      <c r="O49" s="105"/>
      <c r="P49" s="141">
        <f>P47-P42</f>
        <v>-243.79653797443871</v>
      </c>
      <c r="Q49" s="141">
        <f>Q47-Q42</f>
        <v>387.90796382446388</v>
      </c>
      <c r="R49" s="188">
        <f>Q49-P49</f>
        <v>631.70450179890258</v>
      </c>
      <c r="S49" s="139"/>
      <c r="T49" s="91"/>
      <c r="U49" s="91"/>
      <c r="V49" s="91"/>
      <c r="W49" s="91"/>
      <c r="X49" s="91"/>
      <c r="Y49" s="91"/>
    </row>
    <row r="50" spans="1:41" s="245" customFormat="1" x14ac:dyDescent="0.2">
      <c r="A50" s="213"/>
      <c r="B50" s="102" t="s">
        <v>261</v>
      </c>
      <c r="C50" s="105" t="str">
        <f>C49</f>
        <v>$/Ha</v>
      </c>
      <c r="D50" s="105"/>
      <c r="E50" s="141">
        <f>E39</f>
        <v>301.36252301999997</v>
      </c>
      <c r="F50" s="141">
        <f>F39</f>
        <v>249.18220944000001</v>
      </c>
      <c r="G50" s="157">
        <f>F50-E50</f>
        <v>-52.180313579999961</v>
      </c>
      <c r="H50" s="91"/>
      <c r="I50" s="91"/>
      <c r="J50" s="91"/>
      <c r="K50" s="237"/>
      <c r="L50" s="213"/>
      <c r="M50" s="246" t="s">
        <v>260</v>
      </c>
      <c r="N50" s="247" t="str">
        <f>N45</f>
        <v>$/Ha</v>
      </c>
      <c r="O50" s="247"/>
      <c r="P50" s="233">
        <f>P49-P51</f>
        <v>-463.64936212114691</v>
      </c>
      <c r="Q50" s="233">
        <f>Q49-Q39</f>
        <v>201.25374256123564</v>
      </c>
      <c r="R50" s="234">
        <f>Q50-P50</f>
        <v>664.90310468238249</v>
      </c>
      <c r="S50" s="144"/>
      <c r="T50" s="90"/>
      <c r="U50" s="90"/>
      <c r="V50" s="90"/>
      <c r="W50" s="90"/>
      <c r="X50" s="90"/>
      <c r="Y50" s="90"/>
      <c r="Z50" s="238"/>
      <c r="AA50" s="238"/>
      <c r="AB50" s="238"/>
      <c r="AC50" s="238"/>
      <c r="AD50" s="238"/>
      <c r="AE50" s="238"/>
      <c r="AF50" s="238"/>
      <c r="AG50" s="238"/>
      <c r="AH50" s="238"/>
      <c r="AI50" s="238"/>
      <c r="AJ50" s="238"/>
      <c r="AK50" s="238"/>
      <c r="AL50" s="238"/>
      <c r="AM50" s="238"/>
      <c r="AN50" s="238"/>
      <c r="AO50" s="238"/>
    </row>
    <row r="51" spans="1:41" s="92" customFormat="1" x14ac:dyDescent="0.2">
      <c r="A51" s="213"/>
      <c r="B51" s="213" t="s">
        <v>399</v>
      </c>
      <c r="C51" s="230" t="str">
        <f>C34</f>
        <v>Percent (%)</v>
      </c>
      <c r="D51" s="230">
        <f>Dashboard!F7</f>
        <v>6.0299999999999999E-2</v>
      </c>
      <c r="E51" s="172">
        <f>NPV(Dashboard!F7,E49)</f>
        <v>-381.24138455154144</v>
      </c>
      <c r="F51" s="172">
        <f>NPV(Dashboard!G7,F49)</f>
        <v>349.77335814285715</v>
      </c>
      <c r="G51" s="157">
        <f>F51-E51</f>
        <v>731.01474269439859</v>
      </c>
      <c r="H51" s="91"/>
      <c r="I51" s="91"/>
      <c r="J51" s="91"/>
      <c r="K51" s="153"/>
      <c r="L51" s="213"/>
      <c r="M51" s="213" t="s">
        <v>261</v>
      </c>
      <c r="N51" s="213" t="str">
        <f>N50</f>
        <v>$/Ha</v>
      </c>
      <c r="O51" s="213"/>
      <c r="P51" s="188">
        <f>P39</f>
        <v>219.8528241467082</v>
      </c>
      <c r="Q51" s="188">
        <f>Q39</f>
        <v>186.65422126322824</v>
      </c>
      <c r="R51" s="188">
        <f>Q51-P51</f>
        <v>-33.198602883479964</v>
      </c>
      <c r="S51" s="116"/>
      <c r="T51" s="91"/>
      <c r="U51" s="91"/>
      <c r="V51" s="91"/>
      <c r="W51" s="91"/>
      <c r="X51" s="91"/>
      <c r="Y51" s="91"/>
    </row>
    <row r="52" spans="1:41" s="92" customFormat="1" x14ac:dyDescent="0.2">
      <c r="A52" s="91"/>
      <c r="B52" s="91"/>
      <c r="C52" s="91"/>
      <c r="D52" s="91"/>
      <c r="E52" s="283"/>
      <c r="F52" s="274"/>
      <c r="G52" s="115"/>
      <c r="H52" s="91"/>
      <c r="I52" s="91"/>
      <c r="J52" s="91"/>
      <c r="K52" s="153"/>
      <c r="L52" s="91"/>
      <c r="M52" s="213" t="s">
        <v>263</v>
      </c>
      <c r="N52" s="126" t="str">
        <f>C51</f>
        <v>Percent (%)</v>
      </c>
      <c r="O52" s="126">
        <v>0.05</v>
      </c>
      <c r="P52" s="172">
        <f>NPV(Dashboard!F6,P50)</f>
        <v>-389.40861052462679</v>
      </c>
      <c r="Q52" s="172">
        <f>NPV(Dashboard!G6,Q50)</f>
        <v>182.95794778294149</v>
      </c>
      <c r="R52" s="188">
        <f>Q52-P52</f>
        <v>572.36655830756831</v>
      </c>
      <c r="S52" s="139"/>
      <c r="T52" s="91"/>
      <c r="U52" s="91"/>
      <c r="V52" s="91"/>
      <c r="W52" s="91"/>
      <c r="X52" s="91"/>
      <c r="Y52" s="91"/>
    </row>
    <row r="53" spans="1:41"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41" s="570" customFormat="1" x14ac:dyDescent="0.2">
      <c r="A54" s="568"/>
      <c r="B54" s="568"/>
      <c r="C54" s="568"/>
      <c r="D54" s="568"/>
      <c r="E54" s="568"/>
      <c r="F54" s="568"/>
      <c r="G54" s="568"/>
      <c r="H54" s="568"/>
      <c r="I54" s="568"/>
      <c r="J54" s="568"/>
      <c r="K54" s="568"/>
      <c r="L54" s="568"/>
      <c r="M54" s="569"/>
      <c r="N54" s="568"/>
      <c r="O54" s="568"/>
      <c r="P54" s="573"/>
      <c r="Q54" s="573"/>
    </row>
    <row r="55" spans="1:41" x14ac:dyDescent="0.2">
      <c r="A55" s="10" t="s">
        <v>458</v>
      </c>
      <c r="B55" s="534">
        <f>[3]GCF_Beneficiaries!$I$16</f>
        <v>83600</v>
      </c>
      <c r="C55" s="368" t="s">
        <v>423</v>
      </c>
      <c r="D55" s="10"/>
      <c r="E55" s="96"/>
      <c r="F55" s="98"/>
      <c r="G55" s="117"/>
      <c r="H55" s="10"/>
      <c r="I55" s="10"/>
      <c r="J55" s="10"/>
      <c r="K55" s="10"/>
      <c r="L55" s="10"/>
      <c r="M55" s="153"/>
      <c r="N55" s="10"/>
      <c r="O55" s="10"/>
      <c r="P55" s="10"/>
    </row>
    <row r="56" spans="1:41" x14ac:dyDescent="0.2">
      <c r="A56" s="91"/>
      <c r="B56" s="277"/>
      <c r="C56" s="368"/>
      <c r="D56" s="10" t="s">
        <v>425</v>
      </c>
      <c r="E56" s="96"/>
      <c r="F56" s="98"/>
      <c r="G56" s="117"/>
      <c r="H56" s="10"/>
      <c r="I56" s="10"/>
      <c r="J56" s="10"/>
      <c r="K56" s="10"/>
      <c r="L56" s="10"/>
      <c r="M56" s="153"/>
      <c r="N56" s="10"/>
      <c r="O56" s="10"/>
      <c r="P56" s="10"/>
    </row>
    <row r="57" spans="1:41" x14ac:dyDescent="0.2">
      <c r="A57" s="91"/>
      <c r="B57" s="277"/>
      <c r="C57" s="1129" t="s">
        <v>435</v>
      </c>
      <c r="D57" s="1129"/>
      <c r="E57" s="1129"/>
      <c r="F57" s="1129"/>
      <c r="G57" s="1129"/>
      <c r="H57" s="1129"/>
      <c r="I57" s="1129"/>
      <c r="J57" s="1129"/>
      <c r="K57" s="1129"/>
      <c r="L57" s="10"/>
      <c r="M57" s="153"/>
      <c r="N57" s="10"/>
      <c r="O57" s="10"/>
      <c r="P57" s="10"/>
    </row>
    <row r="58" spans="1:41" x14ac:dyDescent="0.2">
      <c r="A58" s="91"/>
      <c r="B58" s="277" t="s">
        <v>432</v>
      </c>
      <c r="C58" s="278">
        <v>1</v>
      </c>
      <c r="D58" s="278">
        <v>1</v>
      </c>
      <c r="E58" s="278">
        <v>1</v>
      </c>
      <c r="F58" s="278">
        <v>1</v>
      </c>
      <c r="G58" s="278">
        <v>1</v>
      </c>
      <c r="H58" s="278">
        <v>1</v>
      </c>
      <c r="I58" s="278">
        <v>1</v>
      </c>
      <c r="J58" s="278"/>
      <c r="K58" s="278"/>
      <c r="L58" s="153"/>
      <c r="M58" s="10"/>
      <c r="N58" s="10"/>
      <c r="O58" s="10"/>
    </row>
    <row r="59" spans="1:41"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41" x14ac:dyDescent="0.2">
      <c r="A60" s="102"/>
      <c r="B60" s="277"/>
      <c r="C60" s="766">
        <f>B55</f>
        <v>83600</v>
      </c>
      <c r="D60" s="766">
        <f>B55</f>
        <v>83600</v>
      </c>
      <c r="E60" s="766">
        <f>D60</f>
        <v>83600</v>
      </c>
      <c r="F60" s="766">
        <f>E60</f>
        <v>83600</v>
      </c>
      <c r="G60" s="766">
        <f>F60</f>
        <v>83600</v>
      </c>
      <c r="H60" s="766">
        <f>G60</f>
        <v>83600</v>
      </c>
      <c r="I60" s="767">
        <f>H60</f>
        <v>83600</v>
      </c>
      <c r="J60" s="277"/>
      <c r="K60" s="277"/>
      <c r="L60" s="153"/>
      <c r="M60" s="10"/>
      <c r="N60" s="10"/>
      <c r="O60" s="10"/>
    </row>
    <row r="61" spans="1:41" x14ac:dyDescent="0.2">
      <c r="A61" s="10"/>
      <c r="B61" s="658" t="s">
        <v>459</v>
      </c>
      <c r="C61" s="766">
        <f>C60</f>
        <v>83600</v>
      </c>
      <c r="D61" s="766">
        <f t="shared" ref="D61:H61" si="18">D60</f>
        <v>83600</v>
      </c>
      <c r="E61" s="766">
        <f t="shared" si="18"/>
        <v>83600</v>
      </c>
      <c r="F61" s="766">
        <f t="shared" si="18"/>
        <v>83600</v>
      </c>
      <c r="G61" s="766">
        <f t="shared" si="18"/>
        <v>83600</v>
      </c>
      <c r="H61" s="766">
        <f t="shared" si="18"/>
        <v>83600</v>
      </c>
      <c r="I61" s="767">
        <f>B55</f>
        <v>83600</v>
      </c>
      <c r="J61" s="277"/>
      <c r="K61" s="10"/>
      <c r="L61" s="153"/>
      <c r="M61" s="10"/>
      <c r="N61" s="10"/>
      <c r="O61" s="10"/>
    </row>
    <row r="62" spans="1:41" x14ac:dyDescent="0.2">
      <c r="A62" s="10" t="s">
        <v>462</v>
      </c>
      <c r="B62" s="10"/>
      <c r="C62" s="10"/>
      <c r="D62" s="10"/>
      <c r="E62" s="96"/>
      <c r="F62" s="98"/>
      <c r="G62" s="117"/>
      <c r="H62" s="10"/>
      <c r="I62" s="10"/>
      <c r="J62" s="10"/>
      <c r="K62" s="10"/>
      <c r="L62" s="10"/>
      <c r="M62" s="153"/>
      <c r="N62" s="10"/>
      <c r="O62" s="10"/>
      <c r="P62" s="10"/>
    </row>
    <row r="63" spans="1:41" s="663" customFormat="1" x14ac:dyDescent="0.2">
      <c r="A63" s="658" t="s">
        <v>460</v>
      </c>
      <c r="B63" s="658"/>
      <c r="C63" s="658"/>
      <c r="D63" s="658"/>
      <c r="E63" s="659"/>
      <c r="F63" s="660"/>
      <c r="G63" s="661"/>
      <c r="H63" s="658"/>
      <c r="I63" s="658"/>
      <c r="J63" s="658"/>
      <c r="K63" s="658"/>
      <c r="L63" s="658"/>
      <c r="M63" s="662"/>
      <c r="N63" s="658"/>
      <c r="O63" s="658"/>
      <c r="P63" s="658"/>
      <c r="AA63"/>
    </row>
    <row r="64" spans="1:41" x14ac:dyDescent="0.2">
      <c r="A64" s="10"/>
      <c r="B64" s="10"/>
      <c r="C64" s="278">
        <v>1</v>
      </c>
      <c r="D64" s="278">
        <v>1</v>
      </c>
      <c r="E64" s="278">
        <v>1</v>
      </c>
      <c r="F64" s="278">
        <v>1</v>
      </c>
      <c r="G64" s="278">
        <v>1</v>
      </c>
      <c r="H64" s="278">
        <v>1</v>
      </c>
      <c r="I64" s="278">
        <v>1</v>
      </c>
      <c r="J64" s="278"/>
      <c r="K64" s="278"/>
      <c r="L64" s="10"/>
      <c r="M64" s="153"/>
      <c r="N64" s="10"/>
      <c r="O64" s="10"/>
      <c r="P64" s="10"/>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U65" s="663"/>
    </row>
    <row r="66" spans="1:27" x14ac:dyDescent="0.2">
      <c r="A66" s="10"/>
      <c r="B66" s="10" t="s">
        <v>480</v>
      </c>
      <c r="C66" s="766">
        <f>B55</f>
        <v>83600</v>
      </c>
      <c r="D66" s="766">
        <f t="shared" ref="D66:I66" si="19">D61</f>
        <v>83600</v>
      </c>
      <c r="E66" s="766">
        <f t="shared" si="19"/>
        <v>83600</v>
      </c>
      <c r="F66" s="766">
        <f t="shared" si="19"/>
        <v>83600</v>
      </c>
      <c r="G66" s="766">
        <f t="shared" si="19"/>
        <v>83600</v>
      </c>
      <c r="H66" s="766">
        <f t="shared" si="19"/>
        <v>83600</v>
      </c>
      <c r="I66" s="767">
        <f t="shared" si="19"/>
        <v>83600</v>
      </c>
      <c r="J66" s="277"/>
      <c r="K66" s="10"/>
      <c r="L66" s="153"/>
      <c r="M66" s="10"/>
      <c r="N66" s="10"/>
      <c r="O66" s="10"/>
    </row>
    <row r="67" spans="1:27" x14ac:dyDescent="0.2">
      <c r="A67" s="10"/>
      <c r="B67" s="10"/>
      <c r="C67" s="587"/>
      <c r="D67" s="587"/>
      <c r="E67" s="588"/>
      <c r="F67" s="586"/>
      <c r="G67" s="589"/>
      <c r="H67" s="587"/>
      <c r="I67" s="655"/>
      <c r="J67" s="10"/>
      <c r="K67" s="10"/>
      <c r="L67" s="153"/>
      <c r="M67" s="10"/>
      <c r="N67" s="10"/>
      <c r="O67" s="10"/>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0">AVERAGE(B70:B71)</f>
        <v>76.5</v>
      </c>
      <c r="C72" s="675">
        <f t="shared" si="20"/>
        <v>77.5</v>
      </c>
      <c r="D72" s="675">
        <f>AVERAGE(D70:D71)</f>
        <v>79</v>
      </c>
      <c r="E72" s="675">
        <f t="shared" si="20"/>
        <v>81</v>
      </c>
      <c r="F72" s="675">
        <f t="shared" si="20"/>
        <v>83.5</v>
      </c>
      <c r="G72" s="675">
        <f t="shared" si="20"/>
        <v>85</v>
      </c>
      <c r="H72" s="675">
        <f t="shared" si="20"/>
        <v>87</v>
      </c>
      <c r="I72" s="675">
        <f t="shared" si="20"/>
        <v>88.5</v>
      </c>
      <c r="J72" s="675">
        <f t="shared" si="20"/>
        <v>90.5</v>
      </c>
      <c r="K72" s="676">
        <f t="shared" si="20"/>
        <v>92.5</v>
      </c>
      <c r="L72" s="675">
        <f t="shared" si="20"/>
        <v>94.5</v>
      </c>
      <c r="M72" s="675">
        <f t="shared" si="20"/>
        <v>97</v>
      </c>
      <c r="N72" s="675">
        <f t="shared" si="20"/>
        <v>99</v>
      </c>
      <c r="O72" s="677">
        <f t="shared" si="20"/>
        <v>101</v>
      </c>
      <c r="P72" s="677">
        <f t="shared" si="20"/>
        <v>103.5</v>
      </c>
      <c r="Q72" s="677">
        <f t="shared" si="20"/>
        <v>106.5</v>
      </c>
      <c r="R72" s="677">
        <f t="shared" si="20"/>
        <v>108</v>
      </c>
      <c r="S72" s="677">
        <f t="shared" si="20"/>
        <v>111</v>
      </c>
      <c r="T72" s="677">
        <f t="shared" si="20"/>
        <v>113.5</v>
      </c>
      <c r="U72" s="677">
        <f t="shared" si="20"/>
        <v>116</v>
      </c>
      <c r="V72" s="677">
        <f t="shared" si="20"/>
        <v>118.5</v>
      </c>
      <c r="W72"/>
      <c r="X72"/>
      <c r="Y72"/>
      <c r="Z72"/>
      <c r="AA72"/>
    </row>
    <row r="73" spans="1:27" s="673" customFormat="1" x14ac:dyDescent="0.2">
      <c r="A73" s="681" t="s">
        <v>487</v>
      </c>
      <c r="B73" s="679">
        <f t="shared" ref="B73:H73" si="21">B72*C66/10000</f>
        <v>639.54</v>
      </c>
      <c r="C73" s="680">
        <f t="shared" si="21"/>
        <v>647.9</v>
      </c>
      <c r="D73" s="680">
        <f t="shared" si="21"/>
        <v>660.44</v>
      </c>
      <c r="E73" s="680">
        <f t="shared" si="21"/>
        <v>677.16</v>
      </c>
      <c r="F73" s="680">
        <f t="shared" si="21"/>
        <v>698.06</v>
      </c>
      <c r="G73" s="680">
        <f t="shared" si="21"/>
        <v>710.6</v>
      </c>
      <c r="H73" s="680">
        <f t="shared" si="21"/>
        <v>727.32</v>
      </c>
      <c r="I73" s="680">
        <f>I72*I66/10000</f>
        <v>739.86</v>
      </c>
      <c r="J73" s="680">
        <f>J72*I66/10000</f>
        <v>756.58</v>
      </c>
      <c r="K73" s="680">
        <f>K72*I66/10000</f>
        <v>773.3</v>
      </c>
      <c r="L73" s="680">
        <f>L72*I66/10000</f>
        <v>790.02</v>
      </c>
      <c r="M73" s="680">
        <f>M72*I66/10000</f>
        <v>810.92</v>
      </c>
      <c r="N73" s="680">
        <f>N72*I66/10000</f>
        <v>827.64</v>
      </c>
      <c r="O73" s="680">
        <f>O72*I66/10000</f>
        <v>844.36</v>
      </c>
      <c r="P73" s="680">
        <f>P72*I66/10000</f>
        <v>865.26</v>
      </c>
      <c r="Q73" s="680">
        <f>Q72*I66/10000</f>
        <v>890.34</v>
      </c>
      <c r="R73" s="680">
        <f>R72*I66/10000</f>
        <v>902.88</v>
      </c>
      <c r="S73" s="680">
        <f>S72*I66/10000</f>
        <v>927.96</v>
      </c>
      <c r="T73" s="680">
        <f>T72*I66/10000</f>
        <v>948.86</v>
      </c>
      <c r="U73" s="680">
        <f>U72*I66/10000</f>
        <v>969.76</v>
      </c>
      <c r="V73" s="680">
        <f>V72*I66/10000</f>
        <v>990.66</v>
      </c>
      <c r="W73"/>
      <c r="X73"/>
      <c r="Y73"/>
      <c r="Z73"/>
      <c r="AA73"/>
    </row>
  </sheetData>
  <mergeCells count="3">
    <mergeCell ref="I4:J4"/>
    <mergeCell ref="C57:K57"/>
    <mergeCell ref="A68:L68"/>
  </mergeCells>
  <hyperlinks>
    <hyperlink ref="H9" r:id="rId1" location="data. " xr:uid="{97AAF9FD-B3D2-4B5C-9617-EF60B706C172}"/>
    <hyperlink ref="P53" r:id="rId2" xr:uid="{38A73EB7-2FBC-4DEC-BC65-88FD4E66277A}"/>
    <hyperlink ref="P59" r:id="rId3" xr:uid="{795542FB-969E-466C-BCBD-F309049E1D59}"/>
  </hyperlink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79AB20-736F-47BB-9BFC-1553B1459222}">
  <sheetPr>
    <tabColor rgb="FFD14FFF"/>
  </sheetPr>
  <dimension ref="A1:AD95"/>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Model_Assump_TAATMaize_South_S!E9</f>
        <v>6329</v>
      </c>
      <c r="C5" s="446">
        <f>Model_Assump_TAATMaize_South_S!D9</f>
        <v>0.65</v>
      </c>
      <c r="D5" s="447" t="s">
        <v>268</v>
      </c>
      <c r="E5" s="446">
        <v>0</v>
      </c>
      <c r="F5" s="446">
        <f>$B$5*$C$5</f>
        <v>4113.8500000000004</v>
      </c>
      <c r="G5" s="446">
        <f t="shared" ref="G5:AD5" si="0">$B$5*$C$5</f>
        <v>4113.8500000000004</v>
      </c>
      <c r="H5" s="446">
        <f t="shared" si="0"/>
        <v>4113.8500000000004</v>
      </c>
      <c r="I5" s="446">
        <f t="shared" si="0"/>
        <v>4113.8500000000004</v>
      </c>
      <c r="J5" s="446">
        <f t="shared" si="0"/>
        <v>4113.8500000000004</v>
      </c>
      <c r="K5" s="446">
        <f t="shared" si="0"/>
        <v>4113.8500000000004</v>
      </c>
      <c r="L5" s="446">
        <f t="shared" si="0"/>
        <v>4113.8500000000004</v>
      </c>
      <c r="M5" s="446">
        <f t="shared" si="0"/>
        <v>4113.8500000000004</v>
      </c>
      <c r="N5" s="446">
        <f t="shared" si="0"/>
        <v>4113.8500000000004</v>
      </c>
      <c r="O5" s="446">
        <f t="shared" si="0"/>
        <v>4113.8500000000004</v>
      </c>
      <c r="P5" s="446">
        <f t="shared" si="0"/>
        <v>4113.8500000000004</v>
      </c>
      <c r="Q5" s="446">
        <f t="shared" si="0"/>
        <v>4113.8500000000004</v>
      </c>
      <c r="R5" s="446">
        <f t="shared" si="0"/>
        <v>4113.8500000000004</v>
      </c>
      <c r="S5" s="446">
        <f t="shared" si="0"/>
        <v>4113.8500000000004</v>
      </c>
      <c r="T5" s="446">
        <f t="shared" si="0"/>
        <v>4113.8500000000004</v>
      </c>
      <c r="U5" s="446">
        <f t="shared" si="0"/>
        <v>4113.8500000000004</v>
      </c>
      <c r="V5" s="446">
        <f t="shared" si="0"/>
        <v>4113.8500000000004</v>
      </c>
      <c r="W5" s="446">
        <f t="shared" si="0"/>
        <v>4113.8500000000004</v>
      </c>
      <c r="X5" s="446">
        <f t="shared" si="0"/>
        <v>4113.8500000000004</v>
      </c>
      <c r="Y5" s="446">
        <f t="shared" si="0"/>
        <v>4113.8500000000004</v>
      </c>
      <c r="Z5" s="446">
        <f t="shared" si="0"/>
        <v>4113.8500000000004</v>
      </c>
      <c r="AA5" s="446">
        <f t="shared" si="0"/>
        <v>4113.8500000000004</v>
      </c>
      <c r="AB5" s="446">
        <f t="shared" si="0"/>
        <v>4113.8500000000004</v>
      </c>
      <c r="AC5" s="446">
        <f t="shared" si="0"/>
        <v>4113.8500000000004</v>
      </c>
      <c r="AD5" s="446">
        <f t="shared" si="0"/>
        <v>4113.8500000000004</v>
      </c>
    </row>
    <row r="6" spans="1:30" ht="16" thickBot="1" x14ac:dyDescent="0.25">
      <c r="A6" s="441" t="s">
        <v>269</v>
      </c>
      <c r="B6" s="442"/>
      <c r="C6" s="442"/>
      <c r="D6" s="443" t="s">
        <v>268</v>
      </c>
      <c r="E6" s="442">
        <f t="shared" ref="E6:AD6" si="1">SUM(E5:E5)</f>
        <v>0</v>
      </c>
      <c r="F6" s="442">
        <f t="shared" si="1"/>
        <v>4113.8500000000004</v>
      </c>
      <c r="G6" s="442">
        <f t="shared" si="1"/>
        <v>4113.8500000000004</v>
      </c>
      <c r="H6" s="442">
        <f t="shared" si="1"/>
        <v>4113.8500000000004</v>
      </c>
      <c r="I6" s="442">
        <f t="shared" si="1"/>
        <v>4113.8500000000004</v>
      </c>
      <c r="J6" s="442">
        <f t="shared" si="1"/>
        <v>4113.8500000000004</v>
      </c>
      <c r="K6" s="442">
        <f t="shared" si="1"/>
        <v>4113.8500000000004</v>
      </c>
      <c r="L6" s="442">
        <f t="shared" si="1"/>
        <v>4113.8500000000004</v>
      </c>
      <c r="M6" s="442">
        <f t="shared" si="1"/>
        <v>4113.8500000000004</v>
      </c>
      <c r="N6" s="442">
        <f t="shared" si="1"/>
        <v>4113.8500000000004</v>
      </c>
      <c r="O6" s="442">
        <f t="shared" si="1"/>
        <v>4113.8500000000004</v>
      </c>
      <c r="P6" s="442">
        <f t="shared" si="1"/>
        <v>4113.8500000000004</v>
      </c>
      <c r="Q6" s="442">
        <f t="shared" si="1"/>
        <v>4113.8500000000004</v>
      </c>
      <c r="R6" s="442">
        <f t="shared" si="1"/>
        <v>4113.8500000000004</v>
      </c>
      <c r="S6" s="442">
        <f t="shared" si="1"/>
        <v>4113.8500000000004</v>
      </c>
      <c r="T6" s="442">
        <f t="shared" si="1"/>
        <v>4113.8500000000004</v>
      </c>
      <c r="U6" s="442">
        <f t="shared" si="1"/>
        <v>4113.8500000000004</v>
      </c>
      <c r="V6" s="442">
        <f t="shared" si="1"/>
        <v>4113.8500000000004</v>
      </c>
      <c r="W6" s="442">
        <f t="shared" si="1"/>
        <v>4113.8500000000004</v>
      </c>
      <c r="X6" s="442">
        <f t="shared" si="1"/>
        <v>4113.8500000000004</v>
      </c>
      <c r="Y6" s="442">
        <f t="shared" si="1"/>
        <v>4113.8500000000004</v>
      </c>
      <c r="Z6" s="442">
        <f t="shared" si="1"/>
        <v>4113.8500000000004</v>
      </c>
      <c r="AA6" s="442">
        <f t="shared" si="1"/>
        <v>4113.8500000000004</v>
      </c>
      <c r="AB6" s="442">
        <f t="shared" si="1"/>
        <v>4113.8500000000004</v>
      </c>
      <c r="AC6" s="442">
        <f t="shared" si="1"/>
        <v>4113.8500000000004</v>
      </c>
      <c r="AD6" s="442">
        <f t="shared" si="1"/>
        <v>4113.8500000000004</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Model_Assump_TAATMaize_South_S!E38</f>
        <v>1638.85655</v>
      </c>
      <c r="D8" s="447" t="s">
        <v>268</v>
      </c>
      <c r="E8" s="446">
        <f>$C$8</f>
        <v>1638.85655</v>
      </c>
      <c r="F8" s="446">
        <f t="shared" ref="F8:AD8" si="2">$C$8</f>
        <v>1638.85655</v>
      </c>
      <c r="G8" s="446">
        <f t="shared" si="2"/>
        <v>1638.85655</v>
      </c>
      <c r="H8" s="446">
        <f t="shared" si="2"/>
        <v>1638.85655</v>
      </c>
      <c r="I8" s="446">
        <f t="shared" si="2"/>
        <v>1638.85655</v>
      </c>
      <c r="J8" s="446">
        <f t="shared" si="2"/>
        <v>1638.85655</v>
      </c>
      <c r="K8" s="446">
        <f t="shared" si="2"/>
        <v>1638.85655</v>
      </c>
      <c r="L8" s="446">
        <f t="shared" si="2"/>
        <v>1638.85655</v>
      </c>
      <c r="M8" s="446">
        <f t="shared" si="2"/>
        <v>1638.85655</v>
      </c>
      <c r="N8" s="446">
        <f t="shared" si="2"/>
        <v>1638.85655</v>
      </c>
      <c r="O8" s="446">
        <f t="shared" si="2"/>
        <v>1638.85655</v>
      </c>
      <c r="P8" s="446">
        <f t="shared" si="2"/>
        <v>1638.85655</v>
      </c>
      <c r="Q8" s="446">
        <f t="shared" si="2"/>
        <v>1638.85655</v>
      </c>
      <c r="R8" s="446">
        <f t="shared" si="2"/>
        <v>1638.85655</v>
      </c>
      <c r="S8" s="446">
        <f t="shared" si="2"/>
        <v>1638.85655</v>
      </c>
      <c r="T8" s="446">
        <f t="shared" si="2"/>
        <v>1638.85655</v>
      </c>
      <c r="U8" s="446">
        <f t="shared" si="2"/>
        <v>1638.85655</v>
      </c>
      <c r="V8" s="446">
        <f t="shared" si="2"/>
        <v>1638.85655</v>
      </c>
      <c r="W8" s="446">
        <f t="shared" si="2"/>
        <v>1638.85655</v>
      </c>
      <c r="X8" s="446">
        <f t="shared" si="2"/>
        <v>1638.85655</v>
      </c>
      <c r="Y8" s="446">
        <f t="shared" si="2"/>
        <v>1638.85655</v>
      </c>
      <c r="Z8" s="446">
        <f t="shared" si="2"/>
        <v>1638.85655</v>
      </c>
      <c r="AA8" s="446">
        <f t="shared" si="2"/>
        <v>1638.85655</v>
      </c>
      <c r="AB8" s="446">
        <f t="shared" si="2"/>
        <v>1638.85655</v>
      </c>
      <c r="AC8" s="446">
        <f t="shared" si="2"/>
        <v>1638.85655</v>
      </c>
      <c r="AD8" s="446">
        <f t="shared" si="2"/>
        <v>1638.85655</v>
      </c>
    </row>
    <row r="9" spans="1:30" x14ac:dyDescent="0.2">
      <c r="A9" s="445" t="str">
        <f>Modelling_Assump_Djibouti_Holti!$B$51</f>
        <v>Labour Input Cost</v>
      </c>
      <c r="B9" s="446"/>
      <c r="C9" s="446">
        <f>Model_Assump_TAATMaize_South_S!E39</f>
        <v>301.36252301999997</v>
      </c>
      <c r="D9" s="447" t="s">
        <v>268</v>
      </c>
      <c r="E9" s="446">
        <f>$C$9</f>
        <v>301.36252301999997</v>
      </c>
      <c r="F9" s="446">
        <f t="shared" ref="F9:AD9" si="3">$C$9</f>
        <v>301.36252301999997</v>
      </c>
      <c r="G9" s="446">
        <f t="shared" si="3"/>
        <v>301.36252301999997</v>
      </c>
      <c r="H9" s="446">
        <f t="shared" si="3"/>
        <v>301.36252301999997</v>
      </c>
      <c r="I9" s="446">
        <f t="shared" si="3"/>
        <v>301.36252301999997</v>
      </c>
      <c r="J9" s="446">
        <f t="shared" si="3"/>
        <v>301.36252301999997</v>
      </c>
      <c r="K9" s="446">
        <f t="shared" si="3"/>
        <v>301.36252301999997</v>
      </c>
      <c r="L9" s="446">
        <f t="shared" si="3"/>
        <v>301.36252301999997</v>
      </c>
      <c r="M9" s="446">
        <f t="shared" si="3"/>
        <v>301.36252301999997</v>
      </c>
      <c r="N9" s="446">
        <f t="shared" si="3"/>
        <v>301.36252301999997</v>
      </c>
      <c r="O9" s="446">
        <f t="shared" si="3"/>
        <v>301.36252301999997</v>
      </c>
      <c r="P9" s="446">
        <f t="shared" si="3"/>
        <v>301.36252301999997</v>
      </c>
      <c r="Q9" s="446">
        <f t="shared" si="3"/>
        <v>301.36252301999997</v>
      </c>
      <c r="R9" s="446">
        <f t="shared" si="3"/>
        <v>301.36252301999997</v>
      </c>
      <c r="S9" s="446">
        <f t="shared" si="3"/>
        <v>301.36252301999997</v>
      </c>
      <c r="T9" s="446">
        <f t="shared" si="3"/>
        <v>301.36252301999997</v>
      </c>
      <c r="U9" s="446">
        <f t="shared" si="3"/>
        <v>301.36252301999997</v>
      </c>
      <c r="V9" s="446">
        <f t="shared" si="3"/>
        <v>301.36252301999997</v>
      </c>
      <c r="W9" s="446">
        <f t="shared" si="3"/>
        <v>301.36252301999997</v>
      </c>
      <c r="X9" s="446">
        <f t="shared" si="3"/>
        <v>301.36252301999997</v>
      </c>
      <c r="Y9" s="446">
        <f t="shared" si="3"/>
        <v>301.36252301999997</v>
      </c>
      <c r="Z9" s="446">
        <f t="shared" si="3"/>
        <v>301.36252301999997</v>
      </c>
      <c r="AA9" s="446">
        <f t="shared" si="3"/>
        <v>301.36252301999997</v>
      </c>
      <c r="AB9" s="446">
        <f t="shared" si="3"/>
        <v>301.36252301999997</v>
      </c>
      <c r="AC9" s="446">
        <f t="shared" si="3"/>
        <v>301.36252301999997</v>
      </c>
      <c r="AD9" s="446">
        <f t="shared" si="3"/>
        <v>301.36252301999997</v>
      </c>
    </row>
    <row r="10" spans="1:30" x14ac:dyDescent="0.2">
      <c r="A10" s="665" t="s">
        <v>486</v>
      </c>
      <c r="B10" s="446"/>
      <c r="C10" s="446">
        <f>Model_Assump_TAATMaize_South_S!E44</f>
        <v>1439.8475000000001</v>
      </c>
      <c r="D10" s="447" t="s">
        <v>268</v>
      </c>
      <c r="E10" s="637">
        <v>0</v>
      </c>
      <c r="F10" s="446">
        <f t="shared" ref="F10:AD10" si="4">$C$10</f>
        <v>1439.8475000000001</v>
      </c>
      <c r="G10" s="446">
        <f t="shared" si="4"/>
        <v>1439.8475000000001</v>
      </c>
      <c r="H10" s="446">
        <f t="shared" si="4"/>
        <v>1439.8475000000001</v>
      </c>
      <c r="I10" s="446">
        <f t="shared" si="4"/>
        <v>1439.8475000000001</v>
      </c>
      <c r="J10" s="446">
        <f t="shared" si="4"/>
        <v>1439.8475000000001</v>
      </c>
      <c r="K10" s="446">
        <f t="shared" si="4"/>
        <v>1439.8475000000001</v>
      </c>
      <c r="L10" s="446">
        <f t="shared" si="4"/>
        <v>1439.8475000000001</v>
      </c>
      <c r="M10" s="446">
        <f t="shared" si="4"/>
        <v>1439.8475000000001</v>
      </c>
      <c r="N10" s="446">
        <f t="shared" si="4"/>
        <v>1439.8475000000001</v>
      </c>
      <c r="O10" s="446">
        <f t="shared" si="4"/>
        <v>1439.8475000000001</v>
      </c>
      <c r="P10" s="446">
        <f t="shared" si="4"/>
        <v>1439.8475000000001</v>
      </c>
      <c r="Q10" s="446">
        <f t="shared" si="4"/>
        <v>1439.8475000000001</v>
      </c>
      <c r="R10" s="446">
        <f t="shared" si="4"/>
        <v>1439.8475000000001</v>
      </c>
      <c r="S10" s="446">
        <f t="shared" si="4"/>
        <v>1439.8475000000001</v>
      </c>
      <c r="T10" s="446">
        <f t="shared" si="4"/>
        <v>1439.8475000000001</v>
      </c>
      <c r="U10" s="446">
        <f t="shared" si="4"/>
        <v>1439.8475000000001</v>
      </c>
      <c r="V10" s="446">
        <f t="shared" si="4"/>
        <v>1439.8475000000001</v>
      </c>
      <c r="W10" s="446">
        <f t="shared" si="4"/>
        <v>1439.8475000000001</v>
      </c>
      <c r="X10" s="446">
        <f t="shared" si="4"/>
        <v>1439.8475000000001</v>
      </c>
      <c r="Y10" s="446">
        <f t="shared" si="4"/>
        <v>1439.8475000000001</v>
      </c>
      <c r="Z10" s="446">
        <f t="shared" si="4"/>
        <v>1439.8475000000001</v>
      </c>
      <c r="AA10" s="446">
        <f t="shared" si="4"/>
        <v>1439.8475000000001</v>
      </c>
      <c r="AB10" s="446">
        <f t="shared" si="4"/>
        <v>1439.8475000000001</v>
      </c>
      <c r="AC10" s="446">
        <f t="shared" si="4"/>
        <v>1439.8475000000001</v>
      </c>
      <c r="AD10" s="446">
        <f t="shared" si="4"/>
        <v>1439.8475000000001</v>
      </c>
    </row>
    <row r="11" spans="1:30" x14ac:dyDescent="0.2">
      <c r="A11" s="664" t="s">
        <v>247</v>
      </c>
      <c r="B11" s="446"/>
      <c r="C11" s="446">
        <f>Model_Assump_TAATMaize_South_S!E40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Model_Assump_TAATMaize_South_S!B41</f>
        <v>Interest Rate (12% of Input Cost)</v>
      </c>
      <c r="B12" s="446"/>
      <c r="C12" s="446">
        <f>Model_Assump_TAATMaize_South_S!E41</f>
        <v>786.65114399999993</v>
      </c>
      <c r="D12" s="447" t="s">
        <v>268</v>
      </c>
      <c r="E12" s="446">
        <f>$C$12</f>
        <v>786.65114399999993</v>
      </c>
      <c r="F12" s="446">
        <f t="shared" ref="F12:K12" si="6">$C$12</f>
        <v>786.65114399999993</v>
      </c>
      <c r="G12" s="446">
        <f t="shared" si="6"/>
        <v>786.65114399999993</v>
      </c>
      <c r="H12" s="446">
        <f t="shared" si="6"/>
        <v>786.65114399999993</v>
      </c>
      <c r="I12" s="446">
        <f t="shared" si="6"/>
        <v>786.65114399999993</v>
      </c>
      <c r="J12" s="446">
        <f t="shared" si="6"/>
        <v>786.65114399999993</v>
      </c>
      <c r="K12" s="446">
        <f t="shared" si="6"/>
        <v>786.65114399999993</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2776.8702170199999</v>
      </c>
      <c r="F13" s="442">
        <f t="shared" ref="F13:AD13" si="7">SUM(F8:F12)</f>
        <v>4216.7177170199993</v>
      </c>
      <c r="G13" s="442">
        <f t="shared" si="7"/>
        <v>4216.7177170199993</v>
      </c>
      <c r="H13" s="442">
        <f t="shared" si="7"/>
        <v>4216.7177170199993</v>
      </c>
      <c r="I13" s="442">
        <f t="shared" si="7"/>
        <v>4216.7177170199993</v>
      </c>
      <c r="J13" s="442">
        <f t="shared" si="7"/>
        <v>4216.7177170199993</v>
      </c>
      <c r="K13" s="442">
        <f t="shared" si="7"/>
        <v>4216.7177170199993</v>
      </c>
      <c r="L13" s="442">
        <f t="shared" si="7"/>
        <v>3430.0665730199999</v>
      </c>
      <c r="M13" s="442">
        <f t="shared" si="7"/>
        <v>3430.0665730199999</v>
      </c>
      <c r="N13" s="442">
        <f t="shared" si="7"/>
        <v>3430.0665730199999</v>
      </c>
      <c r="O13" s="442">
        <f t="shared" si="7"/>
        <v>3430.0665730199999</v>
      </c>
      <c r="P13" s="442">
        <f t="shared" si="7"/>
        <v>3430.0665730199999</v>
      </c>
      <c r="Q13" s="442">
        <f t="shared" si="7"/>
        <v>3430.0665730199999</v>
      </c>
      <c r="R13" s="442">
        <f t="shared" si="7"/>
        <v>3430.0665730199999</v>
      </c>
      <c r="S13" s="442">
        <f t="shared" si="7"/>
        <v>3430.0665730199999</v>
      </c>
      <c r="T13" s="442">
        <f t="shared" si="7"/>
        <v>3430.0665730199999</v>
      </c>
      <c r="U13" s="442">
        <f t="shared" si="7"/>
        <v>3430.0665730199999</v>
      </c>
      <c r="V13" s="442">
        <f t="shared" si="7"/>
        <v>3430.0665730199999</v>
      </c>
      <c r="W13" s="442">
        <f t="shared" si="7"/>
        <v>3430.0665730199999</v>
      </c>
      <c r="X13" s="442">
        <f t="shared" si="7"/>
        <v>3430.0665730199999</v>
      </c>
      <c r="Y13" s="442">
        <f t="shared" si="7"/>
        <v>3430.0665730199999</v>
      </c>
      <c r="Z13" s="442">
        <f t="shared" si="7"/>
        <v>3430.0665730199999</v>
      </c>
      <c r="AA13" s="442">
        <f t="shared" si="7"/>
        <v>3430.0665730199999</v>
      </c>
      <c r="AB13" s="442">
        <f t="shared" si="7"/>
        <v>3430.0665730199999</v>
      </c>
      <c r="AC13" s="442">
        <f t="shared" si="7"/>
        <v>3430.0665730199999</v>
      </c>
      <c r="AD13" s="442">
        <f t="shared" si="7"/>
        <v>3430.0665730199999</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-2776.8702170199999</v>
      </c>
      <c r="F15" s="442">
        <f t="shared" si="8"/>
        <v>-102.86771701999896</v>
      </c>
      <c r="G15" s="442">
        <f t="shared" si="8"/>
        <v>-102.86771701999896</v>
      </c>
      <c r="H15" s="442">
        <f t="shared" si="8"/>
        <v>-102.86771701999896</v>
      </c>
      <c r="I15" s="442">
        <f t="shared" si="8"/>
        <v>-102.86771701999896</v>
      </c>
      <c r="J15" s="442">
        <f t="shared" si="8"/>
        <v>-102.86771701999896</v>
      </c>
      <c r="K15" s="442">
        <f t="shared" si="8"/>
        <v>-102.86771701999896</v>
      </c>
      <c r="L15" s="442">
        <f t="shared" si="8"/>
        <v>683.78342698000051</v>
      </c>
      <c r="M15" s="442">
        <f t="shared" si="8"/>
        <v>683.78342698000051</v>
      </c>
      <c r="N15" s="442">
        <f t="shared" si="8"/>
        <v>683.78342698000051</v>
      </c>
      <c r="O15" s="442">
        <f t="shared" si="8"/>
        <v>683.78342698000051</v>
      </c>
      <c r="P15" s="442">
        <f t="shared" si="8"/>
        <v>683.78342698000051</v>
      </c>
      <c r="Q15" s="442">
        <f t="shared" si="8"/>
        <v>683.78342698000051</v>
      </c>
      <c r="R15" s="442">
        <f t="shared" si="8"/>
        <v>683.78342698000051</v>
      </c>
      <c r="S15" s="442">
        <f t="shared" si="8"/>
        <v>683.78342698000051</v>
      </c>
      <c r="T15" s="442">
        <f t="shared" si="8"/>
        <v>683.78342698000051</v>
      </c>
      <c r="U15" s="442">
        <f t="shared" si="8"/>
        <v>683.78342698000051</v>
      </c>
      <c r="V15" s="442">
        <f t="shared" si="8"/>
        <v>683.78342698000051</v>
      </c>
      <c r="W15" s="442">
        <f t="shared" si="8"/>
        <v>683.78342698000051</v>
      </c>
      <c r="X15" s="442">
        <f t="shared" si="8"/>
        <v>683.78342698000051</v>
      </c>
      <c r="Y15" s="442">
        <f t="shared" si="8"/>
        <v>683.78342698000051</v>
      </c>
      <c r="Z15" s="442">
        <f t="shared" si="8"/>
        <v>683.78342698000051</v>
      </c>
      <c r="AA15" s="442">
        <f t="shared" si="8"/>
        <v>683.78342698000051</v>
      </c>
      <c r="AB15" s="442">
        <f t="shared" si="8"/>
        <v>683.78342698000051</v>
      </c>
      <c r="AC15" s="442">
        <f t="shared" si="8"/>
        <v>683.78342698000051</v>
      </c>
      <c r="AD15" s="442">
        <f t="shared" si="8"/>
        <v>683.78342698000051</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Dashboard!F7</f>
        <v>6.0299999999999999E-2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1956.7474917393104</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0.10010061009100091</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8.1281499040915195E-2</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F5*Model_Assump_TAATMaize_South_S!C60/'TAAT.Maize.Sudan.WOP'!D28</f>
        <v>34391.786000000007</v>
      </c>
      <c r="G28" s="536">
        <f>$F$28</f>
        <v>34391.786000000007</v>
      </c>
      <c r="H28" s="536">
        <f t="shared" ref="H28:AD28" si="9">$F$28</f>
        <v>34391.786000000007</v>
      </c>
      <c r="I28" s="536">
        <f t="shared" si="9"/>
        <v>34391.786000000007</v>
      </c>
      <c r="J28" s="536">
        <f t="shared" si="9"/>
        <v>34391.786000000007</v>
      </c>
      <c r="K28" s="536">
        <f t="shared" si="9"/>
        <v>34391.786000000007</v>
      </c>
      <c r="L28" s="536">
        <f t="shared" si="9"/>
        <v>34391.786000000007</v>
      </c>
      <c r="M28" s="536">
        <f t="shared" si="9"/>
        <v>34391.786000000007</v>
      </c>
      <c r="N28" s="536">
        <f t="shared" si="9"/>
        <v>34391.786000000007</v>
      </c>
      <c r="O28" s="536">
        <f t="shared" si="9"/>
        <v>34391.786000000007</v>
      </c>
      <c r="P28" s="536">
        <f t="shared" si="9"/>
        <v>34391.786000000007</v>
      </c>
      <c r="Q28" s="536">
        <f t="shared" si="9"/>
        <v>34391.786000000007</v>
      </c>
      <c r="R28" s="536">
        <f t="shared" si="9"/>
        <v>34391.786000000007</v>
      </c>
      <c r="S28" s="536">
        <f t="shared" si="9"/>
        <v>34391.786000000007</v>
      </c>
      <c r="T28" s="536">
        <f t="shared" si="9"/>
        <v>34391.786000000007</v>
      </c>
      <c r="U28" s="536">
        <f t="shared" si="9"/>
        <v>34391.786000000007</v>
      </c>
      <c r="V28" s="536">
        <f t="shared" si="9"/>
        <v>34391.786000000007</v>
      </c>
      <c r="W28" s="536">
        <f t="shared" si="9"/>
        <v>34391.786000000007</v>
      </c>
      <c r="X28" s="536">
        <f t="shared" si="9"/>
        <v>34391.786000000007</v>
      </c>
      <c r="Y28" s="536">
        <f t="shared" si="9"/>
        <v>34391.786000000007</v>
      </c>
      <c r="Z28" s="536">
        <f t="shared" si="9"/>
        <v>34391.786000000007</v>
      </c>
      <c r="AA28" s="536">
        <f t="shared" si="9"/>
        <v>34391.786000000007</v>
      </c>
      <c r="AB28" s="536">
        <f t="shared" si="9"/>
        <v>34391.786000000007</v>
      </c>
      <c r="AC28" s="536">
        <f t="shared" si="9"/>
        <v>34391.786000000007</v>
      </c>
      <c r="AD28" s="536">
        <f t="shared" si="9"/>
        <v>34391.786000000007</v>
      </c>
    </row>
    <row r="29" spans="1:30" ht="16" thickBot="1" x14ac:dyDescent="0.25">
      <c r="A29" s="441" t="s">
        <v>269</v>
      </c>
      <c r="B29" s="442"/>
      <c r="C29" s="442"/>
      <c r="D29" s="443" t="s">
        <v>268</v>
      </c>
      <c r="E29" s="442">
        <f>SUM(E27:E28)</f>
        <v>0</v>
      </c>
      <c r="F29" s="442">
        <f t="shared" ref="F29:AD29" si="10">SUM(F28:F28)</f>
        <v>34391.786000000007</v>
      </c>
      <c r="G29" s="442">
        <f t="shared" si="10"/>
        <v>34391.786000000007</v>
      </c>
      <c r="H29" s="442">
        <f t="shared" si="10"/>
        <v>34391.786000000007</v>
      </c>
      <c r="I29" s="442">
        <f t="shared" si="10"/>
        <v>34391.786000000007</v>
      </c>
      <c r="J29" s="442">
        <f t="shared" si="10"/>
        <v>34391.786000000007</v>
      </c>
      <c r="K29" s="442">
        <f t="shared" si="10"/>
        <v>34391.786000000007</v>
      </c>
      <c r="L29" s="442">
        <f t="shared" si="10"/>
        <v>34391.786000000007</v>
      </c>
      <c r="M29" s="442">
        <f t="shared" si="10"/>
        <v>34391.786000000007</v>
      </c>
      <c r="N29" s="442">
        <f t="shared" si="10"/>
        <v>34391.786000000007</v>
      </c>
      <c r="O29" s="442">
        <f t="shared" si="10"/>
        <v>34391.786000000007</v>
      </c>
      <c r="P29" s="442">
        <f t="shared" si="10"/>
        <v>34391.786000000007</v>
      </c>
      <c r="Q29" s="442">
        <f t="shared" si="10"/>
        <v>34391.786000000007</v>
      </c>
      <c r="R29" s="442">
        <f t="shared" si="10"/>
        <v>34391.786000000007</v>
      </c>
      <c r="S29" s="442">
        <f t="shared" si="10"/>
        <v>34391.786000000007</v>
      </c>
      <c r="T29" s="442">
        <f t="shared" si="10"/>
        <v>34391.786000000007</v>
      </c>
      <c r="U29" s="442">
        <f t="shared" si="10"/>
        <v>34391.786000000007</v>
      </c>
      <c r="V29" s="442">
        <f t="shared" si="10"/>
        <v>34391.786000000007</v>
      </c>
      <c r="W29" s="442">
        <f t="shared" si="10"/>
        <v>34391.786000000007</v>
      </c>
      <c r="X29" s="442">
        <f t="shared" si="10"/>
        <v>34391.786000000007</v>
      </c>
      <c r="Y29" s="442">
        <f t="shared" si="10"/>
        <v>34391.786000000007</v>
      </c>
      <c r="Z29" s="442">
        <f t="shared" si="10"/>
        <v>34391.786000000007</v>
      </c>
      <c r="AA29" s="442">
        <f t="shared" si="10"/>
        <v>34391.786000000007</v>
      </c>
      <c r="AB29" s="442">
        <f t="shared" si="10"/>
        <v>34391.786000000007</v>
      </c>
      <c r="AC29" s="442">
        <f t="shared" si="10"/>
        <v>34391.786000000007</v>
      </c>
      <c r="AD29" s="442">
        <f t="shared" si="10"/>
        <v>34391.786000000007</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E8*Model_Assump_TAATMaize_South_S!C60/'TAAT.Maize.Sudan.WOP'!D31</f>
        <v>13700.840757999998</v>
      </c>
      <c r="F31" s="446">
        <f>$E$31</f>
        <v>13700.840757999998</v>
      </c>
      <c r="G31" s="446">
        <f t="shared" ref="G31:AD31" si="11">$E$31</f>
        <v>13700.840757999998</v>
      </c>
      <c r="H31" s="446">
        <f t="shared" si="11"/>
        <v>13700.840757999998</v>
      </c>
      <c r="I31" s="446">
        <f t="shared" si="11"/>
        <v>13700.840757999998</v>
      </c>
      <c r="J31" s="446">
        <f t="shared" si="11"/>
        <v>13700.840757999998</v>
      </c>
      <c r="K31" s="446">
        <f t="shared" si="11"/>
        <v>13700.840757999998</v>
      </c>
      <c r="L31" s="446">
        <f t="shared" si="11"/>
        <v>13700.840757999998</v>
      </c>
      <c r="M31" s="446">
        <f t="shared" si="11"/>
        <v>13700.840757999998</v>
      </c>
      <c r="N31" s="446">
        <f t="shared" si="11"/>
        <v>13700.840757999998</v>
      </c>
      <c r="O31" s="446">
        <f t="shared" si="11"/>
        <v>13700.840757999998</v>
      </c>
      <c r="P31" s="446">
        <f t="shared" si="11"/>
        <v>13700.840757999998</v>
      </c>
      <c r="Q31" s="446">
        <f t="shared" si="11"/>
        <v>13700.840757999998</v>
      </c>
      <c r="R31" s="446">
        <f t="shared" si="11"/>
        <v>13700.840757999998</v>
      </c>
      <c r="S31" s="446">
        <f t="shared" si="11"/>
        <v>13700.840757999998</v>
      </c>
      <c r="T31" s="446">
        <f t="shared" si="11"/>
        <v>13700.840757999998</v>
      </c>
      <c r="U31" s="446">
        <f t="shared" si="11"/>
        <v>13700.840757999998</v>
      </c>
      <c r="V31" s="446">
        <f t="shared" si="11"/>
        <v>13700.840757999998</v>
      </c>
      <c r="W31" s="446">
        <f t="shared" si="11"/>
        <v>13700.840757999998</v>
      </c>
      <c r="X31" s="446">
        <f t="shared" si="11"/>
        <v>13700.840757999998</v>
      </c>
      <c r="Y31" s="446">
        <f t="shared" si="11"/>
        <v>13700.840757999998</v>
      </c>
      <c r="Z31" s="446">
        <f t="shared" si="11"/>
        <v>13700.840757999998</v>
      </c>
      <c r="AA31" s="446">
        <f t="shared" si="11"/>
        <v>13700.840757999998</v>
      </c>
      <c r="AB31" s="446">
        <f t="shared" si="11"/>
        <v>13700.840757999998</v>
      </c>
      <c r="AC31" s="446">
        <f t="shared" si="11"/>
        <v>13700.840757999998</v>
      </c>
      <c r="AD31" s="446">
        <f t="shared" si="11"/>
        <v>13700.840757999998</v>
      </c>
    </row>
    <row r="32" spans="1:30" x14ac:dyDescent="0.2">
      <c r="A32" s="445" t="str">
        <f>A9</f>
        <v>Labour Input Cost</v>
      </c>
      <c r="B32" s="446"/>
      <c r="C32" s="446"/>
      <c r="D32" s="755">
        <v>10000</v>
      </c>
      <c r="E32" s="711">
        <f>E9*Model_Assump_TAATMaize_South_S!C60/'TAAT.Maize.Sudan.WOP'!D32</f>
        <v>2519.3906924471999</v>
      </c>
      <c r="F32" s="446">
        <f>$E$32</f>
        <v>2519.3906924471999</v>
      </c>
      <c r="G32" s="446">
        <f t="shared" ref="G32:AD32" si="12">$E$32</f>
        <v>2519.3906924471999</v>
      </c>
      <c r="H32" s="446">
        <f t="shared" si="12"/>
        <v>2519.3906924471999</v>
      </c>
      <c r="I32" s="446">
        <f t="shared" si="12"/>
        <v>2519.3906924471999</v>
      </c>
      <c r="J32" s="446">
        <f t="shared" si="12"/>
        <v>2519.3906924471999</v>
      </c>
      <c r="K32" s="446">
        <f t="shared" si="12"/>
        <v>2519.3906924471999</v>
      </c>
      <c r="L32" s="446">
        <f t="shared" si="12"/>
        <v>2519.3906924471999</v>
      </c>
      <c r="M32" s="446">
        <f t="shared" si="12"/>
        <v>2519.3906924471999</v>
      </c>
      <c r="N32" s="446">
        <f t="shared" si="12"/>
        <v>2519.3906924471999</v>
      </c>
      <c r="O32" s="446">
        <f t="shared" si="12"/>
        <v>2519.3906924471999</v>
      </c>
      <c r="P32" s="446">
        <f t="shared" si="12"/>
        <v>2519.3906924471999</v>
      </c>
      <c r="Q32" s="446">
        <f t="shared" si="12"/>
        <v>2519.3906924471999</v>
      </c>
      <c r="R32" s="446">
        <f t="shared" si="12"/>
        <v>2519.3906924471999</v>
      </c>
      <c r="S32" s="446">
        <f t="shared" si="12"/>
        <v>2519.3906924471999</v>
      </c>
      <c r="T32" s="446">
        <f t="shared" si="12"/>
        <v>2519.3906924471999</v>
      </c>
      <c r="U32" s="446">
        <f t="shared" si="12"/>
        <v>2519.3906924471999</v>
      </c>
      <c r="V32" s="446">
        <f t="shared" si="12"/>
        <v>2519.3906924471999</v>
      </c>
      <c r="W32" s="446">
        <f t="shared" si="12"/>
        <v>2519.3906924471999</v>
      </c>
      <c r="X32" s="446">
        <f t="shared" si="12"/>
        <v>2519.3906924471999</v>
      </c>
      <c r="Y32" s="446">
        <f t="shared" si="12"/>
        <v>2519.3906924471999</v>
      </c>
      <c r="Z32" s="446">
        <f t="shared" si="12"/>
        <v>2519.3906924471999</v>
      </c>
      <c r="AA32" s="446">
        <f t="shared" si="12"/>
        <v>2519.3906924471999</v>
      </c>
      <c r="AB32" s="446">
        <f t="shared" si="12"/>
        <v>2519.3906924471999</v>
      </c>
      <c r="AC32" s="446">
        <f t="shared" si="12"/>
        <v>2519.3906924471999</v>
      </c>
      <c r="AD32" s="446">
        <f t="shared" si="12"/>
        <v>2519.3906924471999</v>
      </c>
    </row>
    <row r="33" spans="1:30" x14ac:dyDescent="0.2">
      <c r="A33" s="445" t="str">
        <f>A10</f>
        <v>Post-harvest Losses PHL (20% of Yield)</v>
      </c>
      <c r="B33" s="446"/>
      <c r="C33" s="446"/>
      <c r="D33" s="755">
        <v>10000</v>
      </c>
      <c r="E33" s="765">
        <f>E10*Model_Assump_TAATMaize_South_S!C60/'TAAT.Maize.Sudan.WOP'!D33</f>
        <v>0</v>
      </c>
      <c r="F33" s="446">
        <f>F10*Model_Assump_TAATMaize_South_S!C60/'TAAT.Maize.Sudan.WOP'!D33</f>
        <v>12037.125099999999</v>
      </c>
      <c r="G33" s="446">
        <f>$F$33</f>
        <v>12037.125099999999</v>
      </c>
      <c r="H33" s="446">
        <f t="shared" ref="H33:AD33" si="13">$F$33</f>
        <v>12037.125099999999</v>
      </c>
      <c r="I33" s="446">
        <f t="shared" si="13"/>
        <v>12037.125099999999</v>
      </c>
      <c r="J33" s="446">
        <f t="shared" si="13"/>
        <v>12037.125099999999</v>
      </c>
      <c r="K33" s="446">
        <f t="shared" si="13"/>
        <v>12037.125099999999</v>
      </c>
      <c r="L33" s="446">
        <f t="shared" si="13"/>
        <v>12037.125099999999</v>
      </c>
      <c r="M33" s="446">
        <f t="shared" si="13"/>
        <v>12037.125099999999</v>
      </c>
      <c r="N33" s="446">
        <f t="shared" si="13"/>
        <v>12037.125099999999</v>
      </c>
      <c r="O33" s="446">
        <f t="shared" si="13"/>
        <v>12037.125099999999</v>
      </c>
      <c r="P33" s="446">
        <f t="shared" si="13"/>
        <v>12037.125099999999</v>
      </c>
      <c r="Q33" s="446">
        <f t="shared" si="13"/>
        <v>12037.125099999999</v>
      </c>
      <c r="R33" s="446">
        <f t="shared" si="13"/>
        <v>12037.125099999999</v>
      </c>
      <c r="S33" s="446">
        <f t="shared" si="13"/>
        <v>12037.125099999999</v>
      </c>
      <c r="T33" s="446">
        <f t="shared" si="13"/>
        <v>12037.125099999999</v>
      </c>
      <c r="U33" s="446">
        <f t="shared" si="13"/>
        <v>12037.125099999999</v>
      </c>
      <c r="V33" s="446">
        <f t="shared" si="13"/>
        <v>12037.125099999999</v>
      </c>
      <c r="W33" s="446">
        <f t="shared" si="13"/>
        <v>12037.125099999999</v>
      </c>
      <c r="X33" s="446">
        <f t="shared" si="13"/>
        <v>12037.125099999999</v>
      </c>
      <c r="Y33" s="446">
        <f t="shared" si="13"/>
        <v>12037.125099999999</v>
      </c>
      <c r="Z33" s="446">
        <f t="shared" si="13"/>
        <v>12037.125099999999</v>
      </c>
      <c r="AA33" s="446">
        <f t="shared" si="13"/>
        <v>12037.125099999999</v>
      </c>
      <c r="AB33" s="446">
        <f t="shared" si="13"/>
        <v>12037.125099999999</v>
      </c>
      <c r="AC33" s="446">
        <f t="shared" si="13"/>
        <v>12037.125099999999</v>
      </c>
      <c r="AD33" s="446">
        <f t="shared" si="13"/>
        <v>12037.125099999999</v>
      </c>
    </row>
    <row r="34" spans="1:30" x14ac:dyDescent="0.2">
      <c r="A34" s="445" t="str">
        <f>A11</f>
        <v>O&amp;M for DIDS (5% Cost of DIDS)</v>
      </c>
      <c r="B34" s="446"/>
      <c r="C34" s="446"/>
      <c r="D34" s="755">
        <v>10000</v>
      </c>
      <c r="E34" s="711">
        <f>E11*Model_Assump_TAATMaize_South_S!C60/'TAAT.Maize.Sudan.WOP'!D34</f>
        <v>418</v>
      </c>
      <c r="F34" s="446">
        <f>$E$34</f>
        <v>418</v>
      </c>
      <c r="G34" s="446">
        <f t="shared" ref="G34:AD34" si="14">$E$34</f>
        <v>418</v>
      </c>
      <c r="H34" s="446">
        <f t="shared" si="14"/>
        <v>418</v>
      </c>
      <c r="I34" s="446">
        <f t="shared" si="14"/>
        <v>418</v>
      </c>
      <c r="J34" s="446">
        <f t="shared" si="14"/>
        <v>418</v>
      </c>
      <c r="K34" s="446">
        <f t="shared" si="14"/>
        <v>418</v>
      </c>
      <c r="L34" s="446">
        <f t="shared" si="14"/>
        <v>418</v>
      </c>
      <c r="M34" s="446">
        <f t="shared" si="14"/>
        <v>418</v>
      </c>
      <c r="N34" s="446">
        <f t="shared" si="14"/>
        <v>418</v>
      </c>
      <c r="O34" s="446">
        <f t="shared" si="14"/>
        <v>418</v>
      </c>
      <c r="P34" s="446">
        <f t="shared" si="14"/>
        <v>418</v>
      </c>
      <c r="Q34" s="446">
        <f t="shared" si="14"/>
        <v>418</v>
      </c>
      <c r="R34" s="446">
        <f t="shared" si="14"/>
        <v>418</v>
      </c>
      <c r="S34" s="446">
        <f t="shared" si="14"/>
        <v>418</v>
      </c>
      <c r="T34" s="446">
        <f t="shared" si="14"/>
        <v>418</v>
      </c>
      <c r="U34" s="446">
        <f t="shared" si="14"/>
        <v>418</v>
      </c>
      <c r="V34" s="446">
        <f t="shared" si="14"/>
        <v>418</v>
      </c>
      <c r="W34" s="446">
        <f t="shared" si="14"/>
        <v>418</v>
      </c>
      <c r="X34" s="446">
        <f t="shared" si="14"/>
        <v>418</v>
      </c>
      <c r="Y34" s="446">
        <f t="shared" si="14"/>
        <v>418</v>
      </c>
      <c r="Z34" s="446">
        <f t="shared" si="14"/>
        <v>418</v>
      </c>
      <c r="AA34" s="446">
        <f t="shared" si="14"/>
        <v>418</v>
      </c>
      <c r="AB34" s="446">
        <f t="shared" si="14"/>
        <v>418</v>
      </c>
      <c r="AC34" s="446">
        <f t="shared" si="14"/>
        <v>418</v>
      </c>
      <c r="AD34" s="446">
        <f t="shared" si="14"/>
        <v>418</v>
      </c>
    </row>
    <row r="35" spans="1:30" ht="16" thickBot="1" x14ac:dyDescent="0.25">
      <c r="A35" s="445" t="str">
        <f>A12</f>
        <v>Interest Rate (12% of Input Cost)</v>
      </c>
      <c r="B35" s="446"/>
      <c r="C35" s="446"/>
      <c r="D35" s="755">
        <v>10000</v>
      </c>
      <c r="E35" s="711">
        <f>E12*Model_Assump_TAATMaize_South_S!C60/'TAAT.Maize.Sudan.WOP'!D35</f>
        <v>6576.4035638399992</v>
      </c>
      <c r="F35" s="446">
        <f>$E$35</f>
        <v>6576.4035638399992</v>
      </c>
      <c r="G35" s="446">
        <f t="shared" ref="G35:K35" si="15">$E$35</f>
        <v>6576.4035638399992</v>
      </c>
      <c r="H35" s="446">
        <f t="shared" si="15"/>
        <v>6576.4035638399992</v>
      </c>
      <c r="I35" s="446">
        <f t="shared" si="15"/>
        <v>6576.4035638399992</v>
      </c>
      <c r="J35" s="446">
        <f t="shared" si="15"/>
        <v>6576.4035638399992</v>
      </c>
      <c r="K35" s="446">
        <f t="shared" si="15"/>
        <v>6576.4035638399992</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23214.635014287196</v>
      </c>
      <c r="F36" s="442">
        <f t="shared" si="16"/>
        <v>35251.760114287201</v>
      </c>
      <c r="G36" s="442">
        <f t="shared" si="16"/>
        <v>35251.760114287201</v>
      </c>
      <c r="H36" s="442">
        <f t="shared" si="16"/>
        <v>35251.760114287201</v>
      </c>
      <c r="I36" s="442">
        <f t="shared" si="16"/>
        <v>35251.760114287201</v>
      </c>
      <c r="J36" s="442">
        <f t="shared" si="16"/>
        <v>35251.760114287201</v>
      </c>
      <c r="K36" s="442">
        <f t="shared" si="16"/>
        <v>35251.760114287201</v>
      </c>
      <c r="L36" s="442">
        <f t="shared" si="16"/>
        <v>28675.356550447199</v>
      </c>
      <c r="M36" s="442">
        <f t="shared" si="16"/>
        <v>28675.356550447199</v>
      </c>
      <c r="N36" s="442">
        <f t="shared" si="16"/>
        <v>28675.356550447199</v>
      </c>
      <c r="O36" s="442">
        <f t="shared" si="16"/>
        <v>28675.356550447199</v>
      </c>
      <c r="P36" s="442">
        <f t="shared" si="16"/>
        <v>28675.356550447199</v>
      </c>
      <c r="Q36" s="442">
        <f t="shared" si="16"/>
        <v>28675.356550447199</v>
      </c>
      <c r="R36" s="442">
        <f t="shared" si="16"/>
        <v>28675.356550447199</v>
      </c>
      <c r="S36" s="442">
        <f t="shared" si="16"/>
        <v>28675.356550447199</v>
      </c>
      <c r="T36" s="442">
        <f t="shared" si="16"/>
        <v>28675.356550447199</v>
      </c>
      <c r="U36" s="442">
        <f t="shared" si="16"/>
        <v>28675.356550447199</v>
      </c>
      <c r="V36" s="442">
        <f t="shared" si="16"/>
        <v>28675.356550447199</v>
      </c>
      <c r="W36" s="442">
        <f t="shared" si="16"/>
        <v>28675.356550447199</v>
      </c>
      <c r="X36" s="442">
        <f t="shared" si="16"/>
        <v>28675.356550447199</v>
      </c>
      <c r="Y36" s="442">
        <f t="shared" si="16"/>
        <v>28675.356550447199</v>
      </c>
      <c r="Z36" s="442">
        <f t="shared" si="16"/>
        <v>28675.356550447199</v>
      </c>
      <c r="AA36" s="442">
        <f t="shared" si="16"/>
        <v>28675.356550447199</v>
      </c>
      <c r="AB36" s="442">
        <f t="shared" si="16"/>
        <v>28675.356550447199</v>
      </c>
      <c r="AC36" s="442">
        <f t="shared" si="16"/>
        <v>28675.356550447199</v>
      </c>
      <c r="AD36" s="442">
        <f t="shared" si="16"/>
        <v>28675.356550447199</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-23214.635014287196</v>
      </c>
      <c r="F38" s="442">
        <f t="shared" ref="F38:AD38" si="17">F29-F36</f>
        <v>-859.97411428719352</v>
      </c>
      <c r="G38" s="442">
        <f t="shared" si="17"/>
        <v>-859.97411428719352</v>
      </c>
      <c r="H38" s="442">
        <f t="shared" si="17"/>
        <v>-859.97411428719352</v>
      </c>
      <c r="I38" s="442">
        <f t="shared" si="17"/>
        <v>-859.97411428719352</v>
      </c>
      <c r="J38" s="442">
        <f t="shared" si="17"/>
        <v>-859.97411428719352</v>
      </c>
      <c r="K38" s="442">
        <f t="shared" si="17"/>
        <v>-859.97411428719352</v>
      </c>
      <c r="L38" s="442">
        <f t="shared" si="17"/>
        <v>5716.4294495528084</v>
      </c>
      <c r="M38" s="442">
        <f t="shared" si="17"/>
        <v>5716.4294495528084</v>
      </c>
      <c r="N38" s="442">
        <f t="shared" si="17"/>
        <v>5716.4294495528084</v>
      </c>
      <c r="O38" s="442">
        <f t="shared" si="17"/>
        <v>5716.4294495528084</v>
      </c>
      <c r="P38" s="442">
        <f t="shared" si="17"/>
        <v>5716.4294495528084</v>
      </c>
      <c r="Q38" s="442">
        <f t="shared" si="17"/>
        <v>5716.4294495528084</v>
      </c>
      <c r="R38" s="442">
        <f t="shared" si="17"/>
        <v>5716.4294495528084</v>
      </c>
      <c r="S38" s="442">
        <f t="shared" si="17"/>
        <v>5716.4294495528084</v>
      </c>
      <c r="T38" s="442">
        <f t="shared" si="17"/>
        <v>5716.4294495528084</v>
      </c>
      <c r="U38" s="442">
        <f t="shared" si="17"/>
        <v>5716.4294495528084</v>
      </c>
      <c r="V38" s="442">
        <f t="shared" si="17"/>
        <v>5716.4294495528084</v>
      </c>
      <c r="W38" s="442">
        <f t="shared" si="17"/>
        <v>5716.4294495528084</v>
      </c>
      <c r="X38" s="442">
        <f t="shared" si="17"/>
        <v>5716.4294495528084</v>
      </c>
      <c r="Y38" s="442">
        <f t="shared" si="17"/>
        <v>5716.4294495528084</v>
      </c>
      <c r="Z38" s="442">
        <f t="shared" si="17"/>
        <v>5716.4294495528084</v>
      </c>
      <c r="AA38" s="442">
        <f t="shared" si="17"/>
        <v>5716.4294495528084</v>
      </c>
      <c r="AB38" s="442">
        <f t="shared" si="17"/>
        <v>5716.4294495528084</v>
      </c>
      <c r="AC38" s="442">
        <f t="shared" si="17"/>
        <v>5716.4294495528084</v>
      </c>
      <c r="AD38" s="442">
        <f t="shared" si="17"/>
        <v>5716.4294495528084</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6.0299999999999999E-2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16358.409030940655</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0.10010061009100091</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8.1281499040915195E-2</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ht="16" thickBot="1" x14ac:dyDescent="0.25">
      <c r="A52" s="445" t="str">
        <f>A5</f>
        <v>Maize (Corn)</v>
      </c>
      <c r="B52" s="446">
        <f>Model_Assump_TAATMaize_South_S!P9</f>
        <v>5760.5346895690227</v>
      </c>
      <c r="C52" s="446">
        <f>Model_Assump_TAATMaize_South_S!O9</f>
        <v>0.59161756173484992</v>
      </c>
      <c r="D52" s="711" t="s">
        <v>268</v>
      </c>
      <c r="E52" s="446">
        <v>0</v>
      </c>
      <c r="F52" s="446">
        <f>$B$52*$C$52</f>
        <v>3408.0334873318457</v>
      </c>
      <c r="G52" s="446">
        <f>$F$52</f>
        <v>3408.0334873318457</v>
      </c>
      <c r="H52" s="446">
        <f t="shared" ref="H52:AD52" si="18">$F$52</f>
        <v>3408.0334873318457</v>
      </c>
      <c r="I52" s="446">
        <f t="shared" si="18"/>
        <v>3408.0334873318457</v>
      </c>
      <c r="J52" s="446">
        <f t="shared" si="18"/>
        <v>3408.0334873318457</v>
      </c>
      <c r="K52" s="446">
        <f t="shared" si="18"/>
        <v>3408.0334873318457</v>
      </c>
      <c r="L52" s="446">
        <f t="shared" si="18"/>
        <v>3408.0334873318457</v>
      </c>
      <c r="M52" s="446">
        <f t="shared" si="18"/>
        <v>3408.0334873318457</v>
      </c>
      <c r="N52" s="446">
        <f t="shared" si="18"/>
        <v>3408.0334873318457</v>
      </c>
      <c r="O52" s="446">
        <f t="shared" si="18"/>
        <v>3408.0334873318457</v>
      </c>
      <c r="P52" s="446">
        <f t="shared" si="18"/>
        <v>3408.0334873318457</v>
      </c>
      <c r="Q52" s="446">
        <f t="shared" si="18"/>
        <v>3408.0334873318457</v>
      </c>
      <c r="R52" s="446">
        <f t="shared" si="18"/>
        <v>3408.0334873318457</v>
      </c>
      <c r="S52" s="446">
        <f t="shared" si="18"/>
        <v>3408.0334873318457</v>
      </c>
      <c r="T52" s="446">
        <f t="shared" si="18"/>
        <v>3408.0334873318457</v>
      </c>
      <c r="U52" s="446">
        <f t="shared" si="18"/>
        <v>3408.0334873318457</v>
      </c>
      <c r="V52" s="446">
        <f t="shared" si="18"/>
        <v>3408.0334873318457</v>
      </c>
      <c r="W52" s="446">
        <f t="shared" si="18"/>
        <v>3408.0334873318457</v>
      </c>
      <c r="X52" s="446">
        <f t="shared" si="18"/>
        <v>3408.0334873318457</v>
      </c>
      <c r="Y52" s="446">
        <f t="shared" si="18"/>
        <v>3408.0334873318457</v>
      </c>
      <c r="Z52" s="446">
        <f t="shared" si="18"/>
        <v>3408.0334873318457</v>
      </c>
      <c r="AA52" s="446">
        <f t="shared" si="18"/>
        <v>3408.0334873318457</v>
      </c>
      <c r="AB52" s="446">
        <f t="shared" si="18"/>
        <v>3408.0334873318457</v>
      </c>
      <c r="AC52" s="446">
        <f t="shared" si="18"/>
        <v>3408.0334873318457</v>
      </c>
      <c r="AD52" s="446">
        <f t="shared" si="18"/>
        <v>3408.0334873318457</v>
      </c>
    </row>
    <row r="53" spans="1:30" ht="16" thickBot="1" x14ac:dyDescent="0.25">
      <c r="A53" s="441" t="s">
        <v>281</v>
      </c>
      <c r="B53" s="442"/>
      <c r="C53" s="442"/>
      <c r="D53" s="443" t="s">
        <v>268</v>
      </c>
      <c r="E53" s="442">
        <f t="shared" ref="E53:AD53" si="19">SUM(E52:E52)</f>
        <v>0</v>
      </c>
      <c r="F53" s="442">
        <f t="shared" si="19"/>
        <v>3408.0334873318457</v>
      </c>
      <c r="G53" s="442">
        <f t="shared" si="19"/>
        <v>3408.0334873318457</v>
      </c>
      <c r="H53" s="442">
        <f t="shared" si="19"/>
        <v>3408.0334873318457</v>
      </c>
      <c r="I53" s="442">
        <f t="shared" si="19"/>
        <v>3408.0334873318457</v>
      </c>
      <c r="J53" s="442">
        <f t="shared" si="19"/>
        <v>3408.0334873318457</v>
      </c>
      <c r="K53" s="442">
        <f t="shared" si="19"/>
        <v>3408.0334873318457</v>
      </c>
      <c r="L53" s="442">
        <f t="shared" si="19"/>
        <v>3408.0334873318457</v>
      </c>
      <c r="M53" s="442">
        <f t="shared" si="19"/>
        <v>3408.0334873318457</v>
      </c>
      <c r="N53" s="442">
        <f t="shared" si="19"/>
        <v>3408.0334873318457</v>
      </c>
      <c r="O53" s="442">
        <f t="shared" si="19"/>
        <v>3408.0334873318457</v>
      </c>
      <c r="P53" s="442">
        <f t="shared" si="19"/>
        <v>3408.0334873318457</v>
      </c>
      <c r="Q53" s="442">
        <f t="shared" si="19"/>
        <v>3408.0334873318457</v>
      </c>
      <c r="R53" s="442">
        <f t="shared" si="19"/>
        <v>3408.0334873318457</v>
      </c>
      <c r="S53" s="442">
        <f t="shared" si="19"/>
        <v>3408.0334873318457</v>
      </c>
      <c r="T53" s="442">
        <f t="shared" si="19"/>
        <v>3408.0334873318457</v>
      </c>
      <c r="U53" s="442">
        <f t="shared" si="19"/>
        <v>3408.0334873318457</v>
      </c>
      <c r="V53" s="442">
        <f t="shared" si="19"/>
        <v>3408.0334873318457</v>
      </c>
      <c r="W53" s="442">
        <f t="shared" si="19"/>
        <v>3408.0334873318457</v>
      </c>
      <c r="X53" s="442">
        <f t="shared" si="19"/>
        <v>3408.0334873318457</v>
      </c>
      <c r="Y53" s="442">
        <f t="shared" si="19"/>
        <v>3408.0334873318457</v>
      </c>
      <c r="Z53" s="442">
        <f t="shared" si="19"/>
        <v>3408.0334873318457</v>
      </c>
      <c r="AA53" s="442">
        <f t="shared" si="19"/>
        <v>3408.0334873318457</v>
      </c>
      <c r="AB53" s="442">
        <f t="shared" si="19"/>
        <v>3408.0334873318457</v>
      </c>
      <c r="AC53" s="442">
        <f t="shared" si="19"/>
        <v>3408.0334873318457</v>
      </c>
      <c r="AD53" s="442">
        <f t="shared" si="19"/>
        <v>3408.0334873318457</v>
      </c>
    </row>
    <row r="54" spans="1:30" x14ac:dyDescent="0.2">
      <c r="A54" s="430"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8"/>
    </row>
    <row r="55" spans="1:30" x14ac:dyDescent="0.2">
      <c r="A55" s="445" t="str">
        <f>A8</f>
        <v>Cost of Input</v>
      </c>
      <c r="B55" s="446"/>
      <c r="C55" s="446">
        <f>Model_Assump_TAATMaize_South_S!P38</f>
        <v>1482.2002955290927</v>
      </c>
      <c r="D55" s="711" t="s">
        <v>268</v>
      </c>
      <c r="E55" s="446">
        <f>$C$55</f>
        <v>1482.2002955290927</v>
      </c>
      <c r="F55" s="446">
        <f>$E$55</f>
        <v>1482.2002955290927</v>
      </c>
      <c r="G55" s="446">
        <f t="shared" ref="G55:AD55" si="20">$E$55</f>
        <v>1482.2002955290927</v>
      </c>
      <c r="H55" s="446">
        <f t="shared" si="20"/>
        <v>1482.2002955290927</v>
      </c>
      <c r="I55" s="446">
        <f t="shared" si="20"/>
        <v>1482.2002955290927</v>
      </c>
      <c r="J55" s="446">
        <f t="shared" si="20"/>
        <v>1482.2002955290927</v>
      </c>
      <c r="K55" s="446">
        <f t="shared" si="20"/>
        <v>1482.2002955290927</v>
      </c>
      <c r="L55" s="446">
        <f t="shared" si="20"/>
        <v>1482.2002955290927</v>
      </c>
      <c r="M55" s="446">
        <f t="shared" si="20"/>
        <v>1482.2002955290927</v>
      </c>
      <c r="N55" s="446">
        <f t="shared" si="20"/>
        <v>1482.2002955290927</v>
      </c>
      <c r="O55" s="446">
        <f t="shared" si="20"/>
        <v>1482.2002955290927</v>
      </c>
      <c r="P55" s="446">
        <f t="shared" si="20"/>
        <v>1482.2002955290927</v>
      </c>
      <c r="Q55" s="446">
        <f t="shared" si="20"/>
        <v>1482.2002955290927</v>
      </c>
      <c r="R55" s="446">
        <f t="shared" si="20"/>
        <v>1482.2002955290927</v>
      </c>
      <c r="S55" s="446">
        <f t="shared" si="20"/>
        <v>1482.2002955290927</v>
      </c>
      <c r="T55" s="446">
        <f t="shared" si="20"/>
        <v>1482.2002955290927</v>
      </c>
      <c r="U55" s="446">
        <f t="shared" si="20"/>
        <v>1482.2002955290927</v>
      </c>
      <c r="V55" s="446">
        <f t="shared" si="20"/>
        <v>1482.2002955290927</v>
      </c>
      <c r="W55" s="446">
        <f t="shared" si="20"/>
        <v>1482.2002955290927</v>
      </c>
      <c r="X55" s="446">
        <f t="shared" si="20"/>
        <v>1482.2002955290927</v>
      </c>
      <c r="Y55" s="446">
        <f t="shared" si="20"/>
        <v>1482.2002955290927</v>
      </c>
      <c r="Z55" s="446">
        <f t="shared" si="20"/>
        <v>1482.2002955290927</v>
      </c>
      <c r="AA55" s="446">
        <f t="shared" si="20"/>
        <v>1482.2002955290927</v>
      </c>
      <c r="AB55" s="446">
        <f t="shared" si="20"/>
        <v>1482.2002955290927</v>
      </c>
      <c r="AC55" s="446">
        <f t="shared" si="20"/>
        <v>1482.2002955290927</v>
      </c>
      <c r="AD55" s="446">
        <f t="shared" si="20"/>
        <v>1482.2002955290927</v>
      </c>
    </row>
    <row r="56" spans="1:30" x14ac:dyDescent="0.2">
      <c r="A56" s="445" t="str">
        <f>A9</f>
        <v>Labour Input Cost</v>
      </c>
      <c r="B56" s="446"/>
      <c r="C56" s="446">
        <f>Model_Assump_TAATMaize_South_S!P39</f>
        <v>219.8528241467082</v>
      </c>
      <c r="D56" s="711" t="s">
        <v>268</v>
      </c>
      <c r="E56" s="446">
        <f>$C$56</f>
        <v>219.8528241467082</v>
      </c>
      <c r="F56" s="446">
        <f>$E$56</f>
        <v>219.8528241467082</v>
      </c>
      <c r="G56" s="446">
        <f t="shared" ref="G56:AD56" si="21">$E$56</f>
        <v>219.8528241467082</v>
      </c>
      <c r="H56" s="446">
        <f t="shared" si="21"/>
        <v>219.8528241467082</v>
      </c>
      <c r="I56" s="446">
        <f t="shared" si="21"/>
        <v>219.8528241467082</v>
      </c>
      <c r="J56" s="446">
        <f t="shared" si="21"/>
        <v>219.8528241467082</v>
      </c>
      <c r="K56" s="446">
        <f t="shared" si="21"/>
        <v>219.8528241467082</v>
      </c>
      <c r="L56" s="446">
        <f t="shared" si="21"/>
        <v>219.8528241467082</v>
      </c>
      <c r="M56" s="446">
        <f t="shared" si="21"/>
        <v>219.8528241467082</v>
      </c>
      <c r="N56" s="446">
        <f t="shared" si="21"/>
        <v>219.8528241467082</v>
      </c>
      <c r="O56" s="446">
        <f t="shared" si="21"/>
        <v>219.8528241467082</v>
      </c>
      <c r="P56" s="446">
        <f t="shared" si="21"/>
        <v>219.8528241467082</v>
      </c>
      <c r="Q56" s="446">
        <f t="shared" si="21"/>
        <v>219.8528241467082</v>
      </c>
      <c r="R56" s="446">
        <f t="shared" si="21"/>
        <v>219.8528241467082</v>
      </c>
      <c r="S56" s="446">
        <f t="shared" si="21"/>
        <v>219.8528241467082</v>
      </c>
      <c r="T56" s="446">
        <f t="shared" si="21"/>
        <v>219.8528241467082</v>
      </c>
      <c r="U56" s="446">
        <f t="shared" si="21"/>
        <v>219.8528241467082</v>
      </c>
      <c r="V56" s="446">
        <f t="shared" si="21"/>
        <v>219.8528241467082</v>
      </c>
      <c r="W56" s="446">
        <f t="shared" si="21"/>
        <v>219.8528241467082</v>
      </c>
      <c r="X56" s="446">
        <f t="shared" si="21"/>
        <v>219.8528241467082</v>
      </c>
      <c r="Y56" s="446">
        <f t="shared" si="21"/>
        <v>219.8528241467082</v>
      </c>
      <c r="Z56" s="446">
        <f t="shared" si="21"/>
        <v>219.8528241467082</v>
      </c>
      <c r="AA56" s="446">
        <f t="shared" si="21"/>
        <v>219.8528241467082</v>
      </c>
      <c r="AB56" s="446">
        <f t="shared" si="21"/>
        <v>219.8528241467082</v>
      </c>
      <c r="AC56" s="446">
        <f t="shared" si="21"/>
        <v>219.8528241467082</v>
      </c>
      <c r="AD56" s="446">
        <f t="shared" si="21"/>
        <v>219.8528241467082</v>
      </c>
    </row>
    <row r="57" spans="1:30" x14ac:dyDescent="0.2">
      <c r="A57" s="445" t="str">
        <f>A10</f>
        <v>Post-harvest Losses PHL (20% of Yield)</v>
      </c>
      <c r="B57" s="446"/>
      <c r="C57" s="446">
        <f>Model_Assump_TAATMaize_South_S!P44</f>
        <v>1192.8117205661461</v>
      </c>
      <c r="D57" s="711" t="s">
        <v>268</v>
      </c>
      <c r="E57" s="656">
        <v>0</v>
      </c>
      <c r="F57" s="446">
        <f>$C$57</f>
        <v>1192.8117205661461</v>
      </c>
      <c r="G57" s="446">
        <f t="shared" ref="G57:AD57" si="22">$C$57</f>
        <v>1192.8117205661461</v>
      </c>
      <c r="H57" s="446">
        <f t="shared" si="22"/>
        <v>1192.8117205661461</v>
      </c>
      <c r="I57" s="446">
        <f t="shared" si="22"/>
        <v>1192.8117205661461</v>
      </c>
      <c r="J57" s="446">
        <f t="shared" si="22"/>
        <v>1192.8117205661461</v>
      </c>
      <c r="K57" s="446">
        <f t="shared" si="22"/>
        <v>1192.8117205661461</v>
      </c>
      <c r="L57" s="446">
        <f t="shared" si="22"/>
        <v>1192.8117205661461</v>
      </c>
      <c r="M57" s="446">
        <f t="shared" si="22"/>
        <v>1192.8117205661461</v>
      </c>
      <c r="N57" s="446">
        <f t="shared" si="22"/>
        <v>1192.8117205661461</v>
      </c>
      <c r="O57" s="446">
        <f t="shared" si="22"/>
        <v>1192.8117205661461</v>
      </c>
      <c r="P57" s="446">
        <f t="shared" si="22"/>
        <v>1192.8117205661461</v>
      </c>
      <c r="Q57" s="446">
        <f t="shared" si="22"/>
        <v>1192.8117205661461</v>
      </c>
      <c r="R57" s="446">
        <f t="shared" si="22"/>
        <v>1192.8117205661461</v>
      </c>
      <c r="S57" s="446">
        <f t="shared" si="22"/>
        <v>1192.8117205661461</v>
      </c>
      <c r="T57" s="446">
        <f t="shared" si="22"/>
        <v>1192.8117205661461</v>
      </c>
      <c r="U57" s="446">
        <f t="shared" si="22"/>
        <v>1192.8117205661461</v>
      </c>
      <c r="V57" s="446">
        <f t="shared" si="22"/>
        <v>1192.8117205661461</v>
      </c>
      <c r="W57" s="446">
        <f t="shared" si="22"/>
        <v>1192.8117205661461</v>
      </c>
      <c r="X57" s="446">
        <f t="shared" si="22"/>
        <v>1192.8117205661461</v>
      </c>
      <c r="Y57" s="446">
        <f t="shared" si="22"/>
        <v>1192.8117205661461</v>
      </c>
      <c r="Z57" s="446">
        <f t="shared" si="22"/>
        <v>1192.8117205661461</v>
      </c>
      <c r="AA57" s="446">
        <f t="shared" si="22"/>
        <v>1192.8117205661461</v>
      </c>
      <c r="AB57" s="446">
        <f t="shared" si="22"/>
        <v>1192.8117205661461</v>
      </c>
      <c r="AC57" s="446">
        <f t="shared" si="22"/>
        <v>1192.8117205661461</v>
      </c>
      <c r="AD57" s="446">
        <f t="shared" si="22"/>
        <v>1192.8117205661461</v>
      </c>
    </row>
    <row r="58" spans="1:30" x14ac:dyDescent="0.2">
      <c r="A58" s="445" t="str">
        <f>A11</f>
        <v>O&amp;M for DIDS (5% Cost of DIDS)</v>
      </c>
      <c r="B58" s="446"/>
      <c r="C58" s="446">
        <f>Model_Assump_TAATMaize_South_S!P40</f>
        <v>45.509043210373072</v>
      </c>
      <c r="D58" s="711" t="s">
        <v>268</v>
      </c>
      <c r="E58" s="446">
        <f>$C$58</f>
        <v>45.509043210373072</v>
      </c>
      <c r="F58" s="446">
        <f>$E$58</f>
        <v>45.509043210373072</v>
      </c>
      <c r="G58" s="446">
        <f t="shared" ref="G58:AD58" si="23">$E$58</f>
        <v>45.509043210373072</v>
      </c>
      <c r="H58" s="446">
        <f t="shared" si="23"/>
        <v>45.509043210373072</v>
      </c>
      <c r="I58" s="446">
        <f t="shared" si="23"/>
        <v>45.509043210373072</v>
      </c>
      <c r="J58" s="446">
        <f t="shared" si="23"/>
        <v>45.509043210373072</v>
      </c>
      <c r="K58" s="446">
        <f t="shared" si="23"/>
        <v>45.509043210373072</v>
      </c>
      <c r="L58" s="446">
        <f t="shared" si="23"/>
        <v>45.509043210373072</v>
      </c>
      <c r="M58" s="446">
        <f t="shared" si="23"/>
        <v>45.509043210373072</v>
      </c>
      <c r="N58" s="446">
        <f t="shared" si="23"/>
        <v>45.509043210373072</v>
      </c>
      <c r="O58" s="446">
        <f t="shared" si="23"/>
        <v>45.509043210373072</v>
      </c>
      <c r="P58" s="446">
        <f t="shared" si="23"/>
        <v>45.509043210373072</v>
      </c>
      <c r="Q58" s="446">
        <f t="shared" si="23"/>
        <v>45.509043210373072</v>
      </c>
      <c r="R58" s="446">
        <f t="shared" si="23"/>
        <v>45.509043210373072</v>
      </c>
      <c r="S58" s="446">
        <f t="shared" si="23"/>
        <v>45.509043210373072</v>
      </c>
      <c r="T58" s="446">
        <f t="shared" si="23"/>
        <v>45.509043210373072</v>
      </c>
      <c r="U58" s="446">
        <f t="shared" si="23"/>
        <v>45.509043210373072</v>
      </c>
      <c r="V58" s="446">
        <f t="shared" si="23"/>
        <v>45.509043210373072</v>
      </c>
      <c r="W58" s="446">
        <f t="shared" si="23"/>
        <v>45.509043210373072</v>
      </c>
      <c r="X58" s="446">
        <f t="shared" si="23"/>
        <v>45.509043210373072</v>
      </c>
      <c r="Y58" s="446">
        <f t="shared" si="23"/>
        <v>45.509043210373072</v>
      </c>
      <c r="Z58" s="446">
        <f t="shared" si="23"/>
        <v>45.509043210373072</v>
      </c>
      <c r="AA58" s="446">
        <f t="shared" si="23"/>
        <v>45.509043210373072</v>
      </c>
      <c r="AB58" s="446">
        <f t="shared" si="23"/>
        <v>45.509043210373072</v>
      </c>
      <c r="AC58" s="446">
        <f t="shared" si="23"/>
        <v>45.509043210373072</v>
      </c>
      <c r="AD58" s="446">
        <f t="shared" si="23"/>
        <v>45.509043210373072</v>
      </c>
    </row>
    <row r="59" spans="1:30" ht="16" thickBot="1" x14ac:dyDescent="0.25">
      <c r="A59" s="445" t="str">
        <f>A35</f>
        <v>Interest Rate (12% of Input Cost)</v>
      </c>
      <c r="B59" s="438"/>
      <c r="C59" s="446">
        <f>Model_Assump_TAATMaize_South_S!P41</f>
        <v>711.45614185396448</v>
      </c>
      <c r="D59" s="711" t="s">
        <v>268</v>
      </c>
      <c r="E59" s="446">
        <f>$C$59</f>
        <v>711.45614185396448</v>
      </c>
      <c r="F59" s="446">
        <f>$E$59</f>
        <v>711.45614185396448</v>
      </c>
      <c r="G59" s="446">
        <f t="shared" ref="G59:K59" si="24">$E$59</f>
        <v>711.45614185396448</v>
      </c>
      <c r="H59" s="446">
        <f t="shared" si="24"/>
        <v>711.45614185396448</v>
      </c>
      <c r="I59" s="446">
        <f t="shared" si="24"/>
        <v>711.45614185396448</v>
      </c>
      <c r="J59" s="446">
        <f t="shared" si="24"/>
        <v>711.45614185396448</v>
      </c>
      <c r="K59" s="446">
        <f t="shared" si="24"/>
        <v>711.45614185396448</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441" t="s">
        <v>283</v>
      </c>
      <c r="B60" s="442"/>
      <c r="C60" s="442"/>
      <c r="D60" s="443" t="s">
        <v>268</v>
      </c>
      <c r="E60" s="442">
        <f>SUM(E55:E59)</f>
        <v>2459.0183047401383</v>
      </c>
      <c r="F60" s="442">
        <f t="shared" ref="F60:AD60" si="25">SUM(F55:F59)</f>
        <v>3651.8300253062844</v>
      </c>
      <c r="G60" s="442">
        <f t="shared" si="25"/>
        <v>3651.8300253062844</v>
      </c>
      <c r="H60" s="442">
        <f t="shared" si="25"/>
        <v>3651.8300253062844</v>
      </c>
      <c r="I60" s="442">
        <f t="shared" si="25"/>
        <v>3651.8300253062844</v>
      </c>
      <c r="J60" s="442">
        <f t="shared" si="25"/>
        <v>3651.8300253062844</v>
      </c>
      <c r="K60" s="442">
        <f t="shared" si="25"/>
        <v>3651.8300253062844</v>
      </c>
      <c r="L60" s="442">
        <f t="shared" si="25"/>
        <v>2940.3738834523197</v>
      </c>
      <c r="M60" s="442">
        <f t="shared" si="25"/>
        <v>2940.3738834523197</v>
      </c>
      <c r="N60" s="442">
        <f t="shared" si="25"/>
        <v>2940.3738834523197</v>
      </c>
      <c r="O60" s="442">
        <f t="shared" si="25"/>
        <v>2940.3738834523197</v>
      </c>
      <c r="P60" s="442">
        <f t="shared" si="25"/>
        <v>2940.3738834523197</v>
      </c>
      <c r="Q60" s="442">
        <f t="shared" si="25"/>
        <v>2940.3738834523197</v>
      </c>
      <c r="R60" s="442">
        <f t="shared" si="25"/>
        <v>2940.3738834523197</v>
      </c>
      <c r="S60" s="442">
        <f t="shared" si="25"/>
        <v>2940.3738834523197</v>
      </c>
      <c r="T60" s="442">
        <f t="shared" si="25"/>
        <v>2940.3738834523197</v>
      </c>
      <c r="U60" s="442">
        <f t="shared" si="25"/>
        <v>2940.3738834523197</v>
      </c>
      <c r="V60" s="442">
        <f t="shared" si="25"/>
        <v>2940.3738834523197</v>
      </c>
      <c r="W60" s="442">
        <f t="shared" si="25"/>
        <v>2940.3738834523197</v>
      </c>
      <c r="X60" s="442">
        <f t="shared" si="25"/>
        <v>2940.3738834523197</v>
      </c>
      <c r="Y60" s="442">
        <f t="shared" si="25"/>
        <v>2940.3738834523197</v>
      </c>
      <c r="Z60" s="442">
        <f t="shared" si="25"/>
        <v>2940.3738834523197</v>
      </c>
      <c r="AA60" s="442">
        <f t="shared" si="25"/>
        <v>2940.3738834523197</v>
      </c>
      <c r="AB60" s="442">
        <f t="shared" si="25"/>
        <v>2940.3738834523197</v>
      </c>
      <c r="AC60" s="442">
        <f t="shared" si="25"/>
        <v>2940.3738834523197</v>
      </c>
      <c r="AD60" s="442">
        <f t="shared" si="25"/>
        <v>2940.3738834523197</v>
      </c>
    </row>
    <row r="61" spans="1:30" ht="16" thickBot="1" x14ac:dyDescent="0.25">
      <c r="A61" s="449"/>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6"/>
    </row>
    <row r="62" spans="1:30" ht="16" thickBot="1" x14ac:dyDescent="0.25">
      <c r="A62" s="450" t="s">
        <v>284</v>
      </c>
      <c r="B62" s="442"/>
      <c r="C62" s="442"/>
      <c r="D62" s="443" t="s">
        <v>268</v>
      </c>
      <c r="E62" s="442">
        <f>E53-E60</f>
        <v>-2459.0183047401383</v>
      </c>
      <c r="F62" s="442">
        <f>F53-F60</f>
        <v>-243.79653797443871</v>
      </c>
      <c r="G62" s="442">
        <f t="shared" ref="G62:AD62" si="26">G53-G60</f>
        <v>-243.79653797443871</v>
      </c>
      <c r="H62" s="442">
        <f t="shared" si="26"/>
        <v>-243.79653797443871</v>
      </c>
      <c r="I62" s="442">
        <f t="shared" si="26"/>
        <v>-243.79653797443871</v>
      </c>
      <c r="J62" s="442">
        <f t="shared" si="26"/>
        <v>-243.79653797443871</v>
      </c>
      <c r="K62" s="442">
        <f t="shared" si="26"/>
        <v>-243.79653797443871</v>
      </c>
      <c r="L62" s="442">
        <f t="shared" si="26"/>
        <v>467.659603879526</v>
      </c>
      <c r="M62" s="442">
        <f t="shared" si="26"/>
        <v>467.659603879526</v>
      </c>
      <c r="N62" s="442">
        <f t="shared" si="26"/>
        <v>467.659603879526</v>
      </c>
      <c r="O62" s="442">
        <f t="shared" si="26"/>
        <v>467.659603879526</v>
      </c>
      <c r="P62" s="442">
        <f t="shared" si="26"/>
        <v>467.659603879526</v>
      </c>
      <c r="Q62" s="442">
        <f t="shared" si="26"/>
        <v>467.659603879526</v>
      </c>
      <c r="R62" s="442">
        <f t="shared" si="26"/>
        <v>467.659603879526</v>
      </c>
      <c r="S62" s="442">
        <f t="shared" si="26"/>
        <v>467.659603879526</v>
      </c>
      <c r="T62" s="442">
        <f t="shared" si="26"/>
        <v>467.659603879526</v>
      </c>
      <c r="U62" s="442">
        <f t="shared" si="26"/>
        <v>467.659603879526</v>
      </c>
      <c r="V62" s="442">
        <f t="shared" si="26"/>
        <v>467.659603879526</v>
      </c>
      <c r="W62" s="442">
        <f t="shared" si="26"/>
        <v>467.659603879526</v>
      </c>
      <c r="X62" s="442">
        <f t="shared" si="26"/>
        <v>467.659603879526</v>
      </c>
      <c r="Y62" s="442">
        <f t="shared" si="26"/>
        <v>467.659603879526</v>
      </c>
      <c r="Z62" s="442">
        <f t="shared" si="26"/>
        <v>467.659603879526</v>
      </c>
      <c r="AA62" s="442">
        <f t="shared" si="26"/>
        <v>467.659603879526</v>
      </c>
      <c r="AB62" s="442">
        <f t="shared" si="26"/>
        <v>467.659603879526</v>
      </c>
      <c r="AC62" s="442">
        <f t="shared" si="26"/>
        <v>467.659603879526</v>
      </c>
      <c r="AD62" s="442">
        <f t="shared" si="26"/>
        <v>467.659603879526</v>
      </c>
    </row>
    <row r="63" spans="1:30" x14ac:dyDescent="0.2">
      <c r="A63" s="47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482"/>
    </row>
    <row r="64" spans="1:30" ht="16" thickBot="1" x14ac:dyDescent="0.25">
      <c r="A64" s="455"/>
      <c r="B64" s="456"/>
      <c r="C64" s="456"/>
      <c r="D64" s="457"/>
      <c r="E64" s="458"/>
      <c r="F64" s="458"/>
      <c r="G64" s="458"/>
      <c r="H64" s="458"/>
      <c r="I64" s="458"/>
      <c r="J64" s="458"/>
      <c r="K64" s="458"/>
      <c r="L64" s="458"/>
      <c r="M64" s="458"/>
      <c r="N64" s="458"/>
      <c r="O64" s="458"/>
      <c r="P64" s="458"/>
      <c r="Q64" s="458"/>
      <c r="R64" s="458"/>
      <c r="S64" s="458"/>
      <c r="T64" s="458"/>
      <c r="U64" s="458"/>
      <c r="V64" s="458"/>
      <c r="W64" s="458"/>
      <c r="AD64" s="483"/>
    </row>
    <row r="65" spans="1:30" ht="16" thickBot="1" x14ac:dyDescent="0.25">
      <c r="A65" s="1146" t="s">
        <v>285</v>
      </c>
      <c r="B65" s="1147"/>
      <c r="C65" s="1147"/>
      <c r="D65" s="1148"/>
      <c r="E65" s="459"/>
      <c r="F65" s="460"/>
      <c r="G65" s="460"/>
      <c r="H65" s="460"/>
      <c r="I65" s="460"/>
      <c r="J65" s="460"/>
      <c r="K65" s="460"/>
      <c r="L65" s="460"/>
      <c r="M65" s="460"/>
      <c r="N65" s="460"/>
      <c r="O65" s="460"/>
      <c r="P65" s="460"/>
      <c r="Q65" s="460"/>
      <c r="R65" s="460"/>
      <c r="S65" s="460"/>
      <c r="T65" s="460"/>
      <c r="U65" s="460"/>
      <c r="V65" s="460"/>
      <c r="W65" s="460"/>
      <c r="AD65" s="483"/>
    </row>
    <row r="66" spans="1:30" ht="16" thickBot="1" x14ac:dyDescent="0.25">
      <c r="A66" s="1149" t="s">
        <v>274</v>
      </c>
      <c r="B66" s="1150"/>
      <c r="C66" s="1151"/>
      <c r="D66" s="461">
        <f>Dashboard!G7</f>
        <v>0.12</v>
      </c>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3" t="s">
        <v>275</v>
      </c>
      <c r="B67" s="1144"/>
      <c r="C67" s="1144"/>
      <c r="D67" s="1145"/>
      <c r="E67" s="462"/>
      <c r="F67" s="460"/>
      <c r="G67" s="460"/>
      <c r="H67" s="460"/>
      <c r="I67" s="460"/>
      <c r="J67" s="460"/>
      <c r="K67" s="460"/>
      <c r="L67" s="460"/>
      <c r="M67" s="460"/>
      <c r="N67" s="460"/>
      <c r="O67" s="460"/>
      <c r="P67" s="460"/>
      <c r="Q67" s="460"/>
      <c r="R67" s="460"/>
      <c r="S67" s="460"/>
      <c r="T67" s="460"/>
      <c r="U67" s="460"/>
      <c r="V67" s="460"/>
      <c r="W67" s="460"/>
      <c r="AD67" s="483"/>
    </row>
    <row r="68" spans="1:30" x14ac:dyDescent="0.2">
      <c r="A68" s="1131" t="s">
        <v>286</v>
      </c>
      <c r="B68" s="1132"/>
      <c r="C68" s="1133"/>
      <c r="D68" s="463">
        <f>NPV(D66,E62:AD62)</f>
        <v>-1532.3080057172708</v>
      </c>
      <c r="E68" s="462" t="s">
        <v>268</v>
      </c>
      <c r="F68" s="460"/>
      <c r="G68" s="460"/>
      <c r="H68" s="460"/>
      <c r="I68" s="460"/>
      <c r="J68" s="460"/>
      <c r="K68" s="460"/>
      <c r="L68" s="460"/>
      <c r="M68" s="460"/>
      <c r="N68" s="460"/>
      <c r="O68" s="460"/>
      <c r="P68" s="460"/>
      <c r="Q68" s="460"/>
      <c r="R68" s="460"/>
      <c r="S68" s="460"/>
      <c r="T68" s="460"/>
      <c r="U68" s="460"/>
      <c r="V68" s="460"/>
      <c r="W68" s="460"/>
      <c r="AD68" s="483"/>
    </row>
    <row r="69" spans="1:30" x14ac:dyDescent="0.2">
      <c r="A69" s="1134" t="s">
        <v>158</v>
      </c>
      <c r="B69" s="1135"/>
      <c r="C69" s="1136"/>
      <c r="D69" s="464">
        <f>IRR(E62:AD62,D66)</f>
        <v>6.0455360839918093E-2</v>
      </c>
      <c r="E69" s="465" t="s">
        <v>177</v>
      </c>
      <c r="F69" s="466"/>
      <c r="G69" s="466"/>
      <c r="H69" s="466"/>
      <c r="I69" s="466"/>
      <c r="J69" s="466"/>
      <c r="K69" s="466"/>
      <c r="L69" s="466"/>
      <c r="M69" s="466"/>
      <c r="N69" s="466"/>
      <c r="O69" s="466"/>
      <c r="P69" s="466"/>
      <c r="Q69" s="466"/>
      <c r="R69" s="466"/>
      <c r="S69" s="466"/>
      <c r="T69" s="466"/>
      <c r="U69" s="466"/>
      <c r="V69" s="466"/>
      <c r="W69" s="466"/>
      <c r="AD69" s="483"/>
    </row>
    <row r="70" spans="1:30" ht="16" thickBot="1" x14ac:dyDescent="0.25">
      <c r="A70" s="1137" t="s">
        <v>287</v>
      </c>
      <c r="B70" s="1138"/>
      <c r="C70" s="1139"/>
      <c r="D70" s="468">
        <f>MIRR(E62:AD62,D66,D66)</f>
        <v>8.97371009624639E-2</v>
      </c>
      <c r="E70" s="462"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484"/>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487"/>
    </row>
    <row r="72" spans="1:30" ht="16" thickBot="1" x14ac:dyDescent="0.25">
      <c r="A72" s="490"/>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c r="AD72" s="483"/>
    </row>
    <row r="73" spans="1:30" ht="17" thickBot="1" x14ac:dyDescent="0.25">
      <c r="A73" s="1152"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54"/>
    </row>
    <row r="74" spans="1:30" ht="28" x14ac:dyDescent="0.2">
      <c r="A74" s="427"/>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77">
        <v>2049</v>
      </c>
    </row>
    <row r="75" spans="1:30" x14ac:dyDescent="0.2">
      <c r="A75" s="430"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4"/>
    </row>
    <row r="76" spans="1:30" ht="16" thickBot="1" x14ac:dyDescent="0.25">
      <c r="A76" s="445" t="str">
        <f>A52</f>
        <v>Maize (Corn)</v>
      </c>
      <c r="B76" s="656"/>
      <c r="C76" s="446"/>
      <c r="D76" s="711">
        <v>10000</v>
      </c>
      <c r="E76" s="446">
        <v>0</v>
      </c>
      <c r="F76" s="446">
        <f>F52*Model_Assump_TAATMaize_South_S!C60/'TAAT.Maize.Sudan.WOP'!D76</f>
        <v>28491.15995409423</v>
      </c>
      <c r="G76" s="446">
        <f>$F$76</f>
        <v>28491.15995409423</v>
      </c>
      <c r="H76" s="446">
        <f t="shared" ref="H76:AD76" si="27">$F$76</f>
        <v>28491.15995409423</v>
      </c>
      <c r="I76" s="446">
        <f t="shared" si="27"/>
        <v>28491.15995409423</v>
      </c>
      <c r="J76" s="446">
        <f t="shared" si="27"/>
        <v>28491.15995409423</v>
      </c>
      <c r="K76" s="446">
        <f t="shared" si="27"/>
        <v>28491.15995409423</v>
      </c>
      <c r="L76" s="446">
        <f t="shared" si="27"/>
        <v>28491.15995409423</v>
      </c>
      <c r="M76" s="446">
        <f t="shared" si="27"/>
        <v>28491.15995409423</v>
      </c>
      <c r="N76" s="446">
        <f t="shared" si="27"/>
        <v>28491.15995409423</v>
      </c>
      <c r="O76" s="446">
        <f t="shared" si="27"/>
        <v>28491.15995409423</v>
      </c>
      <c r="P76" s="446">
        <f t="shared" si="27"/>
        <v>28491.15995409423</v>
      </c>
      <c r="Q76" s="446">
        <f t="shared" si="27"/>
        <v>28491.15995409423</v>
      </c>
      <c r="R76" s="446">
        <f t="shared" si="27"/>
        <v>28491.15995409423</v>
      </c>
      <c r="S76" s="446">
        <f t="shared" si="27"/>
        <v>28491.15995409423</v>
      </c>
      <c r="T76" s="446">
        <f t="shared" si="27"/>
        <v>28491.15995409423</v>
      </c>
      <c r="U76" s="446">
        <f t="shared" si="27"/>
        <v>28491.15995409423</v>
      </c>
      <c r="V76" s="446">
        <f t="shared" si="27"/>
        <v>28491.15995409423</v>
      </c>
      <c r="W76" s="446">
        <f t="shared" si="27"/>
        <v>28491.15995409423</v>
      </c>
      <c r="X76" s="446">
        <f t="shared" si="27"/>
        <v>28491.15995409423</v>
      </c>
      <c r="Y76" s="446">
        <f t="shared" si="27"/>
        <v>28491.15995409423</v>
      </c>
      <c r="Z76" s="446">
        <f t="shared" si="27"/>
        <v>28491.15995409423</v>
      </c>
      <c r="AA76" s="446">
        <f t="shared" si="27"/>
        <v>28491.15995409423</v>
      </c>
      <c r="AB76" s="446">
        <f t="shared" si="27"/>
        <v>28491.15995409423</v>
      </c>
      <c r="AC76" s="446">
        <f t="shared" si="27"/>
        <v>28491.15995409423</v>
      </c>
      <c r="AD76" s="446">
        <f t="shared" si="27"/>
        <v>28491.15995409423</v>
      </c>
    </row>
    <row r="77" spans="1:30" ht="16" thickBot="1" x14ac:dyDescent="0.25">
      <c r="A77" s="441" t="s">
        <v>281</v>
      </c>
      <c r="B77" s="442"/>
      <c r="C77" s="442"/>
      <c r="D77" s="443" t="s">
        <v>268</v>
      </c>
      <c r="E77" s="442">
        <f t="shared" ref="E77:AD77" si="28">SUM(E76:E76)</f>
        <v>0</v>
      </c>
      <c r="F77" s="442">
        <f t="shared" si="28"/>
        <v>28491.15995409423</v>
      </c>
      <c r="G77" s="442">
        <f t="shared" si="28"/>
        <v>28491.15995409423</v>
      </c>
      <c r="H77" s="442">
        <f t="shared" si="28"/>
        <v>28491.15995409423</v>
      </c>
      <c r="I77" s="442">
        <f t="shared" si="28"/>
        <v>28491.15995409423</v>
      </c>
      <c r="J77" s="442">
        <f t="shared" si="28"/>
        <v>28491.15995409423</v>
      </c>
      <c r="K77" s="442">
        <f t="shared" si="28"/>
        <v>28491.15995409423</v>
      </c>
      <c r="L77" s="442">
        <f t="shared" si="28"/>
        <v>28491.15995409423</v>
      </c>
      <c r="M77" s="442">
        <f t="shared" si="28"/>
        <v>28491.15995409423</v>
      </c>
      <c r="N77" s="442">
        <f t="shared" si="28"/>
        <v>28491.15995409423</v>
      </c>
      <c r="O77" s="442">
        <f t="shared" si="28"/>
        <v>28491.15995409423</v>
      </c>
      <c r="P77" s="442">
        <f t="shared" si="28"/>
        <v>28491.15995409423</v>
      </c>
      <c r="Q77" s="442">
        <f t="shared" si="28"/>
        <v>28491.15995409423</v>
      </c>
      <c r="R77" s="442">
        <f t="shared" si="28"/>
        <v>28491.15995409423</v>
      </c>
      <c r="S77" s="442">
        <f t="shared" si="28"/>
        <v>28491.15995409423</v>
      </c>
      <c r="T77" s="442">
        <f t="shared" si="28"/>
        <v>28491.15995409423</v>
      </c>
      <c r="U77" s="442">
        <f t="shared" si="28"/>
        <v>28491.15995409423</v>
      </c>
      <c r="V77" s="442">
        <f t="shared" si="28"/>
        <v>28491.15995409423</v>
      </c>
      <c r="W77" s="442">
        <f t="shared" si="28"/>
        <v>28491.15995409423</v>
      </c>
      <c r="X77" s="442">
        <f t="shared" si="28"/>
        <v>28491.15995409423</v>
      </c>
      <c r="Y77" s="442">
        <f t="shared" si="28"/>
        <v>28491.15995409423</v>
      </c>
      <c r="Z77" s="442">
        <f t="shared" si="28"/>
        <v>28491.15995409423</v>
      </c>
      <c r="AA77" s="442">
        <f t="shared" si="28"/>
        <v>28491.15995409423</v>
      </c>
      <c r="AB77" s="442">
        <f t="shared" si="28"/>
        <v>28491.15995409423</v>
      </c>
      <c r="AC77" s="442">
        <f t="shared" si="28"/>
        <v>28491.15995409423</v>
      </c>
      <c r="AD77" s="442">
        <f t="shared" si="28"/>
        <v>28491.15995409423</v>
      </c>
    </row>
    <row r="78" spans="1:30" x14ac:dyDescent="0.2">
      <c r="A78" s="430"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8"/>
    </row>
    <row r="79" spans="1:30" x14ac:dyDescent="0.2">
      <c r="A79" s="445" t="str">
        <f>A55</f>
        <v>Cost of Input</v>
      </c>
      <c r="B79" s="446"/>
      <c r="C79" s="446"/>
      <c r="D79" s="755">
        <v>10000</v>
      </c>
      <c r="E79" s="446">
        <f>E55*Model_Assump_TAATMaize_South_S!C60/'TAAT.Maize.Sudan.WOP'!D79</f>
        <v>12391.194470623215</v>
      </c>
      <c r="F79" s="446">
        <f>$E$79</f>
        <v>12391.194470623215</v>
      </c>
      <c r="G79" s="446">
        <f t="shared" ref="G79:AD79" si="29">$E$79</f>
        <v>12391.194470623215</v>
      </c>
      <c r="H79" s="446">
        <f t="shared" si="29"/>
        <v>12391.194470623215</v>
      </c>
      <c r="I79" s="446">
        <f t="shared" si="29"/>
        <v>12391.194470623215</v>
      </c>
      <c r="J79" s="446">
        <f t="shared" si="29"/>
        <v>12391.194470623215</v>
      </c>
      <c r="K79" s="446">
        <f t="shared" si="29"/>
        <v>12391.194470623215</v>
      </c>
      <c r="L79" s="446">
        <f t="shared" si="29"/>
        <v>12391.194470623215</v>
      </c>
      <c r="M79" s="446">
        <f t="shared" si="29"/>
        <v>12391.194470623215</v>
      </c>
      <c r="N79" s="446">
        <f t="shared" si="29"/>
        <v>12391.194470623215</v>
      </c>
      <c r="O79" s="446">
        <f t="shared" si="29"/>
        <v>12391.194470623215</v>
      </c>
      <c r="P79" s="446">
        <f t="shared" si="29"/>
        <v>12391.194470623215</v>
      </c>
      <c r="Q79" s="446">
        <f t="shared" si="29"/>
        <v>12391.194470623215</v>
      </c>
      <c r="R79" s="446">
        <f t="shared" si="29"/>
        <v>12391.194470623215</v>
      </c>
      <c r="S79" s="446">
        <f t="shared" si="29"/>
        <v>12391.194470623215</v>
      </c>
      <c r="T79" s="446">
        <f t="shared" si="29"/>
        <v>12391.194470623215</v>
      </c>
      <c r="U79" s="446">
        <f t="shared" si="29"/>
        <v>12391.194470623215</v>
      </c>
      <c r="V79" s="446">
        <f t="shared" si="29"/>
        <v>12391.194470623215</v>
      </c>
      <c r="W79" s="446">
        <f t="shared" si="29"/>
        <v>12391.194470623215</v>
      </c>
      <c r="X79" s="446">
        <f t="shared" si="29"/>
        <v>12391.194470623215</v>
      </c>
      <c r="Y79" s="446">
        <f t="shared" si="29"/>
        <v>12391.194470623215</v>
      </c>
      <c r="Z79" s="446">
        <f t="shared" si="29"/>
        <v>12391.194470623215</v>
      </c>
      <c r="AA79" s="446">
        <f t="shared" si="29"/>
        <v>12391.194470623215</v>
      </c>
      <c r="AB79" s="446">
        <f t="shared" si="29"/>
        <v>12391.194470623215</v>
      </c>
      <c r="AC79" s="446">
        <f t="shared" si="29"/>
        <v>12391.194470623215</v>
      </c>
      <c r="AD79" s="446">
        <f t="shared" si="29"/>
        <v>12391.194470623215</v>
      </c>
    </row>
    <row r="80" spans="1:30" x14ac:dyDescent="0.2">
      <c r="A80" s="445" t="str">
        <f>A56</f>
        <v>Labour Input Cost</v>
      </c>
      <c r="B80" s="446"/>
      <c r="C80" s="446"/>
      <c r="D80" s="755">
        <v>10000</v>
      </c>
      <c r="E80" s="446">
        <f>E56*Model_Assump_TAATMaize_South_S!C60/'TAAT.Maize.Sudan.WOP'!D80</f>
        <v>1837.9696098664806</v>
      </c>
      <c r="F80" s="446">
        <f>$E$80</f>
        <v>1837.9696098664806</v>
      </c>
      <c r="G80" s="446">
        <f>$E$80</f>
        <v>1837.9696098664806</v>
      </c>
      <c r="H80" s="446">
        <f t="shared" ref="H80:AD80" si="30">$E$80</f>
        <v>1837.9696098664806</v>
      </c>
      <c r="I80" s="446">
        <f t="shared" si="30"/>
        <v>1837.9696098664806</v>
      </c>
      <c r="J80" s="446">
        <f t="shared" si="30"/>
        <v>1837.9696098664806</v>
      </c>
      <c r="K80" s="446">
        <f t="shared" si="30"/>
        <v>1837.9696098664806</v>
      </c>
      <c r="L80" s="446">
        <f t="shared" si="30"/>
        <v>1837.9696098664806</v>
      </c>
      <c r="M80" s="446">
        <f t="shared" si="30"/>
        <v>1837.9696098664806</v>
      </c>
      <c r="N80" s="446">
        <f t="shared" si="30"/>
        <v>1837.9696098664806</v>
      </c>
      <c r="O80" s="446">
        <f t="shared" si="30"/>
        <v>1837.9696098664806</v>
      </c>
      <c r="P80" s="446">
        <f t="shared" si="30"/>
        <v>1837.9696098664806</v>
      </c>
      <c r="Q80" s="446">
        <f t="shared" si="30"/>
        <v>1837.9696098664806</v>
      </c>
      <c r="R80" s="446">
        <f t="shared" si="30"/>
        <v>1837.9696098664806</v>
      </c>
      <c r="S80" s="446">
        <f t="shared" si="30"/>
        <v>1837.9696098664806</v>
      </c>
      <c r="T80" s="446">
        <f t="shared" si="30"/>
        <v>1837.9696098664806</v>
      </c>
      <c r="U80" s="446">
        <f t="shared" si="30"/>
        <v>1837.9696098664806</v>
      </c>
      <c r="V80" s="446">
        <f t="shared" si="30"/>
        <v>1837.9696098664806</v>
      </c>
      <c r="W80" s="446">
        <f t="shared" si="30"/>
        <v>1837.9696098664806</v>
      </c>
      <c r="X80" s="446">
        <f t="shared" si="30"/>
        <v>1837.9696098664806</v>
      </c>
      <c r="Y80" s="446">
        <f t="shared" si="30"/>
        <v>1837.9696098664806</v>
      </c>
      <c r="Z80" s="446">
        <f t="shared" si="30"/>
        <v>1837.9696098664806</v>
      </c>
      <c r="AA80" s="446">
        <f t="shared" si="30"/>
        <v>1837.9696098664806</v>
      </c>
      <c r="AB80" s="446">
        <f t="shared" si="30"/>
        <v>1837.9696098664806</v>
      </c>
      <c r="AC80" s="446">
        <f t="shared" si="30"/>
        <v>1837.9696098664806</v>
      </c>
      <c r="AD80" s="446">
        <f t="shared" si="30"/>
        <v>1837.9696098664806</v>
      </c>
    </row>
    <row r="81" spans="1:30" x14ac:dyDescent="0.2">
      <c r="A81" s="445" t="str">
        <f>A57</f>
        <v>Post-harvest Losses PHL (20% of Yield)</v>
      </c>
      <c r="B81" s="446"/>
      <c r="C81" s="446"/>
      <c r="D81" s="755">
        <v>10000</v>
      </c>
      <c r="E81" s="446">
        <v>0</v>
      </c>
      <c r="F81" s="446">
        <f>F57*Model_Assump_TAATMaize_South_S!D60/'TAAT.Maize.Sudan.WOP'!D81</f>
        <v>9971.9059839329802</v>
      </c>
      <c r="G81" s="446">
        <f>$F$81</f>
        <v>9971.9059839329802</v>
      </c>
      <c r="H81" s="446">
        <f t="shared" ref="H81:AD81" si="31">$F$81</f>
        <v>9971.9059839329802</v>
      </c>
      <c r="I81" s="446">
        <f t="shared" si="31"/>
        <v>9971.9059839329802</v>
      </c>
      <c r="J81" s="446">
        <f t="shared" si="31"/>
        <v>9971.9059839329802</v>
      </c>
      <c r="K81" s="446">
        <f t="shared" si="31"/>
        <v>9971.9059839329802</v>
      </c>
      <c r="L81" s="446">
        <f t="shared" si="31"/>
        <v>9971.9059839329802</v>
      </c>
      <c r="M81" s="446">
        <f t="shared" si="31"/>
        <v>9971.9059839329802</v>
      </c>
      <c r="N81" s="446">
        <f t="shared" si="31"/>
        <v>9971.9059839329802</v>
      </c>
      <c r="O81" s="446">
        <f t="shared" si="31"/>
        <v>9971.9059839329802</v>
      </c>
      <c r="P81" s="446">
        <f t="shared" si="31"/>
        <v>9971.9059839329802</v>
      </c>
      <c r="Q81" s="446">
        <f t="shared" si="31"/>
        <v>9971.9059839329802</v>
      </c>
      <c r="R81" s="446">
        <f t="shared" si="31"/>
        <v>9971.9059839329802</v>
      </c>
      <c r="S81" s="446">
        <f t="shared" si="31"/>
        <v>9971.9059839329802</v>
      </c>
      <c r="T81" s="446">
        <f t="shared" si="31"/>
        <v>9971.9059839329802</v>
      </c>
      <c r="U81" s="446">
        <f t="shared" si="31"/>
        <v>9971.9059839329802</v>
      </c>
      <c r="V81" s="446">
        <f t="shared" si="31"/>
        <v>9971.9059839329802</v>
      </c>
      <c r="W81" s="446">
        <f t="shared" si="31"/>
        <v>9971.9059839329802</v>
      </c>
      <c r="X81" s="446">
        <f t="shared" si="31"/>
        <v>9971.9059839329802</v>
      </c>
      <c r="Y81" s="446">
        <f t="shared" si="31"/>
        <v>9971.9059839329802</v>
      </c>
      <c r="Z81" s="446">
        <f t="shared" si="31"/>
        <v>9971.9059839329802</v>
      </c>
      <c r="AA81" s="446">
        <f t="shared" si="31"/>
        <v>9971.9059839329802</v>
      </c>
      <c r="AB81" s="446">
        <f t="shared" si="31"/>
        <v>9971.9059839329802</v>
      </c>
      <c r="AC81" s="446">
        <f t="shared" si="31"/>
        <v>9971.9059839329802</v>
      </c>
      <c r="AD81" s="446">
        <f t="shared" si="31"/>
        <v>9971.9059839329802</v>
      </c>
    </row>
    <row r="82" spans="1:30" x14ac:dyDescent="0.2">
      <c r="A82" s="445" t="str">
        <f>A58</f>
        <v>O&amp;M for DIDS (5% Cost of DIDS)</v>
      </c>
      <c r="B82" s="446"/>
      <c r="C82" s="446"/>
      <c r="D82" s="755">
        <v>10000</v>
      </c>
      <c r="E82" s="446">
        <f>E58*Model_Assump_TAATMaize_South_S!C60/'TAAT.Maize.Sudan.WOP'!D82</f>
        <v>380.45560123871888</v>
      </c>
      <c r="F82" s="446">
        <f>$E$82</f>
        <v>380.45560123871888</v>
      </c>
      <c r="G82" s="446">
        <f t="shared" ref="G82:AD82" si="32">$E$82</f>
        <v>380.45560123871888</v>
      </c>
      <c r="H82" s="446">
        <f t="shared" si="32"/>
        <v>380.45560123871888</v>
      </c>
      <c r="I82" s="446">
        <f t="shared" si="32"/>
        <v>380.45560123871888</v>
      </c>
      <c r="J82" s="446">
        <f t="shared" si="32"/>
        <v>380.45560123871888</v>
      </c>
      <c r="K82" s="446">
        <f t="shared" si="32"/>
        <v>380.45560123871888</v>
      </c>
      <c r="L82" s="446">
        <f t="shared" si="32"/>
        <v>380.45560123871888</v>
      </c>
      <c r="M82" s="446">
        <f t="shared" si="32"/>
        <v>380.45560123871888</v>
      </c>
      <c r="N82" s="446">
        <f t="shared" si="32"/>
        <v>380.45560123871888</v>
      </c>
      <c r="O82" s="446">
        <f t="shared" si="32"/>
        <v>380.45560123871888</v>
      </c>
      <c r="P82" s="446">
        <f t="shared" si="32"/>
        <v>380.45560123871888</v>
      </c>
      <c r="Q82" s="446">
        <f t="shared" si="32"/>
        <v>380.45560123871888</v>
      </c>
      <c r="R82" s="446">
        <f t="shared" si="32"/>
        <v>380.45560123871888</v>
      </c>
      <c r="S82" s="446">
        <f t="shared" si="32"/>
        <v>380.45560123871888</v>
      </c>
      <c r="T82" s="446">
        <f t="shared" si="32"/>
        <v>380.45560123871888</v>
      </c>
      <c r="U82" s="446">
        <f t="shared" si="32"/>
        <v>380.45560123871888</v>
      </c>
      <c r="V82" s="446">
        <f t="shared" si="32"/>
        <v>380.45560123871888</v>
      </c>
      <c r="W82" s="446">
        <f t="shared" si="32"/>
        <v>380.45560123871888</v>
      </c>
      <c r="X82" s="446">
        <f t="shared" si="32"/>
        <v>380.45560123871888</v>
      </c>
      <c r="Y82" s="446">
        <f t="shared" si="32"/>
        <v>380.45560123871888</v>
      </c>
      <c r="Z82" s="446">
        <f t="shared" si="32"/>
        <v>380.45560123871888</v>
      </c>
      <c r="AA82" s="446">
        <f t="shared" si="32"/>
        <v>380.45560123871888</v>
      </c>
      <c r="AB82" s="446">
        <f t="shared" si="32"/>
        <v>380.45560123871888</v>
      </c>
      <c r="AC82" s="446">
        <f t="shared" si="32"/>
        <v>380.45560123871888</v>
      </c>
      <c r="AD82" s="446">
        <f t="shared" si="32"/>
        <v>380.45560123871888</v>
      </c>
    </row>
    <row r="83" spans="1:30" ht="16" thickBot="1" x14ac:dyDescent="0.25">
      <c r="A83" s="445" t="str">
        <f>A59</f>
        <v>Interest Rate (12% of Input Cost)</v>
      </c>
      <c r="B83" s="438"/>
      <c r="C83" s="446"/>
      <c r="D83" s="755">
        <v>10000</v>
      </c>
      <c r="E83" s="446">
        <f>E59*Model_Assump_TAATMaize_South_S!C60/'TAAT.Maize.Sudan.WOP'!D83</f>
        <v>5947.7733458991434</v>
      </c>
      <c r="F83" s="446">
        <f>$E$83</f>
        <v>5947.7733458991434</v>
      </c>
      <c r="G83" s="446">
        <f t="shared" ref="G83:K83" si="33">$E$83</f>
        <v>5947.7733458991434</v>
      </c>
      <c r="H83" s="446">
        <f t="shared" si="33"/>
        <v>5947.7733458991434</v>
      </c>
      <c r="I83" s="446">
        <f t="shared" si="33"/>
        <v>5947.7733458991434</v>
      </c>
      <c r="J83" s="446">
        <f t="shared" si="33"/>
        <v>5947.7733458991434</v>
      </c>
      <c r="K83" s="446">
        <f t="shared" si="33"/>
        <v>5947.7733458991434</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441" t="s">
        <v>283</v>
      </c>
      <c r="B84" s="442"/>
      <c r="C84" s="442"/>
      <c r="D84" s="443" t="s">
        <v>268</v>
      </c>
      <c r="E84" s="442">
        <f>SUM(E79:E83)</f>
        <v>20557.393027627557</v>
      </c>
      <c r="F84" s="442">
        <f t="shared" ref="F84:AD84" si="34">SUM(F79:F83)</f>
        <v>30529.299011560535</v>
      </c>
      <c r="G84" s="442">
        <f t="shared" si="34"/>
        <v>30529.299011560535</v>
      </c>
      <c r="H84" s="442">
        <f t="shared" si="34"/>
        <v>30529.299011560535</v>
      </c>
      <c r="I84" s="442">
        <f t="shared" si="34"/>
        <v>30529.299011560535</v>
      </c>
      <c r="J84" s="442">
        <f t="shared" si="34"/>
        <v>30529.299011560535</v>
      </c>
      <c r="K84" s="442">
        <f t="shared" si="34"/>
        <v>30529.299011560535</v>
      </c>
      <c r="L84" s="442">
        <f t="shared" si="34"/>
        <v>24581.525665661393</v>
      </c>
      <c r="M84" s="442">
        <f t="shared" si="34"/>
        <v>24581.525665661393</v>
      </c>
      <c r="N84" s="442">
        <f t="shared" si="34"/>
        <v>24581.525665661393</v>
      </c>
      <c r="O84" s="442">
        <f t="shared" si="34"/>
        <v>24581.525665661393</v>
      </c>
      <c r="P84" s="442">
        <f t="shared" si="34"/>
        <v>24581.525665661393</v>
      </c>
      <c r="Q84" s="442">
        <f t="shared" si="34"/>
        <v>24581.525665661393</v>
      </c>
      <c r="R84" s="442">
        <f t="shared" si="34"/>
        <v>24581.525665661393</v>
      </c>
      <c r="S84" s="442">
        <f t="shared" si="34"/>
        <v>24581.525665661393</v>
      </c>
      <c r="T84" s="442">
        <f t="shared" si="34"/>
        <v>24581.525665661393</v>
      </c>
      <c r="U84" s="442">
        <f t="shared" si="34"/>
        <v>24581.525665661393</v>
      </c>
      <c r="V84" s="442">
        <f t="shared" si="34"/>
        <v>24581.525665661393</v>
      </c>
      <c r="W84" s="442">
        <f t="shared" si="34"/>
        <v>24581.525665661393</v>
      </c>
      <c r="X84" s="442">
        <f t="shared" si="34"/>
        <v>24581.525665661393</v>
      </c>
      <c r="Y84" s="442">
        <f t="shared" si="34"/>
        <v>24581.525665661393</v>
      </c>
      <c r="Z84" s="442">
        <f t="shared" si="34"/>
        <v>24581.525665661393</v>
      </c>
      <c r="AA84" s="442">
        <f t="shared" si="34"/>
        <v>24581.525665661393</v>
      </c>
      <c r="AB84" s="442">
        <f t="shared" si="34"/>
        <v>24581.525665661393</v>
      </c>
      <c r="AC84" s="442">
        <f t="shared" si="34"/>
        <v>24581.525665661393</v>
      </c>
      <c r="AD84" s="444">
        <f t="shared" si="34"/>
        <v>24581.525665661393</v>
      </c>
    </row>
    <row r="85" spans="1:30" ht="16" thickBot="1" x14ac:dyDescent="0.25">
      <c r="A85" s="449"/>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6"/>
    </row>
    <row r="86" spans="1:30" ht="16" thickBot="1" x14ac:dyDescent="0.25">
      <c r="A86" s="450" t="s">
        <v>284</v>
      </c>
      <c r="B86" s="442"/>
      <c r="C86" s="442"/>
      <c r="D86" s="443" t="s">
        <v>268</v>
      </c>
      <c r="E86" s="442">
        <f>E77-E84</f>
        <v>-20557.393027627557</v>
      </c>
      <c r="F86" s="442">
        <f t="shared" ref="F86:AD86" si="35">F77-F84</f>
        <v>-2038.1390574663055</v>
      </c>
      <c r="G86" s="442">
        <f t="shared" si="35"/>
        <v>-2038.1390574663055</v>
      </c>
      <c r="H86" s="442">
        <f t="shared" si="35"/>
        <v>-2038.1390574663055</v>
      </c>
      <c r="I86" s="442">
        <f t="shared" si="35"/>
        <v>-2038.1390574663055</v>
      </c>
      <c r="J86" s="442">
        <f t="shared" si="35"/>
        <v>-2038.1390574663055</v>
      </c>
      <c r="K86" s="442">
        <f t="shared" si="35"/>
        <v>-2038.1390574663055</v>
      </c>
      <c r="L86" s="442">
        <f t="shared" si="35"/>
        <v>3909.6342884328369</v>
      </c>
      <c r="M86" s="442">
        <f t="shared" si="35"/>
        <v>3909.6342884328369</v>
      </c>
      <c r="N86" s="442">
        <f t="shared" si="35"/>
        <v>3909.6342884328369</v>
      </c>
      <c r="O86" s="442">
        <f t="shared" si="35"/>
        <v>3909.6342884328369</v>
      </c>
      <c r="P86" s="442">
        <f t="shared" si="35"/>
        <v>3909.6342884328369</v>
      </c>
      <c r="Q86" s="442">
        <f t="shared" si="35"/>
        <v>3909.6342884328369</v>
      </c>
      <c r="R86" s="442">
        <f t="shared" si="35"/>
        <v>3909.6342884328369</v>
      </c>
      <c r="S86" s="442">
        <f t="shared" si="35"/>
        <v>3909.6342884328369</v>
      </c>
      <c r="T86" s="442">
        <f t="shared" si="35"/>
        <v>3909.6342884328369</v>
      </c>
      <c r="U86" s="442">
        <f t="shared" si="35"/>
        <v>3909.6342884328369</v>
      </c>
      <c r="V86" s="442">
        <f t="shared" si="35"/>
        <v>3909.6342884328369</v>
      </c>
      <c r="W86" s="442">
        <f t="shared" si="35"/>
        <v>3909.6342884328369</v>
      </c>
      <c r="X86" s="442">
        <f t="shared" si="35"/>
        <v>3909.6342884328369</v>
      </c>
      <c r="Y86" s="442">
        <f t="shared" si="35"/>
        <v>3909.6342884328369</v>
      </c>
      <c r="Z86" s="442">
        <f t="shared" si="35"/>
        <v>3909.6342884328369</v>
      </c>
      <c r="AA86" s="442">
        <f t="shared" si="35"/>
        <v>3909.6342884328369</v>
      </c>
      <c r="AB86" s="442">
        <f t="shared" si="35"/>
        <v>3909.6342884328369</v>
      </c>
      <c r="AC86" s="442">
        <f t="shared" si="35"/>
        <v>3909.6342884328369</v>
      </c>
      <c r="AD86" s="442">
        <f t="shared" si="35"/>
        <v>3909.6342884328369</v>
      </c>
    </row>
    <row r="87" spans="1:30" x14ac:dyDescent="0.2">
      <c r="A87" s="47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482"/>
    </row>
    <row r="88" spans="1:30" ht="16" thickBot="1" x14ac:dyDescent="0.25">
      <c r="A88" s="455"/>
      <c r="B88" s="456"/>
      <c r="C88" s="456"/>
      <c r="D88" s="457"/>
      <c r="E88" s="458"/>
      <c r="F88" s="458"/>
      <c r="G88" s="458"/>
      <c r="H88" s="458"/>
      <c r="I88" s="458"/>
      <c r="J88" s="458"/>
      <c r="K88" s="458"/>
      <c r="L88" s="458"/>
      <c r="M88" s="458"/>
      <c r="N88" s="458"/>
      <c r="O88" s="458"/>
      <c r="P88" s="458"/>
      <c r="Q88" s="458"/>
      <c r="R88" s="458"/>
      <c r="S88" s="458"/>
      <c r="T88" s="458"/>
      <c r="U88" s="458"/>
      <c r="V88" s="458"/>
      <c r="W88" s="458"/>
      <c r="AD88" s="483"/>
    </row>
    <row r="89" spans="1:30" ht="16" thickBot="1" x14ac:dyDescent="0.25">
      <c r="A89" s="1146" t="s">
        <v>288</v>
      </c>
      <c r="B89" s="1147"/>
      <c r="C89" s="1147"/>
      <c r="D89" s="1148"/>
      <c r="E89" s="459"/>
      <c r="F89" s="460"/>
      <c r="G89" s="460"/>
      <c r="H89" s="460"/>
      <c r="I89" s="460"/>
      <c r="J89" s="460"/>
      <c r="K89" s="460"/>
      <c r="L89" s="460"/>
      <c r="M89" s="460"/>
      <c r="N89" s="460"/>
      <c r="O89" s="460"/>
      <c r="P89" s="460"/>
      <c r="Q89" s="460"/>
      <c r="R89" s="460"/>
      <c r="S89" s="460"/>
      <c r="T89" s="460"/>
      <c r="U89" s="460"/>
      <c r="V89" s="460"/>
      <c r="W89" s="460"/>
      <c r="AD89" s="483"/>
    </row>
    <row r="90" spans="1:30" ht="16" thickBot="1" x14ac:dyDescent="0.25">
      <c r="A90" s="1149"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c r="AD90" s="483"/>
    </row>
    <row r="91" spans="1:30" ht="16" thickBot="1" x14ac:dyDescent="0.25">
      <c r="A91" s="1143" t="s">
        <v>275</v>
      </c>
      <c r="B91" s="1144"/>
      <c r="C91" s="1144"/>
      <c r="D91" s="1145"/>
      <c r="E91" s="462"/>
      <c r="F91" s="460"/>
      <c r="G91" s="460"/>
      <c r="H91" s="460"/>
      <c r="I91" s="460"/>
      <c r="J91" s="460"/>
      <c r="K91" s="460"/>
      <c r="L91" s="460"/>
      <c r="M91" s="460"/>
      <c r="N91" s="460"/>
      <c r="O91" s="460"/>
      <c r="P91" s="460"/>
      <c r="Q91" s="460"/>
      <c r="R91" s="460"/>
      <c r="S91" s="460"/>
      <c r="T91" s="460"/>
      <c r="U91" s="460"/>
      <c r="V91" s="460"/>
      <c r="W91" s="460"/>
      <c r="AD91" s="483"/>
    </row>
    <row r="92" spans="1:30" x14ac:dyDescent="0.2">
      <c r="A92" s="1131" t="s">
        <v>286</v>
      </c>
      <c r="B92" s="1132"/>
      <c r="C92" s="1133"/>
      <c r="D92" s="463">
        <f>NPV(D90,E86:AD86)</f>
        <v>-12810.094927796379</v>
      </c>
      <c r="E92" s="630" t="s">
        <v>479</v>
      </c>
      <c r="F92" s="460"/>
      <c r="G92" s="460"/>
      <c r="H92" s="460"/>
      <c r="I92" s="460"/>
      <c r="J92" s="460"/>
      <c r="K92" s="460"/>
      <c r="L92" s="460"/>
      <c r="M92" s="460"/>
      <c r="N92" s="460"/>
      <c r="O92" s="460"/>
      <c r="P92" s="460"/>
      <c r="Q92" s="460"/>
      <c r="R92" s="460"/>
      <c r="S92" s="460"/>
      <c r="T92" s="460"/>
      <c r="U92" s="460"/>
      <c r="V92" s="460"/>
      <c r="W92" s="460"/>
      <c r="AD92" s="483"/>
    </row>
    <row r="93" spans="1:30" x14ac:dyDescent="0.2">
      <c r="A93" s="1134" t="s">
        <v>158</v>
      </c>
      <c r="B93" s="1135"/>
      <c r="C93" s="1136"/>
      <c r="D93" s="464">
        <f>IRR(E86:AD86,D90)</f>
        <v>6.0455360839918093E-2</v>
      </c>
      <c r="E93" s="465" t="s">
        <v>177</v>
      </c>
      <c r="F93" s="466"/>
      <c r="G93" s="466"/>
      <c r="H93" s="466"/>
      <c r="I93" s="466"/>
      <c r="J93" s="466"/>
      <c r="K93" s="466"/>
      <c r="L93" s="466"/>
      <c r="M93" s="466"/>
      <c r="N93" s="466"/>
      <c r="O93" s="466"/>
      <c r="P93" s="466"/>
      <c r="Q93" s="466"/>
      <c r="R93" s="466"/>
      <c r="S93" s="466"/>
      <c r="T93" s="466"/>
      <c r="U93" s="466"/>
      <c r="V93" s="466"/>
      <c r="W93" s="466"/>
      <c r="AD93" s="483"/>
    </row>
    <row r="94" spans="1:30" ht="16" thickBot="1" x14ac:dyDescent="0.25">
      <c r="A94" s="1137" t="s">
        <v>287</v>
      </c>
      <c r="B94" s="1138"/>
      <c r="C94" s="1139"/>
      <c r="D94" s="468">
        <f>MIRR(E86:AD86,D90,D90)</f>
        <v>8.97371009624639E-2</v>
      </c>
      <c r="E94" s="462" t="s">
        <v>177</v>
      </c>
      <c r="F94" s="466"/>
      <c r="G94" s="466"/>
      <c r="H94" s="466"/>
      <c r="I94" s="466"/>
      <c r="J94" s="466"/>
      <c r="K94" s="466"/>
      <c r="L94" s="466"/>
      <c r="M94" s="466"/>
      <c r="N94" s="466"/>
      <c r="O94" s="466"/>
      <c r="P94" s="466"/>
      <c r="Q94" s="466"/>
      <c r="R94" s="466"/>
      <c r="S94" s="466"/>
      <c r="T94" s="466"/>
      <c r="U94" s="466"/>
      <c r="V94" s="466"/>
      <c r="W94" s="466"/>
      <c r="AD94" s="483"/>
    </row>
    <row r="95" spans="1:30" ht="16" thickBot="1" x14ac:dyDescent="0.25">
      <c r="A95" s="484"/>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487"/>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14BDB-3D31-44D0-AEAA-D0B78F0473E1}">
  <sheetPr>
    <tabColor rgb="FFD14FFF"/>
  </sheetPr>
  <dimension ref="A1:AD97"/>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Model_Assump_TAATMaize_South_S!F9</f>
        <v>6961.9</v>
      </c>
      <c r="C5" s="446">
        <f>Model_Assump_TAATMaize_South_S!D9</f>
        <v>0.65</v>
      </c>
      <c r="D5" s="447" t="s">
        <v>268</v>
      </c>
      <c r="E5" s="446">
        <v>0</v>
      </c>
      <c r="F5" s="446">
        <f>$B$5*$C$5</f>
        <v>4525.2349999999997</v>
      </c>
      <c r="G5" s="446">
        <f t="shared" ref="G5:AD5" si="0">$B$5*$C$5</f>
        <v>4525.2349999999997</v>
      </c>
      <c r="H5" s="446">
        <f t="shared" si="0"/>
        <v>4525.2349999999997</v>
      </c>
      <c r="I5" s="446">
        <f t="shared" si="0"/>
        <v>4525.2349999999997</v>
      </c>
      <c r="J5" s="446">
        <f t="shared" si="0"/>
        <v>4525.2349999999997</v>
      </c>
      <c r="K5" s="446">
        <f t="shared" si="0"/>
        <v>4525.2349999999997</v>
      </c>
      <c r="L5" s="446">
        <f t="shared" si="0"/>
        <v>4525.2349999999997</v>
      </c>
      <c r="M5" s="446">
        <f t="shared" si="0"/>
        <v>4525.2349999999997</v>
      </c>
      <c r="N5" s="446">
        <f t="shared" si="0"/>
        <v>4525.2349999999997</v>
      </c>
      <c r="O5" s="446">
        <f t="shared" si="0"/>
        <v>4525.2349999999997</v>
      </c>
      <c r="P5" s="446">
        <f t="shared" si="0"/>
        <v>4525.2349999999997</v>
      </c>
      <c r="Q5" s="446">
        <f t="shared" si="0"/>
        <v>4525.2349999999997</v>
      </c>
      <c r="R5" s="446">
        <f t="shared" si="0"/>
        <v>4525.2349999999997</v>
      </c>
      <c r="S5" s="446">
        <f t="shared" si="0"/>
        <v>4525.2349999999997</v>
      </c>
      <c r="T5" s="446">
        <f t="shared" si="0"/>
        <v>4525.2349999999997</v>
      </c>
      <c r="U5" s="446">
        <f t="shared" si="0"/>
        <v>4525.2349999999997</v>
      </c>
      <c r="V5" s="446">
        <f t="shared" si="0"/>
        <v>4525.2349999999997</v>
      </c>
      <c r="W5" s="446">
        <f t="shared" si="0"/>
        <v>4525.2349999999997</v>
      </c>
      <c r="X5" s="446">
        <f t="shared" si="0"/>
        <v>4525.2349999999997</v>
      </c>
      <c r="Y5" s="446">
        <f t="shared" si="0"/>
        <v>4525.2349999999997</v>
      </c>
      <c r="Z5" s="446">
        <f t="shared" si="0"/>
        <v>4525.2349999999997</v>
      </c>
      <c r="AA5" s="446">
        <f t="shared" si="0"/>
        <v>4525.2349999999997</v>
      </c>
      <c r="AB5" s="446">
        <f t="shared" si="0"/>
        <v>4525.2349999999997</v>
      </c>
      <c r="AC5" s="446">
        <f t="shared" si="0"/>
        <v>4525.2349999999997</v>
      </c>
      <c r="AD5" s="446">
        <f t="shared" si="0"/>
        <v>4525.2349999999997</v>
      </c>
    </row>
    <row r="6" spans="1:30" ht="16" thickBot="1" x14ac:dyDescent="0.25">
      <c r="A6" s="441" t="s">
        <v>269</v>
      </c>
      <c r="B6" s="442"/>
      <c r="C6" s="442"/>
      <c r="D6" s="443" t="s">
        <v>268</v>
      </c>
      <c r="E6" s="442">
        <f t="shared" ref="E6:AD6" si="1">SUM(E5:E5)</f>
        <v>0</v>
      </c>
      <c r="F6" s="442">
        <f t="shared" si="1"/>
        <v>4525.2349999999997</v>
      </c>
      <c r="G6" s="442">
        <f t="shared" si="1"/>
        <v>4525.2349999999997</v>
      </c>
      <c r="H6" s="442">
        <f t="shared" si="1"/>
        <v>4525.2349999999997</v>
      </c>
      <c r="I6" s="442">
        <f t="shared" si="1"/>
        <v>4525.2349999999997</v>
      </c>
      <c r="J6" s="442">
        <f t="shared" si="1"/>
        <v>4525.2349999999997</v>
      </c>
      <c r="K6" s="442">
        <f t="shared" si="1"/>
        <v>4525.2349999999997</v>
      </c>
      <c r="L6" s="442">
        <f t="shared" si="1"/>
        <v>4525.2349999999997</v>
      </c>
      <c r="M6" s="442">
        <f t="shared" si="1"/>
        <v>4525.2349999999997</v>
      </c>
      <c r="N6" s="442">
        <f t="shared" si="1"/>
        <v>4525.2349999999997</v>
      </c>
      <c r="O6" s="442">
        <f t="shared" si="1"/>
        <v>4525.2349999999997</v>
      </c>
      <c r="P6" s="442">
        <f t="shared" si="1"/>
        <v>4525.2349999999997</v>
      </c>
      <c r="Q6" s="442">
        <f t="shared" si="1"/>
        <v>4525.2349999999997</v>
      </c>
      <c r="R6" s="442">
        <f t="shared" si="1"/>
        <v>4525.2349999999997</v>
      </c>
      <c r="S6" s="442">
        <f t="shared" si="1"/>
        <v>4525.2349999999997</v>
      </c>
      <c r="T6" s="442">
        <f t="shared" si="1"/>
        <v>4525.2349999999997</v>
      </c>
      <c r="U6" s="442">
        <f t="shared" si="1"/>
        <v>4525.2349999999997</v>
      </c>
      <c r="V6" s="442">
        <f t="shared" si="1"/>
        <v>4525.2349999999997</v>
      </c>
      <c r="W6" s="442">
        <f t="shared" si="1"/>
        <v>4525.2349999999997</v>
      </c>
      <c r="X6" s="442">
        <f t="shared" si="1"/>
        <v>4525.2349999999997</v>
      </c>
      <c r="Y6" s="442">
        <f t="shared" si="1"/>
        <v>4525.2349999999997</v>
      </c>
      <c r="Z6" s="442">
        <f t="shared" si="1"/>
        <v>4525.2349999999997</v>
      </c>
      <c r="AA6" s="442">
        <f t="shared" si="1"/>
        <v>4525.2349999999997</v>
      </c>
      <c r="AB6" s="442">
        <f t="shared" si="1"/>
        <v>4525.2349999999997</v>
      </c>
      <c r="AC6" s="442">
        <f t="shared" si="1"/>
        <v>4525.2349999999997</v>
      </c>
      <c r="AD6" s="442">
        <f t="shared" si="1"/>
        <v>4525.2349999999997</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Model_Assump_TAATMaize_South_S!F38</f>
        <v>1505.104</v>
      </c>
      <c r="D8" s="447" t="s">
        <v>268</v>
      </c>
      <c r="E8" s="446">
        <f>$C$8</f>
        <v>1505.104</v>
      </c>
      <c r="F8" s="446">
        <f t="shared" ref="F8:AD8" si="2">$C$8</f>
        <v>1505.104</v>
      </c>
      <c r="G8" s="446">
        <f t="shared" si="2"/>
        <v>1505.104</v>
      </c>
      <c r="H8" s="446">
        <f t="shared" si="2"/>
        <v>1505.104</v>
      </c>
      <c r="I8" s="446">
        <f t="shared" si="2"/>
        <v>1505.104</v>
      </c>
      <c r="J8" s="446">
        <f t="shared" si="2"/>
        <v>1505.104</v>
      </c>
      <c r="K8" s="446">
        <f t="shared" si="2"/>
        <v>1505.104</v>
      </c>
      <c r="L8" s="446">
        <f t="shared" si="2"/>
        <v>1505.104</v>
      </c>
      <c r="M8" s="446">
        <f t="shared" si="2"/>
        <v>1505.104</v>
      </c>
      <c r="N8" s="446">
        <f t="shared" si="2"/>
        <v>1505.104</v>
      </c>
      <c r="O8" s="446">
        <f t="shared" si="2"/>
        <v>1505.104</v>
      </c>
      <c r="P8" s="446">
        <f t="shared" si="2"/>
        <v>1505.104</v>
      </c>
      <c r="Q8" s="446">
        <f t="shared" si="2"/>
        <v>1505.104</v>
      </c>
      <c r="R8" s="446">
        <f t="shared" si="2"/>
        <v>1505.104</v>
      </c>
      <c r="S8" s="446">
        <f t="shared" si="2"/>
        <v>1505.104</v>
      </c>
      <c r="T8" s="446">
        <f t="shared" si="2"/>
        <v>1505.104</v>
      </c>
      <c r="U8" s="446">
        <f t="shared" si="2"/>
        <v>1505.104</v>
      </c>
      <c r="V8" s="446">
        <f t="shared" si="2"/>
        <v>1505.104</v>
      </c>
      <c r="W8" s="446">
        <f t="shared" si="2"/>
        <v>1505.104</v>
      </c>
      <c r="X8" s="446">
        <f t="shared" si="2"/>
        <v>1505.104</v>
      </c>
      <c r="Y8" s="446">
        <f t="shared" si="2"/>
        <v>1505.104</v>
      </c>
      <c r="Z8" s="446">
        <f t="shared" si="2"/>
        <v>1505.104</v>
      </c>
      <c r="AA8" s="446">
        <f t="shared" si="2"/>
        <v>1505.104</v>
      </c>
      <c r="AB8" s="446">
        <f t="shared" si="2"/>
        <v>1505.104</v>
      </c>
      <c r="AC8" s="446">
        <f t="shared" si="2"/>
        <v>1505.104</v>
      </c>
      <c r="AD8" s="446">
        <f t="shared" si="2"/>
        <v>1505.104</v>
      </c>
    </row>
    <row r="9" spans="1:30" x14ac:dyDescent="0.2">
      <c r="A9" s="445" t="str">
        <f>Modelling_Assump_Djibouti_Holti!$B$51</f>
        <v>Labour Input Cost</v>
      </c>
      <c r="B9" s="446"/>
      <c r="C9" s="446">
        <f>Model_Assump_TAATMaize_South_S!F39</f>
        <v>249.18220944000001</v>
      </c>
      <c r="D9" s="447" t="s">
        <v>268</v>
      </c>
      <c r="E9" s="446">
        <f>$C$9</f>
        <v>249.18220944000001</v>
      </c>
      <c r="F9" s="446">
        <f t="shared" ref="F9:AD9" si="3">$C$9</f>
        <v>249.18220944000001</v>
      </c>
      <c r="G9" s="446">
        <f t="shared" si="3"/>
        <v>249.18220944000001</v>
      </c>
      <c r="H9" s="446">
        <f t="shared" si="3"/>
        <v>249.18220944000001</v>
      </c>
      <c r="I9" s="446">
        <f t="shared" si="3"/>
        <v>249.18220944000001</v>
      </c>
      <c r="J9" s="446">
        <f t="shared" si="3"/>
        <v>249.18220944000001</v>
      </c>
      <c r="K9" s="446">
        <f t="shared" si="3"/>
        <v>249.18220944000001</v>
      </c>
      <c r="L9" s="446">
        <f t="shared" si="3"/>
        <v>249.18220944000001</v>
      </c>
      <c r="M9" s="446">
        <f t="shared" si="3"/>
        <v>249.18220944000001</v>
      </c>
      <c r="N9" s="446">
        <f t="shared" si="3"/>
        <v>249.18220944000001</v>
      </c>
      <c r="O9" s="446">
        <f t="shared" si="3"/>
        <v>249.18220944000001</v>
      </c>
      <c r="P9" s="446">
        <f t="shared" si="3"/>
        <v>249.18220944000001</v>
      </c>
      <c r="Q9" s="446">
        <f t="shared" si="3"/>
        <v>249.18220944000001</v>
      </c>
      <c r="R9" s="446">
        <f t="shared" si="3"/>
        <v>249.18220944000001</v>
      </c>
      <c r="S9" s="446">
        <f t="shared" si="3"/>
        <v>249.18220944000001</v>
      </c>
      <c r="T9" s="446">
        <f t="shared" si="3"/>
        <v>249.18220944000001</v>
      </c>
      <c r="U9" s="446">
        <f t="shared" si="3"/>
        <v>249.18220944000001</v>
      </c>
      <c r="V9" s="446">
        <f t="shared" si="3"/>
        <v>249.18220944000001</v>
      </c>
      <c r="W9" s="446">
        <f t="shared" si="3"/>
        <v>249.18220944000001</v>
      </c>
      <c r="X9" s="446">
        <f t="shared" si="3"/>
        <v>249.18220944000001</v>
      </c>
      <c r="Y9" s="446">
        <f t="shared" si="3"/>
        <v>249.18220944000001</v>
      </c>
      <c r="Z9" s="446">
        <f t="shared" si="3"/>
        <v>249.18220944000001</v>
      </c>
      <c r="AA9" s="446">
        <f t="shared" si="3"/>
        <v>249.18220944000001</v>
      </c>
      <c r="AB9" s="446">
        <f t="shared" si="3"/>
        <v>249.18220944000001</v>
      </c>
      <c r="AC9" s="446">
        <f t="shared" si="3"/>
        <v>249.18220944000001</v>
      </c>
      <c r="AD9" s="446">
        <f t="shared" si="3"/>
        <v>249.18220944000001</v>
      </c>
    </row>
    <row r="10" spans="1:30" x14ac:dyDescent="0.2">
      <c r="A10" s="665" t="s">
        <v>486</v>
      </c>
      <c r="B10" s="446"/>
      <c r="C10" s="446">
        <f>Model_Assump_TAATMaize_South_S!F44</f>
        <v>1357.5704999999998</v>
      </c>
      <c r="D10" s="447" t="s">
        <v>268</v>
      </c>
      <c r="E10" s="637">
        <v>0</v>
      </c>
      <c r="F10" s="446">
        <f t="shared" ref="F10:AD10" si="4">$C$10</f>
        <v>1357.5704999999998</v>
      </c>
      <c r="G10" s="446">
        <f t="shared" si="4"/>
        <v>1357.5704999999998</v>
      </c>
      <c r="H10" s="446">
        <f t="shared" si="4"/>
        <v>1357.5704999999998</v>
      </c>
      <c r="I10" s="446">
        <f t="shared" si="4"/>
        <v>1357.5704999999998</v>
      </c>
      <c r="J10" s="446">
        <f t="shared" si="4"/>
        <v>1357.5704999999998</v>
      </c>
      <c r="K10" s="446">
        <f t="shared" si="4"/>
        <v>1357.5704999999998</v>
      </c>
      <c r="L10" s="446">
        <f t="shared" si="4"/>
        <v>1357.5704999999998</v>
      </c>
      <c r="M10" s="446">
        <f t="shared" si="4"/>
        <v>1357.5704999999998</v>
      </c>
      <c r="N10" s="446">
        <f t="shared" si="4"/>
        <v>1357.5704999999998</v>
      </c>
      <c r="O10" s="446">
        <f t="shared" si="4"/>
        <v>1357.5704999999998</v>
      </c>
      <c r="P10" s="446">
        <f t="shared" si="4"/>
        <v>1357.5704999999998</v>
      </c>
      <c r="Q10" s="446">
        <f t="shared" si="4"/>
        <v>1357.5704999999998</v>
      </c>
      <c r="R10" s="446">
        <f t="shared" si="4"/>
        <v>1357.5704999999998</v>
      </c>
      <c r="S10" s="446">
        <f t="shared" si="4"/>
        <v>1357.5704999999998</v>
      </c>
      <c r="T10" s="446">
        <f t="shared" si="4"/>
        <v>1357.5704999999998</v>
      </c>
      <c r="U10" s="446">
        <f t="shared" si="4"/>
        <v>1357.5704999999998</v>
      </c>
      <c r="V10" s="446">
        <f t="shared" si="4"/>
        <v>1357.5704999999998</v>
      </c>
      <c r="W10" s="446">
        <f t="shared" si="4"/>
        <v>1357.5704999999998</v>
      </c>
      <c r="X10" s="446">
        <f t="shared" si="4"/>
        <v>1357.5704999999998</v>
      </c>
      <c r="Y10" s="446">
        <f t="shared" si="4"/>
        <v>1357.5704999999998</v>
      </c>
      <c r="Z10" s="446">
        <f t="shared" si="4"/>
        <v>1357.5704999999998</v>
      </c>
      <c r="AA10" s="446">
        <f t="shared" si="4"/>
        <v>1357.5704999999998</v>
      </c>
      <c r="AB10" s="446">
        <f t="shared" si="4"/>
        <v>1357.5704999999998</v>
      </c>
      <c r="AC10" s="446">
        <f t="shared" si="4"/>
        <v>1357.5704999999998</v>
      </c>
      <c r="AD10" s="446">
        <f t="shared" si="4"/>
        <v>1357.5704999999998</v>
      </c>
    </row>
    <row r="11" spans="1:30" x14ac:dyDescent="0.2">
      <c r="A11" s="664" t="s">
        <v>247</v>
      </c>
      <c r="B11" s="446"/>
      <c r="C11" s="446">
        <f>Model_Assump_TAATMaize_South_S!F40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Model_Assump_TAATMaize_South_S!B41</f>
        <v>Interest Rate (12% of Input Cost)</v>
      </c>
      <c r="B12" s="446"/>
      <c r="C12" s="446">
        <f>Model_Assump_TAATMaize_South_S!F41</f>
        <v>722.44992000000002</v>
      </c>
      <c r="D12" s="447" t="s">
        <v>268</v>
      </c>
      <c r="E12" s="446">
        <f>$C$12</f>
        <v>722.44992000000002</v>
      </c>
      <c r="F12" s="446">
        <f t="shared" ref="F12:K12" si="6">$C$12</f>
        <v>722.44992000000002</v>
      </c>
      <c r="G12" s="446">
        <f t="shared" si="6"/>
        <v>722.44992000000002</v>
      </c>
      <c r="H12" s="446">
        <f t="shared" si="6"/>
        <v>722.44992000000002</v>
      </c>
      <c r="I12" s="446">
        <f t="shared" si="6"/>
        <v>722.44992000000002</v>
      </c>
      <c r="J12" s="446">
        <f t="shared" si="6"/>
        <v>722.44992000000002</v>
      </c>
      <c r="K12" s="446">
        <f t="shared" si="6"/>
        <v>722.44992000000002</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2526.7361294399998</v>
      </c>
      <c r="F13" s="442">
        <f t="shared" ref="F13:AD13" si="7">SUM(F8:F12)</f>
        <v>3884.3066294399996</v>
      </c>
      <c r="G13" s="442">
        <f t="shared" si="7"/>
        <v>3884.3066294399996</v>
      </c>
      <c r="H13" s="442">
        <f t="shared" si="7"/>
        <v>3884.3066294399996</v>
      </c>
      <c r="I13" s="442">
        <f t="shared" si="7"/>
        <v>3884.3066294399996</v>
      </c>
      <c r="J13" s="442">
        <f t="shared" si="7"/>
        <v>3884.3066294399996</v>
      </c>
      <c r="K13" s="442">
        <f t="shared" si="7"/>
        <v>3884.3066294399996</v>
      </c>
      <c r="L13" s="442">
        <f t="shared" si="7"/>
        <v>3161.8567094399996</v>
      </c>
      <c r="M13" s="442">
        <f t="shared" si="7"/>
        <v>3161.8567094399996</v>
      </c>
      <c r="N13" s="442">
        <f t="shared" si="7"/>
        <v>3161.8567094399996</v>
      </c>
      <c r="O13" s="442">
        <f t="shared" si="7"/>
        <v>3161.8567094399996</v>
      </c>
      <c r="P13" s="442">
        <f t="shared" si="7"/>
        <v>3161.8567094399996</v>
      </c>
      <c r="Q13" s="442">
        <f t="shared" si="7"/>
        <v>3161.8567094399996</v>
      </c>
      <c r="R13" s="442">
        <f t="shared" si="7"/>
        <v>3161.8567094399996</v>
      </c>
      <c r="S13" s="442">
        <f t="shared" si="7"/>
        <v>3161.8567094399996</v>
      </c>
      <c r="T13" s="442">
        <f t="shared" si="7"/>
        <v>3161.8567094399996</v>
      </c>
      <c r="U13" s="442">
        <f t="shared" si="7"/>
        <v>3161.8567094399996</v>
      </c>
      <c r="V13" s="442">
        <f t="shared" si="7"/>
        <v>3161.8567094399996</v>
      </c>
      <c r="W13" s="442">
        <f t="shared" si="7"/>
        <v>3161.8567094399996</v>
      </c>
      <c r="X13" s="442">
        <f t="shared" si="7"/>
        <v>3161.8567094399996</v>
      </c>
      <c r="Y13" s="442">
        <f t="shared" si="7"/>
        <v>3161.8567094399996</v>
      </c>
      <c r="Z13" s="442">
        <f t="shared" si="7"/>
        <v>3161.8567094399996</v>
      </c>
      <c r="AA13" s="442">
        <f t="shared" si="7"/>
        <v>3161.8567094399996</v>
      </c>
      <c r="AB13" s="442">
        <f t="shared" si="7"/>
        <v>3161.8567094399996</v>
      </c>
      <c r="AC13" s="442">
        <f t="shared" si="7"/>
        <v>3161.8567094399996</v>
      </c>
      <c r="AD13" s="442">
        <f t="shared" si="7"/>
        <v>3161.8567094399996</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-2526.7361294399998</v>
      </c>
      <c r="F15" s="442">
        <f>F6-F13</f>
        <v>640.92837056000008</v>
      </c>
      <c r="G15" s="442">
        <f t="shared" ref="G15:AD15" si="8">G6-G13</f>
        <v>640.92837056000008</v>
      </c>
      <c r="H15" s="442">
        <f t="shared" si="8"/>
        <v>640.92837056000008</v>
      </c>
      <c r="I15" s="442">
        <f t="shared" si="8"/>
        <v>640.92837056000008</v>
      </c>
      <c r="J15" s="442">
        <f t="shared" si="8"/>
        <v>640.92837056000008</v>
      </c>
      <c r="K15" s="442">
        <f t="shared" si="8"/>
        <v>640.92837056000008</v>
      </c>
      <c r="L15" s="442">
        <f t="shared" si="8"/>
        <v>1363.3782905600001</v>
      </c>
      <c r="M15" s="442">
        <f t="shared" si="8"/>
        <v>1363.3782905600001</v>
      </c>
      <c r="N15" s="442">
        <f t="shared" si="8"/>
        <v>1363.3782905600001</v>
      </c>
      <c r="O15" s="442">
        <f t="shared" si="8"/>
        <v>1363.3782905600001</v>
      </c>
      <c r="P15" s="442">
        <f t="shared" si="8"/>
        <v>1363.3782905600001</v>
      </c>
      <c r="Q15" s="442">
        <f t="shared" si="8"/>
        <v>1363.3782905600001</v>
      </c>
      <c r="R15" s="442">
        <f t="shared" si="8"/>
        <v>1363.3782905600001</v>
      </c>
      <c r="S15" s="442">
        <f t="shared" si="8"/>
        <v>1363.3782905600001</v>
      </c>
      <c r="T15" s="442">
        <f t="shared" si="8"/>
        <v>1363.3782905600001</v>
      </c>
      <c r="U15" s="442">
        <f t="shared" si="8"/>
        <v>1363.3782905600001</v>
      </c>
      <c r="V15" s="442">
        <f t="shared" si="8"/>
        <v>1363.3782905600001</v>
      </c>
      <c r="W15" s="442">
        <f t="shared" si="8"/>
        <v>1363.3782905600001</v>
      </c>
      <c r="X15" s="442">
        <f t="shared" si="8"/>
        <v>1363.3782905600001</v>
      </c>
      <c r="Y15" s="442">
        <f t="shared" si="8"/>
        <v>1363.3782905600001</v>
      </c>
      <c r="Z15" s="442">
        <f t="shared" si="8"/>
        <v>1363.3782905600001</v>
      </c>
      <c r="AA15" s="442">
        <f t="shared" si="8"/>
        <v>1363.3782905600001</v>
      </c>
      <c r="AB15" s="442">
        <f t="shared" si="8"/>
        <v>1363.3782905600001</v>
      </c>
      <c r="AC15" s="442">
        <f t="shared" si="8"/>
        <v>1363.3782905600001</v>
      </c>
      <c r="AD15" s="442">
        <f t="shared" si="8"/>
        <v>1363.3782905600001</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'TAAT.Maize.Sudan.WOP'!D19</f>
        <v>6.0299999999999999E-2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10660.254415769805</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0.30968063372545784</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0.13490368631660843</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F5*Model_Assump_TAATMaize_South_S!C60/'TAAT.Maize.Sudan.WP'!D28</f>
        <v>37830.964599999999</v>
      </c>
      <c r="G28" s="536">
        <f>$F$28</f>
        <v>37830.964599999999</v>
      </c>
      <c r="H28" s="536">
        <f t="shared" ref="H28:AD28" si="9">$F$28</f>
        <v>37830.964599999999</v>
      </c>
      <c r="I28" s="536">
        <f t="shared" si="9"/>
        <v>37830.964599999999</v>
      </c>
      <c r="J28" s="536">
        <f t="shared" si="9"/>
        <v>37830.964599999999</v>
      </c>
      <c r="K28" s="536">
        <f t="shared" si="9"/>
        <v>37830.964599999999</v>
      </c>
      <c r="L28" s="536">
        <f t="shared" si="9"/>
        <v>37830.964599999999</v>
      </c>
      <c r="M28" s="536">
        <f t="shared" si="9"/>
        <v>37830.964599999999</v>
      </c>
      <c r="N28" s="536">
        <f t="shared" si="9"/>
        <v>37830.964599999999</v>
      </c>
      <c r="O28" s="536">
        <f t="shared" si="9"/>
        <v>37830.964599999999</v>
      </c>
      <c r="P28" s="536">
        <f t="shared" si="9"/>
        <v>37830.964599999999</v>
      </c>
      <c r="Q28" s="536">
        <f t="shared" si="9"/>
        <v>37830.964599999999</v>
      </c>
      <c r="R28" s="536">
        <f t="shared" si="9"/>
        <v>37830.964599999999</v>
      </c>
      <c r="S28" s="536">
        <f t="shared" si="9"/>
        <v>37830.964599999999</v>
      </c>
      <c r="T28" s="536">
        <f t="shared" si="9"/>
        <v>37830.964599999999</v>
      </c>
      <c r="U28" s="536">
        <f t="shared" si="9"/>
        <v>37830.964599999999</v>
      </c>
      <c r="V28" s="536">
        <f t="shared" si="9"/>
        <v>37830.964599999999</v>
      </c>
      <c r="W28" s="536">
        <f t="shared" si="9"/>
        <v>37830.964599999999</v>
      </c>
      <c r="X28" s="536">
        <f t="shared" si="9"/>
        <v>37830.964599999999</v>
      </c>
      <c r="Y28" s="536">
        <f t="shared" si="9"/>
        <v>37830.964599999999</v>
      </c>
      <c r="Z28" s="536">
        <f t="shared" si="9"/>
        <v>37830.964599999999</v>
      </c>
      <c r="AA28" s="536">
        <f t="shared" si="9"/>
        <v>37830.964599999999</v>
      </c>
      <c r="AB28" s="536">
        <f t="shared" si="9"/>
        <v>37830.964599999999</v>
      </c>
      <c r="AC28" s="536">
        <f t="shared" si="9"/>
        <v>37830.964599999999</v>
      </c>
      <c r="AD28" s="536">
        <f t="shared" si="9"/>
        <v>37830.964599999999</v>
      </c>
    </row>
    <row r="29" spans="1:30" ht="16" thickBot="1" x14ac:dyDescent="0.25">
      <c r="A29" s="441" t="s">
        <v>269</v>
      </c>
      <c r="B29" s="442"/>
      <c r="C29" s="442"/>
      <c r="D29" s="443" t="s">
        <v>268</v>
      </c>
      <c r="E29" s="442">
        <f>SUM(E27:E28)</f>
        <v>0</v>
      </c>
      <c r="F29" s="442">
        <f t="shared" ref="F29:AD29" si="10">SUM(F28:F28)</f>
        <v>37830.964599999999</v>
      </c>
      <c r="G29" s="442">
        <f t="shared" si="10"/>
        <v>37830.964599999999</v>
      </c>
      <c r="H29" s="442">
        <f t="shared" si="10"/>
        <v>37830.964599999999</v>
      </c>
      <c r="I29" s="442">
        <f t="shared" si="10"/>
        <v>37830.964599999999</v>
      </c>
      <c r="J29" s="442">
        <f t="shared" si="10"/>
        <v>37830.964599999999</v>
      </c>
      <c r="K29" s="442">
        <f t="shared" si="10"/>
        <v>37830.964599999999</v>
      </c>
      <c r="L29" s="442">
        <f t="shared" si="10"/>
        <v>37830.964599999999</v>
      </c>
      <c r="M29" s="442">
        <f t="shared" si="10"/>
        <v>37830.964599999999</v>
      </c>
      <c r="N29" s="442">
        <f t="shared" si="10"/>
        <v>37830.964599999999</v>
      </c>
      <c r="O29" s="442">
        <f t="shared" si="10"/>
        <v>37830.964599999999</v>
      </c>
      <c r="P29" s="442">
        <f t="shared" si="10"/>
        <v>37830.964599999999</v>
      </c>
      <c r="Q29" s="442">
        <f t="shared" si="10"/>
        <v>37830.964599999999</v>
      </c>
      <c r="R29" s="442">
        <f t="shared" si="10"/>
        <v>37830.964599999999</v>
      </c>
      <c r="S29" s="442">
        <f t="shared" si="10"/>
        <v>37830.964599999999</v>
      </c>
      <c r="T29" s="442">
        <f t="shared" si="10"/>
        <v>37830.964599999999</v>
      </c>
      <c r="U29" s="442">
        <f t="shared" si="10"/>
        <v>37830.964599999999</v>
      </c>
      <c r="V29" s="442">
        <f t="shared" si="10"/>
        <v>37830.964599999999</v>
      </c>
      <c r="W29" s="442">
        <f t="shared" si="10"/>
        <v>37830.964599999999</v>
      </c>
      <c r="X29" s="442">
        <f t="shared" si="10"/>
        <v>37830.964599999999</v>
      </c>
      <c r="Y29" s="442">
        <f t="shared" si="10"/>
        <v>37830.964599999999</v>
      </c>
      <c r="Z29" s="442">
        <f t="shared" si="10"/>
        <v>37830.964599999999</v>
      </c>
      <c r="AA29" s="442">
        <f t="shared" si="10"/>
        <v>37830.964599999999</v>
      </c>
      <c r="AB29" s="442">
        <f t="shared" si="10"/>
        <v>37830.964599999999</v>
      </c>
      <c r="AC29" s="442">
        <f t="shared" si="10"/>
        <v>37830.964599999999</v>
      </c>
      <c r="AD29" s="442">
        <f t="shared" si="10"/>
        <v>37830.964599999999</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E8*Model_Assump_TAATMaize_South_S!C60/'TAAT.Maize.Sudan.WP'!D31</f>
        <v>12582.669440000001</v>
      </c>
      <c r="F31" s="446">
        <f>$E$31</f>
        <v>12582.669440000001</v>
      </c>
      <c r="G31" s="446">
        <f t="shared" ref="G31:AD31" si="11">$E$31</f>
        <v>12582.669440000001</v>
      </c>
      <c r="H31" s="446">
        <f t="shared" si="11"/>
        <v>12582.669440000001</v>
      </c>
      <c r="I31" s="446">
        <f t="shared" si="11"/>
        <v>12582.669440000001</v>
      </c>
      <c r="J31" s="446">
        <f t="shared" si="11"/>
        <v>12582.669440000001</v>
      </c>
      <c r="K31" s="446">
        <f t="shared" si="11"/>
        <v>12582.669440000001</v>
      </c>
      <c r="L31" s="446">
        <f t="shared" si="11"/>
        <v>12582.669440000001</v>
      </c>
      <c r="M31" s="446">
        <f t="shared" si="11"/>
        <v>12582.669440000001</v>
      </c>
      <c r="N31" s="446">
        <f t="shared" si="11"/>
        <v>12582.669440000001</v>
      </c>
      <c r="O31" s="446">
        <f t="shared" si="11"/>
        <v>12582.669440000001</v>
      </c>
      <c r="P31" s="446">
        <f t="shared" si="11"/>
        <v>12582.669440000001</v>
      </c>
      <c r="Q31" s="446">
        <f t="shared" si="11"/>
        <v>12582.669440000001</v>
      </c>
      <c r="R31" s="446">
        <f t="shared" si="11"/>
        <v>12582.669440000001</v>
      </c>
      <c r="S31" s="446">
        <f t="shared" si="11"/>
        <v>12582.669440000001</v>
      </c>
      <c r="T31" s="446">
        <f t="shared" si="11"/>
        <v>12582.669440000001</v>
      </c>
      <c r="U31" s="446">
        <f t="shared" si="11"/>
        <v>12582.669440000001</v>
      </c>
      <c r="V31" s="446">
        <f t="shared" si="11"/>
        <v>12582.669440000001</v>
      </c>
      <c r="W31" s="446">
        <f t="shared" si="11"/>
        <v>12582.669440000001</v>
      </c>
      <c r="X31" s="446">
        <f t="shared" si="11"/>
        <v>12582.669440000001</v>
      </c>
      <c r="Y31" s="446">
        <f t="shared" si="11"/>
        <v>12582.669440000001</v>
      </c>
      <c r="Z31" s="446">
        <f t="shared" si="11"/>
        <v>12582.669440000001</v>
      </c>
      <c r="AA31" s="446">
        <f t="shared" si="11"/>
        <v>12582.669440000001</v>
      </c>
      <c r="AB31" s="446">
        <f t="shared" si="11"/>
        <v>12582.669440000001</v>
      </c>
      <c r="AC31" s="446">
        <f t="shared" si="11"/>
        <v>12582.669440000001</v>
      </c>
      <c r="AD31" s="446">
        <f t="shared" si="11"/>
        <v>12582.669440000001</v>
      </c>
    </row>
    <row r="32" spans="1:30" x14ac:dyDescent="0.2">
      <c r="A32" s="445" t="str">
        <f>A9</f>
        <v>Labour Input Cost</v>
      </c>
      <c r="B32" s="446"/>
      <c r="C32" s="446"/>
      <c r="D32" s="755">
        <v>10000</v>
      </c>
      <c r="E32" s="711">
        <f>E9*Model_Assump_TAATMaize_South_S!C60/'TAAT.Maize.Sudan.WP'!D32</f>
        <v>2083.1632709184</v>
      </c>
      <c r="F32" s="446">
        <f>$E$32</f>
        <v>2083.1632709184</v>
      </c>
      <c r="G32" s="446">
        <f t="shared" ref="G32:AD32" si="12">$E$32</f>
        <v>2083.1632709184</v>
      </c>
      <c r="H32" s="446">
        <f t="shared" si="12"/>
        <v>2083.1632709184</v>
      </c>
      <c r="I32" s="446">
        <f t="shared" si="12"/>
        <v>2083.1632709184</v>
      </c>
      <c r="J32" s="446">
        <f t="shared" si="12"/>
        <v>2083.1632709184</v>
      </c>
      <c r="K32" s="446">
        <f t="shared" si="12"/>
        <v>2083.1632709184</v>
      </c>
      <c r="L32" s="446">
        <f t="shared" si="12"/>
        <v>2083.1632709184</v>
      </c>
      <c r="M32" s="446">
        <f t="shared" si="12"/>
        <v>2083.1632709184</v>
      </c>
      <c r="N32" s="446">
        <f t="shared" si="12"/>
        <v>2083.1632709184</v>
      </c>
      <c r="O32" s="446">
        <f t="shared" si="12"/>
        <v>2083.1632709184</v>
      </c>
      <c r="P32" s="446">
        <f t="shared" si="12"/>
        <v>2083.1632709184</v>
      </c>
      <c r="Q32" s="446">
        <f t="shared" si="12"/>
        <v>2083.1632709184</v>
      </c>
      <c r="R32" s="446">
        <f t="shared" si="12"/>
        <v>2083.1632709184</v>
      </c>
      <c r="S32" s="446">
        <f t="shared" si="12"/>
        <v>2083.1632709184</v>
      </c>
      <c r="T32" s="446">
        <f t="shared" si="12"/>
        <v>2083.1632709184</v>
      </c>
      <c r="U32" s="446">
        <f t="shared" si="12"/>
        <v>2083.1632709184</v>
      </c>
      <c r="V32" s="446">
        <f t="shared" si="12"/>
        <v>2083.1632709184</v>
      </c>
      <c r="W32" s="446">
        <f t="shared" si="12"/>
        <v>2083.1632709184</v>
      </c>
      <c r="X32" s="446">
        <f t="shared" si="12"/>
        <v>2083.1632709184</v>
      </c>
      <c r="Y32" s="446">
        <f t="shared" si="12"/>
        <v>2083.1632709184</v>
      </c>
      <c r="Z32" s="446">
        <f t="shared" si="12"/>
        <v>2083.1632709184</v>
      </c>
      <c r="AA32" s="446">
        <f t="shared" si="12"/>
        <v>2083.1632709184</v>
      </c>
      <c r="AB32" s="446">
        <f t="shared" si="12"/>
        <v>2083.1632709184</v>
      </c>
      <c r="AC32" s="446">
        <f t="shared" si="12"/>
        <v>2083.1632709184</v>
      </c>
      <c r="AD32" s="446">
        <f t="shared" si="12"/>
        <v>2083.1632709184</v>
      </c>
    </row>
    <row r="33" spans="1:30" x14ac:dyDescent="0.2">
      <c r="A33" s="445" t="str">
        <f>A10</f>
        <v>Post-harvest Losses PHL (20% of Yield)</v>
      </c>
      <c r="B33" s="446"/>
      <c r="C33" s="446"/>
      <c r="D33" s="755">
        <v>10000</v>
      </c>
      <c r="E33" s="765">
        <f>E10*Model_Assump_TAATMaize_South_S!C60/'TAAT.Maize.Sudan.WP'!D33</f>
        <v>0</v>
      </c>
      <c r="F33" s="446">
        <f>F10*Model_Assump_TAATMaize_South_S!C60/'TAAT.Maize.Sudan.WP'!D33</f>
        <v>11349.289379999998</v>
      </c>
      <c r="G33" s="446">
        <f>$F$33</f>
        <v>11349.289379999998</v>
      </c>
      <c r="H33" s="446">
        <f t="shared" ref="H33:AD33" si="13">$F$33</f>
        <v>11349.289379999998</v>
      </c>
      <c r="I33" s="446">
        <f t="shared" si="13"/>
        <v>11349.289379999998</v>
      </c>
      <c r="J33" s="446">
        <f t="shared" si="13"/>
        <v>11349.289379999998</v>
      </c>
      <c r="K33" s="446">
        <f t="shared" si="13"/>
        <v>11349.289379999998</v>
      </c>
      <c r="L33" s="446">
        <f t="shared" si="13"/>
        <v>11349.289379999998</v>
      </c>
      <c r="M33" s="446">
        <f t="shared" si="13"/>
        <v>11349.289379999998</v>
      </c>
      <c r="N33" s="446">
        <f t="shared" si="13"/>
        <v>11349.289379999998</v>
      </c>
      <c r="O33" s="446">
        <f t="shared" si="13"/>
        <v>11349.289379999998</v>
      </c>
      <c r="P33" s="446">
        <f t="shared" si="13"/>
        <v>11349.289379999998</v>
      </c>
      <c r="Q33" s="446">
        <f t="shared" si="13"/>
        <v>11349.289379999998</v>
      </c>
      <c r="R33" s="446">
        <f t="shared" si="13"/>
        <v>11349.289379999998</v>
      </c>
      <c r="S33" s="446">
        <f t="shared" si="13"/>
        <v>11349.289379999998</v>
      </c>
      <c r="T33" s="446">
        <f t="shared" si="13"/>
        <v>11349.289379999998</v>
      </c>
      <c r="U33" s="446">
        <f t="shared" si="13"/>
        <v>11349.289379999998</v>
      </c>
      <c r="V33" s="446">
        <f t="shared" si="13"/>
        <v>11349.289379999998</v>
      </c>
      <c r="W33" s="446">
        <f t="shared" si="13"/>
        <v>11349.289379999998</v>
      </c>
      <c r="X33" s="446">
        <f t="shared" si="13"/>
        <v>11349.289379999998</v>
      </c>
      <c r="Y33" s="446">
        <f t="shared" si="13"/>
        <v>11349.289379999998</v>
      </c>
      <c r="Z33" s="446">
        <f t="shared" si="13"/>
        <v>11349.289379999998</v>
      </c>
      <c r="AA33" s="446">
        <f t="shared" si="13"/>
        <v>11349.289379999998</v>
      </c>
      <c r="AB33" s="446">
        <f t="shared" si="13"/>
        <v>11349.289379999998</v>
      </c>
      <c r="AC33" s="446">
        <f t="shared" si="13"/>
        <v>11349.289379999998</v>
      </c>
      <c r="AD33" s="446">
        <f t="shared" si="13"/>
        <v>11349.289379999998</v>
      </c>
    </row>
    <row r="34" spans="1:30" x14ac:dyDescent="0.2">
      <c r="A34" s="445" t="str">
        <f>A11</f>
        <v>O&amp;M for DIDS (5% Cost of DIDS)</v>
      </c>
      <c r="B34" s="446"/>
      <c r="C34" s="446"/>
      <c r="D34" s="755">
        <v>10000</v>
      </c>
      <c r="E34" s="711">
        <f>E11*Model_Assump_TAATMaize_South_S!C60/'TAAT.Maize.Sudan.WP'!D34</f>
        <v>418</v>
      </c>
      <c r="F34" s="446">
        <f>$E$34</f>
        <v>418</v>
      </c>
      <c r="G34" s="446">
        <f t="shared" ref="G34:AD34" si="14">$E$34</f>
        <v>418</v>
      </c>
      <c r="H34" s="446">
        <f t="shared" si="14"/>
        <v>418</v>
      </c>
      <c r="I34" s="446">
        <f t="shared" si="14"/>
        <v>418</v>
      </c>
      <c r="J34" s="446">
        <f t="shared" si="14"/>
        <v>418</v>
      </c>
      <c r="K34" s="446">
        <f t="shared" si="14"/>
        <v>418</v>
      </c>
      <c r="L34" s="446">
        <f t="shared" si="14"/>
        <v>418</v>
      </c>
      <c r="M34" s="446">
        <f t="shared" si="14"/>
        <v>418</v>
      </c>
      <c r="N34" s="446">
        <f t="shared" si="14"/>
        <v>418</v>
      </c>
      <c r="O34" s="446">
        <f t="shared" si="14"/>
        <v>418</v>
      </c>
      <c r="P34" s="446">
        <f t="shared" si="14"/>
        <v>418</v>
      </c>
      <c r="Q34" s="446">
        <f t="shared" si="14"/>
        <v>418</v>
      </c>
      <c r="R34" s="446">
        <f t="shared" si="14"/>
        <v>418</v>
      </c>
      <c r="S34" s="446">
        <f t="shared" si="14"/>
        <v>418</v>
      </c>
      <c r="T34" s="446">
        <f t="shared" si="14"/>
        <v>418</v>
      </c>
      <c r="U34" s="446">
        <f t="shared" si="14"/>
        <v>418</v>
      </c>
      <c r="V34" s="446">
        <f t="shared" si="14"/>
        <v>418</v>
      </c>
      <c r="W34" s="446">
        <f t="shared" si="14"/>
        <v>418</v>
      </c>
      <c r="X34" s="446">
        <f t="shared" si="14"/>
        <v>418</v>
      </c>
      <c r="Y34" s="446">
        <f t="shared" si="14"/>
        <v>418</v>
      </c>
      <c r="Z34" s="446">
        <f t="shared" si="14"/>
        <v>418</v>
      </c>
      <c r="AA34" s="446">
        <f t="shared" si="14"/>
        <v>418</v>
      </c>
      <c r="AB34" s="446">
        <f t="shared" si="14"/>
        <v>418</v>
      </c>
      <c r="AC34" s="446">
        <f t="shared" si="14"/>
        <v>418</v>
      </c>
      <c r="AD34" s="446">
        <f t="shared" si="14"/>
        <v>418</v>
      </c>
    </row>
    <row r="35" spans="1:30" ht="16" thickBot="1" x14ac:dyDescent="0.25">
      <c r="A35" s="445" t="str">
        <f>A12</f>
        <v>Interest Rate (12% of Input Cost)</v>
      </c>
      <c r="B35" s="446"/>
      <c r="C35" s="446"/>
      <c r="D35" s="755">
        <v>10000</v>
      </c>
      <c r="E35" s="711">
        <f>E12*Model_Assump_TAATMaize_South_S!C60/'TAAT.Maize.Sudan.WP'!D35</f>
        <v>6039.6813311999995</v>
      </c>
      <c r="F35" s="446">
        <f>$E$35</f>
        <v>6039.6813311999995</v>
      </c>
      <c r="G35" s="446">
        <f t="shared" ref="G35:K35" si="15">$E$35</f>
        <v>6039.6813311999995</v>
      </c>
      <c r="H35" s="446">
        <f t="shared" si="15"/>
        <v>6039.6813311999995</v>
      </c>
      <c r="I35" s="446">
        <f t="shared" si="15"/>
        <v>6039.6813311999995</v>
      </c>
      <c r="J35" s="446">
        <f t="shared" si="15"/>
        <v>6039.6813311999995</v>
      </c>
      <c r="K35" s="446">
        <f t="shared" si="15"/>
        <v>6039.6813311999995</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21123.514042118401</v>
      </c>
      <c r="F36" s="442">
        <f t="shared" si="16"/>
        <v>32472.803422118399</v>
      </c>
      <c r="G36" s="442">
        <f t="shared" si="16"/>
        <v>32472.803422118399</v>
      </c>
      <c r="H36" s="442">
        <f t="shared" si="16"/>
        <v>32472.803422118399</v>
      </c>
      <c r="I36" s="442">
        <f t="shared" si="16"/>
        <v>32472.803422118399</v>
      </c>
      <c r="J36" s="442">
        <f t="shared" si="16"/>
        <v>32472.803422118399</v>
      </c>
      <c r="K36" s="442">
        <f t="shared" si="16"/>
        <v>32472.803422118399</v>
      </c>
      <c r="L36" s="442">
        <f t="shared" si="16"/>
        <v>26433.122090918398</v>
      </c>
      <c r="M36" s="442">
        <f t="shared" si="16"/>
        <v>26433.122090918398</v>
      </c>
      <c r="N36" s="442">
        <f t="shared" si="16"/>
        <v>26433.122090918398</v>
      </c>
      <c r="O36" s="442">
        <f t="shared" si="16"/>
        <v>26433.122090918398</v>
      </c>
      <c r="P36" s="442">
        <f t="shared" si="16"/>
        <v>26433.122090918398</v>
      </c>
      <c r="Q36" s="442">
        <f t="shared" si="16"/>
        <v>26433.122090918398</v>
      </c>
      <c r="R36" s="442">
        <f t="shared" si="16"/>
        <v>26433.122090918398</v>
      </c>
      <c r="S36" s="442">
        <f t="shared" si="16"/>
        <v>26433.122090918398</v>
      </c>
      <c r="T36" s="442">
        <f t="shared" si="16"/>
        <v>26433.122090918398</v>
      </c>
      <c r="U36" s="442">
        <f t="shared" si="16"/>
        <v>26433.122090918398</v>
      </c>
      <c r="V36" s="442">
        <f t="shared" si="16"/>
        <v>26433.122090918398</v>
      </c>
      <c r="W36" s="442">
        <f t="shared" si="16"/>
        <v>26433.122090918398</v>
      </c>
      <c r="X36" s="442">
        <f t="shared" si="16"/>
        <v>26433.122090918398</v>
      </c>
      <c r="Y36" s="442">
        <f t="shared" si="16"/>
        <v>26433.122090918398</v>
      </c>
      <c r="Z36" s="442">
        <f t="shared" si="16"/>
        <v>26433.122090918398</v>
      </c>
      <c r="AA36" s="442">
        <f t="shared" si="16"/>
        <v>26433.122090918398</v>
      </c>
      <c r="AB36" s="442">
        <f t="shared" si="16"/>
        <v>26433.122090918398</v>
      </c>
      <c r="AC36" s="442">
        <f t="shared" si="16"/>
        <v>26433.122090918398</v>
      </c>
      <c r="AD36" s="442">
        <f t="shared" si="16"/>
        <v>26433.122090918398</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-21123.514042118401</v>
      </c>
      <c r="F38" s="442">
        <f t="shared" ref="F38:AD38" si="17">F29-F36</f>
        <v>5358.1611778816005</v>
      </c>
      <c r="G38" s="442">
        <f t="shared" si="17"/>
        <v>5358.1611778816005</v>
      </c>
      <c r="H38" s="442">
        <f t="shared" si="17"/>
        <v>5358.1611778816005</v>
      </c>
      <c r="I38" s="442">
        <f t="shared" si="17"/>
        <v>5358.1611778816005</v>
      </c>
      <c r="J38" s="442">
        <f t="shared" si="17"/>
        <v>5358.1611778816005</v>
      </c>
      <c r="K38" s="442">
        <f t="shared" si="17"/>
        <v>5358.1611778816005</v>
      </c>
      <c r="L38" s="442">
        <f t="shared" si="17"/>
        <v>11397.842509081602</v>
      </c>
      <c r="M38" s="442">
        <f t="shared" si="17"/>
        <v>11397.842509081602</v>
      </c>
      <c r="N38" s="442">
        <f t="shared" si="17"/>
        <v>11397.842509081602</v>
      </c>
      <c r="O38" s="442">
        <f t="shared" si="17"/>
        <v>11397.842509081602</v>
      </c>
      <c r="P38" s="442">
        <f t="shared" si="17"/>
        <v>11397.842509081602</v>
      </c>
      <c r="Q38" s="442">
        <f t="shared" si="17"/>
        <v>11397.842509081602</v>
      </c>
      <c r="R38" s="442">
        <f t="shared" si="17"/>
        <v>11397.842509081602</v>
      </c>
      <c r="S38" s="442">
        <f t="shared" si="17"/>
        <v>11397.842509081602</v>
      </c>
      <c r="T38" s="442">
        <f t="shared" si="17"/>
        <v>11397.842509081602</v>
      </c>
      <c r="U38" s="442">
        <f t="shared" si="17"/>
        <v>11397.842509081602</v>
      </c>
      <c r="V38" s="442">
        <f t="shared" si="17"/>
        <v>11397.842509081602</v>
      </c>
      <c r="W38" s="442">
        <f t="shared" si="17"/>
        <v>11397.842509081602</v>
      </c>
      <c r="X38" s="442">
        <f t="shared" si="17"/>
        <v>11397.842509081602</v>
      </c>
      <c r="Y38" s="442">
        <f t="shared" si="17"/>
        <v>11397.842509081602</v>
      </c>
      <c r="Z38" s="442">
        <f t="shared" si="17"/>
        <v>11397.842509081602</v>
      </c>
      <c r="AA38" s="442">
        <f t="shared" si="17"/>
        <v>11397.842509081602</v>
      </c>
      <c r="AB38" s="442">
        <f t="shared" si="17"/>
        <v>11397.842509081602</v>
      </c>
      <c r="AC38" s="442">
        <f t="shared" si="17"/>
        <v>11397.842509081602</v>
      </c>
      <c r="AD38" s="442">
        <f t="shared" si="17"/>
        <v>11397.842509081602</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6.0299999999999999E-2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89119.726915835578</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0.30968063372545784</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0.13490368631660843</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A5</f>
        <v>Maize (Corn)</v>
      </c>
      <c r="B52" s="446">
        <f>Model_Assump_TAATMaize_South_S!Q9</f>
        <v>6336.5881585259249</v>
      </c>
      <c r="C52" s="446">
        <f>Model_Assump_TAATMaize_South_S!O9</f>
        <v>0.59161756173484992</v>
      </c>
      <c r="D52" s="711" t="s">
        <v>268</v>
      </c>
      <c r="E52" s="446">
        <v>0</v>
      </c>
      <c r="F52" s="446">
        <f>$B$52*$C$52</f>
        <v>3748.8368360650302</v>
      </c>
      <c r="G52" s="446">
        <f>$F$52</f>
        <v>3748.8368360650302</v>
      </c>
      <c r="H52" s="446">
        <f t="shared" ref="H52:AD52" si="18">$F$52</f>
        <v>3748.8368360650302</v>
      </c>
      <c r="I52" s="446">
        <f t="shared" si="18"/>
        <v>3748.8368360650302</v>
      </c>
      <c r="J52" s="446">
        <f t="shared" si="18"/>
        <v>3748.8368360650302</v>
      </c>
      <c r="K52" s="446">
        <f t="shared" si="18"/>
        <v>3748.8368360650302</v>
      </c>
      <c r="L52" s="446">
        <f t="shared" si="18"/>
        <v>3748.8368360650302</v>
      </c>
      <c r="M52" s="446">
        <f t="shared" si="18"/>
        <v>3748.8368360650302</v>
      </c>
      <c r="N52" s="446">
        <f t="shared" si="18"/>
        <v>3748.8368360650302</v>
      </c>
      <c r="O52" s="446">
        <f t="shared" si="18"/>
        <v>3748.8368360650302</v>
      </c>
      <c r="P52" s="446">
        <f t="shared" si="18"/>
        <v>3748.8368360650302</v>
      </c>
      <c r="Q52" s="446">
        <f t="shared" si="18"/>
        <v>3748.8368360650302</v>
      </c>
      <c r="R52" s="446">
        <f t="shared" si="18"/>
        <v>3748.8368360650302</v>
      </c>
      <c r="S52" s="446">
        <f t="shared" si="18"/>
        <v>3748.8368360650302</v>
      </c>
      <c r="T52" s="446">
        <f t="shared" si="18"/>
        <v>3748.8368360650302</v>
      </c>
      <c r="U52" s="446">
        <f t="shared" si="18"/>
        <v>3748.8368360650302</v>
      </c>
      <c r="V52" s="446">
        <f t="shared" si="18"/>
        <v>3748.8368360650302</v>
      </c>
      <c r="W52" s="446">
        <f t="shared" si="18"/>
        <v>3748.8368360650302</v>
      </c>
      <c r="X52" s="446">
        <f t="shared" si="18"/>
        <v>3748.8368360650302</v>
      </c>
      <c r="Y52" s="446">
        <f t="shared" si="18"/>
        <v>3748.8368360650302</v>
      </c>
      <c r="Z52" s="446">
        <f t="shared" si="18"/>
        <v>3748.8368360650302</v>
      </c>
      <c r="AA52" s="446">
        <f t="shared" si="18"/>
        <v>3748.8368360650302</v>
      </c>
      <c r="AB52" s="446">
        <f t="shared" si="18"/>
        <v>3748.8368360650302</v>
      </c>
      <c r="AC52" s="446">
        <f t="shared" si="18"/>
        <v>3748.8368360650302</v>
      </c>
      <c r="AD52" s="446">
        <f t="shared" si="18"/>
        <v>3748.8368360650302</v>
      </c>
    </row>
    <row r="53" spans="1:30" ht="16" thickBot="1" x14ac:dyDescent="0.25">
      <c r="A53" s="574" t="s">
        <v>521</v>
      </c>
      <c r="B53" s="575">
        <v>1</v>
      </c>
      <c r="C53" s="575"/>
      <c r="D53" s="711" t="s">
        <v>268</v>
      </c>
      <c r="E53" s="575">
        <v>0</v>
      </c>
      <c r="F53" s="575">
        <f>Model_Assump_TAATMaize_South_S!D72</f>
        <v>79</v>
      </c>
      <c r="G53" s="575">
        <f>Model_Assump_TAATMaize_South_S!E72</f>
        <v>81</v>
      </c>
      <c r="H53" s="575">
        <f>Model_Assump_TAATMaize_South_S!F72</f>
        <v>83.5</v>
      </c>
      <c r="I53" s="575">
        <f>Model_Assump_TAATMaize_South_S!G72</f>
        <v>85</v>
      </c>
      <c r="J53" s="575">
        <f>Model_Assump_TAATMaize_South_S!H72</f>
        <v>87</v>
      </c>
      <c r="K53" s="575">
        <f>Model_Assump_TAATMaize_South_S!I72</f>
        <v>88.5</v>
      </c>
      <c r="L53" s="575">
        <f>Model_Assump_TAATMaize_South_S!J72</f>
        <v>90.5</v>
      </c>
      <c r="M53" s="575">
        <f>Model_Assump_TAATMaize_South_S!K72</f>
        <v>92.5</v>
      </c>
      <c r="N53" s="575">
        <f>Model_Assump_TAATMaize_South_S!L72</f>
        <v>94.5</v>
      </c>
      <c r="O53" s="575">
        <f>Model_Assump_TAATMaize_South_S!M72</f>
        <v>97</v>
      </c>
      <c r="P53" s="575">
        <f>Model_Assump_TAATMaize_South_S!N72</f>
        <v>99</v>
      </c>
      <c r="Q53" s="575">
        <f>Model_Assump_TAATMaize_South_S!O72</f>
        <v>101</v>
      </c>
      <c r="R53" s="575">
        <f>Model_Assump_TAATMaize_South_S!P72</f>
        <v>103.5</v>
      </c>
      <c r="S53" s="575">
        <f>Model_Assump_TAATMaize_South_S!Q72</f>
        <v>106.5</v>
      </c>
      <c r="T53" s="575">
        <f>Model_Assump_TAATMaize_South_S!R72</f>
        <v>108</v>
      </c>
      <c r="U53" s="575">
        <f>Model_Assump_TAATMaize_South_S!S72</f>
        <v>111</v>
      </c>
      <c r="V53" s="575">
        <f>Model_Assump_TAATMaize_South_S!T72</f>
        <v>113.5</v>
      </c>
      <c r="W53" s="575">
        <f>Model_Assump_TAATMaize_South_S!U72</f>
        <v>116</v>
      </c>
      <c r="X53" s="575">
        <f>Model_Assump_TAATMaize_South_S!V72</f>
        <v>118.5</v>
      </c>
      <c r="Y53" s="575">
        <f>X53</f>
        <v>118.5</v>
      </c>
      <c r="Z53" s="575">
        <f t="shared" ref="Z53:AD53" si="19">Y53</f>
        <v>118.5</v>
      </c>
      <c r="AA53" s="575">
        <f t="shared" si="19"/>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3827.8368360650302</v>
      </c>
      <c r="G54" s="442">
        <f t="shared" ref="G54:AD54" si="20">SUM(G52:G53)</f>
        <v>3829.8368360650302</v>
      </c>
      <c r="H54" s="442">
        <f t="shared" si="20"/>
        <v>3832.3368360650302</v>
      </c>
      <c r="I54" s="442">
        <f t="shared" si="20"/>
        <v>3833.8368360650302</v>
      </c>
      <c r="J54" s="442">
        <f t="shared" si="20"/>
        <v>3835.8368360650302</v>
      </c>
      <c r="K54" s="442">
        <f t="shared" si="20"/>
        <v>3837.3368360650302</v>
      </c>
      <c r="L54" s="442">
        <f t="shared" si="20"/>
        <v>3839.3368360650302</v>
      </c>
      <c r="M54" s="442">
        <f t="shared" si="20"/>
        <v>3841.3368360650302</v>
      </c>
      <c r="N54" s="442">
        <f t="shared" si="20"/>
        <v>3843.3368360650302</v>
      </c>
      <c r="O54" s="442">
        <f t="shared" si="20"/>
        <v>3845.8368360650302</v>
      </c>
      <c r="P54" s="442">
        <f t="shared" si="20"/>
        <v>3847.8368360650302</v>
      </c>
      <c r="Q54" s="442">
        <f t="shared" si="20"/>
        <v>3849.8368360650302</v>
      </c>
      <c r="R54" s="442">
        <f t="shared" si="20"/>
        <v>3852.3368360650302</v>
      </c>
      <c r="S54" s="442">
        <f t="shared" si="20"/>
        <v>3855.3368360650302</v>
      </c>
      <c r="T54" s="442">
        <f t="shared" si="20"/>
        <v>3856.8368360650302</v>
      </c>
      <c r="U54" s="442">
        <f t="shared" si="20"/>
        <v>3859.8368360650302</v>
      </c>
      <c r="V54" s="442">
        <f t="shared" si="20"/>
        <v>3862.3368360650302</v>
      </c>
      <c r="W54" s="442">
        <f t="shared" si="20"/>
        <v>3864.8368360650302</v>
      </c>
      <c r="X54" s="442">
        <f t="shared" si="20"/>
        <v>3867.3368360650302</v>
      </c>
      <c r="Y54" s="442">
        <f t="shared" si="20"/>
        <v>3867.3368360650302</v>
      </c>
      <c r="Z54" s="442">
        <f t="shared" si="20"/>
        <v>3867.3368360650302</v>
      </c>
      <c r="AA54" s="442">
        <f t="shared" si="20"/>
        <v>3867.3368360650302</v>
      </c>
      <c r="AB54" s="442">
        <f t="shared" si="20"/>
        <v>3867.3368360650302</v>
      </c>
      <c r="AC54" s="442">
        <f t="shared" si="20"/>
        <v>3867.3368360650302</v>
      </c>
      <c r="AD54" s="442">
        <f t="shared" si="20"/>
        <v>3867.3368360650302</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Model_Assump_TAATMaize_South_S!Q38</f>
        <v>1354.1314573969298</v>
      </c>
      <c r="D56" s="711" t="s">
        <v>268</v>
      </c>
      <c r="E56" s="446">
        <f>$C$56</f>
        <v>1354.1314573969298</v>
      </c>
      <c r="F56" s="446">
        <f>$E$56</f>
        <v>1354.1314573969298</v>
      </c>
      <c r="G56" s="446">
        <f t="shared" ref="G56:AD56" si="21">$E$56</f>
        <v>1354.1314573969298</v>
      </c>
      <c r="H56" s="446">
        <f t="shared" si="21"/>
        <v>1354.1314573969298</v>
      </c>
      <c r="I56" s="446">
        <f t="shared" si="21"/>
        <v>1354.1314573969298</v>
      </c>
      <c r="J56" s="446">
        <f t="shared" si="21"/>
        <v>1354.1314573969298</v>
      </c>
      <c r="K56" s="446">
        <f t="shared" si="21"/>
        <v>1354.1314573969298</v>
      </c>
      <c r="L56" s="446">
        <f t="shared" si="21"/>
        <v>1354.1314573969298</v>
      </c>
      <c r="M56" s="446">
        <f t="shared" si="21"/>
        <v>1354.1314573969298</v>
      </c>
      <c r="N56" s="446">
        <f t="shared" si="21"/>
        <v>1354.1314573969298</v>
      </c>
      <c r="O56" s="446">
        <f t="shared" si="21"/>
        <v>1354.1314573969298</v>
      </c>
      <c r="P56" s="446">
        <f t="shared" si="21"/>
        <v>1354.1314573969298</v>
      </c>
      <c r="Q56" s="446">
        <f t="shared" si="21"/>
        <v>1354.1314573969298</v>
      </c>
      <c r="R56" s="446">
        <f t="shared" si="21"/>
        <v>1354.1314573969298</v>
      </c>
      <c r="S56" s="446">
        <f t="shared" si="21"/>
        <v>1354.1314573969298</v>
      </c>
      <c r="T56" s="446">
        <f t="shared" si="21"/>
        <v>1354.1314573969298</v>
      </c>
      <c r="U56" s="446">
        <f t="shared" si="21"/>
        <v>1354.1314573969298</v>
      </c>
      <c r="V56" s="446">
        <f t="shared" si="21"/>
        <v>1354.1314573969298</v>
      </c>
      <c r="W56" s="446">
        <f t="shared" si="21"/>
        <v>1354.1314573969298</v>
      </c>
      <c r="X56" s="446">
        <f t="shared" si="21"/>
        <v>1354.1314573969298</v>
      </c>
      <c r="Y56" s="446">
        <f t="shared" si="21"/>
        <v>1354.1314573969298</v>
      </c>
      <c r="Z56" s="446">
        <f t="shared" si="21"/>
        <v>1354.1314573969298</v>
      </c>
      <c r="AA56" s="446">
        <f t="shared" si="21"/>
        <v>1354.1314573969298</v>
      </c>
      <c r="AB56" s="446">
        <f t="shared" si="21"/>
        <v>1354.1314573969298</v>
      </c>
      <c r="AC56" s="446">
        <f t="shared" si="21"/>
        <v>1354.1314573969298</v>
      </c>
      <c r="AD56" s="446">
        <f t="shared" si="21"/>
        <v>1354.1314573969298</v>
      </c>
    </row>
    <row r="57" spans="1:30" x14ac:dyDescent="0.2">
      <c r="A57" s="445" t="str">
        <f>A9</f>
        <v>Labour Input Cost</v>
      </c>
      <c r="B57" s="446"/>
      <c r="C57" s="446">
        <f>Model_Assump_TAATMaize_South_S!Q39</f>
        <v>186.65422126322824</v>
      </c>
      <c r="D57" s="711" t="s">
        <v>268</v>
      </c>
      <c r="E57" s="446">
        <f>$C$57</f>
        <v>186.65422126322824</v>
      </c>
      <c r="F57" s="446">
        <f>$E$57</f>
        <v>186.65422126322824</v>
      </c>
      <c r="G57" s="446">
        <f t="shared" ref="G57:AD57" si="22">$E$57</f>
        <v>186.65422126322824</v>
      </c>
      <c r="H57" s="446">
        <f t="shared" si="22"/>
        <v>186.65422126322824</v>
      </c>
      <c r="I57" s="446">
        <f t="shared" si="22"/>
        <v>186.65422126322824</v>
      </c>
      <c r="J57" s="446">
        <f t="shared" si="22"/>
        <v>186.65422126322824</v>
      </c>
      <c r="K57" s="446">
        <f t="shared" si="22"/>
        <v>186.65422126322824</v>
      </c>
      <c r="L57" s="446">
        <f t="shared" si="22"/>
        <v>186.65422126322824</v>
      </c>
      <c r="M57" s="446">
        <f t="shared" si="22"/>
        <v>186.65422126322824</v>
      </c>
      <c r="N57" s="446">
        <f t="shared" si="22"/>
        <v>186.65422126322824</v>
      </c>
      <c r="O57" s="446">
        <f t="shared" si="22"/>
        <v>186.65422126322824</v>
      </c>
      <c r="P57" s="446">
        <f t="shared" si="22"/>
        <v>186.65422126322824</v>
      </c>
      <c r="Q57" s="446">
        <f t="shared" si="22"/>
        <v>186.65422126322824</v>
      </c>
      <c r="R57" s="446">
        <f t="shared" si="22"/>
        <v>186.65422126322824</v>
      </c>
      <c r="S57" s="446">
        <f t="shared" si="22"/>
        <v>186.65422126322824</v>
      </c>
      <c r="T57" s="446">
        <f t="shared" si="22"/>
        <v>186.65422126322824</v>
      </c>
      <c r="U57" s="446">
        <f t="shared" si="22"/>
        <v>186.65422126322824</v>
      </c>
      <c r="V57" s="446">
        <f t="shared" si="22"/>
        <v>186.65422126322824</v>
      </c>
      <c r="W57" s="446">
        <f t="shared" si="22"/>
        <v>186.65422126322824</v>
      </c>
      <c r="X57" s="446">
        <f t="shared" si="22"/>
        <v>186.65422126322824</v>
      </c>
      <c r="Y57" s="446">
        <f t="shared" si="22"/>
        <v>186.65422126322824</v>
      </c>
      <c r="Z57" s="446">
        <f t="shared" si="22"/>
        <v>186.65422126322824</v>
      </c>
      <c r="AA57" s="446">
        <f t="shared" si="22"/>
        <v>186.65422126322824</v>
      </c>
      <c r="AB57" s="446">
        <f t="shared" si="22"/>
        <v>186.65422126322824</v>
      </c>
      <c r="AC57" s="446">
        <f t="shared" si="22"/>
        <v>186.65422126322824</v>
      </c>
      <c r="AD57" s="446">
        <f t="shared" si="22"/>
        <v>186.65422126322824</v>
      </c>
    </row>
    <row r="58" spans="1:30" x14ac:dyDescent="0.2">
      <c r="A58" s="445" t="str">
        <f>A10</f>
        <v>Post-harvest Losses PHL (20% of Yield)</v>
      </c>
      <c r="B58" s="446"/>
      <c r="C58" s="446">
        <f>Model_Assump_TAATMaize_South_S!Q44</f>
        <v>1124.651050819509</v>
      </c>
      <c r="D58" s="711" t="s">
        <v>268</v>
      </c>
      <c r="E58" s="656">
        <v>0</v>
      </c>
      <c r="F58" s="446">
        <f>$C$58</f>
        <v>1124.651050819509</v>
      </c>
      <c r="G58" s="446">
        <f t="shared" ref="G58:AD58" si="23">$C$58</f>
        <v>1124.651050819509</v>
      </c>
      <c r="H58" s="446">
        <f t="shared" si="23"/>
        <v>1124.651050819509</v>
      </c>
      <c r="I58" s="446">
        <f t="shared" si="23"/>
        <v>1124.651050819509</v>
      </c>
      <c r="J58" s="446">
        <f t="shared" si="23"/>
        <v>1124.651050819509</v>
      </c>
      <c r="K58" s="446">
        <f t="shared" si="23"/>
        <v>1124.651050819509</v>
      </c>
      <c r="L58" s="446">
        <f t="shared" si="23"/>
        <v>1124.651050819509</v>
      </c>
      <c r="M58" s="446">
        <f t="shared" si="23"/>
        <v>1124.651050819509</v>
      </c>
      <c r="N58" s="446">
        <f t="shared" si="23"/>
        <v>1124.651050819509</v>
      </c>
      <c r="O58" s="446">
        <f t="shared" si="23"/>
        <v>1124.651050819509</v>
      </c>
      <c r="P58" s="446">
        <f t="shared" si="23"/>
        <v>1124.651050819509</v>
      </c>
      <c r="Q58" s="446">
        <f t="shared" si="23"/>
        <v>1124.651050819509</v>
      </c>
      <c r="R58" s="446">
        <f t="shared" si="23"/>
        <v>1124.651050819509</v>
      </c>
      <c r="S58" s="446">
        <f t="shared" si="23"/>
        <v>1124.651050819509</v>
      </c>
      <c r="T58" s="446">
        <f t="shared" si="23"/>
        <v>1124.651050819509</v>
      </c>
      <c r="U58" s="446">
        <f t="shared" si="23"/>
        <v>1124.651050819509</v>
      </c>
      <c r="V58" s="446">
        <f t="shared" si="23"/>
        <v>1124.651050819509</v>
      </c>
      <c r="W58" s="446">
        <f t="shared" si="23"/>
        <v>1124.651050819509</v>
      </c>
      <c r="X58" s="446">
        <f t="shared" si="23"/>
        <v>1124.651050819509</v>
      </c>
      <c r="Y58" s="446">
        <f t="shared" si="23"/>
        <v>1124.651050819509</v>
      </c>
      <c r="Z58" s="446">
        <f t="shared" si="23"/>
        <v>1124.651050819509</v>
      </c>
      <c r="AA58" s="446">
        <f t="shared" si="23"/>
        <v>1124.651050819509</v>
      </c>
      <c r="AB58" s="446">
        <f t="shared" si="23"/>
        <v>1124.651050819509</v>
      </c>
      <c r="AC58" s="446">
        <f t="shared" si="23"/>
        <v>1124.651050819509</v>
      </c>
      <c r="AD58" s="446">
        <f t="shared" si="23"/>
        <v>1124.651050819509</v>
      </c>
    </row>
    <row r="59" spans="1:30" x14ac:dyDescent="0.2">
      <c r="A59" s="445" t="str">
        <f>A11</f>
        <v>O&amp;M for DIDS (5% Cost of DIDS)</v>
      </c>
      <c r="B59" s="446"/>
      <c r="C59" s="446">
        <f>Model_Assump_TAATMaize_South_S!Q40</f>
        <v>45.509043210373072</v>
      </c>
      <c r="D59" s="711" t="s">
        <v>268</v>
      </c>
      <c r="E59" s="446">
        <f>$C$59</f>
        <v>45.509043210373072</v>
      </c>
      <c r="F59" s="446">
        <f>$E$59</f>
        <v>45.509043210373072</v>
      </c>
      <c r="G59" s="446">
        <f t="shared" ref="G59:AD59" si="24">$E$59</f>
        <v>45.509043210373072</v>
      </c>
      <c r="H59" s="446">
        <f t="shared" si="24"/>
        <v>45.509043210373072</v>
      </c>
      <c r="I59" s="446">
        <f t="shared" si="24"/>
        <v>45.509043210373072</v>
      </c>
      <c r="J59" s="446">
        <f t="shared" si="24"/>
        <v>45.509043210373072</v>
      </c>
      <c r="K59" s="446">
        <f t="shared" si="24"/>
        <v>45.509043210373072</v>
      </c>
      <c r="L59" s="446">
        <f t="shared" si="24"/>
        <v>45.509043210373072</v>
      </c>
      <c r="M59" s="446">
        <f t="shared" si="24"/>
        <v>45.509043210373072</v>
      </c>
      <c r="N59" s="446">
        <f t="shared" si="24"/>
        <v>45.509043210373072</v>
      </c>
      <c r="O59" s="446">
        <f t="shared" si="24"/>
        <v>45.509043210373072</v>
      </c>
      <c r="P59" s="446">
        <f t="shared" si="24"/>
        <v>45.509043210373072</v>
      </c>
      <c r="Q59" s="446">
        <f t="shared" si="24"/>
        <v>45.509043210373072</v>
      </c>
      <c r="R59" s="446">
        <f t="shared" si="24"/>
        <v>45.509043210373072</v>
      </c>
      <c r="S59" s="446">
        <f t="shared" si="24"/>
        <v>45.509043210373072</v>
      </c>
      <c r="T59" s="446">
        <f t="shared" si="24"/>
        <v>45.509043210373072</v>
      </c>
      <c r="U59" s="446">
        <f t="shared" si="24"/>
        <v>45.509043210373072</v>
      </c>
      <c r="V59" s="446">
        <f t="shared" si="24"/>
        <v>45.509043210373072</v>
      </c>
      <c r="W59" s="446">
        <f t="shared" si="24"/>
        <v>45.509043210373072</v>
      </c>
      <c r="X59" s="446">
        <f t="shared" si="24"/>
        <v>45.509043210373072</v>
      </c>
      <c r="Y59" s="446">
        <f t="shared" si="24"/>
        <v>45.509043210373072</v>
      </c>
      <c r="Z59" s="446">
        <f t="shared" si="24"/>
        <v>45.509043210373072</v>
      </c>
      <c r="AA59" s="446">
        <f t="shared" si="24"/>
        <v>45.509043210373072</v>
      </c>
      <c r="AB59" s="446">
        <f t="shared" si="24"/>
        <v>45.509043210373072</v>
      </c>
      <c r="AC59" s="446">
        <f t="shared" si="24"/>
        <v>45.509043210373072</v>
      </c>
      <c r="AD59" s="446">
        <f t="shared" si="24"/>
        <v>45.509043210373072</v>
      </c>
    </row>
    <row r="60" spans="1:30" ht="16" thickBot="1" x14ac:dyDescent="0.25">
      <c r="A60" s="445" t="str">
        <f>A12</f>
        <v>Interest Rate (12% of Input Cost)</v>
      </c>
      <c r="B60" s="438"/>
      <c r="C60" s="446">
        <f>Model_Assump_TAATMaize_South_S!Q41</f>
        <v>649.98309955052628</v>
      </c>
      <c r="D60" s="711" t="s">
        <v>268</v>
      </c>
      <c r="E60" s="446">
        <f>$C$60</f>
        <v>649.98309955052628</v>
      </c>
      <c r="F60" s="446">
        <f>$E$60</f>
        <v>649.98309955052628</v>
      </c>
      <c r="G60" s="446">
        <f t="shared" ref="G60:K60" si="25">$E$60</f>
        <v>649.98309955052628</v>
      </c>
      <c r="H60" s="446">
        <f t="shared" si="25"/>
        <v>649.98309955052628</v>
      </c>
      <c r="I60" s="446">
        <f t="shared" si="25"/>
        <v>649.98309955052628</v>
      </c>
      <c r="J60" s="446">
        <f t="shared" si="25"/>
        <v>649.98309955052628</v>
      </c>
      <c r="K60" s="446">
        <f t="shared" si="25"/>
        <v>649.98309955052628</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2236.2778214210575</v>
      </c>
      <c r="F61" s="442">
        <f t="shared" ref="F61:AD61" si="26">SUM(F56:F60)</f>
        <v>3360.9288722405663</v>
      </c>
      <c r="G61" s="442">
        <f t="shared" si="26"/>
        <v>3360.9288722405663</v>
      </c>
      <c r="H61" s="442">
        <f t="shared" si="26"/>
        <v>3360.9288722405663</v>
      </c>
      <c r="I61" s="442">
        <f t="shared" si="26"/>
        <v>3360.9288722405663</v>
      </c>
      <c r="J61" s="442">
        <f t="shared" si="26"/>
        <v>3360.9288722405663</v>
      </c>
      <c r="K61" s="442">
        <f t="shared" si="26"/>
        <v>3360.9288722405663</v>
      </c>
      <c r="L61" s="442">
        <f t="shared" si="26"/>
        <v>2710.94577269004</v>
      </c>
      <c r="M61" s="442">
        <f t="shared" si="26"/>
        <v>2710.94577269004</v>
      </c>
      <c r="N61" s="442">
        <f t="shared" si="26"/>
        <v>2710.94577269004</v>
      </c>
      <c r="O61" s="442">
        <f t="shared" si="26"/>
        <v>2710.94577269004</v>
      </c>
      <c r="P61" s="442">
        <f t="shared" si="26"/>
        <v>2710.94577269004</v>
      </c>
      <c r="Q61" s="442">
        <f t="shared" si="26"/>
        <v>2710.94577269004</v>
      </c>
      <c r="R61" s="442">
        <f t="shared" si="26"/>
        <v>2710.94577269004</v>
      </c>
      <c r="S61" s="442">
        <f t="shared" si="26"/>
        <v>2710.94577269004</v>
      </c>
      <c r="T61" s="442">
        <f t="shared" si="26"/>
        <v>2710.94577269004</v>
      </c>
      <c r="U61" s="442">
        <f t="shared" si="26"/>
        <v>2710.94577269004</v>
      </c>
      <c r="V61" s="442">
        <f t="shared" si="26"/>
        <v>2710.94577269004</v>
      </c>
      <c r="W61" s="442">
        <f t="shared" si="26"/>
        <v>2710.94577269004</v>
      </c>
      <c r="X61" s="442">
        <f t="shared" si="26"/>
        <v>2710.94577269004</v>
      </c>
      <c r="Y61" s="442">
        <f t="shared" si="26"/>
        <v>2710.94577269004</v>
      </c>
      <c r="Z61" s="442">
        <f t="shared" si="26"/>
        <v>2710.94577269004</v>
      </c>
      <c r="AA61" s="442">
        <f t="shared" si="26"/>
        <v>2710.94577269004</v>
      </c>
      <c r="AB61" s="442">
        <f t="shared" si="26"/>
        <v>2710.94577269004</v>
      </c>
      <c r="AC61" s="442">
        <f t="shared" si="26"/>
        <v>2710.94577269004</v>
      </c>
      <c r="AD61" s="442">
        <f t="shared" si="26"/>
        <v>2710.94577269004</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-2236.2778214210575</v>
      </c>
      <c r="F63" s="442">
        <f>F54-F61</f>
        <v>466.90796382446388</v>
      </c>
      <c r="G63" s="442">
        <f t="shared" ref="G63:AD63" si="27">G54-G61</f>
        <v>468.90796382446388</v>
      </c>
      <c r="H63" s="442">
        <f t="shared" si="27"/>
        <v>471.40796382446388</v>
      </c>
      <c r="I63" s="442">
        <f t="shared" si="27"/>
        <v>472.90796382446388</v>
      </c>
      <c r="J63" s="442">
        <f t="shared" si="27"/>
        <v>474.90796382446388</v>
      </c>
      <c r="K63" s="442">
        <f t="shared" si="27"/>
        <v>476.40796382446388</v>
      </c>
      <c r="L63" s="442">
        <f t="shared" si="27"/>
        <v>1128.3910633749902</v>
      </c>
      <c r="M63" s="442">
        <f t="shared" si="27"/>
        <v>1130.3910633749902</v>
      </c>
      <c r="N63" s="442">
        <f t="shared" si="27"/>
        <v>1132.3910633749902</v>
      </c>
      <c r="O63" s="442">
        <f t="shared" si="27"/>
        <v>1134.8910633749902</v>
      </c>
      <c r="P63" s="442">
        <f t="shared" si="27"/>
        <v>1136.8910633749902</v>
      </c>
      <c r="Q63" s="442">
        <f t="shared" si="27"/>
        <v>1138.8910633749902</v>
      </c>
      <c r="R63" s="442">
        <f t="shared" si="27"/>
        <v>1141.3910633749902</v>
      </c>
      <c r="S63" s="442">
        <f t="shared" si="27"/>
        <v>1144.3910633749902</v>
      </c>
      <c r="T63" s="442">
        <f t="shared" si="27"/>
        <v>1145.8910633749902</v>
      </c>
      <c r="U63" s="442">
        <f t="shared" si="27"/>
        <v>1148.8910633749902</v>
      </c>
      <c r="V63" s="442">
        <f t="shared" si="27"/>
        <v>1151.3910633749902</v>
      </c>
      <c r="W63" s="442">
        <f t="shared" si="27"/>
        <v>1153.8910633749902</v>
      </c>
      <c r="X63" s="442">
        <f t="shared" si="27"/>
        <v>1156.3910633749902</v>
      </c>
      <c r="Y63" s="442">
        <f t="shared" si="27"/>
        <v>1156.3910633749902</v>
      </c>
      <c r="Z63" s="442">
        <f t="shared" si="27"/>
        <v>1156.3910633749902</v>
      </c>
      <c r="AA63" s="442">
        <f t="shared" si="27"/>
        <v>1156.3910633749902</v>
      </c>
      <c r="AB63" s="442">
        <f t="shared" si="27"/>
        <v>1156.3910633749902</v>
      </c>
      <c r="AC63" s="442">
        <f t="shared" si="27"/>
        <v>1156.3910633749902</v>
      </c>
      <c r="AD63" s="442">
        <f t="shared" si="27"/>
        <v>1156.3910633749902</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'TAAT.Maize.Sudan.WOP'!D66</f>
        <v>0.12</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3533.7015265070954</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0.27768298295706595</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0.16658370658172617</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Maize (Corn)</v>
      </c>
      <c r="B77" s="656"/>
      <c r="C77" s="446"/>
      <c r="D77" s="711">
        <v>10000</v>
      </c>
      <c r="E77" s="446">
        <v>0</v>
      </c>
      <c r="F77" s="446">
        <f>F52*Model_Assump_TAATMaize_South_S!C60/'TAAT.Maize.Sudan.WP'!D77</f>
        <v>31340.275949503655</v>
      </c>
      <c r="G77" s="446">
        <f>$F$77</f>
        <v>31340.275949503655</v>
      </c>
      <c r="H77" s="446">
        <f t="shared" ref="H77:AD77" si="28">$F$77</f>
        <v>31340.275949503655</v>
      </c>
      <c r="I77" s="446">
        <f t="shared" si="28"/>
        <v>31340.275949503655</v>
      </c>
      <c r="J77" s="446">
        <f t="shared" si="28"/>
        <v>31340.275949503655</v>
      </c>
      <c r="K77" s="446">
        <f t="shared" si="28"/>
        <v>31340.275949503655</v>
      </c>
      <c r="L77" s="446">
        <f t="shared" si="28"/>
        <v>31340.275949503655</v>
      </c>
      <c r="M77" s="446">
        <f t="shared" si="28"/>
        <v>31340.275949503655</v>
      </c>
      <c r="N77" s="446">
        <f t="shared" si="28"/>
        <v>31340.275949503655</v>
      </c>
      <c r="O77" s="446">
        <f t="shared" si="28"/>
        <v>31340.275949503655</v>
      </c>
      <c r="P77" s="446">
        <f t="shared" si="28"/>
        <v>31340.275949503655</v>
      </c>
      <c r="Q77" s="446">
        <f t="shared" si="28"/>
        <v>31340.275949503655</v>
      </c>
      <c r="R77" s="446">
        <f t="shared" si="28"/>
        <v>31340.275949503655</v>
      </c>
      <c r="S77" s="446">
        <f t="shared" si="28"/>
        <v>31340.275949503655</v>
      </c>
      <c r="T77" s="446">
        <f t="shared" si="28"/>
        <v>31340.275949503655</v>
      </c>
      <c r="U77" s="446">
        <f t="shared" si="28"/>
        <v>31340.275949503655</v>
      </c>
      <c r="V77" s="446">
        <f t="shared" si="28"/>
        <v>31340.275949503655</v>
      </c>
      <c r="W77" s="446">
        <f t="shared" si="28"/>
        <v>31340.275949503655</v>
      </c>
      <c r="X77" s="446">
        <f t="shared" si="28"/>
        <v>31340.275949503655</v>
      </c>
      <c r="Y77" s="446">
        <f t="shared" si="28"/>
        <v>31340.275949503655</v>
      </c>
      <c r="Z77" s="446">
        <f t="shared" si="28"/>
        <v>31340.275949503655</v>
      </c>
      <c r="AA77" s="446">
        <f t="shared" si="28"/>
        <v>31340.275949503655</v>
      </c>
      <c r="AB77" s="446">
        <f t="shared" si="28"/>
        <v>31340.275949503655</v>
      </c>
      <c r="AC77" s="446">
        <f t="shared" si="28"/>
        <v>31340.275949503655</v>
      </c>
      <c r="AD77" s="446">
        <f t="shared" si="28"/>
        <v>31340.275949503655</v>
      </c>
    </row>
    <row r="78" spans="1:30" ht="16" thickBot="1" x14ac:dyDescent="0.25">
      <c r="A78" s="574" t="s">
        <v>521</v>
      </c>
      <c r="B78" s="670"/>
      <c r="C78" s="575"/>
      <c r="D78" s="711">
        <v>10000</v>
      </c>
      <c r="E78" s="575">
        <v>0</v>
      </c>
      <c r="F78" s="575">
        <f>Model_Assump_TAATMaize_South_S!D73</f>
        <v>660.44</v>
      </c>
      <c r="G78" s="575">
        <f>Model_Assump_TAATMaize_South_S!E73</f>
        <v>677.16</v>
      </c>
      <c r="H78" s="575">
        <f>Model_Assump_TAATMaize_South_S!F73</f>
        <v>698.06</v>
      </c>
      <c r="I78" s="575">
        <f>Model_Assump_TAATMaize_South_S!G73</f>
        <v>710.6</v>
      </c>
      <c r="J78" s="575">
        <f>Model_Assump_TAATMaize_South_S!H73</f>
        <v>727.32</v>
      </c>
      <c r="K78" s="575">
        <f>Model_Assump_TAATMaize_South_S!I73</f>
        <v>739.86</v>
      </c>
      <c r="L78" s="575">
        <f>Model_Assump_TAATMaize_South_S!J73</f>
        <v>756.58</v>
      </c>
      <c r="M78" s="575">
        <f>Model_Assump_TAATMaize_South_S!K73</f>
        <v>773.3</v>
      </c>
      <c r="N78" s="575">
        <f>Model_Assump_TAATMaize_South_S!L73</f>
        <v>790.02</v>
      </c>
      <c r="O78" s="575">
        <f>Model_Assump_TAATMaize_South_S!M73</f>
        <v>810.92</v>
      </c>
      <c r="P78" s="575">
        <f>Model_Assump_TAATMaize_South_S!N73</f>
        <v>827.64</v>
      </c>
      <c r="Q78" s="575">
        <f>Model_Assump_TAATMaize_South_S!O73</f>
        <v>844.36</v>
      </c>
      <c r="R78" s="575">
        <f>Model_Assump_TAATMaize_South_S!P73</f>
        <v>865.26</v>
      </c>
      <c r="S78" s="575">
        <f>Model_Assump_TAATMaize_South_S!Q73</f>
        <v>890.34</v>
      </c>
      <c r="T78" s="575">
        <f>Model_Assump_TAATMaize_South_S!R73</f>
        <v>902.88</v>
      </c>
      <c r="U78" s="575">
        <f>Model_Assump_TAATMaize_South_S!S73</f>
        <v>927.96</v>
      </c>
      <c r="V78" s="575">
        <f>Model_Assump_TAATMaize_South_S!T73</f>
        <v>948.86</v>
      </c>
      <c r="W78" s="575">
        <f>Model_Assump_TAATMaize_South_S!U73</f>
        <v>969.76</v>
      </c>
      <c r="X78" s="575">
        <f>Model_Assump_TAATMaize_South_S!V73</f>
        <v>990.66</v>
      </c>
      <c r="Y78" s="575">
        <f>Model_Assump_TAATMaize_South_S!W73</f>
        <v>0</v>
      </c>
      <c r="Z78" s="575">
        <f>Model_Assump_TAATMaize_South_S!X73</f>
        <v>0</v>
      </c>
      <c r="AA78" s="575">
        <f>Model_Assump_TAATMaize_South_S!Y73</f>
        <v>0</v>
      </c>
      <c r="AB78" s="575">
        <f>Model_Assump_TAATMaize_South_S!Z73</f>
        <v>0</v>
      </c>
      <c r="AC78" s="575">
        <f>Model_Assump_TAATMaize_South_S!AA73</f>
        <v>0</v>
      </c>
      <c r="AD78" s="575">
        <f>Model_Assump_TAATMaize_South_S!AB73</f>
        <v>0</v>
      </c>
    </row>
    <row r="79" spans="1:30" ht="16" thickBot="1" x14ac:dyDescent="0.25">
      <c r="A79" s="441" t="s">
        <v>281</v>
      </c>
      <c r="B79" s="442"/>
      <c r="C79" s="442"/>
      <c r="D79" s="443" t="s">
        <v>268</v>
      </c>
      <c r="E79" s="442">
        <f>SUM(E77:E77)</f>
        <v>0</v>
      </c>
      <c r="F79" s="442">
        <f>SUM(F77:F78)</f>
        <v>32000.715949503654</v>
      </c>
      <c r="G79" s="442">
        <f t="shared" ref="G79:AD79" si="29">SUM(G77:G78)</f>
        <v>32017.435949503655</v>
      </c>
      <c r="H79" s="442">
        <f t="shared" si="29"/>
        <v>32038.335949503657</v>
      </c>
      <c r="I79" s="442">
        <f t="shared" si="29"/>
        <v>32050.875949503654</v>
      </c>
      <c r="J79" s="442">
        <f t="shared" si="29"/>
        <v>32067.595949503655</v>
      </c>
      <c r="K79" s="442">
        <f t="shared" si="29"/>
        <v>32080.135949503656</v>
      </c>
      <c r="L79" s="442">
        <f t="shared" si="29"/>
        <v>32096.855949503657</v>
      </c>
      <c r="M79" s="442">
        <f t="shared" si="29"/>
        <v>32113.575949503655</v>
      </c>
      <c r="N79" s="442">
        <f t="shared" si="29"/>
        <v>32130.295949503656</v>
      </c>
      <c r="O79" s="442">
        <f t="shared" si="29"/>
        <v>32151.195949503654</v>
      </c>
      <c r="P79" s="442">
        <f t="shared" si="29"/>
        <v>32167.915949503655</v>
      </c>
      <c r="Q79" s="442">
        <f t="shared" si="29"/>
        <v>32184.635949503656</v>
      </c>
      <c r="R79" s="442">
        <f t="shared" si="29"/>
        <v>32205.535949503654</v>
      </c>
      <c r="S79" s="442">
        <f t="shared" si="29"/>
        <v>32230.615949503655</v>
      </c>
      <c r="T79" s="442">
        <f t="shared" si="29"/>
        <v>32243.155949503656</v>
      </c>
      <c r="U79" s="442">
        <f t="shared" si="29"/>
        <v>32268.235949503654</v>
      </c>
      <c r="V79" s="442">
        <f t="shared" si="29"/>
        <v>32289.135949503656</v>
      </c>
      <c r="W79" s="442">
        <f t="shared" si="29"/>
        <v>32310.035949503654</v>
      </c>
      <c r="X79" s="442">
        <f t="shared" si="29"/>
        <v>32330.935949503655</v>
      </c>
      <c r="Y79" s="442">
        <f t="shared" si="29"/>
        <v>31340.275949503655</v>
      </c>
      <c r="Z79" s="442">
        <f t="shared" si="29"/>
        <v>31340.275949503655</v>
      </c>
      <c r="AA79" s="442">
        <f t="shared" si="29"/>
        <v>31340.275949503655</v>
      </c>
      <c r="AB79" s="442">
        <f t="shared" si="29"/>
        <v>31340.275949503655</v>
      </c>
      <c r="AC79" s="442">
        <f t="shared" si="29"/>
        <v>31340.275949503655</v>
      </c>
      <c r="AD79" s="442">
        <f t="shared" si="29"/>
        <v>31340.275949503655</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E56*Model_Assump_TAATMaize_South_S!C60/'TAAT.Maize.Sudan.WP'!D81</f>
        <v>11320.538983838333</v>
      </c>
      <c r="F81" s="446">
        <f>$E$81</f>
        <v>11320.538983838333</v>
      </c>
      <c r="G81" s="446">
        <f t="shared" ref="G81:AD81" si="30">$E$81</f>
        <v>11320.538983838333</v>
      </c>
      <c r="H81" s="446">
        <f t="shared" si="30"/>
        <v>11320.538983838333</v>
      </c>
      <c r="I81" s="446">
        <f t="shared" si="30"/>
        <v>11320.538983838333</v>
      </c>
      <c r="J81" s="446">
        <f t="shared" si="30"/>
        <v>11320.538983838333</v>
      </c>
      <c r="K81" s="446">
        <f t="shared" si="30"/>
        <v>11320.538983838333</v>
      </c>
      <c r="L81" s="446">
        <f t="shared" si="30"/>
        <v>11320.538983838333</v>
      </c>
      <c r="M81" s="446">
        <f t="shared" si="30"/>
        <v>11320.538983838333</v>
      </c>
      <c r="N81" s="446">
        <f t="shared" si="30"/>
        <v>11320.538983838333</v>
      </c>
      <c r="O81" s="446">
        <f t="shared" si="30"/>
        <v>11320.538983838333</v>
      </c>
      <c r="P81" s="446">
        <f t="shared" si="30"/>
        <v>11320.538983838333</v>
      </c>
      <c r="Q81" s="446">
        <f t="shared" si="30"/>
        <v>11320.538983838333</v>
      </c>
      <c r="R81" s="446">
        <f t="shared" si="30"/>
        <v>11320.538983838333</v>
      </c>
      <c r="S81" s="446">
        <f t="shared" si="30"/>
        <v>11320.538983838333</v>
      </c>
      <c r="T81" s="446">
        <f t="shared" si="30"/>
        <v>11320.538983838333</v>
      </c>
      <c r="U81" s="446">
        <f t="shared" si="30"/>
        <v>11320.538983838333</v>
      </c>
      <c r="V81" s="446">
        <f t="shared" si="30"/>
        <v>11320.538983838333</v>
      </c>
      <c r="W81" s="446">
        <f t="shared" si="30"/>
        <v>11320.538983838333</v>
      </c>
      <c r="X81" s="446">
        <f t="shared" si="30"/>
        <v>11320.538983838333</v>
      </c>
      <c r="Y81" s="446">
        <f t="shared" si="30"/>
        <v>11320.538983838333</v>
      </c>
      <c r="Z81" s="446">
        <f t="shared" si="30"/>
        <v>11320.538983838333</v>
      </c>
      <c r="AA81" s="446">
        <f t="shared" si="30"/>
        <v>11320.538983838333</v>
      </c>
      <c r="AB81" s="446">
        <f t="shared" si="30"/>
        <v>11320.538983838333</v>
      </c>
      <c r="AC81" s="446">
        <f t="shared" si="30"/>
        <v>11320.538983838333</v>
      </c>
      <c r="AD81" s="446">
        <f t="shared" si="30"/>
        <v>11320.538983838333</v>
      </c>
    </row>
    <row r="82" spans="1:30" x14ac:dyDescent="0.2">
      <c r="A82" s="445" t="str">
        <f>A57</f>
        <v>Labour Input Cost</v>
      </c>
      <c r="B82" s="446"/>
      <c r="C82" s="446"/>
      <c r="D82" s="755">
        <v>10000</v>
      </c>
      <c r="E82" s="446">
        <f>E57*Model_Assump_TAATMaize_South_S!C60/'TAAT.Maize.Sudan.WP'!D82</f>
        <v>1560.4292897605881</v>
      </c>
      <c r="F82" s="446">
        <f>$E$82</f>
        <v>1560.4292897605881</v>
      </c>
      <c r="G82" s="446">
        <f>$E$82</f>
        <v>1560.4292897605881</v>
      </c>
      <c r="H82" s="446">
        <f t="shared" ref="H82:AD82" si="31">$E$82</f>
        <v>1560.4292897605881</v>
      </c>
      <c r="I82" s="446">
        <f t="shared" si="31"/>
        <v>1560.4292897605881</v>
      </c>
      <c r="J82" s="446">
        <f t="shared" si="31"/>
        <v>1560.4292897605881</v>
      </c>
      <c r="K82" s="446">
        <f t="shared" si="31"/>
        <v>1560.4292897605881</v>
      </c>
      <c r="L82" s="446">
        <f t="shared" si="31"/>
        <v>1560.4292897605881</v>
      </c>
      <c r="M82" s="446">
        <f t="shared" si="31"/>
        <v>1560.4292897605881</v>
      </c>
      <c r="N82" s="446">
        <f t="shared" si="31"/>
        <v>1560.4292897605881</v>
      </c>
      <c r="O82" s="446">
        <f t="shared" si="31"/>
        <v>1560.4292897605881</v>
      </c>
      <c r="P82" s="446">
        <f t="shared" si="31"/>
        <v>1560.4292897605881</v>
      </c>
      <c r="Q82" s="446">
        <f t="shared" si="31"/>
        <v>1560.4292897605881</v>
      </c>
      <c r="R82" s="446">
        <f t="shared" si="31"/>
        <v>1560.4292897605881</v>
      </c>
      <c r="S82" s="446">
        <f t="shared" si="31"/>
        <v>1560.4292897605881</v>
      </c>
      <c r="T82" s="446">
        <f t="shared" si="31"/>
        <v>1560.4292897605881</v>
      </c>
      <c r="U82" s="446">
        <f t="shared" si="31"/>
        <v>1560.4292897605881</v>
      </c>
      <c r="V82" s="446">
        <f t="shared" si="31"/>
        <v>1560.4292897605881</v>
      </c>
      <c r="W82" s="446">
        <f t="shared" si="31"/>
        <v>1560.4292897605881</v>
      </c>
      <c r="X82" s="446">
        <f t="shared" si="31"/>
        <v>1560.4292897605881</v>
      </c>
      <c r="Y82" s="446">
        <f t="shared" si="31"/>
        <v>1560.4292897605881</v>
      </c>
      <c r="Z82" s="446">
        <f t="shared" si="31"/>
        <v>1560.4292897605881</v>
      </c>
      <c r="AA82" s="446">
        <f t="shared" si="31"/>
        <v>1560.4292897605881</v>
      </c>
      <c r="AB82" s="446">
        <f t="shared" si="31"/>
        <v>1560.4292897605881</v>
      </c>
      <c r="AC82" s="446">
        <f t="shared" si="31"/>
        <v>1560.4292897605881</v>
      </c>
      <c r="AD82" s="446">
        <f t="shared" si="31"/>
        <v>1560.4292897605881</v>
      </c>
    </row>
    <row r="83" spans="1:30" x14ac:dyDescent="0.2">
      <c r="A83" s="445" t="str">
        <f>A58</f>
        <v>Post-harvest Losses PHL (20% of Yield)</v>
      </c>
      <c r="B83" s="446"/>
      <c r="C83" s="446"/>
      <c r="D83" s="755">
        <v>10000</v>
      </c>
      <c r="E83" s="446">
        <f>E58*Model_Assump_TAATMaize_South_S!C60/'TAAT.Maize.Sudan.WP'!D83</f>
        <v>0</v>
      </c>
      <c r="F83" s="446">
        <f>F58*Model_Assump_TAATMaize_South_S!C60/'TAAT.Maize.Sudan.WP'!D83</f>
        <v>9402.0827848510944</v>
      </c>
      <c r="G83" s="446">
        <f>$F$83</f>
        <v>9402.0827848510944</v>
      </c>
      <c r="H83" s="446">
        <f t="shared" ref="H83:AD83" si="32">$F$83</f>
        <v>9402.0827848510944</v>
      </c>
      <c r="I83" s="446">
        <f t="shared" si="32"/>
        <v>9402.0827848510944</v>
      </c>
      <c r="J83" s="446">
        <f t="shared" si="32"/>
        <v>9402.0827848510944</v>
      </c>
      <c r="K83" s="446">
        <f t="shared" si="32"/>
        <v>9402.0827848510944</v>
      </c>
      <c r="L83" s="446">
        <f t="shared" si="32"/>
        <v>9402.0827848510944</v>
      </c>
      <c r="M83" s="446">
        <f t="shared" si="32"/>
        <v>9402.0827848510944</v>
      </c>
      <c r="N83" s="446">
        <f t="shared" si="32"/>
        <v>9402.0827848510944</v>
      </c>
      <c r="O83" s="446">
        <f t="shared" si="32"/>
        <v>9402.0827848510944</v>
      </c>
      <c r="P83" s="446">
        <f t="shared" si="32"/>
        <v>9402.0827848510944</v>
      </c>
      <c r="Q83" s="446">
        <f t="shared" si="32"/>
        <v>9402.0827848510944</v>
      </c>
      <c r="R83" s="446">
        <f t="shared" si="32"/>
        <v>9402.0827848510944</v>
      </c>
      <c r="S83" s="446">
        <f t="shared" si="32"/>
        <v>9402.0827848510944</v>
      </c>
      <c r="T83" s="446">
        <f t="shared" si="32"/>
        <v>9402.0827848510944</v>
      </c>
      <c r="U83" s="446">
        <f t="shared" si="32"/>
        <v>9402.0827848510944</v>
      </c>
      <c r="V83" s="446">
        <f t="shared" si="32"/>
        <v>9402.0827848510944</v>
      </c>
      <c r="W83" s="446">
        <f t="shared" si="32"/>
        <v>9402.0827848510944</v>
      </c>
      <c r="X83" s="446">
        <f t="shared" si="32"/>
        <v>9402.0827848510944</v>
      </c>
      <c r="Y83" s="446">
        <f t="shared" si="32"/>
        <v>9402.0827848510944</v>
      </c>
      <c r="Z83" s="446">
        <f t="shared" si="32"/>
        <v>9402.0827848510944</v>
      </c>
      <c r="AA83" s="446">
        <f t="shared" si="32"/>
        <v>9402.0827848510944</v>
      </c>
      <c r="AB83" s="446">
        <f t="shared" si="32"/>
        <v>9402.0827848510944</v>
      </c>
      <c r="AC83" s="446">
        <f t="shared" si="32"/>
        <v>9402.0827848510944</v>
      </c>
      <c r="AD83" s="446">
        <f t="shared" si="32"/>
        <v>9402.0827848510944</v>
      </c>
    </row>
    <row r="84" spans="1:30" x14ac:dyDescent="0.2">
      <c r="A84" s="445" t="str">
        <f>A59</f>
        <v>O&amp;M for DIDS (5% Cost of DIDS)</v>
      </c>
      <c r="B84" s="446"/>
      <c r="C84" s="446"/>
      <c r="D84" s="755">
        <v>10000</v>
      </c>
      <c r="E84" s="446">
        <f>E59*Model_Assump_TAATMaize_South_S!C60/'TAAT.Maize.Sudan.WP'!D84</f>
        <v>380.45560123871888</v>
      </c>
      <c r="F84" s="446">
        <f>$E$84</f>
        <v>380.45560123871888</v>
      </c>
      <c r="G84" s="446">
        <f t="shared" ref="G84:AD84" si="33">$E$84</f>
        <v>380.45560123871888</v>
      </c>
      <c r="H84" s="446">
        <f t="shared" si="33"/>
        <v>380.45560123871888</v>
      </c>
      <c r="I84" s="446">
        <f t="shared" si="33"/>
        <v>380.45560123871888</v>
      </c>
      <c r="J84" s="446">
        <f t="shared" si="33"/>
        <v>380.45560123871888</v>
      </c>
      <c r="K84" s="446">
        <f t="shared" si="33"/>
        <v>380.45560123871888</v>
      </c>
      <c r="L84" s="446">
        <f t="shared" si="33"/>
        <v>380.45560123871888</v>
      </c>
      <c r="M84" s="446">
        <f t="shared" si="33"/>
        <v>380.45560123871888</v>
      </c>
      <c r="N84" s="446">
        <f t="shared" si="33"/>
        <v>380.45560123871888</v>
      </c>
      <c r="O84" s="446">
        <f t="shared" si="33"/>
        <v>380.45560123871888</v>
      </c>
      <c r="P84" s="446">
        <f t="shared" si="33"/>
        <v>380.45560123871888</v>
      </c>
      <c r="Q84" s="446">
        <f t="shared" si="33"/>
        <v>380.45560123871888</v>
      </c>
      <c r="R84" s="446">
        <f t="shared" si="33"/>
        <v>380.45560123871888</v>
      </c>
      <c r="S84" s="446">
        <f t="shared" si="33"/>
        <v>380.45560123871888</v>
      </c>
      <c r="T84" s="446">
        <f t="shared" si="33"/>
        <v>380.45560123871888</v>
      </c>
      <c r="U84" s="446">
        <f t="shared" si="33"/>
        <v>380.45560123871888</v>
      </c>
      <c r="V84" s="446">
        <f t="shared" si="33"/>
        <v>380.45560123871888</v>
      </c>
      <c r="W84" s="446">
        <f t="shared" si="33"/>
        <v>380.45560123871888</v>
      </c>
      <c r="X84" s="446">
        <f t="shared" si="33"/>
        <v>380.45560123871888</v>
      </c>
      <c r="Y84" s="446">
        <f t="shared" si="33"/>
        <v>380.45560123871888</v>
      </c>
      <c r="Z84" s="446">
        <f t="shared" si="33"/>
        <v>380.45560123871888</v>
      </c>
      <c r="AA84" s="446">
        <f t="shared" si="33"/>
        <v>380.45560123871888</v>
      </c>
      <c r="AB84" s="446">
        <f t="shared" si="33"/>
        <v>380.45560123871888</v>
      </c>
      <c r="AC84" s="446">
        <f t="shared" si="33"/>
        <v>380.45560123871888</v>
      </c>
      <c r="AD84" s="446">
        <f t="shared" si="33"/>
        <v>380.45560123871888</v>
      </c>
    </row>
    <row r="85" spans="1:30" ht="16" thickBot="1" x14ac:dyDescent="0.25">
      <c r="A85" s="445" t="str">
        <f>A60</f>
        <v>Interest Rate (12% of Input Cost)</v>
      </c>
      <c r="B85" s="438"/>
      <c r="C85" s="446"/>
      <c r="D85" s="755">
        <v>10000</v>
      </c>
      <c r="E85" s="446">
        <f>E60*Model_Assump_TAATMaize_South_S!C60/'TAAT.Maize.Sudan.WP'!D85</f>
        <v>5433.8587122423996</v>
      </c>
      <c r="F85" s="446">
        <f>$E$85</f>
        <v>5433.8587122423996</v>
      </c>
      <c r="G85" s="446">
        <f t="shared" ref="G85:K85" si="34">$E$85</f>
        <v>5433.8587122423996</v>
      </c>
      <c r="H85" s="446">
        <f t="shared" si="34"/>
        <v>5433.8587122423996</v>
      </c>
      <c r="I85" s="446">
        <f t="shared" si="34"/>
        <v>5433.8587122423996</v>
      </c>
      <c r="J85" s="446">
        <f t="shared" si="34"/>
        <v>5433.8587122423996</v>
      </c>
      <c r="K85" s="446">
        <f t="shared" si="34"/>
        <v>5433.8587122423996</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18695.282587080037</v>
      </c>
      <c r="F86" s="442">
        <f t="shared" ref="F86:AD86" si="35">SUM(F81:F85)</f>
        <v>28097.365371931133</v>
      </c>
      <c r="G86" s="442">
        <f t="shared" si="35"/>
        <v>28097.365371931133</v>
      </c>
      <c r="H86" s="442">
        <f t="shared" si="35"/>
        <v>28097.365371931133</v>
      </c>
      <c r="I86" s="442">
        <f t="shared" si="35"/>
        <v>28097.365371931133</v>
      </c>
      <c r="J86" s="442">
        <f t="shared" si="35"/>
        <v>28097.365371931133</v>
      </c>
      <c r="K86" s="442">
        <f t="shared" si="35"/>
        <v>28097.365371931133</v>
      </c>
      <c r="L86" s="442">
        <f t="shared" si="35"/>
        <v>22663.506659688734</v>
      </c>
      <c r="M86" s="442">
        <f t="shared" si="35"/>
        <v>22663.506659688734</v>
      </c>
      <c r="N86" s="442">
        <f t="shared" si="35"/>
        <v>22663.506659688734</v>
      </c>
      <c r="O86" s="442">
        <f t="shared" si="35"/>
        <v>22663.506659688734</v>
      </c>
      <c r="P86" s="442">
        <f t="shared" si="35"/>
        <v>22663.506659688734</v>
      </c>
      <c r="Q86" s="442">
        <f t="shared" si="35"/>
        <v>22663.506659688734</v>
      </c>
      <c r="R86" s="442">
        <f t="shared" si="35"/>
        <v>22663.506659688734</v>
      </c>
      <c r="S86" s="442">
        <f t="shared" si="35"/>
        <v>22663.506659688734</v>
      </c>
      <c r="T86" s="442">
        <f t="shared" si="35"/>
        <v>22663.506659688734</v>
      </c>
      <c r="U86" s="442">
        <f t="shared" si="35"/>
        <v>22663.506659688734</v>
      </c>
      <c r="V86" s="442">
        <f t="shared" si="35"/>
        <v>22663.506659688734</v>
      </c>
      <c r="W86" s="442">
        <f t="shared" si="35"/>
        <v>22663.506659688734</v>
      </c>
      <c r="X86" s="442">
        <f t="shared" si="35"/>
        <v>22663.506659688734</v>
      </c>
      <c r="Y86" s="442">
        <f t="shared" si="35"/>
        <v>22663.506659688734</v>
      </c>
      <c r="Z86" s="442">
        <f t="shared" si="35"/>
        <v>22663.506659688734</v>
      </c>
      <c r="AA86" s="442">
        <f t="shared" si="35"/>
        <v>22663.506659688734</v>
      </c>
      <c r="AB86" s="442">
        <f t="shared" si="35"/>
        <v>22663.506659688734</v>
      </c>
      <c r="AC86" s="442">
        <f t="shared" si="35"/>
        <v>22663.506659688734</v>
      </c>
      <c r="AD86" s="444">
        <f t="shared" si="35"/>
        <v>22663.506659688734</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-18695.282587080037</v>
      </c>
      <c r="F88" s="442">
        <f t="shared" ref="F88:AD88" si="36">F79-F86</f>
        <v>3903.3505775725207</v>
      </c>
      <c r="G88" s="442">
        <f t="shared" si="36"/>
        <v>3920.0705775725219</v>
      </c>
      <c r="H88" s="442">
        <f t="shared" si="36"/>
        <v>3940.9705775725233</v>
      </c>
      <c r="I88" s="442">
        <f t="shared" si="36"/>
        <v>3953.5105775725206</v>
      </c>
      <c r="J88" s="442">
        <f t="shared" si="36"/>
        <v>3970.2305775725217</v>
      </c>
      <c r="K88" s="442">
        <f t="shared" si="36"/>
        <v>3982.7705775725226</v>
      </c>
      <c r="L88" s="442">
        <f t="shared" si="36"/>
        <v>9433.3492898149234</v>
      </c>
      <c r="M88" s="442">
        <f t="shared" si="36"/>
        <v>9450.0692898149209</v>
      </c>
      <c r="N88" s="442">
        <f t="shared" si="36"/>
        <v>9466.7892898149221</v>
      </c>
      <c r="O88" s="442">
        <f t="shared" si="36"/>
        <v>9487.6892898149199</v>
      </c>
      <c r="P88" s="442">
        <f t="shared" si="36"/>
        <v>9504.4092898149211</v>
      </c>
      <c r="Q88" s="442">
        <f t="shared" si="36"/>
        <v>9521.1292898149222</v>
      </c>
      <c r="R88" s="442">
        <f t="shared" si="36"/>
        <v>9542.02928981492</v>
      </c>
      <c r="S88" s="442">
        <f t="shared" si="36"/>
        <v>9567.1092898149218</v>
      </c>
      <c r="T88" s="442">
        <f t="shared" si="36"/>
        <v>9579.6492898149227</v>
      </c>
      <c r="U88" s="442">
        <f t="shared" si="36"/>
        <v>9604.7292898149208</v>
      </c>
      <c r="V88" s="442">
        <f t="shared" si="36"/>
        <v>9625.6292898149222</v>
      </c>
      <c r="W88" s="442">
        <f t="shared" si="36"/>
        <v>9646.52928981492</v>
      </c>
      <c r="X88" s="442">
        <f t="shared" si="36"/>
        <v>9667.4292898149215</v>
      </c>
      <c r="Y88" s="442">
        <f t="shared" si="36"/>
        <v>8676.7692898149216</v>
      </c>
      <c r="Z88" s="442">
        <f t="shared" si="36"/>
        <v>8676.7692898149216</v>
      </c>
      <c r="AA88" s="442">
        <f t="shared" si="36"/>
        <v>8676.7692898149216</v>
      </c>
      <c r="AB88" s="442">
        <f t="shared" si="36"/>
        <v>8676.7692898149216</v>
      </c>
      <c r="AC88" s="442">
        <f t="shared" si="36"/>
        <v>8676.7692898149216</v>
      </c>
      <c r="AD88" s="442">
        <f t="shared" si="36"/>
        <v>8676.7692898149216</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0.12</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29119.509324656206</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0.27738410704363781</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0.16615567039358092</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83B1B0-5D9D-4972-98FF-F91027EB20A5}">
  <sheetPr>
    <tabColor rgb="FFD14FFF"/>
  </sheetPr>
  <dimension ref="A1:AD154"/>
  <sheetViews>
    <sheetView topLeftCell="A46" workbookViewId="0">
      <selection activeCell="A3" sqref="A1:AD1048576"/>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30" width="11.16406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'TAAT.Maize.Sudan.WOP'!B5</f>
        <v>6329</v>
      </c>
      <c r="C5" s="446">
        <f>'TAAT.Maize.Sudan.WOP'!C5</f>
        <v>0.65</v>
      </c>
      <c r="D5" s="447" t="s">
        <v>268</v>
      </c>
      <c r="E5" s="446">
        <v>0</v>
      </c>
      <c r="F5" s="446">
        <f>$B$5*$C$5</f>
        <v>4113.8500000000004</v>
      </c>
      <c r="G5" s="446">
        <f t="shared" ref="G5:AD5" si="0">$B$5*$C$5</f>
        <v>4113.8500000000004</v>
      </c>
      <c r="H5" s="446">
        <f t="shared" si="0"/>
        <v>4113.8500000000004</v>
      </c>
      <c r="I5" s="446">
        <f t="shared" si="0"/>
        <v>4113.8500000000004</v>
      </c>
      <c r="J5" s="446">
        <f t="shared" si="0"/>
        <v>4113.8500000000004</v>
      </c>
      <c r="K5" s="446">
        <f t="shared" si="0"/>
        <v>4113.8500000000004</v>
      </c>
      <c r="L5" s="446">
        <f t="shared" si="0"/>
        <v>4113.8500000000004</v>
      </c>
      <c r="M5" s="446">
        <f t="shared" si="0"/>
        <v>4113.8500000000004</v>
      </c>
      <c r="N5" s="446">
        <f t="shared" si="0"/>
        <v>4113.8500000000004</v>
      </c>
      <c r="O5" s="446">
        <f t="shared" si="0"/>
        <v>4113.8500000000004</v>
      </c>
      <c r="P5" s="446">
        <f t="shared" si="0"/>
        <v>4113.8500000000004</v>
      </c>
      <c r="Q5" s="446">
        <f t="shared" si="0"/>
        <v>4113.8500000000004</v>
      </c>
      <c r="R5" s="446">
        <f t="shared" si="0"/>
        <v>4113.8500000000004</v>
      </c>
      <c r="S5" s="446">
        <f t="shared" si="0"/>
        <v>4113.8500000000004</v>
      </c>
      <c r="T5" s="446">
        <f t="shared" si="0"/>
        <v>4113.8500000000004</v>
      </c>
      <c r="U5" s="446">
        <f t="shared" si="0"/>
        <v>4113.8500000000004</v>
      </c>
      <c r="V5" s="446">
        <f t="shared" si="0"/>
        <v>4113.8500000000004</v>
      </c>
      <c r="W5" s="446">
        <f t="shared" si="0"/>
        <v>4113.8500000000004</v>
      </c>
      <c r="X5" s="446">
        <f t="shared" si="0"/>
        <v>4113.8500000000004</v>
      </c>
      <c r="Y5" s="446">
        <f t="shared" si="0"/>
        <v>4113.8500000000004</v>
      </c>
      <c r="Z5" s="446">
        <f t="shared" si="0"/>
        <v>4113.8500000000004</v>
      </c>
      <c r="AA5" s="446">
        <f t="shared" si="0"/>
        <v>4113.8500000000004</v>
      </c>
      <c r="AB5" s="446">
        <f t="shared" si="0"/>
        <v>4113.8500000000004</v>
      </c>
      <c r="AC5" s="446">
        <f t="shared" si="0"/>
        <v>4113.8500000000004</v>
      </c>
      <c r="AD5" s="446">
        <f t="shared" si="0"/>
        <v>4113.8500000000004</v>
      </c>
    </row>
    <row r="6" spans="1:30" ht="16" thickBot="1" x14ac:dyDescent="0.25">
      <c r="A6" s="441" t="s">
        <v>269</v>
      </c>
      <c r="B6" s="442"/>
      <c r="C6" s="442"/>
      <c r="D6" s="443" t="s">
        <v>268</v>
      </c>
      <c r="E6" s="442">
        <f t="shared" ref="E6:AD6" si="1">SUM(E5:E5)</f>
        <v>0</v>
      </c>
      <c r="F6" s="442">
        <f t="shared" si="1"/>
        <v>4113.8500000000004</v>
      </c>
      <c r="G6" s="442">
        <f t="shared" si="1"/>
        <v>4113.8500000000004</v>
      </c>
      <c r="H6" s="442">
        <f t="shared" si="1"/>
        <v>4113.8500000000004</v>
      </c>
      <c r="I6" s="442">
        <f t="shared" si="1"/>
        <v>4113.8500000000004</v>
      </c>
      <c r="J6" s="442">
        <f t="shared" si="1"/>
        <v>4113.8500000000004</v>
      </c>
      <c r="K6" s="442">
        <f t="shared" si="1"/>
        <v>4113.8500000000004</v>
      </c>
      <c r="L6" s="442">
        <f t="shared" si="1"/>
        <v>4113.8500000000004</v>
      </c>
      <c r="M6" s="442">
        <f t="shared" si="1"/>
        <v>4113.8500000000004</v>
      </c>
      <c r="N6" s="442">
        <f t="shared" si="1"/>
        <v>4113.8500000000004</v>
      </c>
      <c r="O6" s="442">
        <f t="shared" si="1"/>
        <v>4113.8500000000004</v>
      </c>
      <c r="P6" s="442">
        <f t="shared" si="1"/>
        <v>4113.8500000000004</v>
      </c>
      <c r="Q6" s="442">
        <f t="shared" si="1"/>
        <v>4113.8500000000004</v>
      </c>
      <c r="R6" s="442">
        <f t="shared" si="1"/>
        <v>4113.8500000000004</v>
      </c>
      <c r="S6" s="442">
        <f t="shared" si="1"/>
        <v>4113.8500000000004</v>
      </c>
      <c r="T6" s="442">
        <f t="shared" si="1"/>
        <v>4113.8500000000004</v>
      </c>
      <c r="U6" s="442">
        <f t="shared" si="1"/>
        <v>4113.8500000000004</v>
      </c>
      <c r="V6" s="442">
        <f t="shared" si="1"/>
        <v>4113.8500000000004</v>
      </c>
      <c r="W6" s="442">
        <f t="shared" si="1"/>
        <v>4113.8500000000004</v>
      </c>
      <c r="X6" s="442">
        <f t="shared" si="1"/>
        <v>4113.8500000000004</v>
      </c>
      <c r="Y6" s="442">
        <f t="shared" si="1"/>
        <v>4113.8500000000004</v>
      </c>
      <c r="Z6" s="442">
        <f t="shared" si="1"/>
        <v>4113.8500000000004</v>
      </c>
      <c r="AA6" s="442">
        <f t="shared" si="1"/>
        <v>4113.8500000000004</v>
      </c>
      <c r="AB6" s="442">
        <f t="shared" si="1"/>
        <v>4113.8500000000004</v>
      </c>
      <c r="AC6" s="442">
        <f t="shared" si="1"/>
        <v>4113.8500000000004</v>
      </c>
      <c r="AD6" s="442">
        <f t="shared" si="1"/>
        <v>4113.8500000000004</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'TAAT.Maize.Sudan.WOP'!C8</f>
        <v>1638.85655</v>
      </c>
      <c r="D8" s="447" t="s">
        <v>268</v>
      </c>
      <c r="E8" s="446">
        <f>$C$8</f>
        <v>1638.85655</v>
      </c>
      <c r="F8" s="446">
        <f t="shared" ref="F8:AD8" si="2">$C$8</f>
        <v>1638.85655</v>
      </c>
      <c r="G8" s="446">
        <f t="shared" si="2"/>
        <v>1638.85655</v>
      </c>
      <c r="H8" s="446">
        <f t="shared" si="2"/>
        <v>1638.85655</v>
      </c>
      <c r="I8" s="446">
        <f t="shared" si="2"/>
        <v>1638.85655</v>
      </c>
      <c r="J8" s="446">
        <f t="shared" si="2"/>
        <v>1638.85655</v>
      </c>
      <c r="K8" s="446">
        <f t="shared" si="2"/>
        <v>1638.85655</v>
      </c>
      <c r="L8" s="446">
        <f t="shared" si="2"/>
        <v>1638.85655</v>
      </c>
      <c r="M8" s="446">
        <f t="shared" si="2"/>
        <v>1638.85655</v>
      </c>
      <c r="N8" s="446">
        <f t="shared" si="2"/>
        <v>1638.85655</v>
      </c>
      <c r="O8" s="446">
        <f t="shared" si="2"/>
        <v>1638.85655</v>
      </c>
      <c r="P8" s="446">
        <f t="shared" si="2"/>
        <v>1638.85655</v>
      </c>
      <c r="Q8" s="446">
        <f t="shared" si="2"/>
        <v>1638.85655</v>
      </c>
      <c r="R8" s="446">
        <f t="shared" si="2"/>
        <v>1638.85655</v>
      </c>
      <c r="S8" s="446">
        <f t="shared" si="2"/>
        <v>1638.85655</v>
      </c>
      <c r="T8" s="446">
        <f t="shared" si="2"/>
        <v>1638.85655</v>
      </c>
      <c r="U8" s="446">
        <f t="shared" si="2"/>
        <v>1638.85655</v>
      </c>
      <c r="V8" s="446">
        <f t="shared" si="2"/>
        <v>1638.85655</v>
      </c>
      <c r="W8" s="446">
        <f t="shared" si="2"/>
        <v>1638.85655</v>
      </c>
      <c r="X8" s="446">
        <f t="shared" si="2"/>
        <v>1638.85655</v>
      </c>
      <c r="Y8" s="446">
        <f t="shared" si="2"/>
        <v>1638.85655</v>
      </c>
      <c r="Z8" s="446">
        <f t="shared" si="2"/>
        <v>1638.85655</v>
      </c>
      <c r="AA8" s="446">
        <f t="shared" si="2"/>
        <v>1638.85655</v>
      </c>
      <c r="AB8" s="446">
        <f t="shared" si="2"/>
        <v>1638.85655</v>
      </c>
      <c r="AC8" s="446">
        <f t="shared" si="2"/>
        <v>1638.85655</v>
      </c>
      <c r="AD8" s="446">
        <f t="shared" si="2"/>
        <v>1638.85655</v>
      </c>
    </row>
    <row r="9" spans="1:30" x14ac:dyDescent="0.2">
      <c r="A9" s="445" t="str">
        <f>Modelling_Assump_Djibouti_Holti!$B$51</f>
        <v>Labour Input Cost</v>
      </c>
      <c r="B9" s="446"/>
      <c r="C9" s="446">
        <f>'TAAT.Maize.Sudan.WOP'!C9</f>
        <v>301.36252301999997</v>
      </c>
      <c r="D9" s="447" t="s">
        <v>268</v>
      </c>
      <c r="E9" s="446">
        <f>$C$9</f>
        <v>301.36252301999997</v>
      </c>
      <c r="F9" s="446">
        <f t="shared" ref="F9:AD9" si="3">$C$9</f>
        <v>301.36252301999997</v>
      </c>
      <c r="G9" s="446">
        <f t="shared" si="3"/>
        <v>301.36252301999997</v>
      </c>
      <c r="H9" s="446">
        <f t="shared" si="3"/>
        <v>301.36252301999997</v>
      </c>
      <c r="I9" s="446">
        <f t="shared" si="3"/>
        <v>301.36252301999997</v>
      </c>
      <c r="J9" s="446">
        <f t="shared" si="3"/>
        <v>301.36252301999997</v>
      </c>
      <c r="K9" s="446">
        <f t="shared" si="3"/>
        <v>301.36252301999997</v>
      </c>
      <c r="L9" s="446">
        <f t="shared" si="3"/>
        <v>301.36252301999997</v>
      </c>
      <c r="M9" s="446">
        <f t="shared" si="3"/>
        <v>301.36252301999997</v>
      </c>
      <c r="N9" s="446">
        <f t="shared" si="3"/>
        <v>301.36252301999997</v>
      </c>
      <c r="O9" s="446">
        <f t="shared" si="3"/>
        <v>301.36252301999997</v>
      </c>
      <c r="P9" s="446">
        <f t="shared" si="3"/>
        <v>301.36252301999997</v>
      </c>
      <c r="Q9" s="446">
        <f t="shared" si="3"/>
        <v>301.36252301999997</v>
      </c>
      <c r="R9" s="446">
        <f t="shared" si="3"/>
        <v>301.36252301999997</v>
      </c>
      <c r="S9" s="446">
        <f t="shared" si="3"/>
        <v>301.36252301999997</v>
      </c>
      <c r="T9" s="446">
        <f t="shared" si="3"/>
        <v>301.36252301999997</v>
      </c>
      <c r="U9" s="446">
        <f t="shared" si="3"/>
        <v>301.36252301999997</v>
      </c>
      <c r="V9" s="446">
        <f t="shared" si="3"/>
        <v>301.36252301999997</v>
      </c>
      <c r="W9" s="446">
        <f t="shared" si="3"/>
        <v>301.36252301999997</v>
      </c>
      <c r="X9" s="446">
        <f t="shared" si="3"/>
        <v>301.36252301999997</v>
      </c>
      <c r="Y9" s="446">
        <f t="shared" si="3"/>
        <v>301.36252301999997</v>
      </c>
      <c r="Z9" s="446">
        <f t="shared" si="3"/>
        <v>301.36252301999997</v>
      </c>
      <c r="AA9" s="446">
        <f t="shared" si="3"/>
        <v>301.36252301999997</v>
      </c>
      <c r="AB9" s="446">
        <f t="shared" si="3"/>
        <v>301.36252301999997</v>
      </c>
      <c r="AC9" s="446">
        <f t="shared" si="3"/>
        <v>301.36252301999997</v>
      </c>
      <c r="AD9" s="446">
        <f t="shared" si="3"/>
        <v>301.36252301999997</v>
      </c>
    </row>
    <row r="10" spans="1:30" x14ac:dyDescent="0.2">
      <c r="A10" s="665" t="s">
        <v>486</v>
      </c>
      <c r="B10" s="446"/>
      <c r="C10" s="446">
        <f>'TAAT.Maize.Sudan.WOP'!C10</f>
        <v>1439.8475000000001</v>
      </c>
      <c r="D10" s="447" t="s">
        <v>268</v>
      </c>
      <c r="E10" s="637">
        <v>0</v>
      </c>
      <c r="F10" s="446">
        <f t="shared" ref="F10:AD10" si="4">$C$10</f>
        <v>1439.8475000000001</v>
      </c>
      <c r="G10" s="446">
        <f t="shared" si="4"/>
        <v>1439.8475000000001</v>
      </c>
      <c r="H10" s="446">
        <f t="shared" si="4"/>
        <v>1439.8475000000001</v>
      </c>
      <c r="I10" s="446">
        <f t="shared" si="4"/>
        <v>1439.8475000000001</v>
      </c>
      <c r="J10" s="446">
        <f t="shared" si="4"/>
        <v>1439.8475000000001</v>
      </c>
      <c r="K10" s="446">
        <f t="shared" si="4"/>
        <v>1439.8475000000001</v>
      </c>
      <c r="L10" s="446">
        <f t="shared" si="4"/>
        <v>1439.8475000000001</v>
      </c>
      <c r="M10" s="446">
        <f t="shared" si="4"/>
        <v>1439.8475000000001</v>
      </c>
      <c r="N10" s="446">
        <f t="shared" si="4"/>
        <v>1439.8475000000001</v>
      </c>
      <c r="O10" s="446">
        <f t="shared" si="4"/>
        <v>1439.8475000000001</v>
      </c>
      <c r="P10" s="446">
        <f t="shared" si="4"/>
        <v>1439.8475000000001</v>
      </c>
      <c r="Q10" s="446">
        <f t="shared" si="4"/>
        <v>1439.8475000000001</v>
      </c>
      <c r="R10" s="446">
        <f t="shared" si="4"/>
        <v>1439.8475000000001</v>
      </c>
      <c r="S10" s="446">
        <f t="shared" si="4"/>
        <v>1439.8475000000001</v>
      </c>
      <c r="T10" s="446">
        <f t="shared" si="4"/>
        <v>1439.8475000000001</v>
      </c>
      <c r="U10" s="446">
        <f t="shared" si="4"/>
        <v>1439.8475000000001</v>
      </c>
      <c r="V10" s="446">
        <f t="shared" si="4"/>
        <v>1439.8475000000001</v>
      </c>
      <c r="W10" s="446">
        <f t="shared" si="4"/>
        <v>1439.8475000000001</v>
      </c>
      <c r="X10" s="446">
        <f t="shared" si="4"/>
        <v>1439.8475000000001</v>
      </c>
      <c r="Y10" s="446">
        <f t="shared" si="4"/>
        <v>1439.8475000000001</v>
      </c>
      <c r="Z10" s="446">
        <f t="shared" si="4"/>
        <v>1439.8475000000001</v>
      </c>
      <c r="AA10" s="446">
        <f t="shared" si="4"/>
        <v>1439.8475000000001</v>
      </c>
      <c r="AB10" s="446">
        <f t="shared" si="4"/>
        <v>1439.8475000000001</v>
      </c>
      <c r="AC10" s="446">
        <f t="shared" si="4"/>
        <v>1439.8475000000001</v>
      </c>
      <c r="AD10" s="446">
        <f t="shared" si="4"/>
        <v>1439.8475000000001</v>
      </c>
    </row>
    <row r="11" spans="1:30" x14ac:dyDescent="0.2">
      <c r="A11" s="664" t="s">
        <v>247</v>
      </c>
      <c r="B11" s="446"/>
      <c r="C11" s="446">
        <f>'TAAT.Maize.Sudan.WOP'!C11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Model_Assump_TAATMaize_South_S!B41</f>
        <v>Interest Rate (12% of Input Cost)</v>
      </c>
      <c r="B12" s="446"/>
      <c r="C12" s="446">
        <f>'TAAT.Maize.Sudan.WOP'!C12</f>
        <v>786.65114399999993</v>
      </c>
      <c r="D12" s="447" t="s">
        <v>268</v>
      </c>
      <c r="E12" s="446">
        <f>$C$12</f>
        <v>786.65114399999993</v>
      </c>
      <c r="F12" s="446">
        <f t="shared" ref="F12:K12" si="6">$C$12</f>
        <v>786.65114399999993</v>
      </c>
      <c r="G12" s="446">
        <f t="shared" si="6"/>
        <v>786.65114399999993</v>
      </c>
      <c r="H12" s="446">
        <f t="shared" si="6"/>
        <v>786.65114399999993</v>
      </c>
      <c r="I12" s="446">
        <f t="shared" si="6"/>
        <v>786.65114399999993</v>
      </c>
      <c r="J12" s="446">
        <f t="shared" si="6"/>
        <v>786.65114399999993</v>
      </c>
      <c r="K12" s="446">
        <f t="shared" si="6"/>
        <v>786.65114399999993</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2776.8702170199999</v>
      </c>
      <c r="F13" s="442">
        <f t="shared" ref="F13:AD13" si="7">SUM(F8:F12)</f>
        <v>4216.7177170199993</v>
      </c>
      <c r="G13" s="442">
        <f t="shared" si="7"/>
        <v>4216.7177170199993</v>
      </c>
      <c r="H13" s="442">
        <f t="shared" si="7"/>
        <v>4216.7177170199993</v>
      </c>
      <c r="I13" s="442">
        <f t="shared" si="7"/>
        <v>4216.7177170199993</v>
      </c>
      <c r="J13" s="442">
        <f t="shared" si="7"/>
        <v>4216.7177170199993</v>
      </c>
      <c r="K13" s="442">
        <f t="shared" si="7"/>
        <v>4216.7177170199993</v>
      </c>
      <c r="L13" s="442">
        <f t="shared" si="7"/>
        <v>3430.0665730199999</v>
      </c>
      <c r="M13" s="442">
        <f t="shared" si="7"/>
        <v>3430.0665730199999</v>
      </c>
      <c r="N13" s="442">
        <f t="shared" si="7"/>
        <v>3430.0665730199999</v>
      </c>
      <c r="O13" s="442">
        <f t="shared" si="7"/>
        <v>3430.0665730199999</v>
      </c>
      <c r="P13" s="442">
        <f t="shared" si="7"/>
        <v>3430.0665730199999</v>
      </c>
      <c r="Q13" s="442">
        <f t="shared" si="7"/>
        <v>3430.0665730199999</v>
      </c>
      <c r="R13" s="442">
        <f t="shared" si="7"/>
        <v>3430.0665730199999</v>
      </c>
      <c r="S13" s="442">
        <f t="shared" si="7"/>
        <v>3430.0665730199999</v>
      </c>
      <c r="T13" s="442">
        <f t="shared" si="7"/>
        <v>3430.0665730199999</v>
      </c>
      <c r="U13" s="442">
        <f t="shared" si="7"/>
        <v>3430.0665730199999</v>
      </c>
      <c r="V13" s="442">
        <f t="shared" si="7"/>
        <v>3430.0665730199999</v>
      </c>
      <c r="W13" s="442">
        <f t="shared" si="7"/>
        <v>3430.0665730199999</v>
      </c>
      <c r="X13" s="442">
        <f t="shared" si="7"/>
        <v>3430.0665730199999</v>
      </c>
      <c r="Y13" s="442">
        <f t="shared" si="7"/>
        <v>3430.0665730199999</v>
      </c>
      <c r="Z13" s="442">
        <f t="shared" si="7"/>
        <v>3430.0665730199999</v>
      </c>
      <c r="AA13" s="442">
        <f t="shared" si="7"/>
        <v>3430.0665730199999</v>
      </c>
      <c r="AB13" s="442">
        <f t="shared" si="7"/>
        <v>3430.0665730199999</v>
      </c>
      <c r="AC13" s="442">
        <f t="shared" si="7"/>
        <v>3430.0665730199999</v>
      </c>
      <c r="AD13" s="442">
        <f t="shared" si="7"/>
        <v>3430.0665730199999</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-2776.8702170199999</v>
      </c>
      <c r="F15" s="442">
        <f t="shared" si="8"/>
        <v>-102.86771701999896</v>
      </c>
      <c r="G15" s="442">
        <f t="shared" si="8"/>
        <v>-102.86771701999896</v>
      </c>
      <c r="H15" s="442">
        <f t="shared" si="8"/>
        <v>-102.86771701999896</v>
      </c>
      <c r="I15" s="442">
        <f t="shared" si="8"/>
        <v>-102.86771701999896</v>
      </c>
      <c r="J15" s="442">
        <f t="shared" si="8"/>
        <v>-102.86771701999896</v>
      </c>
      <c r="K15" s="442">
        <f t="shared" si="8"/>
        <v>-102.86771701999896</v>
      </c>
      <c r="L15" s="442">
        <f t="shared" si="8"/>
        <v>683.78342698000051</v>
      </c>
      <c r="M15" s="442">
        <f t="shared" si="8"/>
        <v>683.78342698000051</v>
      </c>
      <c r="N15" s="442">
        <f t="shared" si="8"/>
        <v>683.78342698000051</v>
      </c>
      <c r="O15" s="442">
        <f t="shared" si="8"/>
        <v>683.78342698000051</v>
      </c>
      <c r="P15" s="442">
        <f t="shared" si="8"/>
        <v>683.78342698000051</v>
      </c>
      <c r="Q15" s="442">
        <f t="shared" si="8"/>
        <v>683.78342698000051</v>
      </c>
      <c r="R15" s="442">
        <f t="shared" si="8"/>
        <v>683.78342698000051</v>
      </c>
      <c r="S15" s="442">
        <f t="shared" si="8"/>
        <v>683.78342698000051</v>
      </c>
      <c r="T15" s="442">
        <f t="shared" si="8"/>
        <v>683.78342698000051</v>
      </c>
      <c r="U15" s="442">
        <f t="shared" si="8"/>
        <v>683.78342698000051</v>
      </c>
      <c r="V15" s="442">
        <f t="shared" si="8"/>
        <v>683.78342698000051</v>
      </c>
      <c r="W15" s="442">
        <f t="shared" si="8"/>
        <v>683.78342698000051</v>
      </c>
      <c r="X15" s="442">
        <f t="shared" si="8"/>
        <v>683.78342698000051</v>
      </c>
      <c r="Y15" s="442">
        <f t="shared" si="8"/>
        <v>683.78342698000051</v>
      </c>
      <c r="Z15" s="442">
        <f t="shared" si="8"/>
        <v>683.78342698000051</v>
      </c>
      <c r="AA15" s="442">
        <f t="shared" si="8"/>
        <v>683.78342698000051</v>
      </c>
      <c r="AB15" s="442">
        <f t="shared" si="8"/>
        <v>683.78342698000051</v>
      </c>
      <c r="AC15" s="442">
        <f t="shared" si="8"/>
        <v>683.78342698000051</v>
      </c>
      <c r="AD15" s="442">
        <f t="shared" si="8"/>
        <v>683.78342698000051</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'TAAT.Maize.Sudan.WOP'!D19</f>
        <v>6.0299999999999999E-2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1956.7474917393104</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0.10010061009100091</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8.1281499040915195E-2</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Modelling_Assump_Djibouti_Holti!$B$15</f>
        <v>Maize (Corn)</v>
      </c>
      <c r="B29" s="446">
        <f>'TAAT.Maize.Sudan.WP'!B5</f>
        <v>6961.9</v>
      </c>
      <c r="C29" s="446">
        <f>'TAAT.Maize.Sudan.WP'!C5</f>
        <v>0.65</v>
      </c>
      <c r="D29" s="447" t="s">
        <v>268</v>
      </c>
      <c r="E29" s="446">
        <v>0</v>
      </c>
      <c r="F29" s="446">
        <f>$B$29*$C$29</f>
        <v>4525.2349999999997</v>
      </c>
      <c r="G29" s="446">
        <f t="shared" ref="G29:AD29" si="9">$B$29*$C$29</f>
        <v>4525.2349999999997</v>
      </c>
      <c r="H29" s="446">
        <f t="shared" si="9"/>
        <v>4525.2349999999997</v>
      </c>
      <c r="I29" s="446">
        <f t="shared" si="9"/>
        <v>4525.2349999999997</v>
      </c>
      <c r="J29" s="446">
        <f t="shared" si="9"/>
        <v>4525.2349999999997</v>
      </c>
      <c r="K29" s="446">
        <f t="shared" si="9"/>
        <v>4525.2349999999997</v>
      </c>
      <c r="L29" s="446">
        <f t="shared" si="9"/>
        <v>4525.2349999999997</v>
      </c>
      <c r="M29" s="446">
        <f t="shared" si="9"/>
        <v>4525.2349999999997</v>
      </c>
      <c r="N29" s="446">
        <f t="shared" si="9"/>
        <v>4525.2349999999997</v>
      </c>
      <c r="O29" s="446">
        <f t="shared" si="9"/>
        <v>4525.2349999999997</v>
      </c>
      <c r="P29" s="446">
        <f t="shared" si="9"/>
        <v>4525.2349999999997</v>
      </c>
      <c r="Q29" s="446">
        <f t="shared" si="9"/>
        <v>4525.2349999999997</v>
      </c>
      <c r="R29" s="446">
        <f t="shared" si="9"/>
        <v>4525.2349999999997</v>
      </c>
      <c r="S29" s="446">
        <f t="shared" si="9"/>
        <v>4525.2349999999997</v>
      </c>
      <c r="T29" s="446">
        <f t="shared" si="9"/>
        <v>4525.2349999999997</v>
      </c>
      <c r="U29" s="446">
        <f t="shared" si="9"/>
        <v>4525.2349999999997</v>
      </c>
      <c r="V29" s="446">
        <f t="shared" si="9"/>
        <v>4525.2349999999997</v>
      </c>
      <c r="W29" s="446">
        <f t="shared" si="9"/>
        <v>4525.2349999999997</v>
      </c>
      <c r="X29" s="446">
        <f t="shared" si="9"/>
        <v>4525.2349999999997</v>
      </c>
      <c r="Y29" s="446">
        <f t="shared" si="9"/>
        <v>4525.2349999999997</v>
      </c>
      <c r="Z29" s="446">
        <f t="shared" si="9"/>
        <v>4525.2349999999997</v>
      </c>
      <c r="AA29" s="446">
        <f t="shared" si="9"/>
        <v>4525.2349999999997</v>
      </c>
      <c r="AB29" s="446">
        <f t="shared" si="9"/>
        <v>4525.2349999999997</v>
      </c>
      <c r="AC29" s="446">
        <f t="shared" si="9"/>
        <v>4525.2349999999997</v>
      </c>
      <c r="AD29" s="446">
        <f t="shared" si="9"/>
        <v>4525.2349999999997</v>
      </c>
    </row>
    <row r="30" spans="1:30" ht="16" thickBot="1" x14ac:dyDescent="0.25">
      <c r="A30" s="441" t="s">
        <v>269</v>
      </c>
      <c r="B30" s="442"/>
      <c r="C30" s="442"/>
      <c r="D30" s="443" t="s">
        <v>268</v>
      </c>
      <c r="E30" s="442">
        <f t="shared" ref="E30:AD30" si="10">SUM(E29:E29)</f>
        <v>0</v>
      </c>
      <c r="F30" s="442">
        <f t="shared" si="10"/>
        <v>4525.2349999999997</v>
      </c>
      <c r="G30" s="442">
        <f t="shared" si="10"/>
        <v>4525.2349999999997</v>
      </c>
      <c r="H30" s="442">
        <f t="shared" si="10"/>
        <v>4525.2349999999997</v>
      </c>
      <c r="I30" s="442">
        <f t="shared" si="10"/>
        <v>4525.2349999999997</v>
      </c>
      <c r="J30" s="442">
        <f t="shared" si="10"/>
        <v>4525.2349999999997</v>
      </c>
      <c r="K30" s="442">
        <f t="shared" si="10"/>
        <v>4525.2349999999997</v>
      </c>
      <c r="L30" s="442">
        <f t="shared" si="10"/>
        <v>4525.2349999999997</v>
      </c>
      <c r="M30" s="442">
        <f t="shared" si="10"/>
        <v>4525.2349999999997</v>
      </c>
      <c r="N30" s="442">
        <f t="shared" si="10"/>
        <v>4525.2349999999997</v>
      </c>
      <c r="O30" s="442">
        <f t="shared" si="10"/>
        <v>4525.2349999999997</v>
      </c>
      <c r="P30" s="442">
        <f t="shared" si="10"/>
        <v>4525.2349999999997</v>
      </c>
      <c r="Q30" s="442">
        <f t="shared" si="10"/>
        <v>4525.2349999999997</v>
      </c>
      <c r="R30" s="442">
        <f t="shared" si="10"/>
        <v>4525.2349999999997</v>
      </c>
      <c r="S30" s="442">
        <f t="shared" si="10"/>
        <v>4525.2349999999997</v>
      </c>
      <c r="T30" s="442">
        <f t="shared" si="10"/>
        <v>4525.2349999999997</v>
      </c>
      <c r="U30" s="442">
        <f t="shared" si="10"/>
        <v>4525.2349999999997</v>
      </c>
      <c r="V30" s="442">
        <f t="shared" si="10"/>
        <v>4525.2349999999997</v>
      </c>
      <c r="W30" s="442">
        <f t="shared" si="10"/>
        <v>4525.2349999999997</v>
      </c>
      <c r="X30" s="442">
        <f t="shared" si="10"/>
        <v>4525.2349999999997</v>
      </c>
      <c r="Y30" s="442">
        <f t="shared" si="10"/>
        <v>4525.2349999999997</v>
      </c>
      <c r="Z30" s="442">
        <f t="shared" si="10"/>
        <v>4525.2349999999997</v>
      </c>
      <c r="AA30" s="442">
        <f t="shared" si="10"/>
        <v>4525.2349999999997</v>
      </c>
      <c r="AB30" s="442">
        <f t="shared" si="10"/>
        <v>4525.2349999999997</v>
      </c>
      <c r="AC30" s="442">
        <f t="shared" si="10"/>
        <v>4525.2349999999997</v>
      </c>
      <c r="AD30" s="442">
        <f t="shared" si="10"/>
        <v>4525.2349999999997</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'TAAT.Maize.Sudan.WP'!C8</f>
        <v>1505.104</v>
      </c>
      <c r="D32" s="447" t="s">
        <v>268</v>
      </c>
      <c r="E32" s="446">
        <f>$C$32</f>
        <v>1505.104</v>
      </c>
      <c r="F32" s="446">
        <f t="shared" ref="F32:AD32" si="11">$C$32</f>
        <v>1505.104</v>
      </c>
      <c r="G32" s="446">
        <f t="shared" si="11"/>
        <v>1505.104</v>
      </c>
      <c r="H32" s="446">
        <f t="shared" si="11"/>
        <v>1505.104</v>
      </c>
      <c r="I32" s="446">
        <f t="shared" si="11"/>
        <v>1505.104</v>
      </c>
      <c r="J32" s="446">
        <f t="shared" si="11"/>
        <v>1505.104</v>
      </c>
      <c r="K32" s="446">
        <f t="shared" si="11"/>
        <v>1505.104</v>
      </c>
      <c r="L32" s="446">
        <f t="shared" si="11"/>
        <v>1505.104</v>
      </c>
      <c r="M32" s="446">
        <f t="shared" si="11"/>
        <v>1505.104</v>
      </c>
      <c r="N32" s="446">
        <f t="shared" si="11"/>
        <v>1505.104</v>
      </c>
      <c r="O32" s="446">
        <f t="shared" si="11"/>
        <v>1505.104</v>
      </c>
      <c r="P32" s="446">
        <f t="shared" si="11"/>
        <v>1505.104</v>
      </c>
      <c r="Q32" s="446">
        <f t="shared" si="11"/>
        <v>1505.104</v>
      </c>
      <c r="R32" s="446">
        <f t="shared" si="11"/>
        <v>1505.104</v>
      </c>
      <c r="S32" s="446">
        <f t="shared" si="11"/>
        <v>1505.104</v>
      </c>
      <c r="T32" s="446">
        <f t="shared" si="11"/>
        <v>1505.104</v>
      </c>
      <c r="U32" s="446">
        <f t="shared" si="11"/>
        <v>1505.104</v>
      </c>
      <c r="V32" s="446">
        <f t="shared" si="11"/>
        <v>1505.104</v>
      </c>
      <c r="W32" s="446">
        <f t="shared" si="11"/>
        <v>1505.104</v>
      </c>
      <c r="X32" s="446">
        <f t="shared" si="11"/>
        <v>1505.104</v>
      </c>
      <c r="Y32" s="446">
        <f t="shared" si="11"/>
        <v>1505.104</v>
      </c>
      <c r="Z32" s="446">
        <f t="shared" si="11"/>
        <v>1505.104</v>
      </c>
      <c r="AA32" s="446">
        <f t="shared" si="11"/>
        <v>1505.104</v>
      </c>
      <c r="AB32" s="446">
        <f t="shared" si="11"/>
        <v>1505.104</v>
      </c>
      <c r="AC32" s="446">
        <f t="shared" si="11"/>
        <v>1505.104</v>
      </c>
      <c r="AD32" s="446">
        <f t="shared" si="11"/>
        <v>1505.104</v>
      </c>
    </row>
    <row r="33" spans="1:30" x14ac:dyDescent="0.2">
      <c r="A33" s="445" t="str">
        <f>Modelling_Assump_Djibouti_Holti!$B$51</f>
        <v>Labour Input Cost</v>
      </c>
      <c r="B33" s="446"/>
      <c r="C33" s="446">
        <f>'TAAT.Maize.Sudan.WP'!C9</f>
        <v>249.18220944000001</v>
      </c>
      <c r="D33" s="447" t="s">
        <v>268</v>
      </c>
      <c r="E33" s="446">
        <f>$C$33</f>
        <v>249.18220944000001</v>
      </c>
      <c r="F33" s="446">
        <f t="shared" ref="F33:AD33" si="12">$C$33</f>
        <v>249.18220944000001</v>
      </c>
      <c r="G33" s="446">
        <f t="shared" si="12"/>
        <v>249.18220944000001</v>
      </c>
      <c r="H33" s="446">
        <f t="shared" si="12"/>
        <v>249.18220944000001</v>
      </c>
      <c r="I33" s="446">
        <f t="shared" si="12"/>
        <v>249.18220944000001</v>
      </c>
      <c r="J33" s="446">
        <f t="shared" si="12"/>
        <v>249.18220944000001</v>
      </c>
      <c r="K33" s="446">
        <f t="shared" si="12"/>
        <v>249.18220944000001</v>
      </c>
      <c r="L33" s="446">
        <f t="shared" si="12"/>
        <v>249.18220944000001</v>
      </c>
      <c r="M33" s="446">
        <f t="shared" si="12"/>
        <v>249.18220944000001</v>
      </c>
      <c r="N33" s="446">
        <f t="shared" si="12"/>
        <v>249.18220944000001</v>
      </c>
      <c r="O33" s="446">
        <f t="shared" si="12"/>
        <v>249.18220944000001</v>
      </c>
      <c r="P33" s="446">
        <f t="shared" si="12"/>
        <v>249.18220944000001</v>
      </c>
      <c r="Q33" s="446">
        <f t="shared" si="12"/>
        <v>249.18220944000001</v>
      </c>
      <c r="R33" s="446">
        <f t="shared" si="12"/>
        <v>249.18220944000001</v>
      </c>
      <c r="S33" s="446">
        <f t="shared" si="12"/>
        <v>249.18220944000001</v>
      </c>
      <c r="T33" s="446">
        <f t="shared" si="12"/>
        <v>249.18220944000001</v>
      </c>
      <c r="U33" s="446">
        <f t="shared" si="12"/>
        <v>249.18220944000001</v>
      </c>
      <c r="V33" s="446">
        <f t="shared" si="12"/>
        <v>249.18220944000001</v>
      </c>
      <c r="W33" s="446">
        <f t="shared" si="12"/>
        <v>249.18220944000001</v>
      </c>
      <c r="X33" s="446">
        <f t="shared" si="12"/>
        <v>249.18220944000001</v>
      </c>
      <c r="Y33" s="446">
        <f t="shared" si="12"/>
        <v>249.18220944000001</v>
      </c>
      <c r="Z33" s="446">
        <f t="shared" si="12"/>
        <v>249.18220944000001</v>
      </c>
      <c r="AA33" s="446">
        <f t="shared" si="12"/>
        <v>249.18220944000001</v>
      </c>
      <c r="AB33" s="446">
        <f t="shared" si="12"/>
        <v>249.18220944000001</v>
      </c>
      <c r="AC33" s="446">
        <f t="shared" si="12"/>
        <v>249.18220944000001</v>
      </c>
      <c r="AD33" s="446">
        <f t="shared" si="12"/>
        <v>249.18220944000001</v>
      </c>
    </row>
    <row r="34" spans="1:30" x14ac:dyDescent="0.2">
      <c r="A34" s="665" t="s">
        <v>486</v>
      </c>
      <c r="B34" s="446"/>
      <c r="C34" s="446">
        <f>'TAAT.Maize.Sudan.WP'!C10</f>
        <v>1357.5704999999998</v>
      </c>
      <c r="D34" s="447" t="s">
        <v>268</v>
      </c>
      <c r="E34" s="637">
        <v>0</v>
      </c>
      <c r="F34" s="446">
        <f>$C$34</f>
        <v>1357.5704999999998</v>
      </c>
      <c r="G34" s="446">
        <f t="shared" ref="G34:AD34" si="13">$C$34</f>
        <v>1357.5704999999998</v>
      </c>
      <c r="H34" s="446">
        <f t="shared" si="13"/>
        <v>1357.5704999999998</v>
      </c>
      <c r="I34" s="446">
        <f t="shared" si="13"/>
        <v>1357.5704999999998</v>
      </c>
      <c r="J34" s="446">
        <f t="shared" si="13"/>
        <v>1357.5704999999998</v>
      </c>
      <c r="K34" s="446">
        <f t="shared" si="13"/>
        <v>1357.5704999999998</v>
      </c>
      <c r="L34" s="446">
        <f t="shared" si="13"/>
        <v>1357.5704999999998</v>
      </c>
      <c r="M34" s="446">
        <f t="shared" si="13"/>
        <v>1357.5704999999998</v>
      </c>
      <c r="N34" s="446">
        <f t="shared" si="13"/>
        <v>1357.5704999999998</v>
      </c>
      <c r="O34" s="446">
        <f t="shared" si="13"/>
        <v>1357.5704999999998</v>
      </c>
      <c r="P34" s="446">
        <f t="shared" si="13"/>
        <v>1357.5704999999998</v>
      </c>
      <c r="Q34" s="446">
        <f t="shared" si="13"/>
        <v>1357.5704999999998</v>
      </c>
      <c r="R34" s="446">
        <f t="shared" si="13"/>
        <v>1357.5704999999998</v>
      </c>
      <c r="S34" s="446">
        <f t="shared" si="13"/>
        <v>1357.5704999999998</v>
      </c>
      <c r="T34" s="446">
        <f t="shared" si="13"/>
        <v>1357.5704999999998</v>
      </c>
      <c r="U34" s="446">
        <f t="shared" si="13"/>
        <v>1357.5704999999998</v>
      </c>
      <c r="V34" s="446">
        <f t="shared" si="13"/>
        <v>1357.5704999999998</v>
      </c>
      <c r="W34" s="446">
        <f t="shared" si="13"/>
        <v>1357.5704999999998</v>
      </c>
      <c r="X34" s="446">
        <f t="shared" si="13"/>
        <v>1357.5704999999998</v>
      </c>
      <c r="Y34" s="446">
        <f t="shared" si="13"/>
        <v>1357.5704999999998</v>
      </c>
      <c r="Z34" s="446">
        <f t="shared" si="13"/>
        <v>1357.5704999999998</v>
      </c>
      <c r="AA34" s="446">
        <f t="shared" si="13"/>
        <v>1357.5704999999998</v>
      </c>
      <c r="AB34" s="446">
        <f t="shared" si="13"/>
        <v>1357.5704999999998</v>
      </c>
      <c r="AC34" s="446">
        <f t="shared" si="13"/>
        <v>1357.5704999999998</v>
      </c>
      <c r="AD34" s="446">
        <f t="shared" si="13"/>
        <v>1357.5704999999998</v>
      </c>
    </row>
    <row r="35" spans="1:30" x14ac:dyDescent="0.2">
      <c r="A35" s="664" t="s">
        <v>247</v>
      </c>
      <c r="B35" s="446"/>
      <c r="C35" s="446">
        <f>'TAAT.Maize.Sudan.WP'!C11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A12</f>
        <v>Interest Rate (12% of Input Cost)</v>
      </c>
      <c r="B36" s="446"/>
      <c r="C36" s="446">
        <f>'TAAT.Maize.Sudan.WP'!C12</f>
        <v>722.44992000000002</v>
      </c>
      <c r="D36" s="447" t="s">
        <v>268</v>
      </c>
      <c r="E36" s="446">
        <f>$C$36</f>
        <v>722.44992000000002</v>
      </c>
      <c r="F36" s="446">
        <f t="shared" ref="F36:K36" si="15">$C$36</f>
        <v>722.44992000000002</v>
      </c>
      <c r="G36" s="446">
        <f t="shared" si="15"/>
        <v>722.44992000000002</v>
      </c>
      <c r="H36" s="446">
        <f t="shared" si="15"/>
        <v>722.44992000000002</v>
      </c>
      <c r="I36" s="446">
        <f t="shared" si="15"/>
        <v>722.44992000000002</v>
      </c>
      <c r="J36" s="446">
        <f t="shared" si="15"/>
        <v>722.44992000000002</v>
      </c>
      <c r="K36" s="446">
        <f t="shared" si="15"/>
        <v>722.44992000000002</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2526.7361294399998</v>
      </c>
      <c r="F37" s="442">
        <f t="shared" ref="F37:AD37" si="16">SUM(F32:F36)</f>
        <v>3884.3066294399996</v>
      </c>
      <c r="G37" s="442">
        <f t="shared" si="16"/>
        <v>3884.3066294399996</v>
      </c>
      <c r="H37" s="442">
        <f t="shared" si="16"/>
        <v>3884.3066294399996</v>
      </c>
      <c r="I37" s="442">
        <f t="shared" si="16"/>
        <v>3884.3066294399996</v>
      </c>
      <c r="J37" s="442">
        <f t="shared" si="16"/>
        <v>3884.3066294399996</v>
      </c>
      <c r="K37" s="442">
        <f t="shared" si="16"/>
        <v>3884.3066294399996</v>
      </c>
      <c r="L37" s="442">
        <f t="shared" si="16"/>
        <v>3161.8567094399996</v>
      </c>
      <c r="M37" s="442">
        <f t="shared" si="16"/>
        <v>3161.8567094399996</v>
      </c>
      <c r="N37" s="442">
        <f t="shared" si="16"/>
        <v>3161.8567094399996</v>
      </c>
      <c r="O37" s="442">
        <f t="shared" si="16"/>
        <v>3161.8567094399996</v>
      </c>
      <c r="P37" s="442">
        <f t="shared" si="16"/>
        <v>3161.8567094399996</v>
      </c>
      <c r="Q37" s="442">
        <f t="shared" si="16"/>
        <v>3161.8567094399996</v>
      </c>
      <c r="R37" s="442">
        <f t="shared" si="16"/>
        <v>3161.8567094399996</v>
      </c>
      <c r="S37" s="442">
        <f t="shared" si="16"/>
        <v>3161.8567094399996</v>
      </c>
      <c r="T37" s="442">
        <f t="shared" si="16"/>
        <v>3161.8567094399996</v>
      </c>
      <c r="U37" s="442">
        <f t="shared" si="16"/>
        <v>3161.8567094399996</v>
      </c>
      <c r="V37" s="442">
        <f t="shared" si="16"/>
        <v>3161.8567094399996</v>
      </c>
      <c r="W37" s="442">
        <f t="shared" si="16"/>
        <v>3161.8567094399996</v>
      </c>
      <c r="X37" s="442">
        <f t="shared" si="16"/>
        <v>3161.8567094399996</v>
      </c>
      <c r="Y37" s="442">
        <f t="shared" si="16"/>
        <v>3161.8567094399996</v>
      </c>
      <c r="Z37" s="442">
        <f t="shared" si="16"/>
        <v>3161.8567094399996</v>
      </c>
      <c r="AA37" s="442">
        <f t="shared" si="16"/>
        <v>3161.8567094399996</v>
      </c>
      <c r="AB37" s="442">
        <f t="shared" si="16"/>
        <v>3161.8567094399996</v>
      </c>
      <c r="AC37" s="442">
        <f t="shared" si="16"/>
        <v>3161.8567094399996</v>
      </c>
      <c r="AD37" s="442">
        <f t="shared" si="16"/>
        <v>3161.8567094399996</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-2526.7361294399998</v>
      </c>
      <c r="F39" s="442">
        <f>F30-F37</f>
        <v>640.92837056000008</v>
      </c>
      <c r="G39" s="442">
        <f t="shared" ref="G39:AD39" si="17">G30-G37</f>
        <v>640.92837056000008</v>
      </c>
      <c r="H39" s="442">
        <f t="shared" si="17"/>
        <v>640.92837056000008</v>
      </c>
      <c r="I39" s="442">
        <f t="shared" si="17"/>
        <v>640.92837056000008</v>
      </c>
      <c r="J39" s="442">
        <f t="shared" si="17"/>
        <v>640.92837056000008</v>
      </c>
      <c r="K39" s="442">
        <f t="shared" si="17"/>
        <v>640.92837056000008</v>
      </c>
      <c r="L39" s="442">
        <f t="shared" si="17"/>
        <v>1363.3782905600001</v>
      </c>
      <c r="M39" s="442">
        <f t="shared" si="17"/>
        <v>1363.3782905600001</v>
      </c>
      <c r="N39" s="442">
        <f t="shared" si="17"/>
        <v>1363.3782905600001</v>
      </c>
      <c r="O39" s="442">
        <f t="shared" si="17"/>
        <v>1363.3782905600001</v>
      </c>
      <c r="P39" s="442">
        <f t="shared" si="17"/>
        <v>1363.3782905600001</v>
      </c>
      <c r="Q39" s="442">
        <f t="shared" si="17"/>
        <v>1363.3782905600001</v>
      </c>
      <c r="R39" s="442">
        <f t="shared" si="17"/>
        <v>1363.3782905600001</v>
      </c>
      <c r="S39" s="442">
        <f t="shared" si="17"/>
        <v>1363.3782905600001</v>
      </c>
      <c r="T39" s="442">
        <f t="shared" si="17"/>
        <v>1363.3782905600001</v>
      </c>
      <c r="U39" s="442">
        <f t="shared" si="17"/>
        <v>1363.3782905600001</v>
      </c>
      <c r="V39" s="442">
        <f t="shared" si="17"/>
        <v>1363.3782905600001</v>
      </c>
      <c r="W39" s="442">
        <f t="shared" si="17"/>
        <v>1363.3782905600001</v>
      </c>
      <c r="X39" s="442">
        <f t="shared" si="17"/>
        <v>1363.3782905600001</v>
      </c>
      <c r="Y39" s="442">
        <f t="shared" si="17"/>
        <v>1363.3782905600001</v>
      </c>
      <c r="Z39" s="442">
        <f t="shared" si="17"/>
        <v>1363.3782905600001</v>
      </c>
      <c r="AA39" s="442">
        <f t="shared" si="17"/>
        <v>1363.3782905600001</v>
      </c>
      <c r="AB39" s="442">
        <f t="shared" si="17"/>
        <v>1363.3782905600001</v>
      </c>
      <c r="AC39" s="442">
        <f t="shared" si="17"/>
        <v>1363.3782905600001</v>
      </c>
      <c r="AD39" s="442">
        <f t="shared" si="17"/>
        <v>1363.3782905600001</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6.0299999999999999E-2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10660.254415769805</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0.30968063372545784</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0.13490368631660843</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Maize (Corn)</v>
      </c>
      <c r="B54" s="446"/>
      <c r="C54" s="446"/>
      <c r="D54" s="447" t="s">
        <v>268</v>
      </c>
      <c r="E54" s="446">
        <f>E29-E5</f>
        <v>0</v>
      </c>
      <c r="F54" s="446">
        <f>F29-F5</f>
        <v>411.38499999999931</v>
      </c>
      <c r="G54" s="446">
        <f t="shared" ref="G54:AD54" si="18">G29-G5</f>
        <v>411.38499999999931</v>
      </c>
      <c r="H54" s="446">
        <f t="shared" si="18"/>
        <v>411.38499999999931</v>
      </c>
      <c r="I54" s="446">
        <f t="shared" si="18"/>
        <v>411.38499999999931</v>
      </c>
      <c r="J54" s="446">
        <f t="shared" si="18"/>
        <v>411.38499999999931</v>
      </c>
      <c r="K54" s="446">
        <f t="shared" si="18"/>
        <v>411.38499999999931</v>
      </c>
      <c r="L54" s="446">
        <f t="shared" si="18"/>
        <v>411.38499999999931</v>
      </c>
      <c r="M54" s="446">
        <f t="shared" si="18"/>
        <v>411.38499999999931</v>
      </c>
      <c r="N54" s="446">
        <f t="shared" si="18"/>
        <v>411.38499999999931</v>
      </c>
      <c r="O54" s="446">
        <f t="shared" si="18"/>
        <v>411.38499999999931</v>
      </c>
      <c r="P54" s="446">
        <f t="shared" si="18"/>
        <v>411.38499999999931</v>
      </c>
      <c r="Q54" s="446">
        <f t="shared" si="18"/>
        <v>411.38499999999931</v>
      </c>
      <c r="R54" s="446">
        <f t="shared" si="18"/>
        <v>411.38499999999931</v>
      </c>
      <c r="S54" s="446">
        <f t="shared" si="18"/>
        <v>411.38499999999931</v>
      </c>
      <c r="T54" s="446">
        <f t="shared" si="18"/>
        <v>411.38499999999931</v>
      </c>
      <c r="U54" s="446">
        <f t="shared" si="18"/>
        <v>411.38499999999931</v>
      </c>
      <c r="V54" s="446">
        <f t="shared" si="18"/>
        <v>411.38499999999931</v>
      </c>
      <c r="W54" s="446">
        <f t="shared" si="18"/>
        <v>411.38499999999931</v>
      </c>
      <c r="X54" s="446">
        <f t="shared" si="18"/>
        <v>411.38499999999931</v>
      </c>
      <c r="Y54" s="446">
        <f t="shared" si="18"/>
        <v>411.38499999999931</v>
      </c>
      <c r="Z54" s="446">
        <f t="shared" si="18"/>
        <v>411.38499999999931</v>
      </c>
      <c r="AA54" s="446">
        <f t="shared" si="18"/>
        <v>411.38499999999931</v>
      </c>
      <c r="AB54" s="446">
        <f t="shared" si="18"/>
        <v>411.38499999999931</v>
      </c>
      <c r="AC54" s="446">
        <f t="shared" si="18"/>
        <v>411.38499999999931</v>
      </c>
      <c r="AD54" s="446">
        <f t="shared" si="18"/>
        <v>411.38499999999931</v>
      </c>
    </row>
    <row r="55" spans="1:30" ht="16" thickBot="1" x14ac:dyDescent="0.25">
      <c r="A55" s="441" t="s">
        <v>269</v>
      </c>
      <c r="B55" s="442"/>
      <c r="C55" s="442"/>
      <c r="D55" s="443" t="s">
        <v>268</v>
      </c>
      <c r="E55" s="442">
        <f t="shared" ref="E55:AD55" si="19">SUM(E54:E54)</f>
        <v>0</v>
      </c>
      <c r="F55" s="442">
        <f t="shared" si="19"/>
        <v>411.38499999999931</v>
      </c>
      <c r="G55" s="442">
        <f t="shared" si="19"/>
        <v>411.38499999999931</v>
      </c>
      <c r="H55" s="442">
        <f t="shared" si="19"/>
        <v>411.38499999999931</v>
      </c>
      <c r="I55" s="442">
        <f t="shared" si="19"/>
        <v>411.38499999999931</v>
      </c>
      <c r="J55" s="442">
        <f t="shared" si="19"/>
        <v>411.38499999999931</v>
      </c>
      <c r="K55" s="442">
        <f t="shared" si="19"/>
        <v>411.38499999999931</v>
      </c>
      <c r="L55" s="442">
        <f t="shared" si="19"/>
        <v>411.38499999999931</v>
      </c>
      <c r="M55" s="442">
        <f t="shared" si="19"/>
        <v>411.38499999999931</v>
      </c>
      <c r="N55" s="442">
        <f t="shared" si="19"/>
        <v>411.38499999999931</v>
      </c>
      <c r="O55" s="442">
        <f t="shared" si="19"/>
        <v>411.38499999999931</v>
      </c>
      <c r="P55" s="442">
        <f t="shared" si="19"/>
        <v>411.38499999999931</v>
      </c>
      <c r="Q55" s="442">
        <f t="shared" si="19"/>
        <v>411.38499999999931</v>
      </c>
      <c r="R55" s="442">
        <f t="shared" si="19"/>
        <v>411.38499999999931</v>
      </c>
      <c r="S55" s="442">
        <f t="shared" si="19"/>
        <v>411.38499999999931</v>
      </c>
      <c r="T55" s="442">
        <f t="shared" si="19"/>
        <v>411.38499999999931</v>
      </c>
      <c r="U55" s="442">
        <f t="shared" si="19"/>
        <v>411.38499999999931</v>
      </c>
      <c r="V55" s="442">
        <f t="shared" si="19"/>
        <v>411.38499999999931</v>
      </c>
      <c r="W55" s="442">
        <f t="shared" si="19"/>
        <v>411.38499999999931</v>
      </c>
      <c r="X55" s="442">
        <f t="shared" si="19"/>
        <v>411.38499999999931</v>
      </c>
      <c r="Y55" s="442">
        <f t="shared" si="19"/>
        <v>411.38499999999931</v>
      </c>
      <c r="Z55" s="442">
        <f t="shared" si="19"/>
        <v>411.38499999999931</v>
      </c>
      <c r="AA55" s="442">
        <f t="shared" si="19"/>
        <v>411.38499999999931</v>
      </c>
      <c r="AB55" s="442">
        <f t="shared" si="19"/>
        <v>411.38499999999931</v>
      </c>
      <c r="AC55" s="442">
        <f t="shared" si="19"/>
        <v>411.38499999999931</v>
      </c>
      <c r="AD55" s="442">
        <f t="shared" si="19"/>
        <v>411.38499999999931</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-133.75254999999993</v>
      </c>
      <c r="F57" s="446">
        <f t="shared" ref="F57:AD61" si="20">F32-F8</f>
        <v>-133.75254999999993</v>
      </c>
      <c r="G57" s="446">
        <f t="shared" si="20"/>
        <v>-133.75254999999993</v>
      </c>
      <c r="H57" s="446">
        <f t="shared" si="20"/>
        <v>-133.75254999999993</v>
      </c>
      <c r="I57" s="446">
        <f t="shared" si="20"/>
        <v>-133.75254999999993</v>
      </c>
      <c r="J57" s="446">
        <f t="shared" si="20"/>
        <v>-133.75254999999993</v>
      </c>
      <c r="K57" s="446">
        <f t="shared" si="20"/>
        <v>-133.75254999999993</v>
      </c>
      <c r="L57" s="446">
        <f t="shared" si="20"/>
        <v>-133.75254999999993</v>
      </c>
      <c r="M57" s="446">
        <f t="shared" si="20"/>
        <v>-133.75254999999993</v>
      </c>
      <c r="N57" s="446">
        <f t="shared" si="20"/>
        <v>-133.75254999999993</v>
      </c>
      <c r="O57" s="446">
        <f t="shared" si="20"/>
        <v>-133.75254999999993</v>
      </c>
      <c r="P57" s="446">
        <f t="shared" si="20"/>
        <v>-133.75254999999993</v>
      </c>
      <c r="Q57" s="446">
        <f t="shared" si="20"/>
        <v>-133.75254999999993</v>
      </c>
      <c r="R57" s="446">
        <f t="shared" si="20"/>
        <v>-133.75254999999993</v>
      </c>
      <c r="S57" s="446">
        <f t="shared" si="20"/>
        <v>-133.75254999999993</v>
      </c>
      <c r="T57" s="446">
        <f t="shared" si="20"/>
        <v>-133.75254999999993</v>
      </c>
      <c r="U57" s="446">
        <f t="shared" si="20"/>
        <v>-133.75254999999993</v>
      </c>
      <c r="V57" s="446">
        <f t="shared" si="20"/>
        <v>-133.75254999999993</v>
      </c>
      <c r="W57" s="446">
        <f t="shared" si="20"/>
        <v>-133.75254999999993</v>
      </c>
      <c r="X57" s="446">
        <f t="shared" si="20"/>
        <v>-133.75254999999993</v>
      </c>
      <c r="Y57" s="446">
        <f t="shared" si="20"/>
        <v>-133.75254999999993</v>
      </c>
      <c r="Z57" s="446">
        <f t="shared" si="20"/>
        <v>-133.75254999999993</v>
      </c>
      <c r="AA57" s="446">
        <f t="shared" si="20"/>
        <v>-133.75254999999993</v>
      </c>
      <c r="AB57" s="446">
        <f t="shared" si="20"/>
        <v>-133.75254999999993</v>
      </c>
      <c r="AC57" s="446">
        <f t="shared" si="20"/>
        <v>-133.75254999999993</v>
      </c>
      <c r="AD57" s="446">
        <f t="shared" si="20"/>
        <v>-133.75254999999993</v>
      </c>
    </row>
    <row r="58" spans="1:30" x14ac:dyDescent="0.2">
      <c r="A58" s="445" t="str">
        <f t="shared" ref="A58:A60" si="21">A33</f>
        <v>Labour Input Cost</v>
      </c>
      <c r="B58" s="446"/>
      <c r="C58" s="446"/>
      <c r="D58" s="447" t="s">
        <v>268</v>
      </c>
      <c r="E58" s="446">
        <f>E33-E9</f>
        <v>-52.180313579999961</v>
      </c>
      <c r="F58" s="446">
        <f>F33-F9</f>
        <v>-52.180313579999961</v>
      </c>
      <c r="G58" s="446">
        <f t="shared" si="20"/>
        <v>-52.180313579999961</v>
      </c>
      <c r="H58" s="446">
        <f t="shared" si="20"/>
        <v>-52.180313579999961</v>
      </c>
      <c r="I58" s="446">
        <f t="shared" si="20"/>
        <v>-52.180313579999961</v>
      </c>
      <c r="J58" s="446">
        <f t="shared" si="20"/>
        <v>-52.180313579999961</v>
      </c>
      <c r="K58" s="446">
        <f t="shared" si="20"/>
        <v>-52.180313579999961</v>
      </c>
      <c r="L58" s="446">
        <f t="shared" si="20"/>
        <v>-52.180313579999961</v>
      </c>
      <c r="M58" s="446">
        <f t="shared" si="20"/>
        <v>-52.180313579999961</v>
      </c>
      <c r="N58" s="446">
        <f t="shared" si="20"/>
        <v>-52.180313579999961</v>
      </c>
      <c r="O58" s="446">
        <f t="shared" si="20"/>
        <v>-52.180313579999961</v>
      </c>
      <c r="P58" s="446">
        <f t="shared" si="20"/>
        <v>-52.180313579999961</v>
      </c>
      <c r="Q58" s="446">
        <f t="shared" si="20"/>
        <v>-52.180313579999961</v>
      </c>
      <c r="R58" s="446">
        <f t="shared" si="20"/>
        <v>-52.180313579999961</v>
      </c>
      <c r="S58" s="446">
        <f t="shared" si="20"/>
        <v>-52.180313579999961</v>
      </c>
      <c r="T58" s="446">
        <f t="shared" si="20"/>
        <v>-52.180313579999961</v>
      </c>
      <c r="U58" s="446">
        <f t="shared" si="20"/>
        <v>-52.180313579999961</v>
      </c>
      <c r="V58" s="446">
        <f t="shared" si="20"/>
        <v>-52.180313579999961</v>
      </c>
      <c r="W58" s="446">
        <f t="shared" si="20"/>
        <v>-52.180313579999961</v>
      </c>
      <c r="X58" s="446">
        <f t="shared" si="20"/>
        <v>-52.180313579999961</v>
      </c>
      <c r="Y58" s="446">
        <f t="shared" si="20"/>
        <v>-52.180313579999961</v>
      </c>
      <c r="Z58" s="446">
        <f t="shared" si="20"/>
        <v>-52.180313579999961</v>
      </c>
      <c r="AA58" s="446">
        <f t="shared" si="20"/>
        <v>-52.180313579999961</v>
      </c>
      <c r="AB58" s="446">
        <f t="shared" si="20"/>
        <v>-52.180313579999961</v>
      </c>
      <c r="AC58" s="446">
        <f t="shared" si="20"/>
        <v>-52.180313579999961</v>
      </c>
      <c r="AD58" s="446">
        <f t="shared" si="20"/>
        <v>-52.180313579999961</v>
      </c>
    </row>
    <row r="59" spans="1:30" x14ac:dyDescent="0.2">
      <c r="A59" s="445" t="str">
        <f t="shared" si="21"/>
        <v>Post-harvest Losses PHL (20% of Yield)</v>
      </c>
      <c r="B59" s="446"/>
      <c r="C59" s="446"/>
      <c r="D59" s="447" t="s">
        <v>268</v>
      </c>
      <c r="E59" s="656">
        <f>E34-E10</f>
        <v>0</v>
      </c>
      <c r="F59" s="446">
        <f>F34-F10</f>
        <v>-82.277000000000271</v>
      </c>
      <c r="G59" s="446">
        <f t="shared" si="20"/>
        <v>-82.277000000000271</v>
      </c>
      <c r="H59" s="446">
        <f t="shared" si="20"/>
        <v>-82.277000000000271</v>
      </c>
      <c r="I59" s="446">
        <f t="shared" si="20"/>
        <v>-82.277000000000271</v>
      </c>
      <c r="J59" s="446">
        <f t="shared" si="20"/>
        <v>-82.277000000000271</v>
      </c>
      <c r="K59" s="446">
        <f t="shared" si="20"/>
        <v>-82.277000000000271</v>
      </c>
      <c r="L59" s="446">
        <f t="shared" si="20"/>
        <v>-82.277000000000271</v>
      </c>
      <c r="M59" s="446">
        <f t="shared" si="20"/>
        <v>-82.277000000000271</v>
      </c>
      <c r="N59" s="446">
        <f t="shared" si="20"/>
        <v>-82.277000000000271</v>
      </c>
      <c r="O59" s="446">
        <f t="shared" si="20"/>
        <v>-82.277000000000271</v>
      </c>
      <c r="P59" s="446">
        <f t="shared" si="20"/>
        <v>-82.277000000000271</v>
      </c>
      <c r="Q59" s="446">
        <f t="shared" si="20"/>
        <v>-82.277000000000271</v>
      </c>
      <c r="R59" s="446">
        <f t="shared" si="20"/>
        <v>-82.277000000000271</v>
      </c>
      <c r="S59" s="446">
        <f t="shared" si="20"/>
        <v>-82.277000000000271</v>
      </c>
      <c r="T59" s="446">
        <f t="shared" si="20"/>
        <v>-82.277000000000271</v>
      </c>
      <c r="U59" s="446">
        <f t="shared" si="20"/>
        <v>-82.277000000000271</v>
      </c>
      <c r="V59" s="446">
        <f t="shared" si="20"/>
        <v>-82.277000000000271</v>
      </c>
      <c r="W59" s="446">
        <f t="shared" si="20"/>
        <v>-82.277000000000271</v>
      </c>
      <c r="X59" s="446">
        <f t="shared" si="20"/>
        <v>-82.277000000000271</v>
      </c>
      <c r="Y59" s="446">
        <f t="shared" si="20"/>
        <v>-82.277000000000271</v>
      </c>
      <c r="Z59" s="446">
        <f t="shared" si="20"/>
        <v>-82.277000000000271</v>
      </c>
      <c r="AA59" s="446">
        <f t="shared" si="20"/>
        <v>-82.277000000000271</v>
      </c>
      <c r="AB59" s="446">
        <f t="shared" si="20"/>
        <v>-82.277000000000271</v>
      </c>
      <c r="AC59" s="446">
        <f t="shared" si="20"/>
        <v>-82.277000000000271</v>
      </c>
      <c r="AD59" s="446">
        <f t="shared" si="20"/>
        <v>-82.277000000000271</v>
      </c>
    </row>
    <row r="60" spans="1:30" x14ac:dyDescent="0.2">
      <c r="A60" s="445"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45" t="str">
        <f>A12</f>
        <v>Interest Rate (12% of Input Cost)</v>
      </c>
      <c r="B61" s="438"/>
      <c r="C61" s="446"/>
      <c r="D61" s="447" t="str">
        <f>D54</f>
        <v>USD</v>
      </c>
      <c r="E61" s="446">
        <f>E36-E12</f>
        <v>-64.201223999999911</v>
      </c>
      <c r="F61" s="446">
        <f>F36-F12</f>
        <v>-64.201223999999911</v>
      </c>
      <c r="G61" s="446">
        <f t="shared" si="20"/>
        <v>-64.201223999999911</v>
      </c>
      <c r="H61" s="446">
        <f t="shared" si="20"/>
        <v>-64.201223999999911</v>
      </c>
      <c r="I61" s="446">
        <f t="shared" si="20"/>
        <v>-64.201223999999911</v>
      </c>
      <c r="J61" s="446">
        <f t="shared" si="20"/>
        <v>-64.201223999999911</v>
      </c>
      <c r="K61" s="446">
        <f t="shared" si="20"/>
        <v>-64.201223999999911</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441" t="s">
        <v>271</v>
      </c>
      <c r="B62" s="442"/>
      <c r="C62" s="442"/>
      <c r="D62" s="443" t="s">
        <v>268</v>
      </c>
      <c r="E62" s="442">
        <f>SUM(E57:E61)</f>
        <v>-250.1340875799998</v>
      </c>
      <c r="F62" s="442">
        <f t="shared" ref="F62:AD62" si="22">SUM(F57:F61)</f>
        <v>-332.41108758000007</v>
      </c>
      <c r="G62" s="442">
        <f t="shared" si="22"/>
        <v>-332.41108758000007</v>
      </c>
      <c r="H62" s="442">
        <f t="shared" si="22"/>
        <v>-332.41108758000007</v>
      </c>
      <c r="I62" s="442">
        <f t="shared" si="22"/>
        <v>-332.41108758000007</v>
      </c>
      <c r="J62" s="442">
        <f t="shared" si="22"/>
        <v>-332.41108758000007</v>
      </c>
      <c r="K62" s="442">
        <f t="shared" si="22"/>
        <v>-332.41108758000007</v>
      </c>
      <c r="L62" s="442">
        <f t="shared" si="22"/>
        <v>-268.20986358000016</v>
      </c>
      <c r="M62" s="442">
        <f t="shared" si="22"/>
        <v>-268.20986358000016</v>
      </c>
      <c r="N62" s="442">
        <f t="shared" si="22"/>
        <v>-268.20986358000016</v>
      </c>
      <c r="O62" s="442">
        <f t="shared" si="22"/>
        <v>-268.20986358000016</v>
      </c>
      <c r="P62" s="442">
        <f t="shared" si="22"/>
        <v>-268.20986358000016</v>
      </c>
      <c r="Q62" s="442">
        <f t="shared" si="22"/>
        <v>-268.20986358000016</v>
      </c>
      <c r="R62" s="442">
        <f t="shared" si="22"/>
        <v>-268.20986358000016</v>
      </c>
      <c r="S62" s="442">
        <f t="shared" si="22"/>
        <v>-268.20986358000016</v>
      </c>
      <c r="T62" s="442">
        <f t="shared" si="22"/>
        <v>-268.20986358000016</v>
      </c>
      <c r="U62" s="442">
        <f t="shared" si="22"/>
        <v>-268.20986358000016</v>
      </c>
      <c r="V62" s="442">
        <f t="shared" si="22"/>
        <v>-268.20986358000016</v>
      </c>
      <c r="W62" s="442">
        <f t="shared" si="22"/>
        <v>-268.20986358000016</v>
      </c>
      <c r="X62" s="442">
        <f t="shared" si="22"/>
        <v>-268.20986358000016</v>
      </c>
      <c r="Y62" s="442">
        <f t="shared" si="22"/>
        <v>-268.20986358000016</v>
      </c>
      <c r="Z62" s="442">
        <f t="shared" si="22"/>
        <v>-268.20986358000016</v>
      </c>
      <c r="AA62" s="442">
        <f t="shared" si="22"/>
        <v>-268.20986358000016</v>
      </c>
      <c r="AB62" s="442">
        <f t="shared" si="22"/>
        <v>-268.20986358000016</v>
      </c>
      <c r="AC62" s="442">
        <f t="shared" si="22"/>
        <v>-268.20986358000016</v>
      </c>
      <c r="AD62" s="442">
        <f t="shared" si="22"/>
        <v>-268.20986358000016</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-250.1340875799998</v>
      </c>
      <c r="F64" s="682">
        <f t="shared" ref="F64:AD64" si="23">F62+F55</f>
        <v>78.973912419999237</v>
      </c>
      <c r="G64" s="682">
        <f t="shared" si="23"/>
        <v>78.973912419999237</v>
      </c>
      <c r="H64" s="682">
        <f t="shared" si="23"/>
        <v>78.973912419999237</v>
      </c>
      <c r="I64" s="682">
        <f t="shared" si="23"/>
        <v>78.973912419999237</v>
      </c>
      <c r="J64" s="682">
        <f t="shared" si="23"/>
        <v>78.973912419999237</v>
      </c>
      <c r="K64" s="682">
        <f t="shared" si="23"/>
        <v>78.973912419999237</v>
      </c>
      <c r="L64" s="682">
        <f t="shared" si="23"/>
        <v>143.17513641999915</v>
      </c>
      <c r="M64" s="682">
        <f t="shared" si="23"/>
        <v>143.17513641999915</v>
      </c>
      <c r="N64" s="682">
        <f t="shared" si="23"/>
        <v>143.17513641999915</v>
      </c>
      <c r="O64" s="682">
        <f t="shared" si="23"/>
        <v>143.17513641999915</v>
      </c>
      <c r="P64" s="682">
        <f t="shared" si="23"/>
        <v>143.17513641999915</v>
      </c>
      <c r="Q64" s="682">
        <f t="shared" si="23"/>
        <v>143.17513641999915</v>
      </c>
      <c r="R64" s="682">
        <f t="shared" si="23"/>
        <v>143.17513641999915</v>
      </c>
      <c r="S64" s="682">
        <f t="shared" si="23"/>
        <v>143.17513641999915</v>
      </c>
      <c r="T64" s="682">
        <f t="shared" si="23"/>
        <v>143.17513641999915</v>
      </c>
      <c r="U64" s="682">
        <f t="shared" si="23"/>
        <v>143.17513641999915</v>
      </c>
      <c r="V64" s="682">
        <f t="shared" si="23"/>
        <v>143.17513641999915</v>
      </c>
      <c r="W64" s="682">
        <f t="shared" si="23"/>
        <v>143.17513641999915</v>
      </c>
      <c r="X64" s="682">
        <f t="shared" si="23"/>
        <v>143.17513641999915</v>
      </c>
      <c r="Y64" s="682">
        <f t="shared" si="23"/>
        <v>143.17513641999915</v>
      </c>
      <c r="Z64" s="682">
        <f t="shared" si="23"/>
        <v>143.17513641999915</v>
      </c>
      <c r="AA64" s="682">
        <f t="shared" si="23"/>
        <v>143.17513641999915</v>
      </c>
      <c r="AB64" s="682">
        <f t="shared" si="23"/>
        <v>143.17513641999915</v>
      </c>
      <c r="AC64" s="682">
        <f t="shared" si="23"/>
        <v>143.17513641999915</v>
      </c>
      <c r="AD64" s="682">
        <f t="shared" si="23"/>
        <v>143.17513641999915</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6.0299999999999999E-2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1187.8883298145547</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0.3566206108822656</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0.13934938181377232</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Maize (Corn)</v>
      </c>
      <c r="B79" s="656"/>
      <c r="C79" s="656"/>
      <c r="D79" s="731">
        <v>10000</v>
      </c>
      <c r="E79" s="446">
        <v>0</v>
      </c>
      <c r="F79" s="446">
        <f>F54*Model_Assump_TAATMaize_South_S!C60/'TAAT.Maize.Sudan,Incremental'!D79</f>
        <v>3439.1785999999938</v>
      </c>
      <c r="G79" s="446">
        <f>$F$79</f>
        <v>3439.1785999999938</v>
      </c>
      <c r="H79" s="446">
        <f t="shared" ref="H79:AD79" si="24">$F$79</f>
        <v>3439.1785999999938</v>
      </c>
      <c r="I79" s="446">
        <f t="shared" si="24"/>
        <v>3439.1785999999938</v>
      </c>
      <c r="J79" s="446">
        <f t="shared" si="24"/>
        <v>3439.1785999999938</v>
      </c>
      <c r="K79" s="446">
        <f t="shared" si="24"/>
        <v>3439.1785999999938</v>
      </c>
      <c r="L79" s="446">
        <f t="shared" si="24"/>
        <v>3439.1785999999938</v>
      </c>
      <c r="M79" s="446">
        <f t="shared" si="24"/>
        <v>3439.1785999999938</v>
      </c>
      <c r="N79" s="446">
        <f t="shared" si="24"/>
        <v>3439.1785999999938</v>
      </c>
      <c r="O79" s="446">
        <f t="shared" si="24"/>
        <v>3439.1785999999938</v>
      </c>
      <c r="P79" s="446">
        <f t="shared" si="24"/>
        <v>3439.1785999999938</v>
      </c>
      <c r="Q79" s="446">
        <f t="shared" si="24"/>
        <v>3439.1785999999938</v>
      </c>
      <c r="R79" s="446">
        <f t="shared" si="24"/>
        <v>3439.1785999999938</v>
      </c>
      <c r="S79" s="446">
        <f t="shared" si="24"/>
        <v>3439.1785999999938</v>
      </c>
      <c r="T79" s="446">
        <f t="shared" si="24"/>
        <v>3439.1785999999938</v>
      </c>
      <c r="U79" s="446">
        <f t="shared" si="24"/>
        <v>3439.1785999999938</v>
      </c>
      <c r="V79" s="446">
        <f t="shared" si="24"/>
        <v>3439.1785999999938</v>
      </c>
      <c r="W79" s="446">
        <f t="shared" si="24"/>
        <v>3439.1785999999938</v>
      </c>
      <c r="X79" s="446">
        <f t="shared" si="24"/>
        <v>3439.1785999999938</v>
      </c>
      <c r="Y79" s="446">
        <f t="shared" si="24"/>
        <v>3439.1785999999938</v>
      </c>
      <c r="Z79" s="446">
        <f t="shared" si="24"/>
        <v>3439.1785999999938</v>
      </c>
      <c r="AA79" s="446">
        <f t="shared" si="24"/>
        <v>3439.1785999999938</v>
      </c>
      <c r="AB79" s="446">
        <f t="shared" si="24"/>
        <v>3439.1785999999938</v>
      </c>
      <c r="AC79" s="446">
        <f t="shared" si="24"/>
        <v>3439.1785999999938</v>
      </c>
      <c r="AD79" s="446">
        <f t="shared" si="24"/>
        <v>3439.1785999999938</v>
      </c>
    </row>
    <row r="80" spans="1:30" ht="16" thickBot="1" x14ac:dyDescent="0.25">
      <c r="A80" s="441" t="s">
        <v>269</v>
      </c>
      <c r="B80" s="682"/>
      <c r="C80" s="682"/>
      <c r="D80" s="443" t="s">
        <v>268</v>
      </c>
      <c r="E80" s="442">
        <f t="shared" ref="E80:AD80" si="25">SUM(E79:E79)</f>
        <v>0</v>
      </c>
      <c r="F80" s="442">
        <f t="shared" si="25"/>
        <v>3439.1785999999938</v>
      </c>
      <c r="G80" s="442">
        <f t="shared" si="25"/>
        <v>3439.1785999999938</v>
      </c>
      <c r="H80" s="442">
        <f t="shared" si="25"/>
        <v>3439.1785999999938</v>
      </c>
      <c r="I80" s="442">
        <f t="shared" si="25"/>
        <v>3439.1785999999938</v>
      </c>
      <c r="J80" s="442">
        <f t="shared" si="25"/>
        <v>3439.1785999999938</v>
      </c>
      <c r="K80" s="442">
        <f t="shared" si="25"/>
        <v>3439.1785999999938</v>
      </c>
      <c r="L80" s="442">
        <f t="shared" si="25"/>
        <v>3439.1785999999938</v>
      </c>
      <c r="M80" s="442">
        <f t="shared" si="25"/>
        <v>3439.1785999999938</v>
      </c>
      <c r="N80" s="442">
        <f t="shared" si="25"/>
        <v>3439.1785999999938</v>
      </c>
      <c r="O80" s="442">
        <f t="shared" si="25"/>
        <v>3439.1785999999938</v>
      </c>
      <c r="P80" s="442">
        <f t="shared" si="25"/>
        <v>3439.1785999999938</v>
      </c>
      <c r="Q80" s="442">
        <f t="shared" si="25"/>
        <v>3439.1785999999938</v>
      </c>
      <c r="R80" s="442">
        <f t="shared" si="25"/>
        <v>3439.1785999999938</v>
      </c>
      <c r="S80" s="442">
        <f t="shared" si="25"/>
        <v>3439.1785999999938</v>
      </c>
      <c r="T80" s="442">
        <f t="shared" si="25"/>
        <v>3439.1785999999938</v>
      </c>
      <c r="U80" s="442">
        <f t="shared" si="25"/>
        <v>3439.1785999999938</v>
      </c>
      <c r="V80" s="442">
        <f t="shared" si="25"/>
        <v>3439.1785999999938</v>
      </c>
      <c r="W80" s="442">
        <f t="shared" si="25"/>
        <v>3439.1785999999938</v>
      </c>
      <c r="X80" s="442">
        <f t="shared" si="25"/>
        <v>3439.1785999999938</v>
      </c>
      <c r="Y80" s="442">
        <f t="shared" si="25"/>
        <v>3439.1785999999938</v>
      </c>
      <c r="Z80" s="442">
        <f t="shared" si="25"/>
        <v>3439.1785999999938</v>
      </c>
      <c r="AA80" s="442">
        <f t="shared" si="25"/>
        <v>3439.1785999999938</v>
      </c>
      <c r="AB80" s="442">
        <f t="shared" si="25"/>
        <v>3439.1785999999938</v>
      </c>
      <c r="AC80" s="442">
        <f t="shared" si="25"/>
        <v>3439.1785999999938</v>
      </c>
      <c r="AD80" s="444">
        <f t="shared" si="25"/>
        <v>3439.1785999999938</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E57*Model_Assump_TAATMaize_South_S!C60/'TAAT.Maize.Sudan,Incremental'!D82</f>
        <v>-1118.1713179999995</v>
      </c>
      <c r="F82" s="446">
        <f>F57*Model_Assump_TAATMaize_South_S!C60/'TAAT.Maize.Sudan,Incremental'!D82</f>
        <v>-1118.1713179999995</v>
      </c>
      <c r="G82" s="446">
        <f>$F$82</f>
        <v>-1118.1713179999995</v>
      </c>
      <c r="H82" s="446">
        <f t="shared" ref="H82:AD82" si="26">$F$82</f>
        <v>-1118.1713179999995</v>
      </c>
      <c r="I82" s="446">
        <f t="shared" si="26"/>
        <v>-1118.1713179999995</v>
      </c>
      <c r="J82" s="446">
        <f t="shared" si="26"/>
        <v>-1118.1713179999995</v>
      </c>
      <c r="K82" s="446">
        <f t="shared" si="26"/>
        <v>-1118.1713179999995</v>
      </c>
      <c r="L82" s="446">
        <f t="shared" si="26"/>
        <v>-1118.1713179999995</v>
      </c>
      <c r="M82" s="446">
        <f t="shared" si="26"/>
        <v>-1118.1713179999995</v>
      </c>
      <c r="N82" s="446">
        <f t="shared" si="26"/>
        <v>-1118.1713179999995</v>
      </c>
      <c r="O82" s="446">
        <f t="shared" si="26"/>
        <v>-1118.1713179999995</v>
      </c>
      <c r="P82" s="446">
        <f t="shared" si="26"/>
        <v>-1118.1713179999995</v>
      </c>
      <c r="Q82" s="446">
        <f t="shared" si="26"/>
        <v>-1118.1713179999995</v>
      </c>
      <c r="R82" s="446">
        <f t="shared" si="26"/>
        <v>-1118.1713179999995</v>
      </c>
      <c r="S82" s="446">
        <f t="shared" si="26"/>
        <v>-1118.1713179999995</v>
      </c>
      <c r="T82" s="446">
        <f t="shared" si="26"/>
        <v>-1118.1713179999995</v>
      </c>
      <c r="U82" s="446">
        <f t="shared" si="26"/>
        <v>-1118.1713179999995</v>
      </c>
      <c r="V82" s="446">
        <f t="shared" si="26"/>
        <v>-1118.1713179999995</v>
      </c>
      <c r="W82" s="446">
        <f t="shared" si="26"/>
        <v>-1118.1713179999995</v>
      </c>
      <c r="X82" s="446">
        <f t="shared" si="26"/>
        <v>-1118.1713179999995</v>
      </c>
      <c r="Y82" s="446">
        <f t="shared" si="26"/>
        <v>-1118.1713179999995</v>
      </c>
      <c r="Z82" s="446">
        <f t="shared" si="26"/>
        <v>-1118.1713179999995</v>
      </c>
      <c r="AA82" s="446">
        <f t="shared" si="26"/>
        <v>-1118.1713179999995</v>
      </c>
      <c r="AB82" s="446">
        <f t="shared" si="26"/>
        <v>-1118.1713179999995</v>
      </c>
      <c r="AC82" s="446">
        <f t="shared" si="26"/>
        <v>-1118.1713179999995</v>
      </c>
      <c r="AD82" s="446">
        <f t="shared" si="26"/>
        <v>-1118.1713179999995</v>
      </c>
    </row>
    <row r="83" spans="1:30" x14ac:dyDescent="0.2">
      <c r="A83" s="445" t="str">
        <f t="shared" ref="A83:A85" si="27">A58</f>
        <v>Labour Input Cost</v>
      </c>
      <c r="B83" s="656"/>
      <c r="C83" s="656"/>
      <c r="D83" s="711">
        <f>D82</f>
        <v>10000</v>
      </c>
      <c r="E83" s="446">
        <f>E58*Model_Assump_TAATMaize_South_S!C60/'TAAT.Maize.Sudan,Incremental'!D83</f>
        <v>-436.22742152879965</v>
      </c>
      <c r="F83" s="446">
        <f>F58*Model_Assump_TAATMaize_South_S!C60/'TAAT.Maize.Sudan,Incremental'!D83</f>
        <v>-436.22742152879965</v>
      </c>
      <c r="G83" s="446">
        <f>$F$83</f>
        <v>-436.22742152879965</v>
      </c>
      <c r="H83" s="446">
        <f t="shared" ref="H83:AD83" si="28">$F$83</f>
        <v>-436.22742152879965</v>
      </c>
      <c r="I83" s="446">
        <f t="shared" si="28"/>
        <v>-436.22742152879965</v>
      </c>
      <c r="J83" s="446">
        <f t="shared" si="28"/>
        <v>-436.22742152879965</v>
      </c>
      <c r="K83" s="446">
        <f t="shared" si="28"/>
        <v>-436.22742152879965</v>
      </c>
      <c r="L83" s="446">
        <f t="shared" si="28"/>
        <v>-436.22742152879965</v>
      </c>
      <c r="M83" s="446">
        <f t="shared" si="28"/>
        <v>-436.22742152879965</v>
      </c>
      <c r="N83" s="446">
        <f t="shared" si="28"/>
        <v>-436.22742152879965</v>
      </c>
      <c r="O83" s="446">
        <f t="shared" si="28"/>
        <v>-436.22742152879965</v>
      </c>
      <c r="P83" s="446">
        <f t="shared" si="28"/>
        <v>-436.22742152879965</v>
      </c>
      <c r="Q83" s="446">
        <f t="shared" si="28"/>
        <v>-436.22742152879965</v>
      </c>
      <c r="R83" s="446">
        <f t="shared" si="28"/>
        <v>-436.22742152879965</v>
      </c>
      <c r="S83" s="446">
        <f t="shared" si="28"/>
        <v>-436.22742152879965</v>
      </c>
      <c r="T83" s="446">
        <f t="shared" si="28"/>
        <v>-436.22742152879965</v>
      </c>
      <c r="U83" s="446">
        <f t="shared" si="28"/>
        <v>-436.22742152879965</v>
      </c>
      <c r="V83" s="446">
        <f t="shared" si="28"/>
        <v>-436.22742152879965</v>
      </c>
      <c r="W83" s="446">
        <f t="shared" si="28"/>
        <v>-436.22742152879965</v>
      </c>
      <c r="X83" s="446">
        <f t="shared" si="28"/>
        <v>-436.22742152879965</v>
      </c>
      <c r="Y83" s="446">
        <f t="shared" si="28"/>
        <v>-436.22742152879965</v>
      </c>
      <c r="Z83" s="446">
        <f t="shared" si="28"/>
        <v>-436.22742152879965</v>
      </c>
      <c r="AA83" s="446">
        <f t="shared" si="28"/>
        <v>-436.22742152879965</v>
      </c>
      <c r="AB83" s="446">
        <f t="shared" si="28"/>
        <v>-436.22742152879965</v>
      </c>
      <c r="AC83" s="446">
        <f t="shared" si="28"/>
        <v>-436.22742152879965</v>
      </c>
      <c r="AD83" s="446">
        <f t="shared" si="28"/>
        <v>-436.22742152879965</v>
      </c>
    </row>
    <row r="84" spans="1:30" x14ac:dyDescent="0.2">
      <c r="A84" s="445" t="str">
        <f t="shared" si="27"/>
        <v>Post-harvest Losses PHL (20% of Yield)</v>
      </c>
      <c r="B84" s="656"/>
      <c r="C84" s="656"/>
      <c r="D84" s="711">
        <f>D83</f>
        <v>10000</v>
      </c>
      <c r="E84" s="446">
        <f>E59*Model_Assump_TAATMaize_South_S!C60/'TAAT.Maize.Sudan,Incremental'!D84</f>
        <v>0</v>
      </c>
      <c r="F84" s="446">
        <f>F59*Model_Assump_TAATMaize_South_S!C60/'TAAT.Maize.Sudan,Incremental'!D84</f>
        <v>-687.8357200000022</v>
      </c>
      <c r="G84" s="446">
        <f>$F$84</f>
        <v>-687.8357200000022</v>
      </c>
      <c r="H84" s="446">
        <f t="shared" ref="H84:AD84" si="29">$F$84</f>
        <v>-687.8357200000022</v>
      </c>
      <c r="I84" s="446">
        <f t="shared" si="29"/>
        <v>-687.8357200000022</v>
      </c>
      <c r="J84" s="446">
        <f t="shared" si="29"/>
        <v>-687.8357200000022</v>
      </c>
      <c r="K84" s="446">
        <f t="shared" si="29"/>
        <v>-687.8357200000022</v>
      </c>
      <c r="L84" s="446">
        <f t="shared" si="29"/>
        <v>-687.8357200000022</v>
      </c>
      <c r="M84" s="446">
        <f t="shared" si="29"/>
        <v>-687.8357200000022</v>
      </c>
      <c r="N84" s="446">
        <f t="shared" si="29"/>
        <v>-687.8357200000022</v>
      </c>
      <c r="O84" s="446">
        <f t="shared" si="29"/>
        <v>-687.8357200000022</v>
      </c>
      <c r="P84" s="446">
        <f t="shared" si="29"/>
        <v>-687.8357200000022</v>
      </c>
      <c r="Q84" s="446">
        <f t="shared" si="29"/>
        <v>-687.8357200000022</v>
      </c>
      <c r="R84" s="446">
        <f t="shared" si="29"/>
        <v>-687.8357200000022</v>
      </c>
      <c r="S84" s="446">
        <f t="shared" si="29"/>
        <v>-687.8357200000022</v>
      </c>
      <c r="T84" s="446">
        <f t="shared" si="29"/>
        <v>-687.8357200000022</v>
      </c>
      <c r="U84" s="446">
        <f t="shared" si="29"/>
        <v>-687.8357200000022</v>
      </c>
      <c r="V84" s="446">
        <f t="shared" si="29"/>
        <v>-687.8357200000022</v>
      </c>
      <c r="W84" s="446">
        <f t="shared" si="29"/>
        <v>-687.8357200000022</v>
      </c>
      <c r="X84" s="446">
        <f t="shared" si="29"/>
        <v>-687.8357200000022</v>
      </c>
      <c r="Y84" s="446">
        <f t="shared" si="29"/>
        <v>-687.8357200000022</v>
      </c>
      <c r="Z84" s="446">
        <f t="shared" si="29"/>
        <v>-687.8357200000022</v>
      </c>
      <c r="AA84" s="446">
        <f t="shared" si="29"/>
        <v>-687.8357200000022</v>
      </c>
      <c r="AB84" s="446">
        <f t="shared" si="29"/>
        <v>-687.8357200000022</v>
      </c>
      <c r="AC84" s="446">
        <f t="shared" si="29"/>
        <v>-687.8357200000022</v>
      </c>
      <c r="AD84" s="446">
        <f t="shared" si="29"/>
        <v>-687.8357200000022</v>
      </c>
    </row>
    <row r="85" spans="1:30" x14ac:dyDescent="0.2">
      <c r="A85" s="445" t="str">
        <f t="shared" si="27"/>
        <v>O&amp;M for DIDS (5% Cost of DIDS)</v>
      </c>
      <c r="B85" s="656"/>
      <c r="C85" s="656"/>
      <c r="D85" s="711">
        <f t="shared" ref="D85" si="30">D82</f>
        <v>10000</v>
      </c>
      <c r="E85" s="446">
        <f>E60*Model_Assump_TAATMaize_South_S!C60/'TAAT.Maize.Sudan,Incremental'!D85</f>
        <v>0</v>
      </c>
      <c r="F85" s="446">
        <f>F60*Model_Assump_TAATMaize_South_S!C60/'TAAT.Maize.Sudan,Incremental'!D85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45" t="str">
        <f>A36</f>
        <v>Interest Rate (12% of Input Cost)</v>
      </c>
      <c r="B86" s="684"/>
      <c r="C86" s="656"/>
      <c r="D86" s="711">
        <f>D79</f>
        <v>10000</v>
      </c>
      <c r="E86" s="446">
        <f>E61*Model_Assump_TAATMaize_South_S!C60/'TAAT.Maize.Sudan,Incremental'!D86</f>
        <v>-536.72223263999922</v>
      </c>
      <c r="F86" s="446">
        <f>F61*Model_Assump_TAATMaize_South_S!C60/'TAAT.Maize.Sudan,Incremental'!D86</f>
        <v>-536.72223263999922</v>
      </c>
      <c r="G86" s="446">
        <f>$F$86</f>
        <v>-536.72223263999922</v>
      </c>
      <c r="H86" s="446">
        <f t="shared" ref="H86:K86" si="32">$F$86</f>
        <v>-536.72223263999922</v>
      </c>
      <c r="I86" s="446">
        <f t="shared" si="32"/>
        <v>-536.72223263999922</v>
      </c>
      <c r="J86" s="446">
        <f t="shared" si="32"/>
        <v>-536.72223263999922</v>
      </c>
      <c r="K86" s="446">
        <f t="shared" si="32"/>
        <v>-536.72223263999922</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-2091.1209721687983</v>
      </c>
      <c r="F87" s="442">
        <f t="shared" ref="F87:AD87" si="33">SUM(F82:F86)</f>
        <v>-2778.9566921688006</v>
      </c>
      <c r="G87" s="442">
        <f t="shared" si="33"/>
        <v>-2778.9566921688006</v>
      </c>
      <c r="H87" s="442">
        <f t="shared" si="33"/>
        <v>-2778.9566921688006</v>
      </c>
      <c r="I87" s="442">
        <f t="shared" si="33"/>
        <v>-2778.9566921688006</v>
      </c>
      <c r="J87" s="442">
        <f t="shared" si="33"/>
        <v>-2778.9566921688006</v>
      </c>
      <c r="K87" s="442">
        <f t="shared" si="33"/>
        <v>-2778.9566921688006</v>
      </c>
      <c r="L87" s="442">
        <f t="shared" si="33"/>
        <v>-2242.2344595288014</v>
      </c>
      <c r="M87" s="442">
        <f t="shared" si="33"/>
        <v>-2242.2344595288014</v>
      </c>
      <c r="N87" s="442">
        <f t="shared" si="33"/>
        <v>-2242.2344595288014</v>
      </c>
      <c r="O87" s="442">
        <f t="shared" si="33"/>
        <v>-2242.2344595288014</v>
      </c>
      <c r="P87" s="442">
        <f t="shared" si="33"/>
        <v>-2242.2344595288014</v>
      </c>
      <c r="Q87" s="442">
        <f t="shared" si="33"/>
        <v>-2242.2344595288014</v>
      </c>
      <c r="R87" s="442">
        <f t="shared" si="33"/>
        <v>-2242.2344595288014</v>
      </c>
      <c r="S87" s="442">
        <f t="shared" si="33"/>
        <v>-2242.2344595288014</v>
      </c>
      <c r="T87" s="442">
        <f t="shared" si="33"/>
        <v>-2242.2344595288014</v>
      </c>
      <c r="U87" s="442">
        <f t="shared" si="33"/>
        <v>-2242.2344595288014</v>
      </c>
      <c r="V87" s="442">
        <f t="shared" si="33"/>
        <v>-2242.2344595288014</v>
      </c>
      <c r="W87" s="442">
        <f t="shared" si="33"/>
        <v>-2242.2344595288014</v>
      </c>
      <c r="X87" s="442">
        <f t="shared" si="33"/>
        <v>-2242.2344595288014</v>
      </c>
      <c r="Y87" s="442">
        <f t="shared" si="33"/>
        <v>-2242.2344595288014</v>
      </c>
      <c r="Z87" s="442">
        <f t="shared" si="33"/>
        <v>-2242.2344595288014</v>
      </c>
      <c r="AA87" s="442">
        <f t="shared" si="33"/>
        <v>-2242.2344595288014</v>
      </c>
      <c r="AB87" s="442">
        <f t="shared" si="33"/>
        <v>-2242.2344595288014</v>
      </c>
      <c r="AC87" s="442">
        <f t="shared" si="33"/>
        <v>-2242.2344595288014</v>
      </c>
      <c r="AD87" s="442">
        <f t="shared" si="33"/>
        <v>-2242.2344595288014</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-2091.1209721687983</v>
      </c>
      <c r="F89" s="442">
        <f>F87+F80</f>
        <v>660.22190783119322</v>
      </c>
      <c r="G89" s="442">
        <f t="shared" ref="G89:AD89" si="34">G87+G80</f>
        <v>660.22190783119322</v>
      </c>
      <c r="H89" s="442">
        <f t="shared" si="34"/>
        <v>660.22190783119322</v>
      </c>
      <c r="I89" s="442">
        <f t="shared" si="34"/>
        <v>660.22190783119322</v>
      </c>
      <c r="J89" s="442">
        <f t="shared" si="34"/>
        <v>660.22190783119322</v>
      </c>
      <c r="K89" s="442">
        <f t="shared" si="34"/>
        <v>660.22190783119322</v>
      </c>
      <c r="L89" s="442">
        <f t="shared" si="34"/>
        <v>1196.9441404711924</v>
      </c>
      <c r="M89" s="442">
        <f t="shared" si="34"/>
        <v>1196.9441404711924</v>
      </c>
      <c r="N89" s="442">
        <f t="shared" si="34"/>
        <v>1196.9441404711924</v>
      </c>
      <c r="O89" s="442">
        <f t="shared" si="34"/>
        <v>1196.9441404711924</v>
      </c>
      <c r="P89" s="442">
        <f t="shared" si="34"/>
        <v>1196.9441404711924</v>
      </c>
      <c r="Q89" s="442">
        <f t="shared" si="34"/>
        <v>1196.9441404711924</v>
      </c>
      <c r="R89" s="442">
        <f t="shared" si="34"/>
        <v>1196.9441404711924</v>
      </c>
      <c r="S89" s="442">
        <f t="shared" si="34"/>
        <v>1196.9441404711924</v>
      </c>
      <c r="T89" s="442">
        <f t="shared" si="34"/>
        <v>1196.9441404711924</v>
      </c>
      <c r="U89" s="442">
        <f t="shared" si="34"/>
        <v>1196.9441404711924</v>
      </c>
      <c r="V89" s="442">
        <f t="shared" si="34"/>
        <v>1196.9441404711924</v>
      </c>
      <c r="W89" s="442">
        <f t="shared" si="34"/>
        <v>1196.9441404711924</v>
      </c>
      <c r="X89" s="442">
        <f t="shared" si="34"/>
        <v>1196.9441404711924</v>
      </c>
      <c r="Y89" s="442">
        <f t="shared" si="34"/>
        <v>1196.9441404711924</v>
      </c>
      <c r="Z89" s="442">
        <f t="shared" si="34"/>
        <v>1196.9441404711924</v>
      </c>
      <c r="AA89" s="442">
        <f t="shared" si="34"/>
        <v>1196.9441404711924</v>
      </c>
      <c r="AB89" s="442">
        <f t="shared" si="34"/>
        <v>1196.9441404711924</v>
      </c>
      <c r="AC89" s="442">
        <f t="shared" si="34"/>
        <v>1196.9441404711924</v>
      </c>
      <c r="AD89" s="442">
        <f t="shared" si="34"/>
        <v>1196.9441404711924</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6.0299999999999999E-2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9930.7464372496706</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0.3566206108822656</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0.13934938181377232</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A79</f>
        <v>Maize (Corn)</v>
      </c>
      <c r="B103" s="656"/>
      <c r="C103" s="656"/>
      <c r="D103" s="447" t="s">
        <v>268</v>
      </c>
      <c r="E103" s="446">
        <v>0</v>
      </c>
      <c r="F103" s="446">
        <f>F54*E153</f>
        <v>374.43475482198585</v>
      </c>
      <c r="G103" s="446">
        <f>$F$103</f>
        <v>374.43475482198585</v>
      </c>
      <c r="H103" s="446">
        <f t="shared" ref="H103:AD103" si="35">$F$103</f>
        <v>374.43475482198585</v>
      </c>
      <c r="I103" s="446">
        <f t="shared" si="35"/>
        <v>374.43475482198585</v>
      </c>
      <c r="J103" s="446">
        <f t="shared" si="35"/>
        <v>374.43475482198585</v>
      </c>
      <c r="K103" s="446">
        <f t="shared" si="35"/>
        <v>374.43475482198585</v>
      </c>
      <c r="L103" s="446">
        <f t="shared" si="35"/>
        <v>374.43475482198585</v>
      </c>
      <c r="M103" s="446">
        <f t="shared" si="35"/>
        <v>374.43475482198585</v>
      </c>
      <c r="N103" s="446">
        <f t="shared" si="35"/>
        <v>374.43475482198585</v>
      </c>
      <c r="O103" s="446">
        <f t="shared" si="35"/>
        <v>374.43475482198585</v>
      </c>
      <c r="P103" s="446">
        <f t="shared" si="35"/>
        <v>374.43475482198585</v>
      </c>
      <c r="Q103" s="446">
        <f t="shared" si="35"/>
        <v>374.43475482198585</v>
      </c>
      <c r="R103" s="446">
        <f t="shared" si="35"/>
        <v>374.43475482198585</v>
      </c>
      <c r="S103" s="446">
        <f t="shared" si="35"/>
        <v>374.43475482198585</v>
      </c>
      <c r="T103" s="446">
        <f t="shared" si="35"/>
        <v>374.43475482198585</v>
      </c>
      <c r="U103" s="446">
        <f t="shared" si="35"/>
        <v>374.43475482198585</v>
      </c>
      <c r="V103" s="446">
        <f t="shared" si="35"/>
        <v>374.43475482198585</v>
      </c>
      <c r="W103" s="446">
        <f t="shared" si="35"/>
        <v>374.43475482198585</v>
      </c>
      <c r="X103" s="446">
        <f t="shared" si="35"/>
        <v>374.43475482198585</v>
      </c>
      <c r="Y103" s="446">
        <f t="shared" si="35"/>
        <v>374.43475482198585</v>
      </c>
      <c r="Z103" s="446">
        <f t="shared" si="35"/>
        <v>374.43475482198585</v>
      </c>
      <c r="AA103" s="446">
        <f t="shared" si="35"/>
        <v>374.43475482198585</v>
      </c>
      <c r="AB103" s="446">
        <f t="shared" si="35"/>
        <v>374.43475482198585</v>
      </c>
      <c r="AC103" s="446">
        <f t="shared" si="35"/>
        <v>374.43475482198585</v>
      </c>
      <c r="AD103" s="446">
        <f t="shared" si="35"/>
        <v>374.43475482198585</v>
      </c>
    </row>
    <row r="104" spans="1:30" ht="16" thickBot="1" x14ac:dyDescent="0.25">
      <c r="A104" s="445" t="s">
        <v>444</v>
      </c>
      <c r="B104" s="656"/>
      <c r="C104" s="656"/>
      <c r="D104" s="447" t="s">
        <v>268</v>
      </c>
      <c r="E104" s="446">
        <v>0</v>
      </c>
      <c r="F104" s="446">
        <f>Model_Assump_TAATMaize_South_S!D72</f>
        <v>79</v>
      </c>
      <c r="G104" s="446">
        <f>Model_Assump_TAATMaize_South_S!E72</f>
        <v>81</v>
      </c>
      <c r="H104" s="446">
        <f>Model_Assump_TAATMaize_South_S!F72</f>
        <v>83.5</v>
      </c>
      <c r="I104" s="446">
        <f>Model_Assump_TAATMaize_South_S!G72</f>
        <v>85</v>
      </c>
      <c r="J104" s="446">
        <f>Model_Assump_TAATMaize_South_S!H72</f>
        <v>87</v>
      </c>
      <c r="K104" s="446">
        <f>Model_Assump_TAATMaize_South_S!I72</f>
        <v>88.5</v>
      </c>
      <c r="L104" s="446">
        <f>Model_Assump_TAATMaize_South_S!J72</f>
        <v>90.5</v>
      </c>
      <c r="M104" s="446">
        <f>Model_Assump_TAATMaize_South_S!K72</f>
        <v>92.5</v>
      </c>
      <c r="N104" s="446">
        <f>Model_Assump_TAATMaize_South_S!L72</f>
        <v>94.5</v>
      </c>
      <c r="O104" s="446">
        <f>Model_Assump_TAATMaize_South_S!M72</f>
        <v>97</v>
      </c>
      <c r="P104" s="446">
        <f>Model_Assump_TAATMaize_South_S!N72</f>
        <v>99</v>
      </c>
      <c r="Q104" s="446">
        <f>Model_Assump_TAATMaize_South_S!O72</f>
        <v>101</v>
      </c>
      <c r="R104" s="446">
        <f>Model_Assump_TAATMaize_South_S!P72</f>
        <v>103.5</v>
      </c>
      <c r="S104" s="446">
        <f>Model_Assump_TAATMaize_South_S!Q72</f>
        <v>106.5</v>
      </c>
      <c r="T104" s="446">
        <f>Model_Assump_TAATMaize_South_S!R72</f>
        <v>108</v>
      </c>
      <c r="U104" s="446">
        <f>Model_Assump_TAATMaize_South_S!S72</f>
        <v>111</v>
      </c>
      <c r="V104" s="446">
        <f>Model_Assump_TAATMaize_South_S!T72</f>
        <v>113.5</v>
      </c>
      <c r="W104" s="446">
        <f>Model_Assump_TAATMaize_South_S!U72</f>
        <v>116</v>
      </c>
      <c r="X104" s="446">
        <f>Model_Assump_TAATMaize_South_S!V72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441" t="s">
        <v>281</v>
      </c>
      <c r="B105" s="442"/>
      <c r="C105" s="442"/>
      <c r="D105" s="443" t="s">
        <v>268</v>
      </c>
      <c r="E105" s="442">
        <f>SUM(E103:E104)</f>
        <v>0</v>
      </c>
      <c r="F105" s="442">
        <f>SUM(F103:F104)</f>
        <v>453.43475482198585</v>
      </c>
      <c r="G105" s="442">
        <f t="shared" ref="G105:AD105" si="37">SUM(G103:G104)</f>
        <v>455.43475482198585</v>
      </c>
      <c r="H105" s="442">
        <f t="shared" si="37"/>
        <v>457.93475482198585</v>
      </c>
      <c r="I105" s="442">
        <f t="shared" si="37"/>
        <v>459.43475482198585</v>
      </c>
      <c r="J105" s="442">
        <f t="shared" si="37"/>
        <v>461.43475482198585</v>
      </c>
      <c r="K105" s="442">
        <f t="shared" si="37"/>
        <v>462.93475482198585</v>
      </c>
      <c r="L105" s="442">
        <f t="shared" si="37"/>
        <v>464.93475482198585</v>
      </c>
      <c r="M105" s="442">
        <f t="shared" si="37"/>
        <v>466.93475482198585</v>
      </c>
      <c r="N105" s="442">
        <f t="shared" si="37"/>
        <v>468.93475482198585</v>
      </c>
      <c r="O105" s="442">
        <f t="shared" si="37"/>
        <v>471.43475482198585</v>
      </c>
      <c r="P105" s="442">
        <f t="shared" si="37"/>
        <v>473.43475482198585</v>
      </c>
      <c r="Q105" s="442">
        <f t="shared" si="37"/>
        <v>475.43475482198585</v>
      </c>
      <c r="R105" s="442">
        <f t="shared" si="37"/>
        <v>477.93475482198585</v>
      </c>
      <c r="S105" s="442">
        <f t="shared" si="37"/>
        <v>480.93475482198585</v>
      </c>
      <c r="T105" s="442">
        <f t="shared" si="37"/>
        <v>482.43475482198585</v>
      </c>
      <c r="U105" s="442">
        <f t="shared" si="37"/>
        <v>485.43475482198585</v>
      </c>
      <c r="V105" s="442">
        <f t="shared" si="37"/>
        <v>487.93475482198585</v>
      </c>
      <c r="W105" s="442">
        <f t="shared" si="37"/>
        <v>490.43475482198585</v>
      </c>
      <c r="X105" s="442">
        <f t="shared" si="37"/>
        <v>492.93475482198585</v>
      </c>
      <c r="Y105" s="442">
        <f t="shared" si="37"/>
        <v>492.93475482198585</v>
      </c>
      <c r="Z105" s="442">
        <f t="shared" si="37"/>
        <v>492.93475482198585</v>
      </c>
      <c r="AA105" s="442">
        <f t="shared" si="37"/>
        <v>492.93475482198585</v>
      </c>
      <c r="AB105" s="442">
        <f t="shared" si="37"/>
        <v>492.93475482198585</v>
      </c>
      <c r="AC105" s="442">
        <f t="shared" si="37"/>
        <v>492.93475482198585</v>
      </c>
      <c r="AD105" s="442">
        <f t="shared" si="37"/>
        <v>492.93475482198585</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-121.73901154895162</v>
      </c>
      <c r="F107" s="446">
        <f>$E$107</f>
        <v>-121.73901154895162</v>
      </c>
      <c r="G107" s="446">
        <f t="shared" ref="G107:AD107" si="38">$E$107</f>
        <v>-121.73901154895162</v>
      </c>
      <c r="H107" s="446">
        <f t="shared" si="38"/>
        <v>-121.73901154895162</v>
      </c>
      <c r="I107" s="446">
        <f t="shared" si="38"/>
        <v>-121.73901154895162</v>
      </c>
      <c r="J107" s="446">
        <f t="shared" si="38"/>
        <v>-121.73901154895162</v>
      </c>
      <c r="K107" s="446">
        <f t="shared" si="38"/>
        <v>-121.73901154895162</v>
      </c>
      <c r="L107" s="446">
        <f t="shared" si="38"/>
        <v>-121.73901154895162</v>
      </c>
      <c r="M107" s="446">
        <f t="shared" si="38"/>
        <v>-121.73901154895162</v>
      </c>
      <c r="N107" s="446">
        <f t="shared" si="38"/>
        <v>-121.73901154895162</v>
      </c>
      <c r="O107" s="446">
        <f t="shared" si="38"/>
        <v>-121.73901154895162</v>
      </c>
      <c r="P107" s="446">
        <f t="shared" si="38"/>
        <v>-121.73901154895162</v>
      </c>
      <c r="Q107" s="446">
        <f t="shared" si="38"/>
        <v>-121.73901154895162</v>
      </c>
      <c r="R107" s="446">
        <f t="shared" si="38"/>
        <v>-121.73901154895162</v>
      </c>
      <c r="S107" s="446">
        <f t="shared" si="38"/>
        <v>-121.73901154895162</v>
      </c>
      <c r="T107" s="446">
        <f t="shared" si="38"/>
        <v>-121.73901154895162</v>
      </c>
      <c r="U107" s="446">
        <f t="shared" si="38"/>
        <v>-121.73901154895162</v>
      </c>
      <c r="V107" s="446">
        <f t="shared" si="38"/>
        <v>-121.73901154895162</v>
      </c>
      <c r="W107" s="446">
        <f t="shared" si="38"/>
        <v>-121.73901154895162</v>
      </c>
      <c r="X107" s="446">
        <f t="shared" si="38"/>
        <v>-121.73901154895162</v>
      </c>
      <c r="Y107" s="446">
        <f t="shared" si="38"/>
        <v>-121.73901154895162</v>
      </c>
      <c r="Z107" s="446">
        <f t="shared" si="38"/>
        <v>-121.73901154895162</v>
      </c>
      <c r="AA107" s="446">
        <f t="shared" si="38"/>
        <v>-121.73901154895162</v>
      </c>
      <c r="AB107" s="446">
        <f t="shared" si="38"/>
        <v>-121.73901154895162</v>
      </c>
      <c r="AC107" s="446">
        <f t="shared" si="38"/>
        <v>-121.73901154895162</v>
      </c>
      <c r="AD107" s="446">
        <f t="shared" si="38"/>
        <v>-121.73901154895162</v>
      </c>
    </row>
    <row r="108" spans="1:30" x14ac:dyDescent="0.2">
      <c r="A108" s="445" t="str">
        <f t="shared" ref="A108:A110" si="39">A83</f>
        <v>Labour Input Cost</v>
      </c>
      <c r="B108" s="446"/>
      <c r="C108" s="656"/>
      <c r="D108" s="447" t="str">
        <f>D104</f>
        <v>USD</v>
      </c>
      <c r="E108" s="446">
        <f>E58*E154</f>
        <v>-38.067073471715268</v>
      </c>
      <c r="F108" s="446">
        <f>$E$108</f>
        <v>-38.067073471715268</v>
      </c>
      <c r="G108" s="446">
        <f t="shared" ref="G108:AD108" si="40">$E$108</f>
        <v>-38.067073471715268</v>
      </c>
      <c r="H108" s="446">
        <f t="shared" si="40"/>
        <v>-38.067073471715268</v>
      </c>
      <c r="I108" s="446">
        <f t="shared" si="40"/>
        <v>-38.067073471715268</v>
      </c>
      <c r="J108" s="446">
        <f t="shared" si="40"/>
        <v>-38.067073471715268</v>
      </c>
      <c r="K108" s="446">
        <f t="shared" si="40"/>
        <v>-38.067073471715268</v>
      </c>
      <c r="L108" s="446">
        <f t="shared" si="40"/>
        <v>-38.067073471715268</v>
      </c>
      <c r="M108" s="446">
        <f t="shared" si="40"/>
        <v>-38.067073471715268</v>
      </c>
      <c r="N108" s="446">
        <f t="shared" si="40"/>
        <v>-38.067073471715268</v>
      </c>
      <c r="O108" s="446">
        <f t="shared" si="40"/>
        <v>-38.067073471715268</v>
      </c>
      <c r="P108" s="446">
        <f t="shared" si="40"/>
        <v>-38.067073471715268</v>
      </c>
      <c r="Q108" s="446">
        <f t="shared" si="40"/>
        <v>-38.067073471715268</v>
      </c>
      <c r="R108" s="446">
        <f t="shared" si="40"/>
        <v>-38.067073471715268</v>
      </c>
      <c r="S108" s="446">
        <f t="shared" si="40"/>
        <v>-38.067073471715268</v>
      </c>
      <c r="T108" s="446">
        <f t="shared" si="40"/>
        <v>-38.067073471715268</v>
      </c>
      <c r="U108" s="446">
        <f t="shared" si="40"/>
        <v>-38.067073471715268</v>
      </c>
      <c r="V108" s="446">
        <f t="shared" si="40"/>
        <v>-38.067073471715268</v>
      </c>
      <c r="W108" s="446">
        <f t="shared" si="40"/>
        <v>-38.067073471715268</v>
      </c>
      <c r="X108" s="446">
        <f t="shared" si="40"/>
        <v>-38.067073471715268</v>
      </c>
      <c r="Y108" s="446">
        <f t="shared" si="40"/>
        <v>-38.067073471715268</v>
      </c>
      <c r="Z108" s="446">
        <f t="shared" si="40"/>
        <v>-38.067073471715268</v>
      </c>
      <c r="AA108" s="446">
        <f t="shared" si="40"/>
        <v>-38.067073471715268</v>
      </c>
      <c r="AB108" s="446">
        <f t="shared" si="40"/>
        <v>-38.067073471715268</v>
      </c>
      <c r="AC108" s="446">
        <f t="shared" si="40"/>
        <v>-38.067073471715268</v>
      </c>
      <c r="AD108" s="446">
        <f t="shared" si="40"/>
        <v>-38.067073471715268</v>
      </c>
    </row>
    <row r="109" spans="1:30" x14ac:dyDescent="0.2">
      <c r="A109" s="445" t="str">
        <f t="shared" si="39"/>
        <v>Post-harvest Losses PHL (20% of Yield)</v>
      </c>
      <c r="B109" s="446"/>
      <c r="C109" s="656"/>
      <c r="D109" s="447" t="str">
        <f t="shared" ref="D109:D111" si="41">D105</f>
        <v>USD</v>
      </c>
      <c r="E109" s="656">
        <v>0</v>
      </c>
      <c r="F109" s="446">
        <f>F59</f>
        <v>-82.277000000000271</v>
      </c>
      <c r="G109" s="446">
        <f t="shared" ref="G109:AD109" si="42">G59</f>
        <v>-82.277000000000271</v>
      </c>
      <c r="H109" s="446">
        <f t="shared" si="42"/>
        <v>-82.277000000000271</v>
      </c>
      <c r="I109" s="446">
        <f t="shared" si="42"/>
        <v>-82.277000000000271</v>
      </c>
      <c r="J109" s="446">
        <f t="shared" si="42"/>
        <v>-82.277000000000271</v>
      </c>
      <c r="K109" s="446">
        <f t="shared" si="42"/>
        <v>-82.277000000000271</v>
      </c>
      <c r="L109" s="446">
        <f t="shared" si="42"/>
        <v>-82.277000000000271</v>
      </c>
      <c r="M109" s="446">
        <f t="shared" si="42"/>
        <v>-82.277000000000271</v>
      </c>
      <c r="N109" s="446">
        <f t="shared" si="42"/>
        <v>-82.277000000000271</v>
      </c>
      <c r="O109" s="446">
        <f t="shared" si="42"/>
        <v>-82.277000000000271</v>
      </c>
      <c r="P109" s="446">
        <f t="shared" si="42"/>
        <v>-82.277000000000271</v>
      </c>
      <c r="Q109" s="446">
        <f t="shared" si="42"/>
        <v>-82.277000000000271</v>
      </c>
      <c r="R109" s="446">
        <f t="shared" si="42"/>
        <v>-82.277000000000271</v>
      </c>
      <c r="S109" s="446">
        <f t="shared" si="42"/>
        <v>-82.277000000000271</v>
      </c>
      <c r="T109" s="446">
        <f t="shared" si="42"/>
        <v>-82.277000000000271</v>
      </c>
      <c r="U109" s="446">
        <f t="shared" si="42"/>
        <v>-82.277000000000271</v>
      </c>
      <c r="V109" s="446">
        <f t="shared" si="42"/>
        <v>-82.277000000000271</v>
      </c>
      <c r="W109" s="446">
        <f t="shared" si="42"/>
        <v>-82.277000000000271</v>
      </c>
      <c r="X109" s="446">
        <f t="shared" si="42"/>
        <v>-82.277000000000271</v>
      </c>
      <c r="Y109" s="446">
        <f t="shared" si="42"/>
        <v>-82.277000000000271</v>
      </c>
      <c r="Z109" s="446">
        <f t="shared" si="42"/>
        <v>-82.277000000000271</v>
      </c>
      <c r="AA109" s="446">
        <f t="shared" si="42"/>
        <v>-82.277000000000271</v>
      </c>
      <c r="AB109" s="446">
        <f t="shared" si="42"/>
        <v>-82.277000000000271</v>
      </c>
      <c r="AC109" s="446">
        <f t="shared" si="42"/>
        <v>-82.277000000000271</v>
      </c>
      <c r="AD109" s="446">
        <f t="shared" si="42"/>
        <v>-82.277000000000271</v>
      </c>
    </row>
    <row r="110" spans="1:30" x14ac:dyDescent="0.2">
      <c r="A110" s="445"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45" t="str">
        <f>A12</f>
        <v>Interest Rate (12% of Input Cost)</v>
      </c>
      <c r="B111" s="438"/>
      <c r="C111" s="656"/>
      <c r="D111" s="447" t="str">
        <f t="shared" si="41"/>
        <v>USD</v>
      </c>
      <c r="E111" s="446">
        <f>E61</f>
        <v>-64.201223999999911</v>
      </c>
      <c r="F111" s="446">
        <f>$E$111</f>
        <v>-64.201223999999911</v>
      </c>
      <c r="G111" s="446">
        <f t="shared" ref="G111:K111" si="44">$E$111</f>
        <v>-64.201223999999911</v>
      </c>
      <c r="H111" s="446">
        <f t="shared" si="44"/>
        <v>-64.201223999999911</v>
      </c>
      <c r="I111" s="446">
        <f t="shared" si="44"/>
        <v>-64.201223999999911</v>
      </c>
      <c r="J111" s="446">
        <f t="shared" si="44"/>
        <v>-64.201223999999911</v>
      </c>
      <c r="K111" s="446">
        <f t="shared" si="44"/>
        <v>-64.201223999999911</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-224.00730902066681</v>
      </c>
      <c r="F112" s="442">
        <f>SUM(F107:F111)</f>
        <v>-306.28430902066708</v>
      </c>
      <c r="G112" s="442">
        <f t="shared" ref="G112:AD112" si="45">SUM(G107:G111)</f>
        <v>-306.28430902066708</v>
      </c>
      <c r="H112" s="442">
        <f t="shared" si="45"/>
        <v>-306.28430902066708</v>
      </c>
      <c r="I112" s="442">
        <f t="shared" si="45"/>
        <v>-306.28430902066708</v>
      </c>
      <c r="J112" s="442">
        <f t="shared" si="45"/>
        <v>-306.28430902066708</v>
      </c>
      <c r="K112" s="442">
        <f t="shared" si="45"/>
        <v>-306.28430902066708</v>
      </c>
      <c r="L112" s="442">
        <f t="shared" si="45"/>
        <v>-242.08308502066717</v>
      </c>
      <c r="M112" s="442">
        <f t="shared" si="45"/>
        <v>-242.08308502066717</v>
      </c>
      <c r="N112" s="442">
        <f t="shared" si="45"/>
        <v>-242.08308502066717</v>
      </c>
      <c r="O112" s="442">
        <f t="shared" si="45"/>
        <v>-242.08308502066717</v>
      </c>
      <c r="P112" s="442">
        <f t="shared" si="45"/>
        <v>-242.08308502066717</v>
      </c>
      <c r="Q112" s="442">
        <f t="shared" si="45"/>
        <v>-242.08308502066717</v>
      </c>
      <c r="R112" s="442">
        <f t="shared" si="45"/>
        <v>-242.08308502066717</v>
      </c>
      <c r="S112" s="442">
        <f t="shared" si="45"/>
        <v>-242.08308502066717</v>
      </c>
      <c r="T112" s="442">
        <f t="shared" si="45"/>
        <v>-242.08308502066717</v>
      </c>
      <c r="U112" s="442">
        <f t="shared" si="45"/>
        <v>-242.08308502066717</v>
      </c>
      <c r="V112" s="442">
        <f t="shared" si="45"/>
        <v>-242.08308502066717</v>
      </c>
      <c r="W112" s="442">
        <f t="shared" si="45"/>
        <v>-242.08308502066717</v>
      </c>
      <c r="X112" s="442">
        <f t="shared" si="45"/>
        <v>-242.08308502066717</v>
      </c>
      <c r="Y112" s="442">
        <f t="shared" si="45"/>
        <v>-242.08308502066717</v>
      </c>
      <c r="Z112" s="442">
        <f t="shared" si="45"/>
        <v>-242.08308502066717</v>
      </c>
      <c r="AA112" s="442">
        <f t="shared" si="45"/>
        <v>-242.08308502066717</v>
      </c>
      <c r="AB112" s="442">
        <f t="shared" si="45"/>
        <v>-242.08308502066717</v>
      </c>
      <c r="AC112" s="442">
        <f t="shared" si="45"/>
        <v>-242.08308502066717</v>
      </c>
      <c r="AD112" s="442">
        <f t="shared" si="45"/>
        <v>-242.08308502066717</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-224.00730902066681</v>
      </c>
      <c r="F114" s="442">
        <f t="shared" ref="F114:AD114" si="46">F112+F105</f>
        <v>147.15044580131877</v>
      </c>
      <c r="G114" s="442">
        <f t="shared" si="46"/>
        <v>149.15044580131877</v>
      </c>
      <c r="H114" s="442">
        <f t="shared" si="46"/>
        <v>151.65044580131877</v>
      </c>
      <c r="I114" s="442">
        <f t="shared" si="46"/>
        <v>153.15044580131877</v>
      </c>
      <c r="J114" s="442">
        <f t="shared" si="46"/>
        <v>155.15044580131877</v>
      </c>
      <c r="K114" s="442">
        <f t="shared" si="46"/>
        <v>156.65044580131877</v>
      </c>
      <c r="L114" s="442">
        <f t="shared" si="46"/>
        <v>222.85166980131868</v>
      </c>
      <c r="M114" s="442">
        <f t="shared" si="46"/>
        <v>224.85166980131868</v>
      </c>
      <c r="N114" s="442">
        <f t="shared" si="46"/>
        <v>226.85166980131868</v>
      </c>
      <c r="O114" s="442">
        <f t="shared" si="46"/>
        <v>229.35166980131868</v>
      </c>
      <c r="P114" s="442">
        <f t="shared" si="46"/>
        <v>231.35166980131868</v>
      </c>
      <c r="Q114" s="442">
        <f t="shared" si="46"/>
        <v>233.35166980131868</v>
      </c>
      <c r="R114" s="442">
        <f t="shared" si="46"/>
        <v>235.85166980131868</v>
      </c>
      <c r="S114" s="442">
        <f t="shared" si="46"/>
        <v>238.85166980131868</v>
      </c>
      <c r="T114" s="442">
        <f t="shared" si="46"/>
        <v>240.35166980131868</v>
      </c>
      <c r="U114" s="442">
        <f t="shared" si="46"/>
        <v>243.35166980131868</v>
      </c>
      <c r="V114" s="442">
        <f t="shared" si="46"/>
        <v>245.85166980131868</v>
      </c>
      <c r="W114" s="442">
        <f t="shared" si="46"/>
        <v>248.35166980131868</v>
      </c>
      <c r="X114" s="442">
        <f t="shared" si="46"/>
        <v>250.85166980131868</v>
      </c>
      <c r="Y114" s="442">
        <f t="shared" si="46"/>
        <v>250.85166980131868</v>
      </c>
      <c r="Z114" s="442">
        <f t="shared" si="46"/>
        <v>250.85166980131868</v>
      </c>
      <c r="AA114" s="442">
        <f t="shared" si="46"/>
        <v>250.85166980131868</v>
      </c>
      <c r="AB114" s="442">
        <f t="shared" si="46"/>
        <v>250.85166980131868</v>
      </c>
      <c r="AC114" s="442">
        <f t="shared" si="46"/>
        <v>250.85166980131868</v>
      </c>
      <c r="AD114" s="442">
        <f t="shared" si="46"/>
        <v>250.85166980131868</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'TAAT.Maize.Sudan.WP'!D92</f>
        <v>0.12</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1139.4041785361983</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0.68278044091013967</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0.20851711883718194</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Maize (Corn)</v>
      </c>
      <c r="B128" s="656"/>
      <c r="C128" s="446" t="s">
        <v>268</v>
      </c>
      <c r="D128" s="711">
        <v>10000</v>
      </c>
      <c r="E128" s="562">
        <v>0</v>
      </c>
      <c r="F128" s="562">
        <f>F103*Model_Assump_TAATMaize_South_S!C60/'TAAT.Maize.Sudan,Incremental'!D128</f>
        <v>3130.2745503118017</v>
      </c>
      <c r="G128" s="446">
        <f>$F$128</f>
        <v>3130.2745503118017</v>
      </c>
      <c r="H128" s="446">
        <f t="shared" ref="H128:AD128" si="47">$F$128</f>
        <v>3130.2745503118017</v>
      </c>
      <c r="I128" s="446">
        <f t="shared" si="47"/>
        <v>3130.2745503118017</v>
      </c>
      <c r="J128" s="446">
        <f t="shared" si="47"/>
        <v>3130.2745503118017</v>
      </c>
      <c r="K128" s="446">
        <f t="shared" si="47"/>
        <v>3130.2745503118017</v>
      </c>
      <c r="L128" s="446">
        <f t="shared" si="47"/>
        <v>3130.2745503118017</v>
      </c>
      <c r="M128" s="446">
        <f t="shared" si="47"/>
        <v>3130.2745503118017</v>
      </c>
      <c r="N128" s="446">
        <f t="shared" si="47"/>
        <v>3130.2745503118017</v>
      </c>
      <c r="O128" s="446">
        <f t="shared" si="47"/>
        <v>3130.2745503118017</v>
      </c>
      <c r="P128" s="446">
        <f t="shared" si="47"/>
        <v>3130.2745503118017</v>
      </c>
      <c r="Q128" s="446">
        <f t="shared" si="47"/>
        <v>3130.2745503118017</v>
      </c>
      <c r="R128" s="446">
        <f t="shared" si="47"/>
        <v>3130.2745503118017</v>
      </c>
      <c r="S128" s="446">
        <f t="shared" si="47"/>
        <v>3130.2745503118017</v>
      </c>
      <c r="T128" s="446">
        <f t="shared" si="47"/>
        <v>3130.2745503118017</v>
      </c>
      <c r="U128" s="446">
        <f t="shared" si="47"/>
        <v>3130.2745503118017</v>
      </c>
      <c r="V128" s="446">
        <f t="shared" si="47"/>
        <v>3130.2745503118017</v>
      </c>
      <c r="W128" s="446">
        <f t="shared" si="47"/>
        <v>3130.2745503118017</v>
      </c>
      <c r="X128" s="446">
        <f t="shared" si="47"/>
        <v>3130.2745503118017</v>
      </c>
      <c r="Y128" s="446">
        <f t="shared" si="47"/>
        <v>3130.2745503118017</v>
      </c>
      <c r="Z128" s="446">
        <f t="shared" si="47"/>
        <v>3130.2745503118017</v>
      </c>
      <c r="AA128" s="446">
        <f t="shared" si="47"/>
        <v>3130.2745503118017</v>
      </c>
      <c r="AB128" s="446">
        <f t="shared" si="47"/>
        <v>3130.2745503118017</v>
      </c>
      <c r="AC128" s="446">
        <f t="shared" si="47"/>
        <v>3130.2745503118017</v>
      </c>
      <c r="AD128" s="446">
        <f t="shared" si="47"/>
        <v>3130.2745503118017</v>
      </c>
    </row>
    <row r="129" spans="1:30" ht="16" thickBot="1" x14ac:dyDescent="0.25">
      <c r="A129" s="445" t="str">
        <f>A104</f>
        <v>Carbon Co-benefit</v>
      </c>
      <c r="B129" s="656"/>
      <c r="C129" s="446" t="s">
        <v>268</v>
      </c>
      <c r="D129" s="711">
        <v>10000</v>
      </c>
      <c r="E129" s="562">
        <v>0</v>
      </c>
      <c r="F129" s="562">
        <f>Model_Assump_TAATMaize_South_S!D73</f>
        <v>660.44</v>
      </c>
      <c r="G129" s="562">
        <f>Model_Assump_TAATMaize_South_S!E73</f>
        <v>677.16</v>
      </c>
      <c r="H129" s="562">
        <f>Model_Assump_TAATMaize_South_S!F73</f>
        <v>698.06</v>
      </c>
      <c r="I129" s="562">
        <f>Model_Assump_TAATMaize_South_S!G73</f>
        <v>710.6</v>
      </c>
      <c r="J129" s="562">
        <f>Model_Assump_TAATMaize_South_S!H73</f>
        <v>727.32</v>
      </c>
      <c r="K129" s="562">
        <f>Model_Assump_TAATMaize_South_S!I73</f>
        <v>739.86</v>
      </c>
      <c r="L129" s="562">
        <f>Model_Assump_TAATMaize_South_S!J73</f>
        <v>756.58</v>
      </c>
      <c r="M129" s="562">
        <f>Model_Assump_TAATMaize_South_S!K73</f>
        <v>773.3</v>
      </c>
      <c r="N129" s="562">
        <f>Model_Assump_TAATMaize_South_S!L73</f>
        <v>790.02</v>
      </c>
      <c r="O129" s="562">
        <f>Model_Assump_TAATMaize_South_S!M73</f>
        <v>810.92</v>
      </c>
      <c r="P129" s="562">
        <f>Model_Assump_TAATMaize_South_S!N73</f>
        <v>827.64</v>
      </c>
      <c r="Q129" s="562">
        <f>Model_Assump_TAATMaize_South_S!O73</f>
        <v>844.36</v>
      </c>
      <c r="R129" s="562">
        <f>Model_Assump_TAATMaize_South_S!P73</f>
        <v>865.26</v>
      </c>
      <c r="S129" s="562">
        <f>Model_Assump_TAATMaize_South_S!Q73</f>
        <v>890.34</v>
      </c>
      <c r="T129" s="562">
        <f>Model_Assump_TAATMaize_South_S!R73</f>
        <v>902.88</v>
      </c>
      <c r="U129" s="562">
        <f>Model_Assump_TAATMaize_South_S!S73</f>
        <v>927.96</v>
      </c>
      <c r="V129" s="562">
        <f>Model_Assump_TAATMaize_South_S!T73</f>
        <v>948.86</v>
      </c>
      <c r="W129" s="562">
        <f>Model_Assump_TAATMaize_South_S!U73</f>
        <v>969.76</v>
      </c>
      <c r="X129" s="562">
        <f>Model_Assump_TAATMaize_South_S!V73</f>
        <v>990.66</v>
      </c>
      <c r="Y129" s="562">
        <f>X129</f>
        <v>990.66</v>
      </c>
      <c r="Z129" s="562">
        <f t="shared" ref="Z129:AD129" si="48">Y129</f>
        <v>990.66</v>
      </c>
      <c r="AA129" s="562">
        <f t="shared" si="48"/>
        <v>990.66</v>
      </c>
      <c r="AB129" s="562">
        <f t="shared" si="48"/>
        <v>990.66</v>
      </c>
      <c r="AC129" s="562">
        <f t="shared" si="48"/>
        <v>990.66</v>
      </c>
      <c r="AD129" s="562">
        <f t="shared" si="48"/>
        <v>990.66</v>
      </c>
    </row>
    <row r="130" spans="1:30" ht="16" thickBot="1" x14ac:dyDescent="0.25">
      <c r="A130" s="441" t="s">
        <v>281</v>
      </c>
      <c r="B130" s="442"/>
      <c r="C130" s="735" t="s">
        <v>268</v>
      </c>
      <c r="D130" s="443" t="s">
        <v>268</v>
      </c>
      <c r="E130" s="442">
        <f>SUM(E128:E129)</f>
        <v>0</v>
      </c>
      <c r="F130" s="442">
        <f>SUM(F128:F129)</f>
        <v>3790.7145503118018</v>
      </c>
      <c r="G130" s="442">
        <f t="shared" ref="G130:AD130" si="49">SUM(G128:G129)</f>
        <v>3807.4345503118016</v>
      </c>
      <c r="H130" s="442">
        <f t="shared" si="49"/>
        <v>3828.3345503118016</v>
      </c>
      <c r="I130" s="442">
        <f t="shared" si="49"/>
        <v>3840.8745503118016</v>
      </c>
      <c r="J130" s="442">
        <f t="shared" si="49"/>
        <v>3857.5945503118019</v>
      </c>
      <c r="K130" s="442">
        <f t="shared" si="49"/>
        <v>3870.1345503118018</v>
      </c>
      <c r="L130" s="442">
        <f t="shared" si="49"/>
        <v>3886.8545503118016</v>
      </c>
      <c r="M130" s="442">
        <f t="shared" si="49"/>
        <v>3903.5745503118014</v>
      </c>
      <c r="N130" s="442">
        <f t="shared" si="49"/>
        <v>3920.2945503118017</v>
      </c>
      <c r="O130" s="442">
        <f t="shared" si="49"/>
        <v>3941.1945503118018</v>
      </c>
      <c r="P130" s="442">
        <f t="shared" si="49"/>
        <v>3957.9145503118016</v>
      </c>
      <c r="Q130" s="442">
        <f t="shared" si="49"/>
        <v>3974.6345503118018</v>
      </c>
      <c r="R130" s="442">
        <f t="shared" si="49"/>
        <v>3995.5345503118015</v>
      </c>
      <c r="S130" s="442">
        <f t="shared" si="49"/>
        <v>4020.6145503118018</v>
      </c>
      <c r="T130" s="442">
        <f t="shared" si="49"/>
        <v>4033.1545503118018</v>
      </c>
      <c r="U130" s="442">
        <f t="shared" si="49"/>
        <v>4058.2345503118017</v>
      </c>
      <c r="V130" s="442">
        <f t="shared" si="49"/>
        <v>4079.1345503118018</v>
      </c>
      <c r="W130" s="442">
        <f t="shared" si="49"/>
        <v>4100.0345503118015</v>
      </c>
      <c r="X130" s="442">
        <f t="shared" si="49"/>
        <v>4120.934550311802</v>
      </c>
      <c r="Y130" s="442">
        <f t="shared" si="49"/>
        <v>4120.934550311802</v>
      </c>
      <c r="Z130" s="442">
        <f t="shared" si="49"/>
        <v>4120.934550311802</v>
      </c>
      <c r="AA130" s="442">
        <f t="shared" si="49"/>
        <v>4120.934550311802</v>
      </c>
      <c r="AB130" s="442">
        <f t="shared" si="49"/>
        <v>4120.934550311802</v>
      </c>
      <c r="AC130" s="442">
        <f t="shared" si="49"/>
        <v>4120.934550311802</v>
      </c>
      <c r="AD130" s="442">
        <f t="shared" si="49"/>
        <v>4120.934550311802</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E107*Model_Assump_TAATMaize_South_S!C66/'TAAT.Maize.Sudan,Incremental'!D132</f>
        <v>-1017.7381365492355</v>
      </c>
      <c r="F132" s="446">
        <f>$E$132</f>
        <v>-1017.7381365492355</v>
      </c>
      <c r="G132" s="446">
        <f t="shared" ref="G132:AD132" si="50">$E$132</f>
        <v>-1017.7381365492355</v>
      </c>
      <c r="H132" s="446">
        <f t="shared" si="50"/>
        <v>-1017.7381365492355</v>
      </c>
      <c r="I132" s="446">
        <f t="shared" si="50"/>
        <v>-1017.7381365492355</v>
      </c>
      <c r="J132" s="446">
        <f t="shared" si="50"/>
        <v>-1017.7381365492355</v>
      </c>
      <c r="K132" s="446">
        <f t="shared" si="50"/>
        <v>-1017.7381365492355</v>
      </c>
      <c r="L132" s="446">
        <f t="shared" si="50"/>
        <v>-1017.7381365492355</v>
      </c>
      <c r="M132" s="446">
        <f t="shared" si="50"/>
        <v>-1017.7381365492355</v>
      </c>
      <c r="N132" s="446">
        <f t="shared" si="50"/>
        <v>-1017.7381365492355</v>
      </c>
      <c r="O132" s="446">
        <f t="shared" si="50"/>
        <v>-1017.7381365492355</v>
      </c>
      <c r="P132" s="446">
        <f t="shared" si="50"/>
        <v>-1017.7381365492355</v>
      </c>
      <c r="Q132" s="446">
        <f t="shared" si="50"/>
        <v>-1017.7381365492355</v>
      </c>
      <c r="R132" s="446">
        <f t="shared" si="50"/>
        <v>-1017.7381365492355</v>
      </c>
      <c r="S132" s="446">
        <f t="shared" si="50"/>
        <v>-1017.7381365492355</v>
      </c>
      <c r="T132" s="446">
        <f t="shared" si="50"/>
        <v>-1017.7381365492355</v>
      </c>
      <c r="U132" s="446">
        <f t="shared" si="50"/>
        <v>-1017.7381365492355</v>
      </c>
      <c r="V132" s="446">
        <f t="shared" si="50"/>
        <v>-1017.7381365492355</v>
      </c>
      <c r="W132" s="446">
        <f t="shared" si="50"/>
        <v>-1017.7381365492355</v>
      </c>
      <c r="X132" s="446">
        <f t="shared" si="50"/>
        <v>-1017.7381365492355</v>
      </c>
      <c r="Y132" s="446">
        <f t="shared" si="50"/>
        <v>-1017.7381365492355</v>
      </c>
      <c r="Z132" s="446">
        <f t="shared" si="50"/>
        <v>-1017.7381365492355</v>
      </c>
      <c r="AA132" s="446">
        <f t="shared" si="50"/>
        <v>-1017.7381365492355</v>
      </c>
      <c r="AB132" s="446">
        <f t="shared" si="50"/>
        <v>-1017.7381365492355</v>
      </c>
      <c r="AC132" s="446">
        <f t="shared" si="50"/>
        <v>-1017.7381365492355</v>
      </c>
      <c r="AD132" s="446">
        <f t="shared" si="50"/>
        <v>-1017.7381365492355</v>
      </c>
    </row>
    <row r="133" spans="1:30" x14ac:dyDescent="0.2">
      <c r="A133" s="445" t="str">
        <f>A108</f>
        <v>Labour Input Cost</v>
      </c>
      <c r="B133" s="446"/>
      <c r="C133" s="656"/>
      <c r="D133" s="711">
        <f>D129</f>
        <v>10000</v>
      </c>
      <c r="E133" s="710">
        <f>E108*Model_Assump_TAATMaize_South_S!C66/'TAAT.Maize.Sudan,Incremental'!D133</f>
        <v>-318.24073422353968</v>
      </c>
      <c r="F133" s="446">
        <f>$E$133</f>
        <v>-318.24073422353968</v>
      </c>
      <c r="G133" s="446">
        <f t="shared" ref="G133:AD133" si="51">$E$133</f>
        <v>-318.24073422353968</v>
      </c>
      <c r="H133" s="446">
        <f t="shared" si="51"/>
        <v>-318.24073422353968</v>
      </c>
      <c r="I133" s="446">
        <f t="shared" si="51"/>
        <v>-318.24073422353968</v>
      </c>
      <c r="J133" s="446">
        <f t="shared" si="51"/>
        <v>-318.24073422353968</v>
      </c>
      <c r="K133" s="446">
        <f t="shared" si="51"/>
        <v>-318.24073422353968</v>
      </c>
      <c r="L133" s="446">
        <f t="shared" si="51"/>
        <v>-318.24073422353968</v>
      </c>
      <c r="M133" s="446">
        <f t="shared" si="51"/>
        <v>-318.24073422353968</v>
      </c>
      <c r="N133" s="446">
        <f t="shared" si="51"/>
        <v>-318.24073422353968</v>
      </c>
      <c r="O133" s="446">
        <f t="shared" si="51"/>
        <v>-318.24073422353968</v>
      </c>
      <c r="P133" s="446">
        <f t="shared" si="51"/>
        <v>-318.24073422353968</v>
      </c>
      <c r="Q133" s="446">
        <f t="shared" si="51"/>
        <v>-318.24073422353968</v>
      </c>
      <c r="R133" s="446">
        <f t="shared" si="51"/>
        <v>-318.24073422353968</v>
      </c>
      <c r="S133" s="446">
        <f t="shared" si="51"/>
        <v>-318.24073422353968</v>
      </c>
      <c r="T133" s="446">
        <f t="shared" si="51"/>
        <v>-318.24073422353968</v>
      </c>
      <c r="U133" s="446">
        <f t="shared" si="51"/>
        <v>-318.24073422353968</v>
      </c>
      <c r="V133" s="446">
        <f t="shared" si="51"/>
        <v>-318.24073422353968</v>
      </c>
      <c r="W133" s="446">
        <f t="shared" si="51"/>
        <v>-318.24073422353968</v>
      </c>
      <c r="X133" s="446">
        <f t="shared" si="51"/>
        <v>-318.24073422353968</v>
      </c>
      <c r="Y133" s="446">
        <f t="shared" si="51"/>
        <v>-318.24073422353968</v>
      </c>
      <c r="Z133" s="446">
        <f t="shared" si="51"/>
        <v>-318.24073422353968</v>
      </c>
      <c r="AA133" s="446">
        <f t="shared" si="51"/>
        <v>-318.24073422353968</v>
      </c>
      <c r="AB133" s="446">
        <f t="shared" si="51"/>
        <v>-318.24073422353968</v>
      </c>
      <c r="AC133" s="446">
        <f t="shared" si="51"/>
        <v>-318.24073422353968</v>
      </c>
      <c r="AD133" s="446">
        <f t="shared" si="51"/>
        <v>-318.24073422353968</v>
      </c>
    </row>
    <row r="134" spans="1:30" x14ac:dyDescent="0.2">
      <c r="A134" s="445" t="str">
        <f>A109</f>
        <v>Post-harvest Losses PHL (20% of Yield)</v>
      </c>
      <c r="B134" s="446"/>
      <c r="C134" s="656"/>
      <c r="D134" s="711">
        <f>D133</f>
        <v>10000</v>
      </c>
      <c r="E134" s="710">
        <f>E109*Model_Assump_TAATMaize_South_S!C66/'TAAT.Maize.Sudan,Incremental'!D134</f>
        <v>0</v>
      </c>
      <c r="F134" s="710">
        <f>F109*Model_Assump_TAATMaize_South_S!C60/'TAAT.Maize.Sudan,Incremental'!D134</f>
        <v>-687.8357200000022</v>
      </c>
      <c r="G134" s="446">
        <f>$F$134</f>
        <v>-687.8357200000022</v>
      </c>
      <c r="H134" s="446">
        <f t="shared" ref="H134:AD134" si="52">$F$134</f>
        <v>-687.8357200000022</v>
      </c>
      <c r="I134" s="446">
        <f t="shared" si="52"/>
        <v>-687.8357200000022</v>
      </c>
      <c r="J134" s="446">
        <f t="shared" si="52"/>
        <v>-687.8357200000022</v>
      </c>
      <c r="K134" s="446">
        <f t="shared" si="52"/>
        <v>-687.8357200000022</v>
      </c>
      <c r="L134" s="446">
        <f t="shared" si="52"/>
        <v>-687.8357200000022</v>
      </c>
      <c r="M134" s="446">
        <f t="shared" si="52"/>
        <v>-687.8357200000022</v>
      </c>
      <c r="N134" s="446">
        <f t="shared" si="52"/>
        <v>-687.8357200000022</v>
      </c>
      <c r="O134" s="446">
        <f t="shared" si="52"/>
        <v>-687.8357200000022</v>
      </c>
      <c r="P134" s="446">
        <f t="shared" si="52"/>
        <v>-687.8357200000022</v>
      </c>
      <c r="Q134" s="446">
        <f t="shared" si="52"/>
        <v>-687.8357200000022</v>
      </c>
      <c r="R134" s="446">
        <f t="shared" si="52"/>
        <v>-687.8357200000022</v>
      </c>
      <c r="S134" s="446">
        <f t="shared" si="52"/>
        <v>-687.8357200000022</v>
      </c>
      <c r="T134" s="446">
        <f t="shared" si="52"/>
        <v>-687.8357200000022</v>
      </c>
      <c r="U134" s="446">
        <f t="shared" si="52"/>
        <v>-687.8357200000022</v>
      </c>
      <c r="V134" s="446">
        <f t="shared" si="52"/>
        <v>-687.8357200000022</v>
      </c>
      <c r="W134" s="446">
        <f t="shared" si="52"/>
        <v>-687.8357200000022</v>
      </c>
      <c r="X134" s="446">
        <f t="shared" si="52"/>
        <v>-687.8357200000022</v>
      </c>
      <c r="Y134" s="446">
        <f t="shared" si="52"/>
        <v>-687.8357200000022</v>
      </c>
      <c r="Z134" s="446">
        <f t="shared" si="52"/>
        <v>-687.8357200000022</v>
      </c>
      <c r="AA134" s="446">
        <f t="shared" si="52"/>
        <v>-687.8357200000022</v>
      </c>
      <c r="AB134" s="446">
        <f t="shared" si="52"/>
        <v>-687.8357200000022</v>
      </c>
      <c r="AC134" s="446">
        <f t="shared" si="52"/>
        <v>-687.8357200000022</v>
      </c>
      <c r="AD134" s="446">
        <f t="shared" si="52"/>
        <v>-687.8357200000022</v>
      </c>
    </row>
    <row r="135" spans="1:30" x14ac:dyDescent="0.2">
      <c r="A135" s="445" t="str">
        <f>A110</f>
        <v>O&amp;M for DIDS (5% Cost of DIDS)</v>
      </c>
      <c r="B135" s="446"/>
      <c r="C135" s="656"/>
      <c r="D135" s="711">
        <f>D134</f>
        <v>10000</v>
      </c>
      <c r="E135" s="710">
        <f>E110*Model_Assump_TAATMaize_South_S!C66/'TAAT.Maize.Sudan,Incremental'!D135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45" t="str">
        <f>A111</f>
        <v>Interest Rate (12% of Input Cost)</v>
      </c>
      <c r="B136" s="438"/>
      <c r="C136" s="656"/>
      <c r="D136" s="711">
        <f t="shared" ref="D136" si="54">D132</f>
        <v>10000</v>
      </c>
      <c r="E136" s="710">
        <f>E111*Model_Assump_TAATMaize_South_S!C66/'TAAT.Maize.Sudan,Incremental'!D136</f>
        <v>-536.72223263999922</v>
      </c>
      <c r="F136" s="446">
        <f>$E$136</f>
        <v>-536.72223263999922</v>
      </c>
      <c r="G136" s="446">
        <f t="shared" ref="G136:K136" si="55">$E$136</f>
        <v>-536.72223263999922</v>
      </c>
      <c r="H136" s="446">
        <f t="shared" si="55"/>
        <v>-536.72223263999922</v>
      </c>
      <c r="I136" s="446">
        <f t="shared" si="55"/>
        <v>-536.72223263999922</v>
      </c>
      <c r="J136" s="446">
        <f t="shared" si="55"/>
        <v>-536.72223263999922</v>
      </c>
      <c r="K136" s="446">
        <f t="shared" si="55"/>
        <v>-536.72223263999922</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-1872.7011034127745</v>
      </c>
      <c r="F137" s="442">
        <f t="shared" ref="F137:AD137" si="56">SUM(F132:F136)</f>
        <v>-2560.5368234127768</v>
      </c>
      <c r="G137" s="442">
        <f t="shared" si="56"/>
        <v>-2560.5368234127768</v>
      </c>
      <c r="H137" s="442">
        <f t="shared" si="56"/>
        <v>-2560.5368234127768</v>
      </c>
      <c r="I137" s="442">
        <f t="shared" si="56"/>
        <v>-2560.5368234127768</v>
      </c>
      <c r="J137" s="442">
        <f t="shared" si="56"/>
        <v>-2560.5368234127768</v>
      </c>
      <c r="K137" s="442">
        <f t="shared" si="56"/>
        <v>-2560.5368234127768</v>
      </c>
      <c r="L137" s="442">
        <f t="shared" si="56"/>
        <v>-2023.8145907727776</v>
      </c>
      <c r="M137" s="442">
        <f t="shared" si="56"/>
        <v>-2023.8145907727776</v>
      </c>
      <c r="N137" s="442">
        <f t="shared" si="56"/>
        <v>-2023.8145907727776</v>
      </c>
      <c r="O137" s="442">
        <f t="shared" si="56"/>
        <v>-2023.8145907727776</v>
      </c>
      <c r="P137" s="442">
        <f t="shared" si="56"/>
        <v>-2023.8145907727776</v>
      </c>
      <c r="Q137" s="442">
        <f t="shared" si="56"/>
        <v>-2023.8145907727776</v>
      </c>
      <c r="R137" s="442">
        <f t="shared" si="56"/>
        <v>-2023.8145907727776</v>
      </c>
      <c r="S137" s="442">
        <f t="shared" si="56"/>
        <v>-2023.8145907727776</v>
      </c>
      <c r="T137" s="442">
        <f t="shared" si="56"/>
        <v>-2023.8145907727776</v>
      </c>
      <c r="U137" s="442">
        <f t="shared" si="56"/>
        <v>-2023.8145907727776</v>
      </c>
      <c r="V137" s="442">
        <f t="shared" si="56"/>
        <v>-2023.8145907727776</v>
      </c>
      <c r="W137" s="442">
        <f t="shared" si="56"/>
        <v>-2023.8145907727776</v>
      </c>
      <c r="X137" s="442">
        <f t="shared" si="56"/>
        <v>-2023.8145907727776</v>
      </c>
      <c r="Y137" s="442">
        <f t="shared" si="56"/>
        <v>-2023.8145907727776</v>
      </c>
      <c r="Z137" s="442">
        <f t="shared" si="56"/>
        <v>-2023.8145907727776</v>
      </c>
      <c r="AA137" s="442">
        <f t="shared" si="56"/>
        <v>-2023.8145907727776</v>
      </c>
      <c r="AB137" s="442">
        <f t="shared" si="56"/>
        <v>-2023.8145907727776</v>
      </c>
      <c r="AC137" s="442">
        <f t="shared" si="56"/>
        <v>-2023.8145907727776</v>
      </c>
      <c r="AD137" s="442">
        <f t="shared" si="56"/>
        <v>-2023.8145907727776</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-1872.7011034127745</v>
      </c>
      <c r="F139" s="442">
        <f t="shared" ref="F139:AD139" si="57">F137+F130</f>
        <v>1230.1777268990249</v>
      </c>
      <c r="G139" s="442">
        <f t="shared" si="57"/>
        <v>1246.8977268990247</v>
      </c>
      <c r="H139" s="442">
        <f t="shared" si="57"/>
        <v>1267.7977268990248</v>
      </c>
      <c r="I139" s="442">
        <f t="shared" si="57"/>
        <v>1280.3377268990248</v>
      </c>
      <c r="J139" s="442">
        <f t="shared" si="57"/>
        <v>1297.0577268990251</v>
      </c>
      <c r="K139" s="442">
        <f t="shared" si="57"/>
        <v>1309.597726899025</v>
      </c>
      <c r="L139" s="442">
        <f t="shared" si="57"/>
        <v>1863.039959539024</v>
      </c>
      <c r="M139" s="442">
        <f t="shared" si="57"/>
        <v>1879.7599595390238</v>
      </c>
      <c r="N139" s="442">
        <f t="shared" si="57"/>
        <v>1896.4799595390241</v>
      </c>
      <c r="O139" s="442">
        <f t="shared" si="57"/>
        <v>1917.3799595390242</v>
      </c>
      <c r="P139" s="442">
        <f t="shared" si="57"/>
        <v>1934.099959539024</v>
      </c>
      <c r="Q139" s="442">
        <f t="shared" si="57"/>
        <v>1950.8199595390242</v>
      </c>
      <c r="R139" s="442">
        <f t="shared" si="57"/>
        <v>1971.7199595390239</v>
      </c>
      <c r="S139" s="442">
        <f t="shared" si="57"/>
        <v>1996.7999595390243</v>
      </c>
      <c r="T139" s="442">
        <f t="shared" si="57"/>
        <v>2009.3399595390242</v>
      </c>
      <c r="U139" s="442">
        <f t="shared" si="57"/>
        <v>2034.4199595390241</v>
      </c>
      <c r="V139" s="442">
        <f t="shared" si="57"/>
        <v>2055.3199595390242</v>
      </c>
      <c r="W139" s="442">
        <f t="shared" si="57"/>
        <v>2076.2199595390239</v>
      </c>
      <c r="X139" s="442">
        <f t="shared" si="57"/>
        <v>2097.1199595390244</v>
      </c>
      <c r="Y139" s="442">
        <f t="shared" si="57"/>
        <v>2097.1199595390244</v>
      </c>
      <c r="Z139" s="442">
        <f t="shared" si="57"/>
        <v>2097.1199595390244</v>
      </c>
      <c r="AA139" s="442">
        <f t="shared" si="57"/>
        <v>2097.1199595390244</v>
      </c>
      <c r="AB139" s="442">
        <f t="shared" si="57"/>
        <v>2097.1199595390244</v>
      </c>
      <c r="AC139" s="442">
        <f t="shared" si="57"/>
        <v>2097.1199595390244</v>
      </c>
      <c r="AD139" s="442">
        <f t="shared" si="57"/>
        <v>2097.1199595390244</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0.12</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9525.4189325626157</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0.68278044091013967</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0.20851711883718194</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x14ac:dyDescent="0.2">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773" t="s">
        <v>208</v>
      </c>
      <c r="B152" s="406"/>
      <c r="C152" s="406"/>
      <c r="D152" s="406"/>
      <c r="E152" s="774">
        <f>1/E153</f>
        <v>1.0986827336462941</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775" t="s">
        <v>210</v>
      </c>
      <c r="B153" s="1"/>
      <c r="C153" s="1"/>
      <c r="D153" s="1"/>
      <c r="E153" s="776">
        <f>Model_Assump_TAATMaize_South_S!X21</f>
        <v>0.91018086420746136</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x14ac:dyDescent="0.2">
      <c r="A154" s="777" t="s">
        <v>214</v>
      </c>
      <c r="B154" s="778"/>
      <c r="C154" s="411"/>
      <c r="D154" s="411"/>
      <c r="E154" s="779">
        <f>Model_Assump_TAATMaize_South_S!X22</f>
        <v>0.72952941176470587</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553FD-640A-445E-B970-F283A3AE42C1}">
  <dimension ref="A1:AW73"/>
  <sheetViews>
    <sheetView topLeftCell="A43" workbookViewId="0">
      <selection activeCell="I23" sqref="I23"/>
    </sheetView>
  </sheetViews>
  <sheetFormatPr baseColWidth="10" defaultColWidth="8.6640625" defaultRowHeight="15" x14ac:dyDescent="0.2"/>
  <cols>
    <col min="1" max="1" width="23.6640625" style="303" bestFit="1" customWidth="1"/>
    <col min="2" max="2" width="27.6640625" style="303" bestFit="1" customWidth="1"/>
    <col min="3" max="3" width="13.33203125" style="303" customWidth="1"/>
    <col min="4" max="4" width="8.5" style="303" bestFit="1" customWidth="1"/>
    <col min="5" max="5" width="9" style="303" bestFit="1" customWidth="1"/>
    <col min="6" max="6" width="8.6640625" style="303" customWidth="1"/>
    <col min="7" max="11" width="8.6640625" style="303"/>
    <col min="12" max="12" width="23.6640625" style="303" bestFit="1" customWidth="1"/>
    <col min="13" max="13" width="24.5" style="303" customWidth="1"/>
    <col min="14" max="14" width="12.33203125" style="303" bestFit="1" customWidth="1"/>
    <col min="15" max="15" width="8.6640625" style="315"/>
    <col min="16" max="16" width="9.5" customWidth="1"/>
    <col min="17" max="17" width="9.83203125" customWidth="1"/>
  </cols>
  <sheetData>
    <row r="1" spans="1:24" s="131" customFormat="1" x14ac:dyDescent="0.2">
      <c r="A1" s="304" t="s">
        <v>527</v>
      </c>
      <c r="B1" s="304"/>
      <c r="C1" s="304"/>
      <c r="D1" s="304"/>
      <c r="E1" s="304"/>
      <c r="F1" s="304"/>
      <c r="G1" s="304"/>
      <c r="H1" s="304"/>
      <c r="I1" s="304"/>
      <c r="J1" s="304"/>
      <c r="K1" s="305"/>
      <c r="L1" s="304"/>
      <c r="M1" s="304"/>
      <c r="N1" s="304"/>
      <c r="O1" s="366"/>
      <c r="P1" s="273"/>
      <c r="Q1" s="273"/>
      <c r="R1" s="273"/>
      <c r="S1" s="215"/>
      <c r="T1" s="215"/>
      <c r="U1" s="215"/>
      <c r="V1" s="215"/>
      <c r="W1" s="215"/>
      <c r="X1" s="215"/>
    </row>
    <row r="2" spans="1:24" s="336" customFormat="1" ht="15" customHeight="1" thickBot="1" x14ac:dyDescent="0.2">
      <c r="A2" s="339" t="s">
        <v>115</v>
      </c>
      <c r="B2" s="339"/>
      <c r="C2" s="339"/>
      <c r="D2" s="339"/>
      <c r="E2" s="339"/>
      <c r="F2" s="339"/>
      <c r="G2" s="339"/>
      <c r="H2" s="339"/>
      <c r="I2" s="339"/>
      <c r="J2" s="339"/>
      <c r="K2" s="340"/>
      <c r="L2" s="339" t="s">
        <v>155</v>
      </c>
      <c r="M2" s="339"/>
      <c r="N2" s="339"/>
      <c r="O2" s="367"/>
      <c r="P2" s="338"/>
      <c r="Q2" s="338"/>
      <c r="R2" s="338"/>
    </row>
    <row r="3" spans="1:24" s="262" customFormat="1" ht="31" thickBot="1" x14ac:dyDescent="0.25">
      <c r="A3" s="255" t="s">
        <v>183</v>
      </c>
      <c r="B3" s="255"/>
      <c r="C3" s="256" t="s">
        <v>184</v>
      </c>
      <c r="D3" s="256" t="s">
        <v>185</v>
      </c>
      <c r="E3" s="257" t="s">
        <v>186</v>
      </c>
      <c r="F3" s="258" t="s">
        <v>187</v>
      </c>
      <c r="G3" s="259" t="s">
        <v>180</v>
      </c>
      <c r="H3" s="260"/>
      <c r="I3" s="260"/>
      <c r="J3" s="260"/>
      <c r="K3" s="291"/>
      <c r="L3" s="255" t="s">
        <v>183</v>
      </c>
      <c r="M3" s="255"/>
      <c r="N3" s="256" t="s">
        <v>184</v>
      </c>
      <c r="O3" s="256" t="s">
        <v>185</v>
      </c>
      <c r="P3" s="280" t="s">
        <v>186</v>
      </c>
      <c r="Q3" s="281" t="s">
        <v>187</v>
      </c>
      <c r="R3" s="259" t="s">
        <v>180</v>
      </c>
      <c r="S3" s="260"/>
      <c r="T3" s="260"/>
      <c r="U3" s="260"/>
      <c r="V3" s="260"/>
      <c r="W3" s="260"/>
      <c r="X3" s="260"/>
    </row>
    <row r="4" spans="1:24" s="92" customFormat="1" x14ac:dyDescent="0.2">
      <c r="A4" s="87" t="s">
        <v>188</v>
      </c>
      <c r="B4" s="87"/>
      <c r="C4" s="88"/>
      <c r="D4" s="88"/>
      <c r="E4" s="95"/>
      <c r="F4" s="89"/>
      <c r="G4" s="293"/>
      <c r="H4" s="290"/>
      <c r="I4" s="290" t="s">
        <v>189</v>
      </c>
      <c r="J4" s="290"/>
      <c r="K4" s="291"/>
      <c r="L4" s="87" t="s">
        <v>188</v>
      </c>
      <c r="M4" s="87"/>
      <c r="N4" s="88"/>
      <c r="O4" s="88"/>
      <c r="P4" s="109"/>
      <c r="Q4" s="100"/>
      <c r="R4" s="119"/>
      <c r="S4" s="91"/>
      <c r="T4" s="91"/>
      <c r="U4" s="91"/>
      <c r="V4" s="91"/>
      <c r="W4" s="91"/>
      <c r="X4" s="91"/>
    </row>
    <row r="5" spans="1:24" s="92" customFormat="1" x14ac:dyDescent="0.2">
      <c r="A5" s="102"/>
      <c r="B5" s="102" t="s">
        <v>190</v>
      </c>
      <c r="C5" s="105" t="s">
        <v>191</v>
      </c>
      <c r="D5" s="105"/>
      <c r="E5" s="108">
        <f>Dashboard!B55</f>
        <v>5.97</v>
      </c>
      <c r="F5" s="104">
        <f>E5</f>
        <v>5.97</v>
      </c>
      <c r="G5" s="293">
        <f>F5-E5</f>
        <v>0</v>
      </c>
      <c r="H5" s="290"/>
      <c r="I5" s="294">
        <v>0.4</v>
      </c>
      <c r="J5" s="294">
        <v>0.3</v>
      </c>
      <c r="K5" s="291"/>
      <c r="L5" s="102"/>
      <c r="M5" s="102" t="s">
        <v>190</v>
      </c>
      <c r="N5" s="105" t="s">
        <v>191</v>
      </c>
      <c r="O5" s="105"/>
      <c r="P5" s="108">
        <f>Dashboard!M53</f>
        <v>0</v>
      </c>
      <c r="Q5" s="268">
        <f>P5</f>
        <v>0</v>
      </c>
      <c r="R5" s="119">
        <f>Q5-P5</f>
        <v>0</v>
      </c>
      <c r="S5" s="91"/>
      <c r="T5" s="91"/>
      <c r="U5" s="91"/>
      <c r="V5" s="91"/>
      <c r="W5" s="91"/>
      <c r="X5" s="91"/>
    </row>
    <row r="6" spans="1:24" s="92" customFormat="1" x14ac:dyDescent="0.2">
      <c r="A6" s="87" t="s">
        <v>192</v>
      </c>
      <c r="B6" s="87"/>
      <c r="C6" s="105" t="s">
        <v>193</v>
      </c>
      <c r="D6" s="105"/>
      <c r="E6" s="109">
        <v>1</v>
      </c>
      <c r="F6" s="89">
        <v>1</v>
      </c>
      <c r="G6" s="293">
        <f t="shared" ref="G6:G11" si="0">F6-E6</f>
        <v>0</v>
      </c>
      <c r="H6" s="296">
        <f>E9*D9</f>
        <v>12200.704586400003</v>
      </c>
      <c r="I6" s="296">
        <f>(40/100*E9)*D9</f>
        <v>4880.2818345600017</v>
      </c>
      <c r="J6" s="296">
        <f>(35/100*F9)*D9</f>
        <v>4611.8663336592008</v>
      </c>
      <c r="K6" s="291"/>
      <c r="L6" s="87" t="s">
        <v>192</v>
      </c>
      <c r="M6" s="87"/>
      <c r="N6" s="105" t="s">
        <v>193</v>
      </c>
      <c r="O6" s="105"/>
      <c r="P6" s="109">
        <v>1</v>
      </c>
      <c r="Q6" s="100">
        <v>1</v>
      </c>
      <c r="R6" s="119">
        <f t="shared" ref="R6:R11" si="1">Q6-P6</f>
        <v>0</v>
      </c>
      <c r="S6" s="91"/>
      <c r="T6" s="91"/>
      <c r="U6" s="91"/>
      <c r="V6" s="91"/>
      <c r="W6" s="91"/>
      <c r="X6" s="91"/>
    </row>
    <row r="7" spans="1:24" s="92" customFormat="1" x14ac:dyDescent="0.2">
      <c r="A7" s="87"/>
      <c r="B7" s="290" t="s">
        <v>181</v>
      </c>
      <c r="C7" s="105">
        <v>1</v>
      </c>
      <c r="D7" s="105"/>
      <c r="E7" s="108">
        <v>1</v>
      </c>
      <c r="F7" s="108">
        <v>1</v>
      </c>
      <c r="G7" s="293">
        <f t="shared" si="0"/>
        <v>0</v>
      </c>
      <c r="H7" s="296">
        <f>F9*D9</f>
        <v>13176.760953312003</v>
      </c>
      <c r="I7" s="296"/>
      <c r="J7" s="296"/>
      <c r="K7" s="291"/>
      <c r="L7" s="87"/>
      <c r="M7" s="290" t="str">
        <f>B7</f>
        <v>Mango</v>
      </c>
      <c r="N7" s="105">
        <v>1</v>
      </c>
      <c r="O7" s="105"/>
      <c r="P7" s="108">
        <v>1</v>
      </c>
      <c r="Q7" s="108">
        <v>1</v>
      </c>
      <c r="R7" s="119">
        <f t="shared" si="1"/>
        <v>0</v>
      </c>
      <c r="S7" s="91"/>
      <c r="T7" s="91"/>
      <c r="U7" s="91"/>
      <c r="V7" s="91"/>
      <c r="W7" s="91"/>
      <c r="X7" s="91"/>
    </row>
    <row r="8" spans="1:24" s="92" customFormat="1" x14ac:dyDescent="0.2">
      <c r="A8" s="87" t="s">
        <v>199</v>
      </c>
      <c r="B8" s="87"/>
      <c r="C8" s="88"/>
      <c r="D8" s="88"/>
      <c r="E8" s="109"/>
      <c r="F8" s="89"/>
      <c r="G8" s="293">
        <f t="shared" si="0"/>
        <v>0</v>
      </c>
      <c r="H8" s="290"/>
      <c r="I8" s="290"/>
      <c r="J8" s="290"/>
      <c r="K8" s="291"/>
      <c r="L8" s="87" t="s">
        <v>200</v>
      </c>
      <c r="M8" s="87"/>
      <c r="N8" s="88"/>
      <c r="O8" s="88"/>
      <c r="P8" s="109"/>
      <c r="Q8" s="100"/>
      <c r="R8" s="119">
        <f t="shared" si="1"/>
        <v>0</v>
      </c>
      <c r="S8" s="200" t="str">
        <f>O46</f>
        <v>$51</v>
      </c>
      <c r="T8" s="265">
        <v>0.4</v>
      </c>
      <c r="U8" s="265">
        <v>0.3</v>
      </c>
      <c r="V8" s="91"/>
      <c r="W8" s="91"/>
      <c r="X8" s="91"/>
    </row>
    <row r="9" spans="1:24" s="92" customFormat="1" x14ac:dyDescent="0.2">
      <c r="A9" s="102"/>
      <c r="B9" s="290" t="str">
        <f>B7</f>
        <v>Mango</v>
      </c>
      <c r="C9" s="105" t="s">
        <v>201</v>
      </c>
      <c r="D9" s="132">
        <f>180*Dashboard!B26</f>
        <v>1.0114434000000001</v>
      </c>
      <c r="E9" s="106">
        <f>'[4]FAOSTAT_data_en_11-15-2023_BREF'!$P$8</f>
        <v>12062.666666666668</v>
      </c>
      <c r="F9" s="287">
        <f>E9+I16</f>
        <v>13027.680000000002</v>
      </c>
      <c r="G9" s="293">
        <f t="shared" si="0"/>
        <v>965.01333333333423</v>
      </c>
      <c r="H9" s="341" t="s">
        <v>202</v>
      </c>
      <c r="I9" s="341"/>
      <c r="J9" s="341"/>
      <c r="K9" s="291"/>
      <c r="L9" s="102"/>
      <c r="M9" s="342" t="str">
        <f>M7</f>
        <v>Mango</v>
      </c>
      <c r="N9" s="193" t="s">
        <v>201</v>
      </c>
      <c r="O9" s="235">
        <f>D9*X17</f>
        <v>0.9506933212293468</v>
      </c>
      <c r="P9" s="201">
        <f>E9*X17</f>
        <v>11338.14965446002</v>
      </c>
      <c r="Q9" s="271">
        <f>F9*X17</f>
        <v>12245.201626816821</v>
      </c>
      <c r="R9" s="272">
        <f t="shared" si="1"/>
        <v>907.05197235680134</v>
      </c>
      <c r="S9" s="138">
        <f>P9*O9</f>
        <v>10779.103151593967</v>
      </c>
      <c r="T9" s="138">
        <f>(40/100*P9)*O9</f>
        <v>4311.6412606375861</v>
      </c>
      <c r="U9" s="138">
        <f>(30/100*Q9)*O9</f>
        <v>3492.4294211164447</v>
      </c>
      <c r="V9" s="91"/>
      <c r="W9" s="91"/>
      <c r="X9" s="91"/>
    </row>
    <row r="10" spans="1:24" s="92" customFormat="1" x14ac:dyDescent="0.2">
      <c r="A10" s="87" t="s">
        <v>203</v>
      </c>
      <c r="B10" s="87"/>
      <c r="C10" s="88"/>
      <c r="D10" s="88"/>
      <c r="E10" s="122"/>
      <c r="F10" s="122"/>
      <c r="G10" s="293">
        <f t="shared" si="0"/>
        <v>0</v>
      </c>
      <c r="H10" s="290"/>
      <c r="I10" s="290"/>
      <c r="J10" s="290"/>
      <c r="K10" s="291"/>
      <c r="L10" s="87" t="s">
        <v>203</v>
      </c>
      <c r="M10" s="87"/>
      <c r="N10" s="88"/>
      <c r="O10" s="88"/>
      <c r="P10" s="109"/>
      <c r="Q10" s="100"/>
      <c r="R10" s="119">
        <f t="shared" si="1"/>
        <v>0</v>
      </c>
      <c r="S10" s="139">
        <f>O9*Q9</f>
        <v>11641.431403721484</v>
      </c>
      <c r="T10" s="139">
        <f>SUM(T9:T9)</f>
        <v>4311.6412606375861</v>
      </c>
      <c r="U10" s="139">
        <f>SUM(U9:U9)</f>
        <v>3492.4294211164447</v>
      </c>
      <c r="V10" s="91"/>
      <c r="W10" s="91"/>
      <c r="X10" s="91"/>
    </row>
    <row r="11" spans="1:24" s="92" customFormat="1" x14ac:dyDescent="0.2">
      <c r="A11" s="102"/>
      <c r="B11" s="102" t="s">
        <v>204</v>
      </c>
      <c r="C11" s="105" t="s">
        <v>205</v>
      </c>
      <c r="D11" s="285">
        <v>1000</v>
      </c>
      <c r="E11" s="170">
        <f>D11</f>
        <v>1000</v>
      </c>
      <c r="F11" s="170">
        <f>Dashboard!B65</f>
        <v>1000</v>
      </c>
      <c r="G11" s="293">
        <f t="shared" si="0"/>
        <v>0</v>
      </c>
      <c r="H11" s="290"/>
      <c r="I11" s="290"/>
      <c r="J11" s="297"/>
      <c r="K11" s="291"/>
      <c r="L11" s="102"/>
      <c r="M11" s="236" t="s">
        <v>204</v>
      </c>
      <c r="N11" s="193" t="s">
        <v>205</v>
      </c>
      <c r="O11" s="194">
        <f>D11</f>
        <v>1000</v>
      </c>
      <c r="P11" s="195">
        <f>O11*X17</f>
        <v>939.93724337846947</v>
      </c>
      <c r="Q11" s="195">
        <f>O11*X17</f>
        <v>939.93724337846947</v>
      </c>
      <c r="R11" s="272">
        <f t="shared" si="1"/>
        <v>0</v>
      </c>
      <c r="S11" s="91"/>
      <c r="T11" s="91"/>
      <c r="U11" s="91"/>
      <c r="V11" s="91"/>
      <c r="W11" s="91"/>
      <c r="X11" s="91"/>
    </row>
    <row r="12" spans="1:24" s="92" customFormat="1" x14ac:dyDescent="0.2">
      <c r="A12" s="87" t="s">
        <v>402</v>
      </c>
      <c r="B12" s="87"/>
      <c r="C12" s="88"/>
      <c r="D12" s="88"/>
      <c r="E12" s="95"/>
      <c r="F12" s="89"/>
      <c r="G12" s="293"/>
      <c r="H12" s="297"/>
      <c r="I12" s="91" t="s">
        <v>525</v>
      </c>
      <c r="J12" s="91"/>
      <c r="K12" s="291"/>
      <c r="L12" s="87" t="s">
        <v>402</v>
      </c>
      <c r="M12" s="87"/>
      <c r="N12" s="88"/>
      <c r="O12" s="88"/>
      <c r="P12" s="109"/>
      <c r="Q12" s="100"/>
      <c r="R12" s="119"/>
      <c r="S12" s="91"/>
      <c r="T12" s="91"/>
      <c r="U12" s="91"/>
      <c r="V12" s="91"/>
      <c r="W12" s="91"/>
      <c r="X12" s="91"/>
    </row>
    <row r="13" spans="1:24" s="92" customFormat="1" x14ac:dyDescent="0.2">
      <c r="A13" s="87"/>
      <c r="B13" s="102" t="s">
        <v>407</v>
      </c>
      <c r="C13" s="105" t="s">
        <v>245</v>
      </c>
      <c r="D13" s="133">
        <f>Model_Assump_TAATMaize_Djibouti!D13</f>
        <v>56.23</v>
      </c>
      <c r="E13" s="108">
        <f>D13</f>
        <v>56.23</v>
      </c>
      <c r="F13" s="780">
        <v>0</v>
      </c>
      <c r="G13" s="295">
        <f>F13-E13</f>
        <v>-56.23</v>
      </c>
      <c r="H13" s="295"/>
      <c r="I13" s="91"/>
      <c r="J13" s="91"/>
      <c r="K13" s="291"/>
      <c r="L13" s="87"/>
      <c r="M13" s="102" t="str">
        <f>B13</f>
        <v xml:space="preserve">Land rental </v>
      </c>
      <c r="N13" s="105" t="str">
        <f>C13</f>
        <v>$/Ha</v>
      </c>
      <c r="O13" s="105">
        <f t="shared" ref="O13:R13" si="2">D13</f>
        <v>56.23</v>
      </c>
      <c r="P13" s="359">
        <f t="shared" si="2"/>
        <v>56.23</v>
      </c>
      <c r="Q13" s="359">
        <f t="shared" si="2"/>
        <v>0</v>
      </c>
      <c r="R13" s="359">
        <f t="shared" si="2"/>
        <v>-56.23</v>
      </c>
      <c r="S13" s="91"/>
      <c r="T13" s="91"/>
      <c r="U13" s="91"/>
      <c r="V13" s="91"/>
      <c r="W13" s="91"/>
      <c r="X13" s="91"/>
    </row>
    <row r="14" spans="1:24" s="92" customFormat="1" x14ac:dyDescent="0.2">
      <c r="A14" s="102"/>
      <c r="B14" s="102" t="s">
        <v>408</v>
      </c>
      <c r="C14" s="105" t="s">
        <v>191</v>
      </c>
      <c r="D14" s="133">
        <v>2.7</v>
      </c>
      <c r="E14" s="118">
        <v>666</v>
      </c>
      <c r="F14" s="118">
        <v>666</v>
      </c>
      <c r="G14" s="293">
        <f t="shared" ref="G14" si="3">F14-E14</f>
        <v>0</v>
      </c>
      <c r="H14" s="290"/>
      <c r="I14" s="91"/>
      <c r="J14" s="91"/>
      <c r="K14" s="291"/>
      <c r="L14" s="102"/>
      <c r="M14" s="102" t="str">
        <f>B14</f>
        <v>Mango seedlings (Grafted scion)</v>
      </c>
      <c r="N14" s="105" t="s">
        <v>201</v>
      </c>
      <c r="O14" s="133">
        <f>D14</f>
        <v>2.7</v>
      </c>
      <c r="P14" s="118">
        <f>E14</f>
        <v>666</v>
      </c>
      <c r="Q14" s="118">
        <f>F14</f>
        <v>666</v>
      </c>
      <c r="R14" s="119">
        <f t="shared" ref="R14" si="4">Q14-P14</f>
        <v>0</v>
      </c>
      <c r="S14" s="91"/>
      <c r="T14" s="760"/>
      <c r="U14" s="91"/>
      <c r="V14" s="91"/>
      <c r="W14" s="91"/>
      <c r="X14" s="113"/>
    </row>
    <row r="15" spans="1:24" s="92" customFormat="1" x14ac:dyDescent="0.2">
      <c r="A15" s="102"/>
      <c r="B15" s="111" t="s">
        <v>215</v>
      </c>
      <c r="C15" s="105" t="s">
        <v>201</v>
      </c>
      <c r="D15" s="133">
        <f>Model_Assump_TAATMaize_Djibouti!D15</f>
        <v>0.71200000000000008</v>
      </c>
      <c r="E15" s="118">
        <v>300</v>
      </c>
      <c r="F15" s="118">
        <v>300</v>
      </c>
      <c r="G15" s="293">
        <f>F15-E15</f>
        <v>0</v>
      </c>
      <c r="H15" s="290"/>
      <c r="I15" s="91"/>
      <c r="J15" s="91"/>
      <c r="K15" s="291"/>
      <c r="L15" s="102"/>
      <c r="M15" s="192" t="s">
        <v>215</v>
      </c>
      <c r="N15" s="193" t="s">
        <v>201</v>
      </c>
      <c r="O15" s="194">
        <f>D15*X17</f>
        <v>0.66923531728547037</v>
      </c>
      <c r="P15" s="190">
        <f>E15*X17</f>
        <v>281.98117301354085</v>
      </c>
      <c r="Q15" s="190">
        <f>F15*X17</f>
        <v>281.98117301354085</v>
      </c>
      <c r="R15" s="272">
        <f>Q15-P15</f>
        <v>0</v>
      </c>
      <c r="S15" s="91"/>
      <c r="T15" s="760"/>
      <c r="U15" s="91"/>
      <c r="V15" s="91"/>
      <c r="W15" s="91"/>
      <c r="X15" s="113"/>
    </row>
    <row r="16" spans="1:24" s="92" customFormat="1" x14ac:dyDescent="0.2">
      <c r="A16" s="102"/>
      <c r="B16" s="111" t="s">
        <v>216</v>
      </c>
      <c r="C16" s="105" t="s">
        <v>201</v>
      </c>
      <c r="D16" s="133">
        <f>Model_Assump_TAATMaize_Djibouti!D16</f>
        <v>0.69499999999999995</v>
      </c>
      <c r="E16" s="118">
        <v>300</v>
      </c>
      <c r="F16" s="118">
        <v>250</v>
      </c>
      <c r="G16" s="293">
        <f t="shared" ref="G16:G17" si="5">F16-E16</f>
        <v>-50</v>
      </c>
      <c r="H16" s="290"/>
      <c r="I16" s="143">
        <f>8/100*E9</f>
        <v>965.01333333333343</v>
      </c>
      <c r="J16" s="91"/>
      <c r="K16" s="291"/>
      <c r="L16" s="102"/>
      <c r="M16" s="192" t="s">
        <v>216</v>
      </c>
      <c r="N16" s="193" t="s">
        <v>201</v>
      </c>
      <c r="O16" s="194">
        <f>D16*X17</f>
        <v>0.65325638414803622</v>
      </c>
      <c r="P16" s="190">
        <f>E16*X17</f>
        <v>281.98117301354085</v>
      </c>
      <c r="Q16" s="190">
        <f>F16*X17</f>
        <v>234.98431084461737</v>
      </c>
      <c r="R16" s="272">
        <f t="shared" ref="R16:R17" si="6">Q16-P16</f>
        <v>-46.996862168923485</v>
      </c>
      <c r="S16" s="91"/>
      <c r="T16" s="216" t="s">
        <v>208</v>
      </c>
      <c r="U16" s="174"/>
      <c r="V16" s="174"/>
      <c r="W16" s="174"/>
      <c r="X16" s="179">
        <f>1/X17</f>
        <v>1.0639008157668521</v>
      </c>
    </row>
    <row r="17" spans="1:24" s="92" customFormat="1" x14ac:dyDescent="0.2">
      <c r="A17" s="102"/>
      <c r="B17" s="111" t="s">
        <v>409</v>
      </c>
      <c r="C17" s="105" t="s">
        <v>201</v>
      </c>
      <c r="D17" s="133">
        <f>Model_Assump_TAATMaize_Djibouti!D17</f>
        <v>0.6</v>
      </c>
      <c r="E17" s="118">
        <v>300</v>
      </c>
      <c r="F17" s="118">
        <v>400</v>
      </c>
      <c r="G17" s="293">
        <f t="shared" si="5"/>
        <v>100</v>
      </c>
      <c r="H17" s="290"/>
      <c r="I17" s="290"/>
      <c r="J17" s="290"/>
      <c r="K17" s="291"/>
      <c r="L17" s="102"/>
      <c r="M17" s="192" t="s">
        <v>217</v>
      </c>
      <c r="N17" s="193" t="s">
        <v>201</v>
      </c>
      <c r="O17" s="194">
        <f>D17*X17</f>
        <v>0.56396234602708173</v>
      </c>
      <c r="P17" s="190">
        <f>E17*X17</f>
        <v>281.98117301354085</v>
      </c>
      <c r="Q17" s="190">
        <f>F17*X17</f>
        <v>375.97489735138782</v>
      </c>
      <c r="R17" s="272">
        <f t="shared" si="6"/>
        <v>93.99372433784697</v>
      </c>
      <c r="S17" s="91"/>
      <c r="T17" s="217" t="s">
        <v>210</v>
      </c>
      <c r="U17" s="91"/>
      <c r="V17" s="91"/>
      <c r="W17" s="91"/>
      <c r="X17" s="178">
        <f>Dashboard!N14</f>
        <v>0.93993724337846951</v>
      </c>
    </row>
    <row r="18" spans="1:24" s="92" customFormat="1" x14ac:dyDescent="0.2">
      <c r="A18" s="102"/>
      <c r="B18" s="111" t="s">
        <v>218</v>
      </c>
      <c r="C18" s="105" t="s">
        <v>201</v>
      </c>
      <c r="D18" s="133">
        <v>0.14000000000000001</v>
      </c>
      <c r="E18" s="118">
        <v>250</v>
      </c>
      <c r="F18" s="118">
        <v>450</v>
      </c>
      <c r="G18" s="293">
        <f>F18-E18</f>
        <v>200</v>
      </c>
      <c r="H18" s="290"/>
      <c r="I18" s="290"/>
      <c r="J18" s="290"/>
      <c r="K18" s="291"/>
      <c r="L18" s="102"/>
      <c r="M18" s="111" t="s">
        <v>218</v>
      </c>
      <c r="N18" s="105" t="s">
        <v>201</v>
      </c>
      <c r="O18" s="133">
        <f t="shared" ref="O18:Q19" si="7">D18</f>
        <v>0.14000000000000001</v>
      </c>
      <c r="P18" s="118">
        <f t="shared" si="7"/>
        <v>250</v>
      </c>
      <c r="Q18" s="118">
        <f t="shared" si="7"/>
        <v>450</v>
      </c>
      <c r="R18" s="119">
        <f>Q18-P18</f>
        <v>200</v>
      </c>
      <c r="S18" s="91"/>
      <c r="T18" s="218" t="s">
        <v>214</v>
      </c>
      <c r="U18" s="175"/>
      <c r="V18" s="176"/>
      <c r="W18" s="176"/>
      <c r="X18" s="177">
        <f>Dashboard!E12</f>
        <v>0.4285714285714286</v>
      </c>
    </row>
    <row r="19" spans="1:24" s="92" customFormat="1" x14ac:dyDescent="0.2">
      <c r="A19" s="102"/>
      <c r="B19" s="112" t="s">
        <v>219</v>
      </c>
      <c r="C19" s="105" t="s">
        <v>220</v>
      </c>
      <c r="D19" s="133">
        <f>9.6</f>
        <v>9.6</v>
      </c>
      <c r="E19" s="118">
        <v>12</v>
      </c>
      <c r="F19" s="118">
        <v>12</v>
      </c>
      <c r="G19" s="293">
        <f t="shared" ref="G19:G32" si="8">F19-E19</f>
        <v>0</v>
      </c>
      <c r="H19" s="290"/>
      <c r="I19" s="290"/>
      <c r="J19" s="290"/>
      <c r="K19" s="291"/>
      <c r="L19" s="102"/>
      <c r="M19" s="112" t="s">
        <v>219</v>
      </c>
      <c r="N19" s="105" t="s">
        <v>220</v>
      </c>
      <c r="O19" s="133">
        <f t="shared" si="7"/>
        <v>9.6</v>
      </c>
      <c r="P19" s="118">
        <f t="shared" si="7"/>
        <v>12</v>
      </c>
      <c r="Q19" s="118">
        <f t="shared" si="7"/>
        <v>12</v>
      </c>
      <c r="R19" s="119">
        <f t="shared" ref="R19:R23" si="9">Q19-P19</f>
        <v>0</v>
      </c>
      <c r="S19" s="91"/>
      <c r="T19" s="91"/>
      <c r="U19" s="114"/>
      <c r="V19" s="91"/>
      <c r="W19" s="91"/>
      <c r="X19" s="91"/>
    </row>
    <row r="20" spans="1:24" s="92" customFormat="1" x14ac:dyDescent="0.2">
      <c r="A20" s="102"/>
      <c r="B20" s="112" t="s">
        <v>410</v>
      </c>
      <c r="C20" s="105" t="s">
        <v>220</v>
      </c>
      <c r="D20" s="133"/>
      <c r="E20" s="118">
        <v>0</v>
      </c>
      <c r="F20" s="118">
        <v>0</v>
      </c>
      <c r="G20" s="293">
        <f t="shared" si="8"/>
        <v>0</v>
      </c>
      <c r="H20" s="290"/>
      <c r="I20" s="290"/>
      <c r="J20" s="290"/>
      <c r="K20" s="291"/>
      <c r="L20" s="102"/>
      <c r="M20" s="112" t="s">
        <v>221</v>
      </c>
      <c r="N20" s="105" t="s">
        <v>220</v>
      </c>
      <c r="O20" s="133"/>
      <c r="P20" s="118">
        <f>E20</f>
        <v>0</v>
      </c>
      <c r="Q20" s="118">
        <f>F20</f>
        <v>0</v>
      </c>
      <c r="R20" s="119">
        <f t="shared" si="9"/>
        <v>0</v>
      </c>
      <c r="S20" s="91"/>
      <c r="T20" s="91"/>
      <c r="U20" s="114"/>
      <c r="V20" s="91"/>
      <c r="W20" s="91"/>
      <c r="X20" s="91"/>
    </row>
    <row r="21" spans="1:24" s="92" customFormat="1" x14ac:dyDescent="0.2">
      <c r="A21" s="102"/>
      <c r="B21" s="111" t="s">
        <v>222</v>
      </c>
      <c r="C21" s="105" t="s">
        <v>223</v>
      </c>
      <c r="D21" s="133">
        <v>10</v>
      </c>
      <c r="E21" s="118">
        <v>4</v>
      </c>
      <c r="F21" s="118">
        <v>4</v>
      </c>
      <c r="G21" s="293">
        <f t="shared" si="8"/>
        <v>0</v>
      </c>
      <c r="H21" s="290"/>
      <c r="I21" s="290"/>
      <c r="J21" s="290"/>
      <c r="K21" s="291"/>
      <c r="L21" s="102"/>
      <c r="M21" s="111" t="s">
        <v>222</v>
      </c>
      <c r="N21" s="105" t="s">
        <v>223</v>
      </c>
      <c r="O21" s="133">
        <f>D21</f>
        <v>10</v>
      </c>
      <c r="P21" s="118">
        <f>E21</f>
        <v>4</v>
      </c>
      <c r="Q21" s="118">
        <f>F21</f>
        <v>4</v>
      </c>
      <c r="R21" s="119">
        <f t="shared" si="9"/>
        <v>0</v>
      </c>
      <c r="S21" s="91"/>
      <c r="T21" s="91"/>
      <c r="U21" s="91"/>
      <c r="V21" s="91"/>
      <c r="W21" s="91"/>
      <c r="X21" s="91"/>
    </row>
    <row r="22" spans="1:24" s="92" customFormat="1" x14ac:dyDescent="0.2">
      <c r="A22" s="102"/>
      <c r="B22" s="111" t="s">
        <v>224</v>
      </c>
      <c r="C22" s="105" t="s">
        <v>394</v>
      </c>
      <c r="D22" s="133">
        <f>Model_Assump_TAATMaize_Djibouti!D22</f>
        <v>2.7</v>
      </c>
      <c r="E22" s="118"/>
      <c r="F22" s="118"/>
      <c r="G22" s="293"/>
      <c r="H22" s="290"/>
      <c r="I22" s="290"/>
      <c r="J22" s="290"/>
      <c r="K22" s="291"/>
      <c r="L22" s="102"/>
      <c r="M22" s="192" t="str">
        <f>B22</f>
        <v xml:space="preserve">Labour </v>
      </c>
      <c r="N22" s="193" t="s">
        <v>394</v>
      </c>
      <c r="O22" s="189">
        <f>D22*X18</f>
        <v>1.1571428571428573</v>
      </c>
      <c r="P22" s="190"/>
      <c r="Q22" s="190"/>
      <c r="R22" s="272"/>
      <c r="S22" s="91"/>
      <c r="T22" s="91"/>
      <c r="U22" s="91"/>
      <c r="V22" s="91"/>
      <c r="W22" s="91"/>
      <c r="X22" s="91"/>
    </row>
    <row r="23" spans="1:24" s="92" customFormat="1" x14ac:dyDescent="0.2">
      <c r="A23" s="87"/>
      <c r="B23" s="111" t="s">
        <v>226</v>
      </c>
      <c r="C23" s="105" t="s">
        <v>227</v>
      </c>
      <c r="D23" s="136">
        <f>Model_Assump_TAATMaize_Djibouti!D23</f>
        <v>0.112</v>
      </c>
      <c r="E23" s="118">
        <v>4</v>
      </c>
      <c r="F23" s="118">
        <v>4</v>
      </c>
      <c r="G23" s="293">
        <f t="shared" si="8"/>
        <v>0</v>
      </c>
      <c r="H23" s="290"/>
      <c r="I23" s="290"/>
      <c r="J23" s="290"/>
      <c r="K23" s="291"/>
      <c r="L23" s="87"/>
      <c r="M23" s="111" t="s">
        <v>226</v>
      </c>
      <c r="N23" s="105" t="s">
        <v>227</v>
      </c>
      <c r="O23" s="136">
        <f>D23</f>
        <v>0.112</v>
      </c>
      <c r="P23" s="118">
        <f>E23</f>
        <v>4</v>
      </c>
      <c r="Q23" s="118">
        <v>4</v>
      </c>
      <c r="R23" s="119">
        <f t="shared" si="9"/>
        <v>0</v>
      </c>
      <c r="S23" s="91"/>
      <c r="T23" s="91"/>
      <c r="U23" s="91"/>
      <c r="V23" s="91"/>
      <c r="W23" s="91"/>
      <c r="X23" s="91"/>
    </row>
    <row r="24" spans="1:24" s="92" customFormat="1" x14ac:dyDescent="0.2">
      <c r="A24" s="87" t="s">
        <v>228</v>
      </c>
      <c r="B24" s="112"/>
      <c r="C24" s="121"/>
      <c r="D24" s="134"/>
      <c r="E24" s="118"/>
      <c r="F24" s="118"/>
      <c r="G24" s="293"/>
      <c r="H24" s="290"/>
      <c r="I24" s="290"/>
      <c r="J24" s="290"/>
      <c r="K24" s="291"/>
      <c r="L24" s="87" t="s">
        <v>228</v>
      </c>
      <c r="M24" s="112"/>
      <c r="N24" s="121"/>
      <c r="O24" s="134"/>
      <c r="P24" s="118"/>
      <c r="Q24" s="118"/>
      <c r="R24" s="119"/>
      <c r="S24" s="91"/>
      <c r="T24" s="91"/>
      <c r="U24" s="91"/>
      <c r="V24" s="91"/>
      <c r="W24" s="91"/>
      <c r="X24" s="91"/>
    </row>
    <row r="25" spans="1:24" s="92" customFormat="1" x14ac:dyDescent="0.2">
      <c r="A25" s="102"/>
      <c r="B25" s="112" t="s">
        <v>411</v>
      </c>
      <c r="C25" s="121" t="s">
        <v>230</v>
      </c>
      <c r="D25" s="134">
        <f>D22</f>
        <v>2.7</v>
      </c>
      <c r="E25" s="118">
        <v>60</v>
      </c>
      <c r="F25" s="118">
        <v>45</v>
      </c>
      <c r="G25" s="293">
        <f t="shared" si="8"/>
        <v>-15</v>
      </c>
      <c r="H25" s="290"/>
      <c r="I25" s="290"/>
      <c r="J25" s="290"/>
      <c r="K25" s="291"/>
      <c r="L25" s="102"/>
      <c r="M25" s="112" t="s">
        <v>229</v>
      </c>
      <c r="N25" s="121" t="s">
        <v>230</v>
      </c>
      <c r="O25" s="134">
        <f>O22</f>
        <v>1.1571428571428573</v>
      </c>
      <c r="P25" s="118">
        <f>E25</f>
        <v>60</v>
      </c>
      <c r="Q25" s="118">
        <f>F25</f>
        <v>45</v>
      </c>
      <c r="R25" s="119">
        <f t="shared" ref="R25:R29" si="10">Q25-P25</f>
        <v>-15</v>
      </c>
      <c r="S25" s="91"/>
      <c r="T25" s="91"/>
      <c r="U25" s="91"/>
      <c r="V25" s="91"/>
      <c r="W25" s="91"/>
      <c r="X25" s="91"/>
    </row>
    <row r="26" spans="1:24" s="92" customFormat="1" x14ac:dyDescent="0.2">
      <c r="A26" s="102"/>
      <c r="B26" s="112" t="s">
        <v>412</v>
      </c>
      <c r="C26" s="121" t="s">
        <v>230</v>
      </c>
      <c r="D26" s="134">
        <f>D22</f>
        <v>2.7</v>
      </c>
      <c r="E26" s="118">
        <v>80</v>
      </c>
      <c r="F26" s="118">
        <v>80</v>
      </c>
      <c r="G26" s="293">
        <f t="shared" si="8"/>
        <v>0</v>
      </c>
      <c r="H26" s="290"/>
      <c r="I26" s="290"/>
      <c r="J26" s="290"/>
      <c r="K26" s="291"/>
      <c r="L26" s="102"/>
      <c r="M26" s="112" t="str">
        <f>B26</f>
        <v xml:space="preserve">Hole digging </v>
      </c>
      <c r="N26" s="121" t="str">
        <f>C26</f>
        <v>MDs</v>
      </c>
      <c r="O26" s="134">
        <f>O22</f>
        <v>1.1571428571428573</v>
      </c>
      <c r="P26" s="118">
        <f t="shared" ref="P26:P33" si="11">E26</f>
        <v>80</v>
      </c>
      <c r="Q26" s="118">
        <f t="shared" ref="Q26:Q33" si="12">F26</f>
        <v>80</v>
      </c>
      <c r="R26" s="363">
        <f t="shared" ref="R26" si="13">G26</f>
        <v>0</v>
      </c>
      <c r="S26" s="91"/>
      <c r="T26" s="91"/>
      <c r="U26" s="91"/>
      <c r="V26" s="91"/>
      <c r="W26" s="91"/>
      <c r="X26" s="91"/>
    </row>
    <row r="27" spans="1:24" s="92" customFormat="1" x14ac:dyDescent="0.2">
      <c r="A27" s="102"/>
      <c r="B27" s="102" t="s">
        <v>413</v>
      </c>
      <c r="C27" s="121" t="s">
        <v>230</v>
      </c>
      <c r="D27" s="134">
        <f>D22</f>
        <v>2.7</v>
      </c>
      <c r="E27" s="118">
        <v>40</v>
      </c>
      <c r="F27" s="118">
        <v>30</v>
      </c>
      <c r="G27" s="293">
        <f t="shared" si="8"/>
        <v>-10</v>
      </c>
      <c r="H27" s="290"/>
      <c r="I27" s="290"/>
      <c r="J27" s="290"/>
      <c r="K27" s="291"/>
      <c r="L27" s="102"/>
      <c r="M27" s="102" t="s">
        <v>233</v>
      </c>
      <c r="N27" s="121" t="str">
        <f>C25</f>
        <v>MDs</v>
      </c>
      <c r="O27" s="134">
        <f t="shared" ref="O27:O33" si="14">O24</f>
        <v>0</v>
      </c>
      <c r="P27" s="118">
        <f t="shared" si="11"/>
        <v>40</v>
      </c>
      <c r="Q27" s="118">
        <f t="shared" si="12"/>
        <v>30</v>
      </c>
      <c r="R27" s="363">
        <f t="shared" ref="P27:R35" si="15">G25</f>
        <v>-15</v>
      </c>
      <c r="S27" s="91"/>
      <c r="T27" s="91"/>
      <c r="U27" s="91"/>
      <c r="V27" s="91"/>
      <c r="W27" s="91"/>
      <c r="X27" s="91"/>
    </row>
    <row r="28" spans="1:24" s="92" customFormat="1" x14ac:dyDescent="0.2">
      <c r="A28" s="102"/>
      <c r="B28" s="102" t="s">
        <v>234</v>
      </c>
      <c r="C28" s="121" t="s">
        <v>230</v>
      </c>
      <c r="D28" s="134">
        <f>D27</f>
        <v>2.7</v>
      </c>
      <c r="E28" s="118">
        <v>40</v>
      </c>
      <c r="F28" s="118">
        <v>25</v>
      </c>
      <c r="G28" s="293">
        <f t="shared" si="8"/>
        <v>-15</v>
      </c>
      <c r="H28" s="290"/>
      <c r="I28" s="290"/>
      <c r="J28" s="290"/>
      <c r="K28" s="291"/>
      <c r="L28" s="102"/>
      <c r="M28" s="102" t="s">
        <v>234</v>
      </c>
      <c r="N28" s="121" t="str">
        <f t="shared" ref="N28:N33" si="16">C26</f>
        <v>MDs</v>
      </c>
      <c r="O28" s="134">
        <f t="shared" si="14"/>
        <v>1.1571428571428573</v>
      </c>
      <c r="P28" s="118">
        <f t="shared" si="11"/>
        <v>40</v>
      </c>
      <c r="Q28" s="118">
        <f t="shared" si="12"/>
        <v>25</v>
      </c>
      <c r="R28" s="119">
        <f t="shared" si="10"/>
        <v>-15</v>
      </c>
      <c r="S28" s="91"/>
      <c r="T28" s="91"/>
      <c r="U28" s="91"/>
      <c r="V28" s="91"/>
      <c r="W28" s="91"/>
      <c r="X28" s="91"/>
    </row>
    <row r="29" spans="1:24" s="92" customFormat="1" x14ac:dyDescent="0.2">
      <c r="A29" s="102"/>
      <c r="B29" s="102" t="s">
        <v>235</v>
      </c>
      <c r="C29" s="121" t="s">
        <v>230</v>
      </c>
      <c r="D29" s="134">
        <f t="shared" ref="D29:D33" si="17">D25</f>
        <v>2.7</v>
      </c>
      <c r="E29" s="118">
        <v>40</v>
      </c>
      <c r="F29" s="118">
        <v>40</v>
      </c>
      <c r="G29" s="293">
        <f t="shared" si="8"/>
        <v>0</v>
      </c>
      <c r="H29" s="290"/>
      <c r="I29" s="290"/>
      <c r="J29" s="290"/>
      <c r="K29" s="291"/>
      <c r="L29" s="102"/>
      <c r="M29" s="102" t="s">
        <v>235</v>
      </c>
      <c r="N29" s="121" t="str">
        <f t="shared" si="16"/>
        <v>MDs</v>
      </c>
      <c r="O29" s="134">
        <f t="shared" si="14"/>
        <v>1.1571428571428573</v>
      </c>
      <c r="P29" s="118">
        <f t="shared" si="11"/>
        <v>40</v>
      </c>
      <c r="Q29" s="118">
        <f t="shared" si="12"/>
        <v>40</v>
      </c>
      <c r="R29" s="119">
        <f t="shared" si="10"/>
        <v>0</v>
      </c>
      <c r="S29" s="91"/>
      <c r="T29" s="91"/>
      <c r="U29" s="91"/>
      <c r="V29" s="91"/>
      <c r="W29" s="91"/>
      <c r="X29" s="91"/>
    </row>
    <row r="30" spans="1:24" s="92" customFormat="1" x14ac:dyDescent="0.2">
      <c r="A30" s="102"/>
      <c r="B30" s="102" t="s">
        <v>236</v>
      </c>
      <c r="C30" s="121" t="s">
        <v>230</v>
      </c>
      <c r="D30" s="134">
        <f t="shared" si="17"/>
        <v>2.7</v>
      </c>
      <c r="E30" s="118">
        <v>30</v>
      </c>
      <c r="F30" s="118">
        <v>15</v>
      </c>
      <c r="G30" s="293">
        <f>F30-E30</f>
        <v>-15</v>
      </c>
      <c r="H30" s="290"/>
      <c r="I30" s="290"/>
      <c r="J30" s="290"/>
      <c r="K30" s="291"/>
      <c r="L30" s="102"/>
      <c r="M30" s="102" t="s">
        <v>236</v>
      </c>
      <c r="N30" s="121" t="str">
        <f t="shared" si="16"/>
        <v>MDs</v>
      </c>
      <c r="O30" s="134">
        <f>O22</f>
        <v>1.1571428571428573</v>
      </c>
      <c r="P30" s="118">
        <f t="shared" si="11"/>
        <v>30</v>
      </c>
      <c r="Q30" s="118">
        <f t="shared" si="12"/>
        <v>15</v>
      </c>
      <c r="R30" s="119">
        <f>Q30-P30</f>
        <v>-15</v>
      </c>
      <c r="S30" s="91"/>
      <c r="T30" s="91"/>
      <c r="U30" s="91"/>
      <c r="V30" s="91"/>
      <c r="W30" s="91"/>
      <c r="X30" s="91"/>
    </row>
    <row r="31" spans="1:24" s="92" customFormat="1" x14ac:dyDescent="0.2">
      <c r="A31" s="102"/>
      <c r="B31" s="102" t="s">
        <v>237</v>
      </c>
      <c r="C31" s="121" t="s">
        <v>230</v>
      </c>
      <c r="D31" s="134">
        <f t="shared" si="17"/>
        <v>2.7</v>
      </c>
      <c r="E31" s="118">
        <v>12</v>
      </c>
      <c r="F31" s="118">
        <v>10</v>
      </c>
      <c r="G31" s="293">
        <f t="shared" si="8"/>
        <v>-2</v>
      </c>
      <c r="H31" s="290"/>
      <c r="I31" s="290"/>
      <c r="J31" s="290"/>
      <c r="K31" s="291"/>
      <c r="L31" s="102"/>
      <c r="M31" s="102" t="s">
        <v>237</v>
      </c>
      <c r="N31" s="121" t="str">
        <f t="shared" si="16"/>
        <v>MDs</v>
      </c>
      <c r="O31" s="134">
        <f t="shared" si="14"/>
        <v>1.1571428571428573</v>
      </c>
      <c r="P31" s="118">
        <f t="shared" si="11"/>
        <v>12</v>
      </c>
      <c r="Q31" s="118">
        <f t="shared" si="12"/>
        <v>10</v>
      </c>
      <c r="R31" s="119">
        <f t="shared" ref="R31:R32" si="18">Q31-P31</f>
        <v>-2</v>
      </c>
      <c r="S31" s="91"/>
      <c r="T31" s="91"/>
      <c r="U31" s="91"/>
      <c r="V31" s="91"/>
      <c r="W31" s="91"/>
      <c r="X31" s="91"/>
    </row>
    <row r="32" spans="1:24" s="92" customFormat="1" x14ac:dyDescent="0.2">
      <c r="A32" s="102"/>
      <c r="B32" s="111" t="s">
        <v>238</v>
      </c>
      <c r="C32" s="121" t="s">
        <v>230</v>
      </c>
      <c r="D32" s="134">
        <f>D22</f>
        <v>2.7</v>
      </c>
      <c r="E32" s="118">
        <v>30</v>
      </c>
      <c r="F32" s="118">
        <v>30</v>
      </c>
      <c r="G32" s="298">
        <f t="shared" si="8"/>
        <v>0</v>
      </c>
      <c r="H32" s="290"/>
      <c r="I32" s="290"/>
      <c r="J32" s="290"/>
      <c r="K32" s="291"/>
      <c r="L32" s="102"/>
      <c r="M32" s="111" t="s">
        <v>238</v>
      </c>
      <c r="N32" s="121" t="str">
        <f t="shared" si="16"/>
        <v>MDs</v>
      </c>
      <c r="O32" s="134">
        <f t="shared" si="14"/>
        <v>1.1571428571428573</v>
      </c>
      <c r="P32" s="118">
        <f t="shared" si="11"/>
        <v>30</v>
      </c>
      <c r="Q32" s="118">
        <f t="shared" si="12"/>
        <v>30</v>
      </c>
      <c r="R32" s="119">
        <f t="shared" si="18"/>
        <v>0</v>
      </c>
      <c r="S32" s="91"/>
      <c r="T32" s="91"/>
      <c r="U32" s="91"/>
      <c r="V32" s="91"/>
      <c r="W32" s="91"/>
      <c r="X32" s="91"/>
    </row>
    <row r="33" spans="1:49" s="292" customFormat="1" x14ac:dyDescent="0.2">
      <c r="A33" s="102"/>
      <c r="B33" s="111" t="s">
        <v>414</v>
      </c>
      <c r="C33" s="105" t="str">
        <f>C25</f>
        <v>MDs</v>
      </c>
      <c r="D33" s="134">
        <f t="shared" si="17"/>
        <v>2.7</v>
      </c>
      <c r="E33" s="124">
        <v>50</v>
      </c>
      <c r="F33" s="124">
        <v>50</v>
      </c>
      <c r="G33" s="293">
        <v>5</v>
      </c>
      <c r="H33" s="290"/>
      <c r="I33" s="290"/>
      <c r="J33" s="290"/>
      <c r="K33" s="291"/>
      <c r="L33" s="102"/>
      <c r="M33" s="111" t="s">
        <v>239</v>
      </c>
      <c r="N33" s="121" t="str">
        <f t="shared" si="16"/>
        <v>MDs</v>
      </c>
      <c r="O33" s="134">
        <f t="shared" si="14"/>
        <v>1.1571428571428573</v>
      </c>
      <c r="P33" s="118">
        <f t="shared" si="11"/>
        <v>50</v>
      </c>
      <c r="Q33" s="118">
        <f t="shared" si="12"/>
        <v>50</v>
      </c>
      <c r="R33" s="298">
        <v>5</v>
      </c>
      <c r="S33" s="290"/>
      <c r="T33" s="290"/>
      <c r="U33" s="290"/>
      <c r="V33" s="290"/>
      <c r="W33" s="290"/>
      <c r="X33" s="290"/>
    </row>
    <row r="34" spans="1:49" s="292" customFormat="1" ht="18" customHeight="1" x14ac:dyDescent="0.2">
      <c r="A34" s="102"/>
      <c r="B34" s="111" t="s">
        <v>189</v>
      </c>
      <c r="C34" s="105" t="s">
        <v>240</v>
      </c>
      <c r="D34" s="133"/>
      <c r="E34" s="128">
        <v>0.4</v>
      </c>
      <c r="F34" s="128">
        <v>0.3</v>
      </c>
      <c r="G34" s="289">
        <f>F34-E34</f>
        <v>-0.10000000000000003</v>
      </c>
      <c r="H34" s="290"/>
      <c r="I34" s="290"/>
      <c r="J34" s="290"/>
      <c r="K34" s="291"/>
      <c r="L34" s="102"/>
      <c r="M34" s="111" t="s">
        <v>189</v>
      </c>
      <c r="N34" s="105" t="s">
        <v>240</v>
      </c>
      <c r="O34" s="133"/>
      <c r="P34" s="350">
        <f>E34</f>
        <v>0.4</v>
      </c>
      <c r="Q34" s="350">
        <f>F34</f>
        <v>0.3</v>
      </c>
      <c r="R34" s="321">
        <f>Q34-P34</f>
        <v>-0.10000000000000003</v>
      </c>
      <c r="S34" s="290"/>
      <c r="T34" s="290"/>
      <c r="U34" s="290"/>
      <c r="V34" s="290"/>
      <c r="W34" s="290"/>
      <c r="X34" s="290"/>
    </row>
    <row r="35" spans="1:49" s="292" customFormat="1" ht="18.5" customHeight="1" x14ac:dyDescent="0.2">
      <c r="A35" s="102"/>
      <c r="B35" s="102" t="s">
        <v>241</v>
      </c>
      <c r="C35" s="105" t="str">
        <f>C34</f>
        <v>Percent (%)</v>
      </c>
      <c r="D35" s="136">
        <v>0.05</v>
      </c>
      <c r="E35" s="128">
        <v>0.05</v>
      </c>
      <c r="F35" s="128">
        <v>0.05</v>
      </c>
      <c r="G35" s="289">
        <f>F35-E35</f>
        <v>0</v>
      </c>
      <c r="H35" s="290"/>
      <c r="I35" s="290"/>
      <c r="J35" s="290"/>
      <c r="K35" s="291"/>
      <c r="L35" s="102"/>
      <c r="M35" s="102" t="s">
        <v>241</v>
      </c>
      <c r="N35" s="105" t="str">
        <f>N34</f>
        <v>Percent (%)</v>
      </c>
      <c r="O35" s="133"/>
      <c r="P35" s="365">
        <f t="shared" si="15"/>
        <v>50</v>
      </c>
      <c r="Q35" s="363">
        <f t="shared" si="15"/>
        <v>50</v>
      </c>
      <c r="R35" s="321">
        <f>Q35-P35</f>
        <v>0</v>
      </c>
      <c r="S35" s="290"/>
      <c r="T35" s="290"/>
      <c r="U35" s="290"/>
      <c r="V35" s="290"/>
      <c r="W35" s="290"/>
      <c r="X35" s="290"/>
    </row>
    <row r="36" spans="1:49" s="292" customFormat="1" x14ac:dyDescent="0.2">
      <c r="A36" s="87"/>
      <c r="B36" s="102" t="s">
        <v>242</v>
      </c>
      <c r="C36" s="105" t="str">
        <f>C30</f>
        <v>MDs</v>
      </c>
      <c r="D36" s="133">
        <f>D33</f>
        <v>2.7</v>
      </c>
      <c r="E36" s="118">
        <v>125</v>
      </c>
      <c r="F36" s="118">
        <v>125</v>
      </c>
      <c r="G36" s="293">
        <f>F36-E36</f>
        <v>0</v>
      </c>
      <c r="H36" s="290"/>
      <c r="I36" s="290"/>
      <c r="J36" s="290"/>
      <c r="K36" s="291"/>
      <c r="L36" s="87"/>
      <c r="M36" s="102" t="s">
        <v>242</v>
      </c>
      <c r="N36" s="105" t="str">
        <f>N33</f>
        <v>MDs</v>
      </c>
      <c r="O36" s="133">
        <f>O33</f>
        <v>1.1571428571428573</v>
      </c>
      <c r="P36" s="365">
        <f>E36</f>
        <v>125</v>
      </c>
      <c r="Q36" s="118">
        <f>F36</f>
        <v>125</v>
      </c>
      <c r="R36" s="298">
        <f>Q36-P36</f>
        <v>0</v>
      </c>
      <c r="S36" s="290"/>
      <c r="T36" s="290"/>
      <c r="U36" s="290"/>
      <c r="V36" s="290"/>
      <c r="W36" s="290"/>
      <c r="X36" s="290"/>
    </row>
    <row r="37" spans="1:49" s="292" customFormat="1" x14ac:dyDescent="0.2">
      <c r="A37" s="87" t="s">
        <v>243</v>
      </c>
      <c r="B37" s="102"/>
      <c r="C37" s="105"/>
      <c r="D37" s="105"/>
      <c r="E37" s="122"/>
      <c r="F37" s="123"/>
      <c r="G37" s="300"/>
      <c r="H37" s="290"/>
      <c r="I37" s="290"/>
      <c r="J37" s="290"/>
      <c r="K37" s="291"/>
      <c r="L37" s="328" t="str">
        <f>A37</f>
        <v>Cost Summary ($)</v>
      </c>
      <c r="M37" s="102"/>
      <c r="N37" s="105"/>
      <c r="O37" s="105"/>
      <c r="P37" s="123"/>
      <c r="Q37" s="123"/>
      <c r="R37" s="301"/>
      <c r="S37" s="290"/>
      <c r="T37" s="290"/>
      <c r="U37" s="290"/>
      <c r="V37" s="290"/>
      <c r="W37" s="290"/>
      <c r="X37" s="290"/>
    </row>
    <row r="38" spans="1:49" s="92" customFormat="1" x14ac:dyDescent="0.2">
      <c r="A38" s="87"/>
      <c r="B38" s="102" t="s">
        <v>244</v>
      </c>
      <c r="C38" s="105" t="s">
        <v>245</v>
      </c>
      <c r="D38" s="105"/>
      <c r="E38" s="137">
        <f>E11+E13+(D14*E14)+(D15*E15)+(D16*E16)+(D17*E17)+(D18*E18)+(D19*E19)+(D21*E21)</f>
        <v>3646.73</v>
      </c>
      <c r="F38" s="137">
        <f>(D15*F15)+(D16*F16)+(D17*F17)+(D18*F18)+(D19*F19)+(D21*F21)+(D14*F14)+F11</f>
        <v>3643.75</v>
      </c>
      <c r="G38" s="343">
        <f>F38-E38</f>
        <v>-2.9800000000000182</v>
      </c>
      <c r="H38" s="290"/>
      <c r="I38" s="290"/>
      <c r="J38" s="290"/>
      <c r="K38" s="291"/>
      <c r="L38" s="290"/>
      <c r="M38" s="102" t="s">
        <v>244</v>
      </c>
      <c r="N38" s="105" t="s">
        <v>245</v>
      </c>
      <c r="O38" s="105"/>
      <c r="P38" s="155">
        <f>P11+P13+(O14*P14)+(O15*P15)+(O16+P16)+(O17*P17)+(O18*P18)+(O19*P19)+(O21*P21)</f>
        <v>3614.9401964345893</v>
      </c>
      <c r="Q38" s="155">
        <f>(O15*Q15)+(O16*Q16)+(O17*Q17)+(O18*Q18)+(O19*Q19)+(O21*Q21)+(O14*Q14)+Q11</f>
        <v>3510.5896895601682</v>
      </c>
      <c r="R38" s="172">
        <f>Q38-P38</f>
        <v>-104.35050687442117</v>
      </c>
      <c r="S38" s="91"/>
      <c r="T38" s="91"/>
      <c r="U38" s="91"/>
      <c r="V38" s="91"/>
      <c r="W38" s="91"/>
      <c r="X38" s="91"/>
    </row>
    <row r="39" spans="1:49" s="92" customFormat="1" x14ac:dyDescent="0.2">
      <c r="A39" s="87"/>
      <c r="B39" s="102" t="s">
        <v>246</v>
      </c>
      <c r="C39" s="105" t="s">
        <v>245</v>
      </c>
      <c r="D39" s="105"/>
      <c r="E39" s="137">
        <f>(D25*E25)+(D26*E26)+(D27*E27)+(D28*E28)+(D29*E29)+(D30*E30)+(D31*E31)+(D32*E32)+(D33*E33)+(D36*E36)</f>
        <v>1368.9</v>
      </c>
      <c r="F39" s="137">
        <f>(D25*F25)+(D26*F26)+(D27+F27)+(D28*F28)+(D29*F29)+(D30*F30)+(D31*F31)+(D32*F32)+(D33+F33)+(D36*F36)</f>
        <v>1084.4000000000001</v>
      </c>
      <c r="G39" s="343">
        <f>F39-E39</f>
        <v>-284.5</v>
      </c>
      <c r="H39" s="290"/>
      <c r="I39" s="290"/>
      <c r="J39" s="290"/>
      <c r="K39" s="291"/>
      <c r="L39" s="290"/>
      <c r="M39" s="102" t="s">
        <v>246</v>
      </c>
      <c r="N39" s="105" t="s">
        <v>245</v>
      </c>
      <c r="O39" s="105"/>
      <c r="P39" s="155">
        <f>(O25*P25)+(O26*P26)+(O27*P27)+(O28*P28)+(O29*P29)+(O30*P30)+(O31*P31)+(O32*P32)+(O33*P33)+(O36*P36)</f>
        <v>540.38571428571436</v>
      </c>
      <c r="Q39" s="155">
        <f>(O25*Q25)+(O26*Q26)+(O27+Q27)+(O28*Q28)+(O29*Q29)+(O30*Q30)+(O31*Q31)+(O32*Q32)+(O33+Q33)+(O36*Q36)</f>
        <v>509.3</v>
      </c>
      <c r="R39" s="172">
        <f>Q39-P39</f>
        <v>-31.085714285714346</v>
      </c>
      <c r="S39" s="90"/>
      <c r="T39" s="91"/>
      <c r="U39" s="91"/>
      <c r="V39" s="91"/>
      <c r="W39" s="91"/>
      <c r="X39" s="91"/>
    </row>
    <row r="40" spans="1:49" s="92" customFormat="1" x14ac:dyDescent="0.2">
      <c r="A40" s="87"/>
      <c r="B40" s="102" t="s">
        <v>247</v>
      </c>
      <c r="C40" s="105" t="s">
        <v>245</v>
      </c>
      <c r="D40" s="136">
        <v>0.05</v>
      </c>
      <c r="E40" s="137">
        <f>5/100*E11</f>
        <v>50</v>
      </c>
      <c r="F40" s="137">
        <f>5/100*F11</f>
        <v>50</v>
      </c>
      <c r="G40" s="343">
        <f>F40-E40</f>
        <v>0</v>
      </c>
      <c r="H40" s="290"/>
      <c r="I40" s="290"/>
      <c r="J40" s="290"/>
      <c r="K40" s="291"/>
      <c r="L40" s="290"/>
      <c r="M40" s="102" t="s">
        <v>247</v>
      </c>
      <c r="N40" s="105" t="s">
        <v>245</v>
      </c>
      <c r="O40" s="326">
        <v>0.05</v>
      </c>
      <c r="P40" s="155">
        <f>5/100*P11</f>
        <v>46.996862168923478</v>
      </c>
      <c r="Q40" s="155">
        <f>5/100*Q11</f>
        <v>46.996862168923478</v>
      </c>
      <c r="R40" s="172">
        <f>5/100*Q11</f>
        <v>46.996862168923478</v>
      </c>
      <c r="S40" s="139"/>
      <c r="T40" s="91"/>
      <c r="U40" s="91"/>
      <c r="V40" s="91"/>
      <c r="W40" s="91"/>
      <c r="X40" s="91"/>
    </row>
    <row r="41" spans="1:49" s="92" customFormat="1" x14ac:dyDescent="0.2">
      <c r="A41" s="87"/>
      <c r="B41" s="87" t="s">
        <v>248</v>
      </c>
      <c r="C41" s="105"/>
      <c r="D41" s="135">
        <f>Dashboard!B42</f>
        <v>0.112</v>
      </c>
      <c r="E41" s="141">
        <f>11.2/100*E38*E23</f>
        <v>1633.7350399999998</v>
      </c>
      <c r="F41" s="141">
        <f>11.2/100*F38*F23</f>
        <v>1632.3999999999999</v>
      </c>
      <c r="G41" s="299">
        <f t="shared" ref="G41" si="19">F41-E41</f>
        <v>-1.3350399999999354</v>
      </c>
      <c r="H41" s="290"/>
      <c r="I41" s="290"/>
      <c r="J41" s="290"/>
      <c r="K41" s="291"/>
      <c r="L41" s="290"/>
      <c r="M41" s="87" t="s">
        <v>248</v>
      </c>
      <c r="N41" s="87"/>
      <c r="O41" s="105"/>
      <c r="P41" s="251">
        <f>11.2/100*P38*P23</f>
        <v>1619.4932080026958</v>
      </c>
      <c r="Q41" s="141">
        <f>11.2/100*Q38*Q23</f>
        <v>1572.7441809229551</v>
      </c>
      <c r="R41" s="155">
        <f t="shared" ref="R41" si="20">Q41-P41</f>
        <v>-46.749027079740699</v>
      </c>
      <c r="S41" s="139"/>
      <c r="T41" s="91"/>
      <c r="U41" s="91"/>
      <c r="V41" s="91"/>
      <c r="W41" s="91"/>
      <c r="X41" s="91"/>
    </row>
    <row r="42" spans="1:49" s="92" customFormat="1" x14ac:dyDescent="0.2">
      <c r="A42" s="145"/>
      <c r="B42" s="145" t="s">
        <v>250</v>
      </c>
      <c r="C42" s="239"/>
      <c r="D42" s="239"/>
      <c r="E42" s="186">
        <f>SUM(E38:E41)</f>
        <v>6699.3650399999997</v>
      </c>
      <c r="F42" s="186">
        <f>SUM(F38:F41)</f>
        <v>6410.5499999999993</v>
      </c>
      <c r="G42" s="316">
        <f>SUM(G38:G41)</f>
        <v>-288.81503999999995</v>
      </c>
      <c r="H42" s="317"/>
      <c r="I42" s="317"/>
      <c r="J42" s="317"/>
      <c r="K42" s="291"/>
      <c r="L42" s="242"/>
      <c r="M42" s="145"/>
      <c r="N42" s="239" t="s">
        <v>250</v>
      </c>
      <c r="O42" s="239"/>
      <c r="P42" s="199">
        <f>SUM(P38:P41)</f>
        <v>5821.8159808919227</v>
      </c>
      <c r="Q42" s="199">
        <f>SUM(Q38:Q41)</f>
        <v>5639.6307326520473</v>
      </c>
      <c r="R42" s="243">
        <f>SUM(R38:R41)</f>
        <v>-135.18838607095273</v>
      </c>
      <c r="S42" s="139"/>
      <c r="T42" s="91"/>
      <c r="U42" s="91"/>
      <c r="V42" s="91"/>
      <c r="W42" s="91"/>
      <c r="X42" s="91"/>
    </row>
    <row r="43" spans="1:49" s="92" customFormat="1" x14ac:dyDescent="0.2">
      <c r="A43" s="87" t="s">
        <v>251</v>
      </c>
      <c r="B43" s="102"/>
      <c r="C43" s="105"/>
      <c r="D43" s="105"/>
      <c r="E43" s="123"/>
      <c r="F43" s="123"/>
      <c r="G43" s="301"/>
      <c r="H43" s="290"/>
      <c r="I43" s="290"/>
      <c r="J43" s="290"/>
      <c r="K43" s="291"/>
      <c r="L43" s="87" t="s">
        <v>251</v>
      </c>
      <c r="M43" s="102"/>
      <c r="N43" s="105"/>
      <c r="O43" s="105"/>
      <c r="P43" s="123"/>
      <c r="Q43" s="123"/>
      <c r="R43" s="187"/>
      <c r="S43" s="139"/>
      <c r="T43" s="91"/>
      <c r="U43" s="91"/>
      <c r="V43" s="91"/>
      <c r="W43" s="91"/>
      <c r="X43" s="91"/>
    </row>
    <row r="44" spans="1:49" s="92" customFormat="1" x14ac:dyDescent="0.2">
      <c r="A44" s="87"/>
      <c r="B44" s="102" t="s">
        <v>252</v>
      </c>
      <c r="C44" s="105" t="s">
        <v>245</v>
      </c>
      <c r="D44" s="105"/>
      <c r="E44" s="155">
        <f>I6</f>
        <v>4880.2818345600017</v>
      </c>
      <c r="F44" s="155">
        <f>J6</f>
        <v>4611.8663336592008</v>
      </c>
      <c r="G44" s="299">
        <f>F44-E44</f>
        <v>-268.41550090080091</v>
      </c>
      <c r="H44" s="290"/>
      <c r="I44" s="290"/>
      <c r="J44" s="290"/>
      <c r="K44" s="291"/>
      <c r="L44" s="87"/>
      <c r="M44" s="102" t="s">
        <v>252</v>
      </c>
      <c r="N44" s="105" t="s">
        <v>245</v>
      </c>
      <c r="O44" s="105"/>
      <c r="P44" s="155">
        <f>T10</f>
        <v>4311.6412606375861</v>
      </c>
      <c r="Q44" s="155">
        <f>U9</f>
        <v>3492.4294211164447</v>
      </c>
      <c r="R44" s="172">
        <f>Q44-P44</f>
        <v>-819.21183952114143</v>
      </c>
      <c r="S44" s="144"/>
      <c r="T44" s="91"/>
      <c r="U44" s="91"/>
      <c r="V44" s="91"/>
      <c r="W44" s="91"/>
      <c r="X44" s="91"/>
    </row>
    <row r="45" spans="1:49" s="92" customFormat="1" x14ac:dyDescent="0.2">
      <c r="A45" s="87"/>
      <c r="B45" s="102" t="s">
        <v>253</v>
      </c>
      <c r="C45" s="105" t="str">
        <f>C40</f>
        <v>$/Ha</v>
      </c>
      <c r="D45" s="105"/>
      <c r="E45" s="155">
        <f>H6</f>
        <v>12200.704586400003</v>
      </c>
      <c r="F45" s="155">
        <f>H7</f>
        <v>13176.760953312003</v>
      </c>
      <c r="G45" s="299">
        <f>F45-E45</f>
        <v>976.05636691200016</v>
      </c>
      <c r="H45" s="290"/>
      <c r="I45" s="290"/>
      <c r="J45" s="290"/>
      <c r="K45" s="291"/>
      <c r="L45" s="87"/>
      <c r="M45" s="102" t="s">
        <v>253</v>
      </c>
      <c r="N45" s="105" t="str">
        <f>N40</f>
        <v>$/Ha</v>
      </c>
      <c r="O45" s="105"/>
      <c r="P45" s="155">
        <f>S9</f>
        <v>10779.103151593967</v>
      </c>
      <c r="Q45" s="155">
        <f>S10</f>
        <v>11641.431403721484</v>
      </c>
      <c r="R45" s="172">
        <f>Q45-P45</f>
        <v>862.32825212751777</v>
      </c>
      <c r="S45" s="116"/>
      <c r="T45" s="91"/>
      <c r="U45" s="91"/>
      <c r="V45" s="91"/>
      <c r="W45" s="91"/>
      <c r="X45" s="91"/>
    </row>
    <row r="46" spans="1:49" s="318" customFormat="1" x14ac:dyDescent="0.2">
      <c r="A46" s="87"/>
      <c r="B46" s="102" t="s">
        <v>254</v>
      </c>
      <c r="C46" s="105" t="str">
        <f>C45</f>
        <v>$/Ha</v>
      </c>
      <c r="D46" s="105"/>
      <c r="E46" s="155">
        <f>E45-E44</f>
        <v>7320.4227518400012</v>
      </c>
      <c r="F46" s="155">
        <f>F45-F44</f>
        <v>8564.8946196528013</v>
      </c>
      <c r="G46" s="299">
        <f>F46-E46</f>
        <v>1244.4718678128002</v>
      </c>
      <c r="H46" s="290"/>
      <c r="I46" s="290"/>
      <c r="J46" s="290"/>
      <c r="K46" s="305"/>
      <c r="L46" s="87"/>
      <c r="M46" s="102" t="s">
        <v>255</v>
      </c>
      <c r="N46" s="105" t="s">
        <v>256</v>
      </c>
      <c r="O46" s="105" t="s">
        <v>257</v>
      </c>
      <c r="P46" s="155" t="str">
        <f>O46</f>
        <v>$51</v>
      </c>
      <c r="Q46" s="155" t="str">
        <f>O46</f>
        <v>$51</v>
      </c>
      <c r="R46" s="299" t="str">
        <f>O46</f>
        <v>$51</v>
      </c>
      <c r="S46" s="296"/>
      <c r="T46" s="319"/>
      <c r="U46" s="319"/>
      <c r="V46" s="319"/>
      <c r="W46" s="319"/>
      <c r="X46" s="319"/>
      <c r="Y46" s="320"/>
      <c r="Z46" s="320"/>
      <c r="AA46" s="320"/>
      <c r="AB46" s="320"/>
      <c r="AC46" s="320"/>
      <c r="AD46" s="320"/>
      <c r="AE46" s="320"/>
      <c r="AF46" s="320"/>
      <c r="AG46" s="320"/>
      <c r="AH46" s="320"/>
      <c r="AI46" s="320"/>
      <c r="AJ46" s="320"/>
      <c r="AK46" s="320"/>
      <c r="AL46" s="320"/>
      <c r="AM46" s="320"/>
      <c r="AN46" s="320"/>
      <c r="AO46" s="320"/>
      <c r="AP46" s="320"/>
      <c r="AQ46" s="320"/>
      <c r="AR46" s="320"/>
      <c r="AS46" s="320"/>
      <c r="AT46" s="320"/>
      <c r="AU46" s="320"/>
      <c r="AV46" s="320"/>
      <c r="AW46" s="320"/>
    </row>
    <row r="47" spans="1:49" s="92" customFormat="1" x14ac:dyDescent="0.2">
      <c r="A47" s="87"/>
      <c r="B47" s="102"/>
      <c r="C47" s="105"/>
      <c r="D47" s="105"/>
      <c r="E47" s="123"/>
      <c r="F47" s="123"/>
      <c r="G47" s="301"/>
      <c r="H47" s="290"/>
      <c r="I47" s="290"/>
      <c r="J47" s="290"/>
      <c r="K47" s="291"/>
      <c r="L47" s="87"/>
      <c r="M47" s="102" t="s">
        <v>254</v>
      </c>
      <c r="N47" s="105" t="str">
        <f>N45</f>
        <v>$/Ha</v>
      </c>
      <c r="O47" s="105"/>
      <c r="P47" s="155">
        <f>P45-P44</f>
        <v>6467.4618909563806</v>
      </c>
      <c r="Q47" s="155">
        <f>Q45-Q44</f>
        <v>8149.0019826050393</v>
      </c>
      <c r="R47" s="172">
        <f>Q47-P47</f>
        <v>1681.5400916486587</v>
      </c>
      <c r="S47" s="139"/>
      <c r="T47" s="91"/>
      <c r="U47" s="91"/>
      <c r="V47" s="91"/>
      <c r="W47" s="91"/>
      <c r="X47" s="91"/>
    </row>
    <row r="48" spans="1:49" s="92" customFormat="1" x14ac:dyDescent="0.2">
      <c r="A48" s="87" t="s">
        <v>258</v>
      </c>
      <c r="B48" s="102" t="s">
        <v>259</v>
      </c>
      <c r="C48" s="105" t="s">
        <v>245</v>
      </c>
      <c r="D48" s="105"/>
      <c r="E48" s="141">
        <f>E46-E42</f>
        <v>621.0577118400015</v>
      </c>
      <c r="F48" s="141">
        <f>F46-F42</f>
        <v>2154.3446196528021</v>
      </c>
      <c r="G48" s="302">
        <f>F48-E48</f>
        <v>1533.2869078128006</v>
      </c>
      <c r="H48" s="290"/>
      <c r="I48" s="290"/>
      <c r="J48" s="290"/>
      <c r="K48" s="291"/>
      <c r="L48" s="87" t="s">
        <v>258</v>
      </c>
      <c r="M48" s="102"/>
      <c r="N48" s="105"/>
      <c r="O48" s="105"/>
      <c r="P48" s="123"/>
      <c r="Q48" s="123"/>
      <c r="R48" s="187"/>
      <c r="S48" s="139"/>
      <c r="T48" s="91"/>
      <c r="U48" s="91"/>
      <c r="V48" s="91"/>
      <c r="W48" s="91"/>
      <c r="X48" s="91"/>
    </row>
    <row r="49" spans="1:27" s="92" customFormat="1" x14ac:dyDescent="0.2">
      <c r="A49" s="102"/>
      <c r="B49" s="246" t="s">
        <v>260</v>
      </c>
      <c r="C49" s="247" t="str">
        <f>C45</f>
        <v>$/Ha</v>
      </c>
      <c r="D49" s="247"/>
      <c r="E49" s="233">
        <f>E48-E50</f>
        <v>-747.84228815999859</v>
      </c>
      <c r="F49" s="233">
        <f>F48-F39</f>
        <v>1069.944619652802</v>
      </c>
      <c r="G49" s="344">
        <f>F49-E49</f>
        <v>1817.7869078128006</v>
      </c>
      <c r="H49" s="290"/>
      <c r="I49" s="290"/>
      <c r="J49" s="290"/>
      <c r="K49" s="291"/>
      <c r="L49" s="102"/>
      <c r="M49" s="102" t="s">
        <v>259</v>
      </c>
      <c r="N49" s="105" t="s">
        <v>245</v>
      </c>
      <c r="O49" s="105"/>
      <c r="P49" s="141">
        <f>P47-P42</f>
        <v>645.64591006445789</v>
      </c>
      <c r="Q49" s="141">
        <f>Q47-Q42</f>
        <v>2509.371249952992</v>
      </c>
      <c r="R49" s="188">
        <f>Q49-P49</f>
        <v>1863.7253398885341</v>
      </c>
      <c r="S49" s="139"/>
      <c r="T49" s="91"/>
      <c r="U49" s="91"/>
      <c r="V49" s="91"/>
      <c r="W49" s="91"/>
      <c r="X49" s="91"/>
    </row>
    <row r="50" spans="1:27" s="92" customFormat="1" x14ac:dyDescent="0.2">
      <c r="A50" s="328"/>
      <c r="B50" s="102" t="s">
        <v>261</v>
      </c>
      <c r="C50" s="105" t="str">
        <f>C49</f>
        <v>$/Ha</v>
      </c>
      <c r="D50" s="105"/>
      <c r="E50" s="141">
        <f>E39</f>
        <v>1368.9</v>
      </c>
      <c r="F50" s="141">
        <f>F39</f>
        <v>1084.4000000000001</v>
      </c>
      <c r="G50" s="302">
        <f>F50-E50</f>
        <v>-284.5</v>
      </c>
      <c r="H50" s="290"/>
      <c r="I50" s="290"/>
      <c r="J50" s="290"/>
      <c r="K50" s="291"/>
      <c r="L50" s="328"/>
      <c r="M50" s="246" t="s">
        <v>260</v>
      </c>
      <c r="N50" s="247" t="str">
        <f>N45</f>
        <v>$/Ha</v>
      </c>
      <c r="O50" s="247"/>
      <c r="P50" s="233">
        <f>P49-P51</f>
        <v>105.26019577874354</v>
      </c>
      <c r="Q50" s="233">
        <f>Q49-Q39</f>
        <v>2000.071249952992</v>
      </c>
      <c r="R50" s="234">
        <f>Q50-P50</f>
        <v>1894.8110541742485</v>
      </c>
      <c r="S50" s="116"/>
      <c r="T50" s="91"/>
      <c r="U50" s="91"/>
      <c r="V50" s="91"/>
      <c r="W50" s="91"/>
      <c r="X50" s="91"/>
    </row>
    <row r="51" spans="1:27" s="92" customFormat="1" x14ac:dyDescent="0.2">
      <c r="A51" s="328"/>
      <c r="B51" s="328" t="s">
        <v>403</v>
      </c>
      <c r="C51" s="345" t="str">
        <f>C34</f>
        <v>Percent (%)</v>
      </c>
      <c r="D51" s="346">
        <f>Dashboard!F3</f>
        <v>6.4250000000000002E-2</v>
      </c>
      <c r="E51" s="299">
        <f>NPV(Dashboard!F3,E49)</f>
        <v>-702.69418666666536</v>
      </c>
      <c r="F51" s="299">
        <f>NPV(Dashboard!G3,F49)</f>
        <v>955.30769611857306</v>
      </c>
      <c r="G51" s="302">
        <f>F51-E51</f>
        <v>1658.0018827852384</v>
      </c>
      <c r="H51" s="290"/>
      <c r="I51" s="290"/>
      <c r="J51" s="290"/>
      <c r="K51" s="291"/>
      <c r="L51" s="328"/>
      <c r="M51" s="328" t="s">
        <v>261</v>
      </c>
      <c r="N51" s="347" t="str">
        <f>N50</f>
        <v>$/Ha</v>
      </c>
      <c r="O51" s="347"/>
      <c r="P51" s="188">
        <f>P39</f>
        <v>540.38571428571436</v>
      </c>
      <c r="Q51" s="188">
        <f>Q39</f>
        <v>509.3</v>
      </c>
      <c r="R51" s="188">
        <f>Q51-P51</f>
        <v>-31.085714285714346</v>
      </c>
      <c r="S51" s="157"/>
      <c r="T51" s="91"/>
      <c r="U51" s="91"/>
      <c r="V51" s="91"/>
      <c r="W51" s="91"/>
      <c r="X51" s="91"/>
    </row>
    <row r="52" spans="1:27" s="91" customFormat="1" ht="14" x14ac:dyDescent="0.15">
      <c r="A52" s="290"/>
      <c r="B52" s="290"/>
      <c r="C52" s="290"/>
      <c r="D52" s="290"/>
      <c r="E52" s="290"/>
      <c r="F52" s="290"/>
      <c r="G52" s="290"/>
      <c r="H52" s="290"/>
      <c r="I52" s="290"/>
      <c r="J52" s="290"/>
      <c r="K52" s="291"/>
      <c r="L52" s="290"/>
      <c r="M52" s="328" t="s">
        <v>263</v>
      </c>
      <c r="N52" s="346" t="str">
        <f>N35</f>
        <v>Percent (%)</v>
      </c>
      <c r="O52" s="346"/>
      <c r="P52" s="172">
        <f>NPV(Dashboard!G3,P50)</f>
        <v>93.982317659592439</v>
      </c>
      <c r="Q52" s="172">
        <f>NPV(Dashboard!G3,Q50)</f>
        <v>1785.7779017437426</v>
      </c>
      <c r="R52" s="188">
        <f>Q52-P52</f>
        <v>1691.7955840841503</v>
      </c>
      <c r="S52" s="157"/>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t="s">
        <v>526</v>
      </c>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[3]GCF_Beneficiaries!$K$12</f>
        <v>8000</v>
      </c>
      <c r="C55" s="368" t="s">
        <v>423</v>
      </c>
      <c r="D55" s="10"/>
      <c r="E55" s="96"/>
      <c r="F55" s="98"/>
      <c r="G55" s="117"/>
      <c r="H55" s="10"/>
      <c r="I55" s="10"/>
      <c r="J55" s="10"/>
      <c r="K55" s="10"/>
      <c r="L55" s="10"/>
      <c r="M55" s="153"/>
      <c r="N55" s="10"/>
      <c r="O55" s="10"/>
      <c r="P55" s="10"/>
    </row>
    <row r="56" spans="1:27" x14ac:dyDescent="0.2">
      <c r="A56" s="91"/>
      <c r="B56" s="277"/>
      <c r="C56" s="368"/>
      <c r="D56" s="10" t="s">
        <v>425</v>
      </c>
      <c r="E56" s="96"/>
      <c r="F56" s="98"/>
      <c r="G56" s="117"/>
      <c r="H56" s="10"/>
      <c r="I56" s="10"/>
      <c r="J56" s="10"/>
      <c r="K56" s="10"/>
      <c r="L56" s="10"/>
      <c r="M56" s="153"/>
      <c r="N56" s="10"/>
      <c r="O56" s="10"/>
      <c r="P56" s="10"/>
    </row>
    <row r="57" spans="1:27" x14ac:dyDescent="0.2">
      <c r="A57" s="91"/>
      <c r="B57" s="277"/>
      <c r="C57" s="1129" t="s">
        <v>435</v>
      </c>
      <c r="D57" s="1129"/>
      <c r="E57" s="1129"/>
      <c r="F57" s="1129"/>
      <c r="G57" s="1129"/>
      <c r="H57" s="1129"/>
      <c r="I57" s="1129"/>
      <c r="J57" s="1129"/>
      <c r="K57" s="1129"/>
      <c r="L57" s="10"/>
      <c r="M57" s="153"/>
      <c r="N57" s="10"/>
      <c r="O57" s="10"/>
      <c r="P57" s="10"/>
    </row>
    <row r="58" spans="1:27" x14ac:dyDescent="0.2">
      <c r="A58" s="91"/>
      <c r="B58" s="277" t="s">
        <v>432</v>
      </c>
      <c r="C58" s="278">
        <v>1</v>
      </c>
      <c r="D58" s="278">
        <v>1</v>
      </c>
      <c r="E58" s="278">
        <v>1</v>
      </c>
      <c r="F58" s="278">
        <v>1</v>
      </c>
      <c r="G58" s="278">
        <v>1</v>
      </c>
      <c r="H58" s="278">
        <v>1</v>
      </c>
      <c r="I58" s="278">
        <v>1</v>
      </c>
      <c r="J58" s="278"/>
      <c r="K58" s="278"/>
      <c r="L58" s="153"/>
      <c r="M58" s="10"/>
      <c r="N58" s="10"/>
      <c r="O58" s="10"/>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27" x14ac:dyDescent="0.2">
      <c r="A60" s="102"/>
      <c r="B60" s="277"/>
      <c r="C60" s="766">
        <f>B55</f>
        <v>8000</v>
      </c>
      <c r="D60" s="766">
        <f>B55</f>
        <v>8000</v>
      </c>
      <c r="E60" s="766">
        <f>D60</f>
        <v>8000</v>
      </c>
      <c r="F60" s="766">
        <f>E60</f>
        <v>8000</v>
      </c>
      <c r="G60" s="766">
        <f>F60</f>
        <v>8000</v>
      </c>
      <c r="H60" s="766">
        <f>G60</f>
        <v>8000</v>
      </c>
      <c r="I60" s="767">
        <f>H60</f>
        <v>8000</v>
      </c>
      <c r="J60" s="277"/>
      <c r="K60" s="277"/>
      <c r="L60" s="153"/>
      <c r="M60" s="10"/>
      <c r="N60" s="10"/>
      <c r="O60" s="10"/>
    </row>
    <row r="61" spans="1:27" x14ac:dyDescent="0.2">
      <c r="A61" s="10"/>
      <c r="B61" s="658" t="s">
        <v>459</v>
      </c>
      <c r="C61" s="766">
        <f>C60</f>
        <v>8000</v>
      </c>
      <c r="D61" s="766">
        <f t="shared" ref="D61:H61" si="21">D60</f>
        <v>8000</v>
      </c>
      <c r="E61" s="766">
        <f t="shared" si="21"/>
        <v>8000</v>
      </c>
      <c r="F61" s="766">
        <f t="shared" si="21"/>
        <v>8000</v>
      </c>
      <c r="G61" s="766">
        <f t="shared" si="21"/>
        <v>8000</v>
      </c>
      <c r="H61" s="766">
        <f t="shared" si="21"/>
        <v>8000</v>
      </c>
      <c r="I61" s="767">
        <f>B55</f>
        <v>8000</v>
      </c>
      <c r="J61" s="277"/>
      <c r="K61" s="10"/>
      <c r="L61" s="153"/>
      <c r="M61" s="10"/>
      <c r="N61" s="10"/>
      <c r="O61" s="10"/>
    </row>
    <row r="62" spans="1:27" x14ac:dyDescent="0.2">
      <c r="A62" s="10" t="s">
        <v>462</v>
      </c>
      <c r="B62" s="10"/>
      <c r="C62" s="10"/>
      <c r="D62" s="10"/>
      <c r="E62" s="96"/>
      <c r="F62" s="98"/>
      <c r="G62" s="117"/>
      <c r="H62" s="10"/>
      <c r="I62" s="10"/>
      <c r="J62" s="10"/>
      <c r="K62" s="10"/>
      <c r="L62" s="10"/>
      <c r="M62" s="153"/>
      <c r="N62" s="10"/>
      <c r="O62" s="10"/>
      <c r="P62" s="10"/>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U65" s="663"/>
    </row>
    <row r="66" spans="1:27" x14ac:dyDescent="0.2">
      <c r="A66" s="10"/>
      <c r="B66" s="10" t="s">
        <v>480</v>
      </c>
      <c r="C66" s="766">
        <f>B55</f>
        <v>8000</v>
      </c>
      <c r="D66" s="766">
        <f t="shared" ref="D66:I66" si="22">D61</f>
        <v>8000</v>
      </c>
      <c r="E66" s="766">
        <f t="shared" si="22"/>
        <v>8000</v>
      </c>
      <c r="F66" s="766">
        <f t="shared" si="22"/>
        <v>8000</v>
      </c>
      <c r="G66" s="766">
        <f t="shared" si="22"/>
        <v>8000</v>
      </c>
      <c r="H66" s="766">
        <f t="shared" si="22"/>
        <v>8000</v>
      </c>
      <c r="I66" s="767">
        <f t="shared" si="22"/>
        <v>8000</v>
      </c>
      <c r="J66" s="277"/>
      <c r="K66" s="10"/>
      <c r="L66" s="153"/>
      <c r="M66" s="10"/>
      <c r="N66" s="10"/>
      <c r="O66" s="10"/>
    </row>
    <row r="67" spans="1:27" x14ac:dyDescent="0.2">
      <c r="A67" s="10"/>
      <c r="B67" s="10"/>
      <c r="C67" s="587"/>
      <c r="D67" s="587"/>
      <c r="E67" s="588"/>
      <c r="F67" s="586"/>
      <c r="G67" s="589"/>
      <c r="H67" s="587"/>
      <c r="I67" s="655"/>
      <c r="J67" s="10"/>
      <c r="K67" s="10"/>
      <c r="L67" s="153"/>
      <c r="M67" s="10"/>
      <c r="N67" s="10"/>
      <c r="O67" s="10"/>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3">AVERAGE(B70:B71)</f>
        <v>76.5</v>
      </c>
      <c r="C72" s="675">
        <f t="shared" si="23"/>
        <v>77.5</v>
      </c>
      <c r="D72" s="675">
        <f>AVERAGE(D70:D71)</f>
        <v>79</v>
      </c>
      <c r="E72" s="675">
        <f t="shared" si="23"/>
        <v>81</v>
      </c>
      <c r="F72" s="675">
        <f t="shared" si="23"/>
        <v>83.5</v>
      </c>
      <c r="G72" s="675">
        <f t="shared" si="23"/>
        <v>85</v>
      </c>
      <c r="H72" s="675">
        <f t="shared" si="23"/>
        <v>87</v>
      </c>
      <c r="I72" s="675">
        <f t="shared" si="23"/>
        <v>88.5</v>
      </c>
      <c r="J72" s="675">
        <f t="shared" si="23"/>
        <v>90.5</v>
      </c>
      <c r="K72" s="676">
        <f t="shared" si="23"/>
        <v>92.5</v>
      </c>
      <c r="L72" s="675">
        <f t="shared" si="23"/>
        <v>94.5</v>
      </c>
      <c r="M72" s="675">
        <f t="shared" si="23"/>
        <v>97</v>
      </c>
      <c r="N72" s="675">
        <f t="shared" si="23"/>
        <v>99</v>
      </c>
      <c r="O72" s="677">
        <f t="shared" si="23"/>
        <v>101</v>
      </c>
      <c r="P72" s="677">
        <f t="shared" si="23"/>
        <v>103.5</v>
      </c>
      <c r="Q72" s="677">
        <f t="shared" si="23"/>
        <v>106.5</v>
      </c>
      <c r="R72" s="677">
        <f t="shared" si="23"/>
        <v>108</v>
      </c>
      <c r="S72" s="677">
        <f t="shared" si="23"/>
        <v>111</v>
      </c>
      <c r="T72" s="677">
        <f t="shared" si="23"/>
        <v>113.5</v>
      </c>
      <c r="U72" s="677">
        <f t="shared" si="23"/>
        <v>116</v>
      </c>
      <c r="V72" s="677">
        <f t="shared" si="23"/>
        <v>118.5</v>
      </c>
      <c r="W72"/>
      <c r="X72"/>
      <c r="Y72"/>
      <c r="Z72"/>
      <c r="AA72"/>
    </row>
    <row r="73" spans="1:27" s="673" customFormat="1" x14ac:dyDescent="0.2">
      <c r="A73" s="681" t="s">
        <v>487</v>
      </c>
      <c r="B73" s="679">
        <f t="shared" ref="B73:H73" si="24">B72*C66/10000</f>
        <v>61.2</v>
      </c>
      <c r="C73" s="680">
        <f t="shared" si="24"/>
        <v>62</v>
      </c>
      <c r="D73" s="680">
        <f t="shared" si="24"/>
        <v>63.2</v>
      </c>
      <c r="E73" s="680">
        <f t="shared" si="24"/>
        <v>64.8</v>
      </c>
      <c r="F73" s="680">
        <f t="shared" si="24"/>
        <v>66.8</v>
      </c>
      <c r="G73" s="680">
        <f t="shared" si="24"/>
        <v>68</v>
      </c>
      <c r="H73" s="680">
        <f t="shared" si="24"/>
        <v>69.599999999999994</v>
      </c>
      <c r="I73" s="680">
        <f>I72*I66/10000</f>
        <v>70.8</v>
      </c>
      <c r="J73" s="680">
        <f>J72*I66/10000</f>
        <v>72.400000000000006</v>
      </c>
      <c r="K73" s="680">
        <f>K72*I66/10000</f>
        <v>74</v>
      </c>
      <c r="L73" s="680">
        <f>L72*I66/10000</f>
        <v>75.599999999999994</v>
      </c>
      <c r="M73" s="680">
        <f>M72*I66/10000</f>
        <v>77.599999999999994</v>
      </c>
      <c r="N73" s="680">
        <f>N72*I66/10000</f>
        <v>79.2</v>
      </c>
      <c r="O73" s="680">
        <f>O72*I66/10000</f>
        <v>80.8</v>
      </c>
      <c r="P73" s="680">
        <f>P72*I66/10000</f>
        <v>82.8</v>
      </c>
      <c r="Q73" s="680">
        <f>Q72*I66/10000</f>
        <v>85.2</v>
      </c>
      <c r="R73" s="680">
        <f>R72*I66/10000</f>
        <v>86.4</v>
      </c>
      <c r="S73" s="680">
        <f>S72*I66/10000</f>
        <v>88.8</v>
      </c>
      <c r="T73" s="680">
        <f>T72*I66/10000</f>
        <v>90.8</v>
      </c>
      <c r="U73" s="680">
        <f>U72*I66/10000</f>
        <v>92.8</v>
      </c>
      <c r="V73" s="680">
        <f>V72*I66/10000</f>
        <v>94.8</v>
      </c>
      <c r="W73"/>
      <c r="X73"/>
      <c r="Y73"/>
      <c r="Z73"/>
      <c r="AA73"/>
    </row>
  </sheetData>
  <mergeCells count="2">
    <mergeCell ref="C57:K57"/>
    <mergeCell ref="A68:L68"/>
  </mergeCells>
  <hyperlinks>
    <hyperlink ref="H9" r:id="rId1" location="data. " xr:uid="{3821EFA3-60DB-43A3-976A-FF6BBDA683D3}"/>
    <hyperlink ref="P53" r:id="rId2" xr:uid="{068C2DD0-4FE6-4899-A3DD-2FE135A75580}"/>
    <hyperlink ref="P59" r:id="rId3" xr:uid="{18A670F6-5FCE-497E-971F-AAFB3EEF11AF}"/>
  </hyperlinks>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8522D-2513-4AEF-B3F1-E0C2F2CB027C}">
  <sheetPr>
    <tabColor rgb="FFD14FFF"/>
  </sheetPr>
  <dimension ref="A1:AD95"/>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5.33203125" style="1" bestFit="1" customWidth="1"/>
    <col min="9" max="11" width="13.1640625" style="1" bestFit="1" customWidth="1"/>
    <col min="12" max="30" width="12.5" style="1"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Model_Assump_Djibouti_Mango!B9</f>
        <v>Mango</v>
      </c>
      <c r="B5" s="446">
        <f>Model_Assump_Djibouti_Mango!E9</f>
        <v>12062.666666666668</v>
      </c>
      <c r="C5" s="446">
        <f>Model_Assump_Djibouti_Mango!D9</f>
        <v>1.0114434000000001</v>
      </c>
      <c r="D5" s="447" t="s">
        <v>268</v>
      </c>
      <c r="E5" s="446">
        <v>0</v>
      </c>
      <c r="F5" s="446">
        <v>0</v>
      </c>
      <c r="G5" s="446">
        <v>0</v>
      </c>
      <c r="H5" s="446">
        <f t="shared" ref="H5:AD5" si="0">$B$5*$C$5</f>
        <v>12200.704586400003</v>
      </c>
      <c r="I5" s="446">
        <f t="shared" si="0"/>
        <v>12200.704586400003</v>
      </c>
      <c r="J5" s="446">
        <f t="shared" si="0"/>
        <v>12200.704586400003</v>
      </c>
      <c r="K5" s="446">
        <f t="shared" si="0"/>
        <v>12200.704586400003</v>
      </c>
      <c r="L5" s="446">
        <f t="shared" si="0"/>
        <v>12200.704586400003</v>
      </c>
      <c r="M5" s="446">
        <f t="shared" si="0"/>
        <v>12200.704586400003</v>
      </c>
      <c r="N5" s="446">
        <f t="shared" si="0"/>
        <v>12200.704586400003</v>
      </c>
      <c r="O5" s="446">
        <f t="shared" si="0"/>
        <v>12200.704586400003</v>
      </c>
      <c r="P5" s="446">
        <f t="shared" si="0"/>
        <v>12200.704586400003</v>
      </c>
      <c r="Q5" s="446">
        <f t="shared" si="0"/>
        <v>12200.704586400003</v>
      </c>
      <c r="R5" s="446">
        <f t="shared" si="0"/>
        <v>12200.704586400003</v>
      </c>
      <c r="S5" s="446">
        <f t="shared" si="0"/>
        <v>12200.704586400003</v>
      </c>
      <c r="T5" s="446">
        <f t="shared" si="0"/>
        <v>12200.704586400003</v>
      </c>
      <c r="U5" s="446">
        <f t="shared" si="0"/>
        <v>12200.704586400003</v>
      </c>
      <c r="V5" s="446">
        <f t="shared" si="0"/>
        <v>12200.704586400003</v>
      </c>
      <c r="W5" s="446">
        <f t="shared" si="0"/>
        <v>12200.704586400003</v>
      </c>
      <c r="X5" s="446">
        <f t="shared" si="0"/>
        <v>12200.704586400003</v>
      </c>
      <c r="Y5" s="446">
        <f t="shared" si="0"/>
        <v>12200.704586400003</v>
      </c>
      <c r="Z5" s="446">
        <f t="shared" si="0"/>
        <v>12200.704586400003</v>
      </c>
      <c r="AA5" s="446">
        <f t="shared" si="0"/>
        <v>12200.704586400003</v>
      </c>
      <c r="AB5" s="446">
        <f t="shared" si="0"/>
        <v>12200.704586400003</v>
      </c>
      <c r="AC5" s="446">
        <f t="shared" si="0"/>
        <v>12200.704586400003</v>
      </c>
      <c r="AD5" s="446">
        <f t="shared" si="0"/>
        <v>12200.704586400003</v>
      </c>
    </row>
    <row r="6" spans="1:30" ht="16" thickBot="1" x14ac:dyDescent="0.25">
      <c r="A6" s="441" t="s">
        <v>269</v>
      </c>
      <c r="B6" s="442"/>
      <c r="C6" s="442"/>
      <c r="D6" s="443" t="s">
        <v>268</v>
      </c>
      <c r="E6" s="442">
        <f t="shared" ref="E6:AD6" si="1">SUM(E5:E5)</f>
        <v>0</v>
      </c>
      <c r="F6" s="442">
        <f t="shared" si="1"/>
        <v>0</v>
      </c>
      <c r="G6" s="442">
        <f t="shared" si="1"/>
        <v>0</v>
      </c>
      <c r="H6" s="442">
        <f t="shared" si="1"/>
        <v>12200.704586400003</v>
      </c>
      <c r="I6" s="442">
        <f t="shared" si="1"/>
        <v>12200.704586400003</v>
      </c>
      <c r="J6" s="442">
        <f t="shared" si="1"/>
        <v>12200.704586400003</v>
      </c>
      <c r="K6" s="442">
        <f t="shared" si="1"/>
        <v>12200.704586400003</v>
      </c>
      <c r="L6" s="442">
        <f t="shared" si="1"/>
        <v>12200.704586400003</v>
      </c>
      <c r="M6" s="442">
        <f t="shared" si="1"/>
        <v>12200.704586400003</v>
      </c>
      <c r="N6" s="442">
        <f t="shared" si="1"/>
        <v>12200.704586400003</v>
      </c>
      <c r="O6" s="442">
        <f t="shared" si="1"/>
        <v>12200.704586400003</v>
      </c>
      <c r="P6" s="442">
        <f t="shared" si="1"/>
        <v>12200.704586400003</v>
      </c>
      <c r="Q6" s="442">
        <f t="shared" si="1"/>
        <v>12200.704586400003</v>
      </c>
      <c r="R6" s="442">
        <f t="shared" si="1"/>
        <v>12200.704586400003</v>
      </c>
      <c r="S6" s="442">
        <f t="shared" si="1"/>
        <v>12200.704586400003</v>
      </c>
      <c r="T6" s="442">
        <f t="shared" si="1"/>
        <v>12200.704586400003</v>
      </c>
      <c r="U6" s="442">
        <f t="shared" si="1"/>
        <v>12200.704586400003</v>
      </c>
      <c r="V6" s="442">
        <f t="shared" si="1"/>
        <v>12200.704586400003</v>
      </c>
      <c r="W6" s="442">
        <f t="shared" si="1"/>
        <v>12200.704586400003</v>
      </c>
      <c r="X6" s="442">
        <f t="shared" si="1"/>
        <v>12200.704586400003</v>
      </c>
      <c r="Y6" s="442">
        <f t="shared" si="1"/>
        <v>12200.704586400003</v>
      </c>
      <c r="Z6" s="442">
        <f t="shared" si="1"/>
        <v>12200.704586400003</v>
      </c>
      <c r="AA6" s="442">
        <f t="shared" si="1"/>
        <v>12200.704586400003</v>
      </c>
      <c r="AB6" s="442">
        <f t="shared" si="1"/>
        <v>12200.704586400003</v>
      </c>
      <c r="AC6" s="442">
        <f t="shared" si="1"/>
        <v>12200.704586400003</v>
      </c>
      <c r="AD6" s="442">
        <f t="shared" si="1"/>
        <v>12200.704586400003</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Model_Assump_Djibouti_Mango!E38</f>
        <v>3646.73</v>
      </c>
      <c r="D8" s="447" t="s">
        <v>268</v>
      </c>
      <c r="E8" s="446">
        <f>$C$8</f>
        <v>3646.73</v>
      </c>
      <c r="F8" s="446">
        <f t="shared" ref="F8:AD8" si="2">$C$8</f>
        <v>3646.73</v>
      </c>
      <c r="G8" s="446">
        <f t="shared" si="2"/>
        <v>3646.73</v>
      </c>
      <c r="H8" s="446">
        <f t="shared" si="2"/>
        <v>3646.73</v>
      </c>
      <c r="I8" s="446">
        <f t="shared" si="2"/>
        <v>3646.73</v>
      </c>
      <c r="J8" s="446">
        <f t="shared" si="2"/>
        <v>3646.73</v>
      </c>
      <c r="K8" s="446">
        <f t="shared" si="2"/>
        <v>3646.73</v>
      </c>
      <c r="L8" s="446">
        <f t="shared" si="2"/>
        <v>3646.73</v>
      </c>
      <c r="M8" s="446">
        <f t="shared" si="2"/>
        <v>3646.73</v>
      </c>
      <c r="N8" s="446">
        <f t="shared" si="2"/>
        <v>3646.73</v>
      </c>
      <c r="O8" s="446">
        <f t="shared" si="2"/>
        <v>3646.73</v>
      </c>
      <c r="P8" s="446">
        <f t="shared" si="2"/>
        <v>3646.73</v>
      </c>
      <c r="Q8" s="446">
        <f t="shared" si="2"/>
        <v>3646.73</v>
      </c>
      <c r="R8" s="446">
        <f t="shared" si="2"/>
        <v>3646.73</v>
      </c>
      <c r="S8" s="446">
        <f t="shared" si="2"/>
        <v>3646.73</v>
      </c>
      <c r="T8" s="446">
        <f t="shared" si="2"/>
        <v>3646.73</v>
      </c>
      <c r="U8" s="446">
        <f t="shared" si="2"/>
        <v>3646.73</v>
      </c>
      <c r="V8" s="446">
        <f t="shared" si="2"/>
        <v>3646.73</v>
      </c>
      <c r="W8" s="446">
        <f t="shared" si="2"/>
        <v>3646.73</v>
      </c>
      <c r="X8" s="446">
        <f t="shared" si="2"/>
        <v>3646.73</v>
      </c>
      <c r="Y8" s="446">
        <f t="shared" si="2"/>
        <v>3646.73</v>
      </c>
      <c r="Z8" s="446">
        <f t="shared" si="2"/>
        <v>3646.73</v>
      </c>
      <c r="AA8" s="446">
        <f t="shared" si="2"/>
        <v>3646.73</v>
      </c>
      <c r="AB8" s="446">
        <f t="shared" si="2"/>
        <v>3646.73</v>
      </c>
      <c r="AC8" s="446">
        <f t="shared" si="2"/>
        <v>3646.73</v>
      </c>
      <c r="AD8" s="446">
        <f t="shared" si="2"/>
        <v>3646.73</v>
      </c>
    </row>
    <row r="9" spans="1:30" x14ac:dyDescent="0.2">
      <c r="A9" s="445" t="str">
        <f>Modelling_Assump_Djibouti_Holti!$B$51</f>
        <v>Labour Input Cost</v>
      </c>
      <c r="B9" s="446"/>
      <c r="C9" s="446">
        <f>Model_Assump_Djibouti_Mango!E39</f>
        <v>1368.9</v>
      </c>
      <c r="D9" s="447" t="s">
        <v>268</v>
      </c>
      <c r="E9" s="446">
        <f>$C$9</f>
        <v>1368.9</v>
      </c>
      <c r="F9" s="446">
        <f t="shared" ref="F9:AD9" si="3">$C$9</f>
        <v>1368.9</v>
      </c>
      <c r="G9" s="446">
        <f t="shared" si="3"/>
        <v>1368.9</v>
      </c>
      <c r="H9" s="446">
        <f t="shared" si="3"/>
        <v>1368.9</v>
      </c>
      <c r="I9" s="446">
        <f t="shared" si="3"/>
        <v>1368.9</v>
      </c>
      <c r="J9" s="446">
        <f t="shared" si="3"/>
        <v>1368.9</v>
      </c>
      <c r="K9" s="446">
        <f t="shared" si="3"/>
        <v>1368.9</v>
      </c>
      <c r="L9" s="446">
        <f t="shared" si="3"/>
        <v>1368.9</v>
      </c>
      <c r="M9" s="446">
        <f t="shared" si="3"/>
        <v>1368.9</v>
      </c>
      <c r="N9" s="446">
        <f t="shared" si="3"/>
        <v>1368.9</v>
      </c>
      <c r="O9" s="446">
        <f t="shared" si="3"/>
        <v>1368.9</v>
      </c>
      <c r="P9" s="446">
        <f t="shared" si="3"/>
        <v>1368.9</v>
      </c>
      <c r="Q9" s="446">
        <f t="shared" si="3"/>
        <v>1368.9</v>
      </c>
      <c r="R9" s="446">
        <f t="shared" si="3"/>
        <v>1368.9</v>
      </c>
      <c r="S9" s="446">
        <f t="shared" si="3"/>
        <v>1368.9</v>
      </c>
      <c r="T9" s="446">
        <f t="shared" si="3"/>
        <v>1368.9</v>
      </c>
      <c r="U9" s="446">
        <f t="shared" si="3"/>
        <v>1368.9</v>
      </c>
      <c r="V9" s="446">
        <f t="shared" si="3"/>
        <v>1368.9</v>
      </c>
      <c r="W9" s="446">
        <f t="shared" si="3"/>
        <v>1368.9</v>
      </c>
      <c r="X9" s="446">
        <f t="shared" si="3"/>
        <v>1368.9</v>
      </c>
      <c r="Y9" s="446">
        <f t="shared" si="3"/>
        <v>1368.9</v>
      </c>
      <c r="Z9" s="446">
        <f t="shared" si="3"/>
        <v>1368.9</v>
      </c>
      <c r="AA9" s="446">
        <f t="shared" si="3"/>
        <v>1368.9</v>
      </c>
      <c r="AB9" s="446">
        <f t="shared" si="3"/>
        <v>1368.9</v>
      </c>
      <c r="AC9" s="446">
        <f t="shared" si="3"/>
        <v>1368.9</v>
      </c>
      <c r="AD9" s="446">
        <f t="shared" si="3"/>
        <v>1368.9</v>
      </c>
    </row>
    <row r="10" spans="1:30" x14ac:dyDescent="0.2">
      <c r="A10" s="665" t="s">
        <v>486</v>
      </c>
      <c r="B10" s="446"/>
      <c r="C10" s="446">
        <f>Model_Assump_Djibouti_Mango!E44</f>
        <v>4880.2818345600017</v>
      </c>
      <c r="D10" s="447" t="s">
        <v>268</v>
      </c>
      <c r="E10" s="637">
        <v>0</v>
      </c>
      <c r="F10" s="446">
        <v>0</v>
      </c>
      <c r="G10" s="446">
        <v>0</v>
      </c>
      <c r="H10" s="446">
        <f t="shared" ref="H10:AD10" si="4">$C$10</f>
        <v>4880.2818345600017</v>
      </c>
      <c r="I10" s="446">
        <f t="shared" si="4"/>
        <v>4880.2818345600017</v>
      </c>
      <c r="J10" s="446">
        <f t="shared" si="4"/>
        <v>4880.2818345600017</v>
      </c>
      <c r="K10" s="446">
        <f t="shared" si="4"/>
        <v>4880.2818345600017</v>
      </c>
      <c r="L10" s="446">
        <f t="shared" si="4"/>
        <v>4880.2818345600017</v>
      </c>
      <c r="M10" s="446">
        <f t="shared" si="4"/>
        <v>4880.2818345600017</v>
      </c>
      <c r="N10" s="446">
        <f t="shared" si="4"/>
        <v>4880.2818345600017</v>
      </c>
      <c r="O10" s="446">
        <f t="shared" si="4"/>
        <v>4880.2818345600017</v>
      </c>
      <c r="P10" s="446">
        <f t="shared" si="4"/>
        <v>4880.2818345600017</v>
      </c>
      <c r="Q10" s="446">
        <f t="shared" si="4"/>
        <v>4880.2818345600017</v>
      </c>
      <c r="R10" s="446">
        <f t="shared" si="4"/>
        <v>4880.2818345600017</v>
      </c>
      <c r="S10" s="446">
        <f t="shared" si="4"/>
        <v>4880.2818345600017</v>
      </c>
      <c r="T10" s="446">
        <f t="shared" si="4"/>
        <v>4880.2818345600017</v>
      </c>
      <c r="U10" s="446">
        <f t="shared" si="4"/>
        <v>4880.2818345600017</v>
      </c>
      <c r="V10" s="446">
        <f t="shared" si="4"/>
        <v>4880.2818345600017</v>
      </c>
      <c r="W10" s="446">
        <f t="shared" si="4"/>
        <v>4880.2818345600017</v>
      </c>
      <c r="X10" s="446">
        <f t="shared" si="4"/>
        <v>4880.2818345600017</v>
      </c>
      <c r="Y10" s="446">
        <f t="shared" si="4"/>
        <v>4880.2818345600017</v>
      </c>
      <c r="Z10" s="446">
        <f t="shared" si="4"/>
        <v>4880.2818345600017</v>
      </c>
      <c r="AA10" s="446">
        <f t="shared" si="4"/>
        <v>4880.2818345600017</v>
      </c>
      <c r="AB10" s="446">
        <f t="shared" si="4"/>
        <v>4880.2818345600017</v>
      </c>
      <c r="AC10" s="446">
        <f t="shared" si="4"/>
        <v>4880.2818345600017</v>
      </c>
      <c r="AD10" s="446">
        <f t="shared" si="4"/>
        <v>4880.2818345600017</v>
      </c>
    </row>
    <row r="11" spans="1:30" x14ac:dyDescent="0.2">
      <c r="A11" s="664" t="s">
        <v>247</v>
      </c>
      <c r="B11" s="446"/>
      <c r="C11" s="446">
        <f>Model_Assump_Djibouti_Mango!E40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Model_Assump_Djibouti_Mango!B41</f>
        <v>Interest Rate (11.2% of Input Cost)</v>
      </c>
      <c r="B12" s="446"/>
      <c r="C12" s="446">
        <f>Model_Assump_Djibouti_Mango!E41</f>
        <v>1633.7350399999998</v>
      </c>
      <c r="D12" s="447" t="s">
        <v>268</v>
      </c>
      <c r="E12" s="446">
        <f>$C$12</f>
        <v>1633.7350399999998</v>
      </c>
      <c r="F12" s="446">
        <f t="shared" ref="F12:K12" si="6">$C$12</f>
        <v>1633.7350399999998</v>
      </c>
      <c r="G12" s="446">
        <f t="shared" si="6"/>
        <v>1633.7350399999998</v>
      </c>
      <c r="H12" s="446">
        <f t="shared" si="6"/>
        <v>1633.7350399999998</v>
      </c>
      <c r="I12" s="446">
        <f t="shared" si="6"/>
        <v>1633.7350399999998</v>
      </c>
      <c r="J12" s="446">
        <f t="shared" si="6"/>
        <v>1633.7350399999998</v>
      </c>
      <c r="K12" s="446">
        <f t="shared" si="6"/>
        <v>1633.7350399999998</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6699.3650399999997</v>
      </c>
      <c r="F13" s="442">
        <f t="shared" ref="F13:AD13" si="7">SUM(F8:F12)</f>
        <v>6699.3650399999997</v>
      </c>
      <c r="G13" s="442">
        <f t="shared" si="7"/>
        <v>6699.3650399999997</v>
      </c>
      <c r="H13" s="442">
        <f t="shared" si="7"/>
        <v>11579.646874560001</v>
      </c>
      <c r="I13" s="442">
        <f t="shared" si="7"/>
        <v>11579.646874560001</v>
      </c>
      <c r="J13" s="442">
        <f t="shared" si="7"/>
        <v>11579.646874560001</v>
      </c>
      <c r="K13" s="442">
        <f t="shared" si="7"/>
        <v>11579.646874560001</v>
      </c>
      <c r="L13" s="442">
        <f t="shared" si="7"/>
        <v>9945.9118345600018</v>
      </c>
      <c r="M13" s="442">
        <f t="shared" si="7"/>
        <v>9945.9118345600018</v>
      </c>
      <c r="N13" s="442">
        <f t="shared" si="7"/>
        <v>9945.9118345600018</v>
      </c>
      <c r="O13" s="442">
        <f t="shared" si="7"/>
        <v>9945.9118345600018</v>
      </c>
      <c r="P13" s="442">
        <f t="shared" si="7"/>
        <v>9945.9118345600018</v>
      </c>
      <c r="Q13" s="442">
        <f t="shared" si="7"/>
        <v>9945.9118345600018</v>
      </c>
      <c r="R13" s="442">
        <f t="shared" si="7"/>
        <v>9945.9118345600018</v>
      </c>
      <c r="S13" s="442">
        <f t="shared" si="7"/>
        <v>9945.9118345600018</v>
      </c>
      <c r="T13" s="442">
        <f t="shared" si="7"/>
        <v>9945.9118345600018</v>
      </c>
      <c r="U13" s="442">
        <f t="shared" si="7"/>
        <v>9945.9118345600018</v>
      </c>
      <c r="V13" s="442">
        <f t="shared" si="7"/>
        <v>9945.9118345600018</v>
      </c>
      <c r="W13" s="442">
        <f t="shared" si="7"/>
        <v>9945.9118345600018</v>
      </c>
      <c r="X13" s="442">
        <f t="shared" si="7"/>
        <v>9945.9118345600018</v>
      </c>
      <c r="Y13" s="442">
        <f t="shared" si="7"/>
        <v>9945.9118345600018</v>
      </c>
      <c r="Z13" s="442">
        <f t="shared" si="7"/>
        <v>9945.9118345600018</v>
      </c>
      <c r="AA13" s="442">
        <f t="shared" si="7"/>
        <v>9945.9118345600018</v>
      </c>
      <c r="AB13" s="442">
        <f t="shared" si="7"/>
        <v>9945.9118345600018</v>
      </c>
      <c r="AC13" s="442">
        <f t="shared" si="7"/>
        <v>9945.9118345600018</v>
      </c>
      <c r="AD13" s="442">
        <f t="shared" si="7"/>
        <v>9945.9118345600018</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-6699.3650399999997</v>
      </c>
      <c r="F15" s="442">
        <f t="shared" si="8"/>
        <v>-6699.3650399999997</v>
      </c>
      <c r="G15" s="442">
        <f t="shared" si="8"/>
        <v>-6699.3650399999997</v>
      </c>
      <c r="H15" s="442">
        <f t="shared" si="8"/>
        <v>621.0577118400015</v>
      </c>
      <c r="I15" s="442">
        <f t="shared" si="8"/>
        <v>621.0577118400015</v>
      </c>
      <c r="J15" s="442">
        <f t="shared" si="8"/>
        <v>621.0577118400015</v>
      </c>
      <c r="K15" s="442">
        <f t="shared" si="8"/>
        <v>621.0577118400015</v>
      </c>
      <c r="L15" s="442">
        <f t="shared" si="8"/>
        <v>2254.7927518400011</v>
      </c>
      <c r="M15" s="442">
        <f t="shared" si="8"/>
        <v>2254.7927518400011</v>
      </c>
      <c r="N15" s="442">
        <f t="shared" si="8"/>
        <v>2254.7927518400011</v>
      </c>
      <c r="O15" s="442">
        <f t="shared" si="8"/>
        <v>2254.7927518400011</v>
      </c>
      <c r="P15" s="442">
        <f t="shared" si="8"/>
        <v>2254.7927518400011</v>
      </c>
      <c r="Q15" s="442">
        <f t="shared" si="8"/>
        <v>2254.7927518400011</v>
      </c>
      <c r="R15" s="442">
        <f t="shared" si="8"/>
        <v>2254.7927518400011</v>
      </c>
      <c r="S15" s="442">
        <f t="shared" si="8"/>
        <v>2254.7927518400011</v>
      </c>
      <c r="T15" s="442">
        <f t="shared" si="8"/>
        <v>2254.7927518400011</v>
      </c>
      <c r="U15" s="442">
        <f t="shared" si="8"/>
        <v>2254.7927518400011</v>
      </c>
      <c r="V15" s="442">
        <f t="shared" si="8"/>
        <v>2254.7927518400011</v>
      </c>
      <c r="W15" s="442">
        <f t="shared" si="8"/>
        <v>2254.7927518400011</v>
      </c>
      <c r="X15" s="442">
        <f t="shared" si="8"/>
        <v>2254.7927518400011</v>
      </c>
      <c r="Y15" s="442">
        <f t="shared" si="8"/>
        <v>2254.7927518400011</v>
      </c>
      <c r="Z15" s="442">
        <f t="shared" si="8"/>
        <v>2254.7927518400011</v>
      </c>
      <c r="AA15" s="442">
        <f t="shared" si="8"/>
        <v>2254.7927518400011</v>
      </c>
      <c r="AB15" s="442">
        <f t="shared" si="8"/>
        <v>2254.7927518400011</v>
      </c>
      <c r="AC15" s="442">
        <f t="shared" si="8"/>
        <v>2254.7927518400011</v>
      </c>
      <c r="AD15" s="442">
        <f t="shared" si="8"/>
        <v>2254.7927518400011</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Dashboard!F7</f>
        <v>6.0299999999999999E-2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566.69144175058523</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6.2987743376639038E-2</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6.1622897305560143E-2</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Mango</v>
      </c>
      <c r="B28" s="657"/>
      <c r="C28" s="446"/>
      <c r="D28" s="711">
        <v>10000</v>
      </c>
      <c r="E28" s="562">
        <v>0</v>
      </c>
      <c r="F28" s="536">
        <v>0</v>
      </c>
      <c r="G28" s="536">
        <v>0</v>
      </c>
      <c r="H28" s="536">
        <f>H5*Model_Assump_Djibouti_Mango!C60/'Mango.Djibouti.WOP'!D28</f>
        <v>9760.5636691200016</v>
      </c>
      <c r="I28" s="536">
        <f>$H$28</f>
        <v>9760.5636691200016</v>
      </c>
      <c r="J28" s="536">
        <f t="shared" ref="J28:AD28" si="9">$H$28</f>
        <v>9760.5636691200016</v>
      </c>
      <c r="K28" s="536">
        <f t="shared" si="9"/>
        <v>9760.5636691200016</v>
      </c>
      <c r="L28" s="536">
        <f t="shared" si="9"/>
        <v>9760.5636691200016</v>
      </c>
      <c r="M28" s="536">
        <f t="shared" si="9"/>
        <v>9760.5636691200016</v>
      </c>
      <c r="N28" s="536">
        <f t="shared" si="9"/>
        <v>9760.5636691200016</v>
      </c>
      <c r="O28" s="536">
        <f t="shared" si="9"/>
        <v>9760.5636691200016</v>
      </c>
      <c r="P28" s="536">
        <f t="shared" si="9"/>
        <v>9760.5636691200016</v>
      </c>
      <c r="Q28" s="536">
        <f t="shared" si="9"/>
        <v>9760.5636691200016</v>
      </c>
      <c r="R28" s="536">
        <f t="shared" si="9"/>
        <v>9760.5636691200016</v>
      </c>
      <c r="S28" s="536">
        <f t="shared" si="9"/>
        <v>9760.5636691200016</v>
      </c>
      <c r="T28" s="536">
        <f t="shared" si="9"/>
        <v>9760.5636691200016</v>
      </c>
      <c r="U28" s="536">
        <f t="shared" si="9"/>
        <v>9760.5636691200016</v>
      </c>
      <c r="V28" s="536">
        <f t="shared" si="9"/>
        <v>9760.5636691200016</v>
      </c>
      <c r="W28" s="536">
        <f t="shared" si="9"/>
        <v>9760.5636691200016</v>
      </c>
      <c r="X28" s="536">
        <f t="shared" si="9"/>
        <v>9760.5636691200016</v>
      </c>
      <c r="Y28" s="536">
        <f t="shared" si="9"/>
        <v>9760.5636691200016</v>
      </c>
      <c r="Z28" s="536">
        <f t="shared" si="9"/>
        <v>9760.5636691200016</v>
      </c>
      <c r="AA28" s="536">
        <f t="shared" si="9"/>
        <v>9760.5636691200016</v>
      </c>
      <c r="AB28" s="536">
        <f t="shared" si="9"/>
        <v>9760.5636691200016</v>
      </c>
      <c r="AC28" s="536">
        <f t="shared" si="9"/>
        <v>9760.5636691200016</v>
      </c>
      <c r="AD28" s="536">
        <f t="shared" si="9"/>
        <v>9760.5636691200016</v>
      </c>
    </row>
    <row r="29" spans="1:30" ht="16" thickBot="1" x14ac:dyDescent="0.25">
      <c r="A29" s="441" t="s">
        <v>269</v>
      </c>
      <c r="B29" s="442"/>
      <c r="C29" s="442"/>
      <c r="D29" s="443" t="s">
        <v>268</v>
      </c>
      <c r="E29" s="442">
        <f>SUM(E27:E28)</f>
        <v>0</v>
      </c>
      <c r="F29" s="442">
        <f t="shared" ref="F29:AD29" si="10">SUM(F28:F28)</f>
        <v>0</v>
      </c>
      <c r="G29" s="442">
        <f t="shared" si="10"/>
        <v>0</v>
      </c>
      <c r="H29" s="442">
        <f t="shared" si="10"/>
        <v>9760.5636691200016</v>
      </c>
      <c r="I29" s="442">
        <f t="shared" si="10"/>
        <v>9760.5636691200016</v>
      </c>
      <c r="J29" s="442">
        <f t="shared" si="10"/>
        <v>9760.5636691200016</v>
      </c>
      <c r="K29" s="442">
        <f t="shared" si="10"/>
        <v>9760.5636691200016</v>
      </c>
      <c r="L29" s="442">
        <f t="shared" si="10"/>
        <v>9760.5636691200016</v>
      </c>
      <c r="M29" s="442">
        <f t="shared" si="10"/>
        <v>9760.5636691200016</v>
      </c>
      <c r="N29" s="442">
        <f t="shared" si="10"/>
        <v>9760.5636691200016</v>
      </c>
      <c r="O29" s="442">
        <f t="shared" si="10"/>
        <v>9760.5636691200016</v>
      </c>
      <c r="P29" s="442">
        <f t="shared" si="10"/>
        <v>9760.5636691200016</v>
      </c>
      <c r="Q29" s="442">
        <f t="shared" si="10"/>
        <v>9760.5636691200016</v>
      </c>
      <c r="R29" s="442">
        <f t="shared" si="10"/>
        <v>9760.5636691200016</v>
      </c>
      <c r="S29" s="442">
        <f t="shared" si="10"/>
        <v>9760.5636691200016</v>
      </c>
      <c r="T29" s="442">
        <f t="shared" si="10"/>
        <v>9760.5636691200016</v>
      </c>
      <c r="U29" s="442">
        <f t="shared" si="10"/>
        <v>9760.5636691200016</v>
      </c>
      <c r="V29" s="442">
        <f t="shared" si="10"/>
        <v>9760.5636691200016</v>
      </c>
      <c r="W29" s="442">
        <f t="shared" si="10"/>
        <v>9760.5636691200016</v>
      </c>
      <c r="X29" s="442">
        <f t="shared" si="10"/>
        <v>9760.5636691200016</v>
      </c>
      <c r="Y29" s="442">
        <f t="shared" si="10"/>
        <v>9760.5636691200016</v>
      </c>
      <c r="Z29" s="442">
        <f t="shared" si="10"/>
        <v>9760.5636691200016</v>
      </c>
      <c r="AA29" s="442">
        <f t="shared" si="10"/>
        <v>9760.5636691200016</v>
      </c>
      <c r="AB29" s="442">
        <f t="shared" si="10"/>
        <v>9760.5636691200016</v>
      </c>
      <c r="AC29" s="442">
        <f t="shared" si="10"/>
        <v>9760.5636691200016</v>
      </c>
      <c r="AD29" s="442">
        <f t="shared" si="10"/>
        <v>9760.5636691200016</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E8*Model_Assump_Djibouti_Mango!C60/'Mango.Djibouti.WOP'!D31</f>
        <v>2917.384</v>
      </c>
      <c r="F31" s="446">
        <f>$E$31</f>
        <v>2917.384</v>
      </c>
      <c r="G31" s="446">
        <f t="shared" ref="G31:AD31" si="11">$E$31</f>
        <v>2917.384</v>
      </c>
      <c r="H31" s="446">
        <f t="shared" si="11"/>
        <v>2917.384</v>
      </c>
      <c r="I31" s="446">
        <f t="shared" si="11"/>
        <v>2917.384</v>
      </c>
      <c r="J31" s="446">
        <f t="shared" si="11"/>
        <v>2917.384</v>
      </c>
      <c r="K31" s="446">
        <f t="shared" si="11"/>
        <v>2917.384</v>
      </c>
      <c r="L31" s="446">
        <f t="shared" si="11"/>
        <v>2917.384</v>
      </c>
      <c r="M31" s="446">
        <f t="shared" si="11"/>
        <v>2917.384</v>
      </c>
      <c r="N31" s="446">
        <f t="shared" si="11"/>
        <v>2917.384</v>
      </c>
      <c r="O31" s="446">
        <f t="shared" si="11"/>
        <v>2917.384</v>
      </c>
      <c r="P31" s="446">
        <f t="shared" si="11"/>
        <v>2917.384</v>
      </c>
      <c r="Q31" s="446">
        <f t="shared" si="11"/>
        <v>2917.384</v>
      </c>
      <c r="R31" s="446">
        <f t="shared" si="11"/>
        <v>2917.384</v>
      </c>
      <c r="S31" s="446">
        <f t="shared" si="11"/>
        <v>2917.384</v>
      </c>
      <c r="T31" s="446">
        <f t="shared" si="11"/>
        <v>2917.384</v>
      </c>
      <c r="U31" s="446">
        <f t="shared" si="11"/>
        <v>2917.384</v>
      </c>
      <c r="V31" s="446">
        <f t="shared" si="11"/>
        <v>2917.384</v>
      </c>
      <c r="W31" s="446">
        <f t="shared" si="11"/>
        <v>2917.384</v>
      </c>
      <c r="X31" s="446">
        <f t="shared" si="11"/>
        <v>2917.384</v>
      </c>
      <c r="Y31" s="446">
        <f t="shared" si="11"/>
        <v>2917.384</v>
      </c>
      <c r="Z31" s="446">
        <f t="shared" si="11"/>
        <v>2917.384</v>
      </c>
      <c r="AA31" s="446">
        <f t="shared" si="11"/>
        <v>2917.384</v>
      </c>
      <c r="AB31" s="446">
        <f t="shared" si="11"/>
        <v>2917.384</v>
      </c>
      <c r="AC31" s="446">
        <f t="shared" si="11"/>
        <v>2917.384</v>
      </c>
      <c r="AD31" s="446">
        <f t="shared" si="11"/>
        <v>2917.384</v>
      </c>
    </row>
    <row r="32" spans="1:30" x14ac:dyDescent="0.2">
      <c r="A32" s="445" t="str">
        <f>A9</f>
        <v>Labour Input Cost</v>
      </c>
      <c r="B32" s="446"/>
      <c r="C32" s="446"/>
      <c r="D32" s="755">
        <v>10000</v>
      </c>
      <c r="E32" s="711">
        <f>E9*Model_Assump_Djibouti_Mango!C60/'Mango.Djibouti.WOP'!D32</f>
        <v>1095.1199999999999</v>
      </c>
      <c r="F32" s="446">
        <f>$E$32</f>
        <v>1095.1199999999999</v>
      </c>
      <c r="G32" s="446">
        <f t="shared" ref="G32:AD32" si="12">$E$32</f>
        <v>1095.1199999999999</v>
      </c>
      <c r="H32" s="446">
        <f t="shared" si="12"/>
        <v>1095.1199999999999</v>
      </c>
      <c r="I32" s="446">
        <f t="shared" si="12"/>
        <v>1095.1199999999999</v>
      </c>
      <c r="J32" s="446">
        <f t="shared" si="12"/>
        <v>1095.1199999999999</v>
      </c>
      <c r="K32" s="446">
        <f t="shared" si="12"/>
        <v>1095.1199999999999</v>
      </c>
      <c r="L32" s="446">
        <f t="shared" si="12"/>
        <v>1095.1199999999999</v>
      </c>
      <c r="M32" s="446">
        <f t="shared" si="12"/>
        <v>1095.1199999999999</v>
      </c>
      <c r="N32" s="446">
        <f t="shared" si="12"/>
        <v>1095.1199999999999</v>
      </c>
      <c r="O32" s="446">
        <f t="shared" si="12"/>
        <v>1095.1199999999999</v>
      </c>
      <c r="P32" s="446">
        <f t="shared" si="12"/>
        <v>1095.1199999999999</v>
      </c>
      <c r="Q32" s="446">
        <f t="shared" si="12"/>
        <v>1095.1199999999999</v>
      </c>
      <c r="R32" s="446">
        <f t="shared" si="12"/>
        <v>1095.1199999999999</v>
      </c>
      <c r="S32" s="446">
        <f t="shared" si="12"/>
        <v>1095.1199999999999</v>
      </c>
      <c r="T32" s="446">
        <f t="shared" si="12"/>
        <v>1095.1199999999999</v>
      </c>
      <c r="U32" s="446">
        <f t="shared" si="12"/>
        <v>1095.1199999999999</v>
      </c>
      <c r="V32" s="446">
        <f t="shared" si="12"/>
        <v>1095.1199999999999</v>
      </c>
      <c r="W32" s="446">
        <f t="shared" si="12"/>
        <v>1095.1199999999999</v>
      </c>
      <c r="X32" s="446">
        <f t="shared" si="12"/>
        <v>1095.1199999999999</v>
      </c>
      <c r="Y32" s="446">
        <f t="shared" si="12"/>
        <v>1095.1199999999999</v>
      </c>
      <c r="Z32" s="446">
        <f t="shared" si="12"/>
        <v>1095.1199999999999</v>
      </c>
      <c r="AA32" s="446">
        <f t="shared" si="12"/>
        <v>1095.1199999999999</v>
      </c>
      <c r="AB32" s="446">
        <f t="shared" si="12"/>
        <v>1095.1199999999999</v>
      </c>
      <c r="AC32" s="446">
        <f t="shared" si="12"/>
        <v>1095.1199999999999</v>
      </c>
      <c r="AD32" s="446">
        <f t="shared" si="12"/>
        <v>1095.1199999999999</v>
      </c>
    </row>
    <row r="33" spans="1:30" x14ac:dyDescent="0.2">
      <c r="A33" s="445" t="str">
        <f>A10</f>
        <v>Post-harvest Losses PHL (20% of Yield)</v>
      </c>
      <c r="B33" s="446"/>
      <c r="C33" s="446"/>
      <c r="D33" s="755">
        <v>10000</v>
      </c>
      <c r="E33" s="765">
        <f>E10*Model_Assump_Djibouti_Mango!C60/'Mango.Djibouti.WOP'!D33</f>
        <v>0</v>
      </c>
      <c r="F33" s="446">
        <f>F10*Model_Assump_TAATMaize_South_S!C60/'TAAT.Maize.Sudan.WOP'!D33</f>
        <v>0</v>
      </c>
      <c r="G33" s="446">
        <f>$F$33</f>
        <v>0</v>
      </c>
      <c r="H33" s="446">
        <f>H10*Model_Assump_Djibouti_Mango!C60/'Mango.Djibouti.WOP'!D33</f>
        <v>3904.2254676480011</v>
      </c>
      <c r="I33" s="446">
        <f>$H$33</f>
        <v>3904.2254676480011</v>
      </c>
      <c r="J33" s="446">
        <f t="shared" ref="J33:AD33" si="13">$H$33</f>
        <v>3904.2254676480011</v>
      </c>
      <c r="K33" s="446">
        <f t="shared" si="13"/>
        <v>3904.2254676480011</v>
      </c>
      <c r="L33" s="446">
        <f t="shared" si="13"/>
        <v>3904.2254676480011</v>
      </c>
      <c r="M33" s="446">
        <f t="shared" si="13"/>
        <v>3904.2254676480011</v>
      </c>
      <c r="N33" s="446">
        <f t="shared" si="13"/>
        <v>3904.2254676480011</v>
      </c>
      <c r="O33" s="446">
        <f t="shared" si="13"/>
        <v>3904.2254676480011</v>
      </c>
      <c r="P33" s="446">
        <f t="shared" si="13"/>
        <v>3904.2254676480011</v>
      </c>
      <c r="Q33" s="446">
        <f t="shared" si="13"/>
        <v>3904.2254676480011</v>
      </c>
      <c r="R33" s="446">
        <f t="shared" si="13"/>
        <v>3904.2254676480011</v>
      </c>
      <c r="S33" s="446">
        <f t="shared" si="13"/>
        <v>3904.2254676480011</v>
      </c>
      <c r="T33" s="446">
        <f t="shared" si="13"/>
        <v>3904.2254676480011</v>
      </c>
      <c r="U33" s="446">
        <f t="shared" si="13"/>
        <v>3904.2254676480011</v>
      </c>
      <c r="V33" s="446">
        <f t="shared" si="13"/>
        <v>3904.2254676480011</v>
      </c>
      <c r="W33" s="446">
        <f t="shared" si="13"/>
        <v>3904.2254676480011</v>
      </c>
      <c r="X33" s="446">
        <f t="shared" si="13"/>
        <v>3904.2254676480011</v>
      </c>
      <c r="Y33" s="446">
        <f t="shared" si="13"/>
        <v>3904.2254676480011</v>
      </c>
      <c r="Z33" s="446">
        <f t="shared" si="13"/>
        <v>3904.2254676480011</v>
      </c>
      <c r="AA33" s="446">
        <f t="shared" si="13"/>
        <v>3904.2254676480011</v>
      </c>
      <c r="AB33" s="446">
        <f t="shared" si="13"/>
        <v>3904.2254676480011</v>
      </c>
      <c r="AC33" s="446">
        <f t="shared" si="13"/>
        <v>3904.2254676480011</v>
      </c>
      <c r="AD33" s="446">
        <f t="shared" si="13"/>
        <v>3904.2254676480011</v>
      </c>
    </row>
    <row r="34" spans="1:30" x14ac:dyDescent="0.2">
      <c r="A34" s="445" t="str">
        <f>A11</f>
        <v>O&amp;M for DIDS (5% Cost of DIDS)</v>
      </c>
      <c r="B34" s="446"/>
      <c r="C34" s="446"/>
      <c r="D34" s="755">
        <v>10000</v>
      </c>
      <c r="E34" s="711">
        <f>E11*Model_Assump_Djibouti_Mango!C60/'Mango.Djibouti.WOP'!D34</f>
        <v>40</v>
      </c>
      <c r="F34" s="446">
        <f>$E$34</f>
        <v>40</v>
      </c>
      <c r="G34" s="446">
        <f t="shared" ref="G34:AD34" si="14">$E$34</f>
        <v>40</v>
      </c>
      <c r="H34" s="446">
        <f t="shared" si="14"/>
        <v>40</v>
      </c>
      <c r="I34" s="446">
        <f t="shared" si="14"/>
        <v>40</v>
      </c>
      <c r="J34" s="446">
        <f t="shared" si="14"/>
        <v>40</v>
      </c>
      <c r="K34" s="446">
        <f t="shared" si="14"/>
        <v>40</v>
      </c>
      <c r="L34" s="446">
        <f t="shared" si="14"/>
        <v>40</v>
      </c>
      <c r="M34" s="446">
        <f t="shared" si="14"/>
        <v>40</v>
      </c>
      <c r="N34" s="446">
        <f t="shared" si="14"/>
        <v>40</v>
      </c>
      <c r="O34" s="446">
        <f t="shared" si="14"/>
        <v>40</v>
      </c>
      <c r="P34" s="446">
        <f t="shared" si="14"/>
        <v>40</v>
      </c>
      <c r="Q34" s="446">
        <f t="shared" si="14"/>
        <v>40</v>
      </c>
      <c r="R34" s="446">
        <f t="shared" si="14"/>
        <v>40</v>
      </c>
      <c r="S34" s="446">
        <f t="shared" si="14"/>
        <v>40</v>
      </c>
      <c r="T34" s="446">
        <f t="shared" si="14"/>
        <v>40</v>
      </c>
      <c r="U34" s="446">
        <f t="shared" si="14"/>
        <v>40</v>
      </c>
      <c r="V34" s="446">
        <f t="shared" si="14"/>
        <v>40</v>
      </c>
      <c r="W34" s="446">
        <f t="shared" si="14"/>
        <v>40</v>
      </c>
      <c r="X34" s="446">
        <f t="shared" si="14"/>
        <v>40</v>
      </c>
      <c r="Y34" s="446">
        <f t="shared" si="14"/>
        <v>40</v>
      </c>
      <c r="Z34" s="446">
        <f t="shared" si="14"/>
        <v>40</v>
      </c>
      <c r="AA34" s="446">
        <f t="shared" si="14"/>
        <v>40</v>
      </c>
      <c r="AB34" s="446">
        <f t="shared" si="14"/>
        <v>40</v>
      </c>
      <c r="AC34" s="446">
        <f t="shared" si="14"/>
        <v>40</v>
      </c>
      <c r="AD34" s="446">
        <f t="shared" si="14"/>
        <v>40</v>
      </c>
    </row>
    <row r="35" spans="1:30" ht="16" thickBot="1" x14ac:dyDescent="0.25">
      <c r="A35" s="445" t="str">
        <f>A12</f>
        <v>Interest Rate (11.2% of Input Cost)</v>
      </c>
      <c r="B35" s="446"/>
      <c r="C35" s="446"/>
      <c r="D35" s="755">
        <v>10000</v>
      </c>
      <c r="E35" s="711">
        <f>E12*Model_Assump_Djibouti_Mango!C60/'Mango.Djibouti.WOP'!D35</f>
        <v>1306.9880319999997</v>
      </c>
      <c r="F35" s="446">
        <f>$E$35</f>
        <v>1306.9880319999997</v>
      </c>
      <c r="G35" s="446">
        <f t="shared" ref="G35:K35" si="15">$E$35</f>
        <v>1306.9880319999997</v>
      </c>
      <c r="H35" s="446">
        <f t="shared" si="15"/>
        <v>1306.9880319999997</v>
      </c>
      <c r="I35" s="446">
        <f t="shared" si="15"/>
        <v>1306.9880319999997</v>
      </c>
      <c r="J35" s="446">
        <f t="shared" si="15"/>
        <v>1306.9880319999997</v>
      </c>
      <c r="K35" s="446">
        <f t="shared" si="15"/>
        <v>1306.9880319999997</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5359.4920320000001</v>
      </c>
      <c r="F36" s="442">
        <f t="shared" si="16"/>
        <v>5359.4920320000001</v>
      </c>
      <c r="G36" s="442">
        <f t="shared" si="16"/>
        <v>5359.4920320000001</v>
      </c>
      <c r="H36" s="442">
        <f t="shared" si="16"/>
        <v>9263.7174996480007</v>
      </c>
      <c r="I36" s="442">
        <f t="shared" si="16"/>
        <v>9263.7174996480007</v>
      </c>
      <c r="J36" s="442">
        <f t="shared" si="16"/>
        <v>9263.7174996480007</v>
      </c>
      <c r="K36" s="442">
        <f t="shared" si="16"/>
        <v>9263.7174996480007</v>
      </c>
      <c r="L36" s="442">
        <f t="shared" si="16"/>
        <v>7956.7294676480014</v>
      </c>
      <c r="M36" s="442">
        <f t="shared" si="16"/>
        <v>7956.7294676480014</v>
      </c>
      <c r="N36" s="442">
        <f t="shared" si="16"/>
        <v>7956.7294676480014</v>
      </c>
      <c r="O36" s="442">
        <f t="shared" si="16"/>
        <v>7956.7294676480014</v>
      </c>
      <c r="P36" s="442">
        <f t="shared" si="16"/>
        <v>7956.7294676480014</v>
      </c>
      <c r="Q36" s="442">
        <f t="shared" si="16"/>
        <v>7956.7294676480014</v>
      </c>
      <c r="R36" s="442">
        <f t="shared" si="16"/>
        <v>7956.7294676480014</v>
      </c>
      <c r="S36" s="442">
        <f t="shared" si="16"/>
        <v>7956.7294676480014</v>
      </c>
      <c r="T36" s="442">
        <f t="shared" si="16"/>
        <v>7956.7294676480014</v>
      </c>
      <c r="U36" s="442">
        <f t="shared" si="16"/>
        <v>7956.7294676480014</v>
      </c>
      <c r="V36" s="442">
        <f t="shared" si="16"/>
        <v>7956.7294676480014</v>
      </c>
      <c r="W36" s="442">
        <f t="shared" si="16"/>
        <v>7956.7294676480014</v>
      </c>
      <c r="X36" s="442">
        <f t="shared" si="16"/>
        <v>7956.7294676480014</v>
      </c>
      <c r="Y36" s="442">
        <f t="shared" si="16"/>
        <v>7956.7294676480014</v>
      </c>
      <c r="Z36" s="442">
        <f t="shared" si="16"/>
        <v>7956.7294676480014</v>
      </c>
      <c r="AA36" s="442">
        <f t="shared" si="16"/>
        <v>7956.7294676480014</v>
      </c>
      <c r="AB36" s="442">
        <f t="shared" si="16"/>
        <v>7956.7294676480014</v>
      </c>
      <c r="AC36" s="442">
        <f t="shared" si="16"/>
        <v>7956.7294676480014</v>
      </c>
      <c r="AD36" s="442">
        <f t="shared" si="16"/>
        <v>7956.7294676480014</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-5359.4920320000001</v>
      </c>
      <c r="F38" s="442">
        <f t="shared" ref="F38:AD38" si="17">F29-F36</f>
        <v>-5359.4920320000001</v>
      </c>
      <c r="G38" s="442">
        <f t="shared" si="17"/>
        <v>-5359.4920320000001</v>
      </c>
      <c r="H38" s="442">
        <f t="shared" si="17"/>
        <v>496.84616947200084</v>
      </c>
      <c r="I38" s="442">
        <f t="shared" si="17"/>
        <v>496.84616947200084</v>
      </c>
      <c r="J38" s="442">
        <f t="shared" si="17"/>
        <v>496.84616947200084</v>
      </c>
      <c r="K38" s="442">
        <f t="shared" si="17"/>
        <v>496.84616947200084</v>
      </c>
      <c r="L38" s="442">
        <f t="shared" si="17"/>
        <v>1803.8342014720001</v>
      </c>
      <c r="M38" s="442">
        <f t="shared" si="17"/>
        <v>1803.8342014720001</v>
      </c>
      <c r="N38" s="442">
        <f t="shared" si="17"/>
        <v>1803.8342014720001</v>
      </c>
      <c r="O38" s="442">
        <f t="shared" si="17"/>
        <v>1803.8342014720001</v>
      </c>
      <c r="P38" s="442">
        <f t="shared" si="17"/>
        <v>1803.8342014720001</v>
      </c>
      <c r="Q38" s="442">
        <f t="shared" si="17"/>
        <v>1803.8342014720001</v>
      </c>
      <c r="R38" s="442">
        <f t="shared" si="17"/>
        <v>1803.8342014720001</v>
      </c>
      <c r="S38" s="442">
        <f t="shared" si="17"/>
        <v>1803.8342014720001</v>
      </c>
      <c r="T38" s="442">
        <f t="shared" si="17"/>
        <v>1803.8342014720001</v>
      </c>
      <c r="U38" s="442">
        <f t="shared" si="17"/>
        <v>1803.8342014720001</v>
      </c>
      <c r="V38" s="442">
        <f t="shared" si="17"/>
        <v>1803.8342014720001</v>
      </c>
      <c r="W38" s="442">
        <f t="shared" si="17"/>
        <v>1803.8342014720001</v>
      </c>
      <c r="X38" s="442">
        <f t="shared" si="17"/>
        <v>1803.8342014720001</v>
      </c>
      <c r="Y38" s="442">
        <f t="shared" si="17"/>
        <v>1803.8342014720001</v>
      </c>
      <c r="Z38" s="442">
        <f t="shared" si="17"/>
        <v>1803.8342014720001</v>
      </c>
      <c r="AA38" s="442">
        <f t="shared" si="17"/>
        <v>1803.8342014720001</v>
      </c>
      <c r="AB38" s="442">
        <f t="shared" si="17"/>
        <v>1803.8342014720001</v>
      </c>
      <c r="AC38" s="442">
        <f t="shared" si="17"/>
        <v>1803.8342014720001</v>
      </c>
      <c r="AD38" s="442">
        <f t="shared" si="17"/>
        <v>1803.8342014720001</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6.0299999999999999E-2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453.35315340045645</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6.298774337663926E-2</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6.1622897305560143E-2</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ht="16" thickBot="1" x14ac:dyDescent="0.25">
      <c r="A52" s="445" t="str">
        <f>A5</f>
        <v>Mango</v>
      </c>
      <c r="B52" s="446">
        <f>Model_Assump_Djibouti_Mango!P9</f>
        <v>11338.14965446002</v>
      </c>
      <c r="C52" s="446">
        <f>Model_Assump_Djibouti_Mango!O9</f>
        <v>0.9506933212293468</v>
      </c>
      <c r="D52" s="711" t="s">
        <v>268</v>
      </c>
      <c r="E52" s="446">
        <v>0</v>
      </c>
      <c r="F52" s="446">
        <v>0</v>
      </c>
      <c r="G52" s="446">
        <f>$F$52</f>
        <v>0</v>
      </c>
      <c r="H52" s="446">
        <f>B52*C52</f>
        <v>10779.103151593967</v>
      </c>
      <c r="I52" s="446">
        <f>$H$52</f>
        <v>10779.103151593967</v>
      </c>
      <c r="J52" s="446">
        <f t="shared" ref="J52:AD52" si="18">$H$52</f>
        <v>10779.103151593967</v>
      </c>
      <c r="K52" s="446">
        <f t="shared" si="18"/>
        <v>10779.103151593967</v>
      </c>
      <c r="L52" s="446">
        <f t="shared" si="18"/>
        <v>10779.103151593967</v>
      </c>
      <c r="M52" s="446">
        <f t="shared" si="18"/>
        <v>10779.103151593967</v>
      </c>
      <c r="N52" s="446">
        <f t="shared" si="18"/>
        <v>10779.103151593967</v>
      </c>
      <c r="O52" s="446">
        <f t="shared" si="18"/>
        <v>10779.103151593967</v>
      </c>
      <c r="P52" s="446">
        <f t="shared" si="18"/>
        <v>10779.103151593967</v>
      </c>
      <c r="Q52" s="446">
        <f t="shared" si="18"/>
        <v>10779.103151593967</v>
      </c>
      <c r="R52" s="446">
        <f t="shared" si="18"/>
        <v>10779.103151593967</v>
      </c>
      <c r="S52" s="446">
        <f t="shared" si="18"/>
        <v>10779.103151593967</v>
      </c>
      <c r="T52" s="446">
        <f t="shared" si="18"/>
        <v>10779.103151593967</v>
      </c>
      <c r="U52" s="446">
        <f t="shared" si="18"/>
        <v>10779.103151593967</v>
      </c>
      <c r="V52" s="446">
        <f t="shared" si="18"/>
        <v>10779.103151593967</v>
      </c>
      <c r="W52" s="446">
        <f t="shared" si="18"/>
        <v>10779.103151593967</v>
      </c>
      <c r="X52" s="446">
        <f t="shared" si="18"/>
        <v>10779.103151593967</v>
      </c>
      <c r="Y52" s="446">
        <f t="shared" si="18"/>
        <v>10779.103151593967</v>
      </c>
      <c r="Z52" s="446">
        <f t="shared" si="18"/>
        <v>10779.103151593967</v>
      </c>
      <c r="AA52" s="446">
        <f t="shared" si="18"/>
        <v>10779.103151593967</v>
      </c>
      <c r="AB52" s="446">
        <f t="shared" si="18"/>
        <v>10779.103151593967</v>
      </c>
      <c r="AC52" s="446">
        <f t="shared" si="18"/>
        <v>10779.103151593967</v>
      </c>
      <c r="AD52" s="446">
        <f t="shared" si="18"/>
        <v>10779.103151593967</v>
      </c>
    </row>
    <row r="53" spans="1:30" ht="16" thickBot="1" x14ac:dyDescent="0.25">
      <c r="A53" s="441" t="s">
        <v>281</v>
      </c>
      <c r="B53" s="442"/>
      <c r="C53" s="442"/>
      <c r="D53" s="443" t="s">
        <v>268</v>
      </c>
      <c r="E53" s="442">
        <f t="shared" ref="E53:AD53" si="19">SUM(E52:E52)</f>
        <v>0</v>
      </c>
      <c r="F53" s="442">
        <f t="shared" si="19"/>
        <v>0</v>
      </c>
      <c r="G53" s="442">
        <f t="shared" si="19"/>
        <v>0</v>
      </c>
      <c r="H53" s="442">
        <f t="shared" si="19"/>
        <v>10779.103151593967</v>
      </c>
      <c r="I53" s="442">
        <f t="shared" si="19"/>
        <v>10779.103151593967</v>
      </c>
      <c r="J53" s="442">
        <f t="shared" si="19"/>
        <v>10779.103151593967</v>
      </c>
      <c r="K53" s="442">
        <f t="shared" si="19"/>
        <v>10779.103151593967</v>
      </c>
      <c r="L53" s="442">
        <f t="shared" si="19"/>
        <v>10779.103151593967</v>
      </c>
      <c r="M53" s="442">
        <f t="shared" si="19"/>
        <v>10779.103151593967</v>
      </c>
      <c r="N53" s="442">
        <f t="shared" si="19"/>
        <v>10779.103151593967</v>
      </c>
      <c r="O53" s="442">
        <f t="shared" si="19"/>
        <v>10779.103151593967</v>
      </c>
      <c r="P53" s="442">
        <f t="shared" si="19"/>
        <v>10779.103151593967</v>
      </c>
      <c r="Q53" s="442">
        <f t="shared" si="19"/>
        <v>10779.103151593967</v>
      </c>
      <c r="R53" s="442">
        <f t="shared" si="19"/>
        <v>10779.103151593967</v>
      </c>
      <c r="S53" s="442">
        <f t="shared" si="19"/>
        <v>10779.103151593967</v>
      </c>
      <c r="T53" s="442">
        <f t="shared" si="19"/>
        <v>10779.103151593967</v>
      </c>
      <c r="U53" s="442">
        <f t="shared" si="19"/>
        <v>10779.103151593967</v>
      </c>
      <c r="V53" s="442">
        <f t="shared" si="19"/>
        <v>10779.103151593967</v>
      </c>
      <c r="W53" s="442">
        <f t="shared" si="19"/>
        <v>10779.103151593967</v>
      </c>
      <c r="X53" s="442">
        <f t="shared" si="19"/>
        <v>10779.103151593967</v>
      </c>
      <c r="Y53" s="442">
        <f t="shared" si="19"/>
        <v>10779.103151593967</v>
      </c>
      <c r="Z53" s="442">
        <f t="shared" si="19"/>
        <v>10779.103151593967</v>
      </c>
      <c r="AA53" s="442">
        <f t="shared" si="19"/>
        <v>10779.103151593967</v>
      </c>
      <c r="AB53" s="442">
        <f t="shared" si="19"/>
        <v>10779.103151593967</v>
      </c>
      <c r="AC53" s="442">
        <f t="shared" si="19"/>
        <v>10779.103151593967</v>
      </c>
      <c r="AD53" s="442">
        <f t="shared" si="19"/>
        <v>10779.103151593967</v>
      </c>
    </row>
    <row r="54" spans="1:30" x14ac:dyDescent="0.2">
      <c r="A54" s="430"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8"/>
    </row>
    <row r="55" spans="1:30" x14ac:dyDescent="0.2">
      <c r="A55" s="445" t="str">
        <f>A8</f>
        <v>Cost of Input</v>
      </c>
      <c r="B55" s="446"/>
      <c r="C55" s="446">
        <f>Model_Assump_Djibouti_Mango!P38</f>
        <v>3614.9401964345893</v>
      </c>
      <c r="D55" s="711" t="s">
        <v>268</v>
      </c>
      <c r="E55" s="446">
        <f>$C$55</f>
        <v>3614.9401964345893</v>
      </c>
      <c r="F55" s="446">
        <f>$E$55</f>
        <v>3614.9401964345893</v>
      </c>
      <c r="G55" s="446">
        <f t="shared" ref="G55:AD55" si="20">$E$55</f>
        <v>3614.9401964345893</v>
      </c>
      <c r="H55" s="446">
        <f t="shared" si="20"/>
        <v>3614.9401964345893</v>
      </c>
      <c r="I55" s="446">
        <f t="shared" si="20"/>
        <v>3614.9401964345893</v>
      </c>
      <c r="J55" s="446">
        <f t="shared" si="20"/>
        <v>3614.9401964345893</v>
      </c>
      <c r="K55" s="446">
        <f t="shared" si="20"/>
        <v>3614.9401964345893</v>
      </c>
      <c r="L55" s="446">
        <f t="shared" si="20"/>
        <v>3614.9401964345893</v>
      </c>
      <c r="M55" s="446">
        <f t="shared" si="20"/>
        <v>3614.9401964345893</v>
      </c>
      <c r="N55" s="446">
        <f t="shared" si="20"/>
        <v>3614.9401964345893</v>
      </c>
      <c r="O55" s="446">
        <f t="shared" si="20"/>
        <v>3614.9401964345893</v>
      </c>
      <c r="P55" s="446">
        <f t="shared" si="20"/>
        <v>3614.9401964345893</v>
      </c>
      <c r="Q55" s="446">
        <f t="shared" si="20"/>
        <v>3614.9401964345893</v>
      </c>
      <c r="R55" s="446">
        <f t="shared" si="20"/>
        <v>3614.9401964345893</v>
      </c>
      <c r="S55" s="446">
        <f t="shared" si="20"/>
        <v>3614.9401964345893</v>
      </c>
      <c r="T55" s="446">
        <f t="shared" si="20"/>
        <v>3614.9401964345893</v>
      </c>
      <c r="U55" s="446">
        <f t="shared" si="20"/>
        <v>3614.9401964345893</v>
      </c>
      <c r="V55" s="446">
        <f t="shared" si="20"/>
        <v>3614.9401964345893</v>
      </c>
      <c r="W55" s="446">
        <f t="shared" si="20"/>
        <v>3614.9401964345893</v>
      </c>
      <c r="X55" s="446">
        <f t="shared" si="20"/>
        <v>3614.9401964345893</v>
      </c>
      <c r="Y55" s="446">
        <f t="shared" si="20"/>
        <v>3614.9401964345893</v>
      </c>
      <c r="Z55" s="446">
        <f t="shared" si="20"/>
        <v>3614.9401964345893</v>
      </c>
      <c r="AA55" s="446">
        <f t="shared" si="20"/>
        <v>3614.9401964345893</v>
      </c>
      <c r="AB55" s="446">
        <f t="shared" si="20"/>
        <v>3614.9401964345893</v>
      </c>
      <c r="AC55" s="446">
        <f t="shared" si="20"/>
        <v>3614.9401964345893</v>
      </c>
      <c r="AD55" s="446">
        <f t="shared" si="20"/>
        <v>3614.9401964345893</v>
      </c>
    </row>
    <row r="56" spans="1:30" x14ac:dyDescent="0.2">
      <c r="A56" s="445" t="str">
        <f>A9</f>
        <v>Labour Input Cost</v>
      </c>
      <c r="B56" s="446"/>
      <c r="C56" s="446">
        <f>Model_Assump_Djibouti_Mango!P39</f>
        <v>540.38571428571436</v>
      </c>
      <c r="D56" s="711" t="s">
        <v>268</v>
      </c>
      <c r="E56" s="446">
        <f>$C$56</f>
        <v>540.38571428571436</v>
      </c>
      <c r="F56" s="446">
        <f>$E$56</f>
        <v>540.38571428571436</v>
      </c>
      <c r="G56" s="446">
        <f t="shared" ref="G56:AD56" si="21">$E$56</f>
        <v>540.38571428571436</v>
      </c>
      <c r="H56" s="446">
        <f t="shared" si="21"/>
        <v>540.38571428571436</v>
      </c>
      <c r="I56" s="446">
        <f t="shared" si="21"/>
        <v>540.38571428571436</v>
      </c>
      <c r="J56" s="446">
        <f t="shared" si="21"/>
        <v>540.38571428571436</v>
      </c>
      <c r="K56" s="446">
        <f t="shared" si="21"/>
        <v>540.38571428571436</v>
      </c>
      <c r="L56" s="446">
        <f t="shared" si="21"/>
        <v>540.38571428571436</v>
      </c>
      <c r="M56" s="446">
        <f t="shared" si="21"/>
        <v>540.38571428571436</v>
      </c>
      <c r="N56" s="446">
        <f t="shared" si="21"/>
        <v>540.38571428571436</v>
      </c>
      <c r="O56" s="446">
        <f t="shared" si="21"/>
        <v>540.38571428571436</v>
      </c>
      <c r="P56" s="446">
        <f t="shared" si="21"/>
        <v>540.38571428571436</v>
      </c>
      <c r="Q56" s="446">
        <f t="shared" si="21"/>
        <v>540.38571428571436</v>
      </c>
      <c r="R56" s="446">
        <f t="shared" si="21"/>
        <v>540.38571428571436</v>
      </c>
      <c r="S56" s="446">
        <f t="shared" si="21"/>
        <v>540.38571428571436</v>
      </c>
      <c r="T56" s="446">
        <f t="shared" si="21"/>
        <v>540.38571428571436</v>
      </c>
      <c r="U56" s="446">
        <f t="shared" si="21"/>
        <v>540.38571428571436</v>
      </c>
      <c r="V56" s="446">
        <f t="shared" si="21"/>
        <v>540.38571428571436</v>
      </c>
      <c r="W56" s="446">
        <f t="shared" si="21"/>
        <v>540.38571428571436</v>
      </c>
      <c r="X56" s="446">
        <f t="shared" si="21"/>
        <v>540.38571428571436</v>
      </c>
      <c r="Y56" s="446">
        <f t="shared" si="21"/>
        <v>540.38571428571436</v>
      </c>
      <c r="Z56" s="446">
        <f t="shared" si="21"/>
        <v>540.38571428571436</v>
      </c>
      <c r="AA56" s="446">
        <f t="shared" si="21"/>
        <v>540.38571428571436</v>
      </c>
      <c r="AB56" s="446">
        <f t="shared" si="21"/>
        <v>540.38571428571436</v>
      </c>
      <c r="AC56" s="446">
        <f t="shared" si="21"/>
        <v>540.38571428571436</v>
      </c>
      <c r="AD56" s="446">
        <f t="shared" si="21"/>
        <v>540.38571428571436</v>
      </c>
    </row>
    <row r="57" spans="1:30" x14ac:dyDescent="0.2">
      <c r="A57" s="445" t="str">
        <f>A10</f>
        <v>Post-harvest Losses PHL (20% of Yield)</v>
      </c>
      <c r="B57" s="446"/>
      <c r="C57" s="446">
        <f>Model_Assump_Djibouti_Mango!T9</f>
        <v>4311.6412606375861</v>
      </c>
      <c r="D57" s="711" t="s">
        <v>268</v>
      </c>
      <c r="E57" s="656">
        <v>0</v>
      </c>
      <c r="F57" s="446">
        <v>0</v>
      </c>
      <c r="G57" s="446">
        <v>0</v>
      </c>
      <c r="H57" s="446">
        <f t="shared" ref="H57:AD57" si="22">$C$57</f>
        <v>4311.6412606375861</v>
      </c>
      <c r="I57" s="446">
        <f t="shared" si="22"/>
        <v>4311.6412606375861</v>
      </c>
      <c r="J57" s="446">
        <f t="shared" si="22"/>
        <v>4311.6412606375861</v>
      </c>
      <c r="K57" s="446">
        <f t="shared" si="22"/>
        <v>4311.6412606375861</v>
      </c>
      <c r="L57" s="446">
        <f t="shared" si="22"/>
        <v>4311.6412606375861</v>
      </c>
      <c r="M57" s="446">
        <f t="shared" si="22"/>
        <v>4311.6412606375861</v>
      </c>
      <c r="N57" s="446">
        <f t="shared" si="22"/>
        <v>4311.6412606375861</v>
      </c>
      <c r="O57" s="446">
        <f t="shared" si="22"/>
        <v>4311.6412606375861</v>
      </c>
      <c r="P57" s="446">
        <f t="shared" si="22"/>
        <v>4311.6412606375861</v>
      </c>
      <c r="Q57" s="446">
        <f t="shared" si="22"/>
        <v>4311.6412606375861</v>
      </c>
      <c r="R57" s="446">
        <f t="shared" si="22"/>
        <v>4311.6412606375861</v>
      </c>
      <c r="S57" s="446">
        <f t="shared" si="22"/>
        <v>4311.6412606375861</v>
      </c>
      <c r="T57" s="446">
        <f t="shared" si="22"/>
        <v>4311.6412606375861</v>
      </c>
      <c r="U57" s="446">
        <f t="shared" si="22"/>
        <v>4311.6412606375861</v>
      </c>
      <c r="V57" s="446">
        <f t="shared" si="22"/>
        <v>4311.6412606375861</v>
      </c>
      <c r="W57" s="446">
        <f t="shared" si="22"/>
        <v>4311.6412606375861</v>
      </c>
      <c r="X57" s="446">
        <f t="shared" si="22"/>
        <v>4311.6412606375861</v>
      </c>
      <c r="Y57" s="446">
        <f t="shared" si="22"/>
        <v>4311.6412606375861</v>
      </c>
      <c r="Z57" s="446">
        <f t="shared" si="22"/>
        <v>4311.6412606375861</v>
      </c>
      <c r="AA57" s="446">
        <f t="shared" si="22"/>
        <v>4311.6412606375861</v>
      </c>
      <c r="AB57" s="446">
        <f t="shared" si="22"/>
        <v>4311.6412606375861</v>
      </c>
      <c r="AC57" s="446">
        <f t="shared" si="22"/>
        <v>4311.6412606375861</v>
      </c>
      <c r="AD57" s="446">
        <f t="shared" si="22"/>
        <v>4311.6412606375861</v>
      </c>
    </row>
    <row r="58" spans="1:30" x14ac:dyDescent="0.2">
      <c r="A58" s="445" t="str">
        <f>A11</f>
        <v>O&amp;M for DIDS (5% Cost of DIDS)</v>
      </c>
      <c r="B58" s="446"/>
      <c r="C58" s="446">
        <f>Model_Assump_Djibouti_Mango!P40</f>
        <v>46.996862168923478</v>
      </c>
      <c r="D58" s="711" t="s">
        <v>268</v>
      </c>
      <c r="E58" s="446">
        <f>$C$58</f>
        <v>46.996862168923478</v>
      </c>
      <c r="F58" s="446">
        <f>$E$58</f>
        <v>46.996862168923478</v>
      </c>
      <c r="G58" s="446">
        <f t="shared" ref="G58:AD58" si="23">$E$58</f>
        <v>46.996862168923478</v>
      </c>
      <c r="H58" s="446">
        <f t="shared" si="23"/>
        <v>46.996862168923478</v>
      </c>
      <c r="I58" s="446">
        <f t="shared" si="23"/>
        <v>46.996862168923478</v>
      </c>
      <c r="J58" s="446">
        <f t="shared" si="23"/>
        <v>46.996862168923478</v>
      </c>
      <c r="K58" s="446">
        <f t="shared" si="23"/>
        <v>46.996862168923478</v>
      </c>
      <c r="L58" s="446">
        <f t="shared" si="23"/>
        <v>46.996862168923478</v>
      </c>
      <c r="M58" s="446">
        <f t="shared" si="23"/>
        <v>46.996862168923478</v>
      </c>
      <c r="N58" s="446">
        <f t="shared" si="23"/>
        <v>46.996862168923478</v>
      </c>
      <c r="O58" s="446">
        <f t="shared" si="23"/>
        <v>46.996862168923478</v>
      </c>
      <c r="P58" s="446">
        <f t="shared" si="23"/>
        <v>46.996862168923478</v>
      </c>
      <c r="Q58" s="446">
        <f t="shared" si="23"/>
        <v>46.996862168923478</v>
      </c>
      <c r="R58" s="446">
        <f t="shared" si="23"/>
        <v>46.996862168923478</v>
      </c>
      <c r="S58" s="446">
        <f t="shared" si="23"/>
        <v>46.996862168923478</v>
      </c>
      <c r="T58" s="446">
        <f t="shared" si="23"/>
        <v>46.996862168923478</v>
      </c>
      <c r="U58" s="446">
        <f t="shared" si="23"/>
        <v>46.996862168923478</v>
      </c>
      <c r="V58" s="446">
        <f t="shared" si="23"/>
        <v>46.996862168923478</v>
      </c>
      <c r="W58" s="446">
        <f t="shared" si="23"/>
        <v>46.996862168923478</v>
      </c>
      <c r="X58" s="446">
        <f t="shared" si="23"/>
        <v>46.996862168923478</v>
      </c>
      <c r="Y58" s="446">
        <f t="shared" si="23"/>
        <v>46.996862168923478</v>
      </c>
      <c r="Z58" s="446">
        <f t="shared" si="23"/>
        <v>46.996862168923478</v>
      </c>
      <c r="AA58" s="446">
        <f t="shared" si="23"/>
        <v>46.996862168923478</v>
      </c>
      <c r="AB58" s="446">
        <f t="shared" si="23"/>
        <v>46.996862168923478</v>
      </c>
      <c r="AC58" s="446">
        <f t="shared" si="23"/>
        <v>46.996862168923478</v>
      </c>
      <c r="AD58" s="446">
        <f t="shared" si="23"/>
        <v>46.996862168923478</v>
      </c>
    </row>
    <row r="59" spans="1:30" ht="16" thickBot="1" x14ac:dyDescent="0.25">
      <c r="A59" s="445" t="str">
        <f>A35</f>
        <v>Interest Rate (11.2% of Input Cost)</v>
      </c>
      <c r="B59" s="438"/>
      <c r="C59" s="446">
        <f>Model_Assump_Djibouti_Mango!P41</f>
        <v>1619.4932080026958</v>
      </c>
      <c r="D59" s="711" t="s">
        <v>268</v>
      </c>
      <c r="E59" s="446">
        <f>$C$59</f>
        <v>1619.4932080026958</v>
      </c>
      <c r="F59" s="446">
        <f>$E$59</f>
        <v>1619.4932080026958</v>
      </c>
      <c r="G59" s="446">
        <f t="shared" ref="G59:K59" si="24">$E$59</f>
        <v>1619.4932080026958</v>
      </c>
      <c r="H59" s="446">
        <f t="shared" si="24"/>
        <v>1619.4932080026958</v>
      </c>
      <c r="I59" s="446">
        <f t="shared" si="24"/>
        <v>1619.4932080026958</v>
      </c>
      <c r="J59" s="446">
        <f t="shared" si="24"/>
        <v>1619.4932080026958</v>
      </c>
      <c r="K59" s="446">
        <f t="shared" si="24"/>
        <v>1619.4932080026958</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441" t="s">
        <v>283</v>
      </c>
      <c r="B60" s="442"/>
      <c r="C60" s="442"/>
      <c r="D60" s="443" t="s">
        <v>268</v>
      </c>
      <c r="E60" s="442">
        <f>SUM(E55:E59)</f>
        <v>5821.8159808919227</v>
      </c>
      <c r="F60" s="442">
        <f t="shared" ref="F60:AD60" si="25">SUM(F55:F59)</f>
        <v>5821.8159808919227</v>
      </c>
      <c r="G60" s="442">
        <f t="shared" si="25"/>
        <v>5821.8159808919227</v>
      </c>
      <c r="H60" s="442">
        <f t="shared" si="25"/>
        <v>10133.45724152951</v>
      </c>
      <c r="I60" s="442">
        <f t="shared" si="25"/>
        <v>10133.45724152951</v>
      </c>
      <c r="J60" s="442">
        <f t="shared" si="25"/>
        <v>10133.45724152951</v>
      </c>
      <c r="K60" s="442">
        <f t="shared" si="25"/>
        <v>10133.45724152951</v>
      </c>
      <c r="L60" s="442">
        <f t="shared" si="25"/>
        <v>8513.9640335268141</v>
      </c>
      <c r="M60" s="442">
        <f t="shared" si="25"/>
        <v>8513.9640335268141</v>
      </c>
      <c r="N60" s="442">
        <f t="shared" si="25"/>
        <v>8513.9640335268141</v>
      </c>
      <c r="O60" s="442">
        <f t="shared" si="25"/>
        <v>8513.9640335268141</v>
      </c>
      <c r="P60" s="442">
        <f t="shared" si="25"/>
        <v>8513.9640335268141</v>
      </c>
      <c r="Q60" s="442">
        <f t="shared" si="25"/>
        <v>8513.9640335268141</v>
      </c>
      <c r="R60" s="442">
        <f t="shared" si="25"/>
        <v>8513.9640335268141</v>
      </c>
      <c r="S60" s="442">
        <f t="shared" si="25"/>
        <v>8513.9640335268141</v>
      </c>
      <c r="T60" s="442">
        <f t="shared" si="25"/>
        <v>8513.9640335268141</v>
      </c>
      <c r="U60" s="442">
        <f t="shared" si="25"/>
        <v>8513.9640335268141</v>
      </c>
      <c r="V60" s="442">
        <f t="shared" si="25"/>
        <v>8513.9640335268141</v>
      </c>
      <c r="W60" s="442">
        <f t="shared" si="25"/>
        <v>8513.9640335268141</v>
      </c>
      <c r="X60" s="442">
        <f t="shared" si="25"/>
        <v>8513.9640335268141</v>
      </c>
      <c r="Y60" s="442">
        <f t="shared" si="25"/>
        <v>8513.9640335268141</v>
      </c>
      <c r="Z60" s="442">
        <f t="shared" si="25"/>
        <v>8513.9640335268141</v>
      </c>
      <c r="AA60" s="442">
        <f t="shared" si="25"/>
        <v>8513.9640335268141</v>
      </c>
      <c r="AB60" s="442">
        <f t="shared" si="25"/>
        <v>8513.9640335268141</v>
      </c>
      <c r="AC60" s="442">
        <f t="shared" si="25"/>
        <v>8513.9640335268141</v>
      </c>
      <c r="AD60" s="442">
        <f t="shared" si="25"/>
        <v>8513.9640335268141</v>
      </c>
    </row>
    <row r="61" spans="1:30" ht="16" thickBot="1" x14ac:dyDescent="0.25">
      <c r="A61" s="449"/>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6"/>
    </row>
    <row r="62" spans="1:30" ht="16" thickBot="1" x14ac:dyDescent="0.25">
      <c r="A62" s="450" t="s">
        <v>284</v>
      </c>
      <c r="B62" s="442"/>
      <c r="C62" s="442"/>
      <c r="D62" s="443" t="s">
        <v>268</v>
      </c>
      <c r="E62" s="442">
        <f>E53-E60</f>
        <v>-5821.8159808919227</v>
      </c>
      <c r="F62" s="442">
        <f>F53-F60</f>
        <v>-5821.8159808919227</v>
      </c>
      <c r="G62" s="442">
        <f t="shared" ref="G62:AD62" si="26">G53-G60</f>
        <v>-5821.8159808919227</v>
      </c>
      <c r="H62" s="442">
        <f t="shared" si="26"/>
        <v>645.64591006445698</v>
      </c>
      <c r="I62" s="442">
        <f t="shared" si="26"/>
        <v>645.64591006445698</v>
      </c>
      <c r="J62" s="442">
        <f t="shared" si="26"/>
        <v>645.64591006445698</v>
      </c>
      <c r="K62" s="442">
        <f t="shared" si="26"/>
        <v>645.64591006445698</v>
      </c>
      <c r="L62" s="442">
        <f t="shared" si="26"/>
        <v>2265.1391180671526</v>
      </c>
      <c r="M62" s="442">
        <f t="shared" si="26"/>
        <v>2265.1391180671526</v>
      </c>
      <c r="N62" s="442">
        <f t="shared" si="26"/>
        <v>2265.1391180671526</v>
      </c>
      <c r="O62" s="442">
        <f t="shared" si="26"/>
        <v>2265.1391180671526</v>
      </c>
      <c r="P62" s="442">
        <f t="shared" si="26"/>
        <v>2265.1391180671526</v>
      </c>
      <c r="Q62" s="442">
        <f t="shared" si="26"/>
        <v>2265.1391180671526</v>
      </c>
      <c r="R62" s="442">
        <f t="shared" si="26"/>
        <v>2265.1391180671526</v>
      </c>
      <c r="S62" s="442">
        <f t="shared" si="26"/>
        <v>2265.1391180671526</v>
      </c>
      <c r="T62" s="442">
        <f t="shared" si="26"/>
        <v>2265.1391180671526</v>
      </c>
      <c r="U62" s="442">
        <f t="shared" si="26"/>
        <v>2265.1391180671526</v>
      </c>
      <c r="V62" s="442">
        <f t="shared" si="26"/>
        <v>2265.1391180671526</v>
      </c>
      <c r="W62" s="442">
        <f t="shared" si="26"/>
        <v>2265.1391180671526</v>
      </c>
      <c r="X62" s="442">
        <f t="shared" si="26"/>
        <v>2265.1391180671526</v>
      </c>
      <c r="Y62" s="442">
        <f t="shared" si="26"/>
        <v>2265.1391180671526</v>
      </c>
      <c r="Z62" s="442">
        <f t="shared" si="26"/>
        <v>2265.1391180671526</v>
      </c>
      <c r="AA62" s="442">
        <f t="shared" si="26"/>
        <v>2265.1391180671526</v>
      </c>
      <c r="AB62" s="442">
        <f t="shared" si="26"/>
        <v>2265.1391180671526</v>
      </c>
      <c r="AC62" s="442">
        <f t="shared" si="26"/>
        <v>2265.1391180671526</v>
      </c>
      <c r="AD62" s="442">
        <f t="shared" si="26"/>
        <v>2265.1391180671526</v>
      </c>
    </row>
    <row r="63" spans="1:30" x14ac:dyDescent="0.2">
      <c r="A63" s="47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482"/>
    </row>
    <row r="64" spans="1:30" ht="16" thickBot="1" x14ac:dyDescent="0.25">
      <c r="A64" s="455"/>
      <c r="B64" s="456"/>
      <c r="C64" s="456"/>
      <c r="D64" s="457"/>
      <c r="E64" s="458"/>
      <c r="F64" s="458"/>
      <c r="G64" s="458"/>
      <c r="H64" s="458"/>
      <c r="I64" s="458"/>
      <c r="J64" s="458"/>
      <c r="K64" s="458"/>
      <c r="L64" s="458"/>
      <c r="M64" s="458"/>
      <c r="N64" s="458"/>
      <c r="O64" s="458"/>
      <c r="P64" s="458"/>
      <c r="Q64" s="458"/>
      <c r="R64" s="458"/>
      <c r="S64" s="458"/>
      <c r="T64" s="458"/>
      <c r="U64" s="458"/>
      <c r="V64" s="458"/>
      <c r="W64" s="458"/>
      <c r="AD64" s="483"/>
    </row>
    <row r="65" spans="1:30" ht="16" thickBot="1" x14ac:dyDescent="0.25">
      <c r="A65" s="1146" t="s">
        <v>285</v>
      </c>
      <c r="B65" s="1147"/>
      <c r="C65" s="1147"/>
      <c r="D65" s="1148"/>
      <c r="E65" s="459"/>
      <c r="F65" s="460"/>
      <c r="G65" s="460"/>
      <c r="H65" s="460"/>
      <c r="I65" s="460"/>
      <c r="J65" s="460"/>
      <c r="K65" s="460"/>
      <c r="L65" s="460"/>
      <c r="M65" s="460"/>
      <c r="N65" s="460"/>
      <c r="O65" s="460"/>
      <c r="P65" s="460"/>
      <c r="Q65" s="460"/>
      <c r="R65" s="460"/>
      <c r="S65" s="460"/>
      <c r="T65" s="460"/>
      <c r="U65" s="460"/>
      <c r="V65" s="460"/>
      <c r="W65" s="460"/>
      <c r="AD65" s="483"/>
    </row>
    <row r="66" spans="1:30" ht="16" thickBot="1" x14ac:dyDescent="0.25">
      <c r="A66" s="1149" t="s">
        <v>274</v>
      </c>
      <c r="B66" s="1150"/>
      <c r="C66" s="1151"/>
      <c r="D66" s="461">
        <f>[5]Dashboard!$G$3</f>
        <v>0.12</v>
      </c>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3" t="s">
        <v>275</v>
      </c>
      <c r="B67" s="1144"/>
      <c r="C67" s="1144"/>
      <c r="D67" s="1145"/>
      <c r="E67" s="462"/>
      <c r="F67" s="460"/>
      <c r="G67" s="460"/>
      <c r="H67" s="460"/>
      <c r="I67" s="460"/>
      <c r="J67" s="460"/>
      <c r="K67" s="460"/>
      <c r="L67" s="460"/>
      <c r="M67" s="460"/>
      <c r="N67" s="460"/>
      <c r="O67" s="460"/>
      <c r="P67" s="460"/>
      <c r="Q67" s="460"/>
      <c r="R67" s="460"/>
      <c r="S67" s="460"/>
      <c r="T67" s="460"/>
      <c r="U67" s="460"/>
      <c r="V67" s="460"/>
      <c r="W67" s="460"/>
      <c r="AD67" s="483"/>
    </row>
    <row r="68" spans="1:30" x14ac:dyDescent="0.2">
      <c r="A68" s="1131" t="s">
        <v>286</v>
      </c>
      <c r="B68" s="1132"/>
      <c r="C68" s="1133"/>
      <c r="D68" s="463">
        <f>NPV(D66,E62:AD62)</f>
        <v>-5039.9567622774375</v>
      </c>
      <c r="E68" s="462" t="s">
        <v>268</v>
      </c>
      <c r="F68" s="460"/>
      <c r="G68" s="460"/>
      <c r="H68" s="460"/>
      <c r="I68" s="460"/>
      <c r="J68" s="460"/>
      <c r="K68" s="460"/>
      <c r="L68" s="460"/>
      <c r="M68" s="460"/>
      <c r="N68" s="460"/>
      <c r="O68" s="460"/>
      <c r="P68" s="460"/>
      <c r="Q68" s="460"/>
      <c r="R68" s="460"/>
      <c r="S68" s="460"/>
      <c r="T68" s="460"/>
      <c r="U68" s="460"/>
      <c r="V68" s="460"/>
      <c r="W68" s="460"/>
      <c r="AD68" s="483"/>
    </row>
    <row r="69" spans="1:30" x14ac:dyDescent="0.2">
      <c r="A69" s="1134" t="s">
        <v>158</v>
      </c>
      <c r="B69" s="1135"/>
      <c r="C69" s="1136"/>
      <c r="D69" s="464">
        <f>IRR(E62:AD62,D66)</f>
        <v>7.6181154097549442E-2</v>
      </c>
      <c r="E69" s="465" t="s">
        <v>177</v>
      </c>
      <c r="F69" s="466"/>
      <c r="G69" s="466"/>
      <c r="H69" s="466"/>
      <c r="I69" s="466"/>
      <c r="J69" s="466"/>
      <c r="K69" s="466"/>
      <c r="L69" s="466"/>
      <c r="M69" s="466"/>
      <c r="N69" s="466"/>
      <c r="O69" s="466"/>
      <c r="P69" s="466"/>
      <c r="Q69" s="466"/>
      <c r="R69" s="466"/>
      <c r="S69" s="466"/>
      <c r="T69" s="466"/>
      <c r="U69" s="466"/>
      <c r="V69" s="466"/>
      <c r="W69" s="466"/>
      <c r="AD69" s="483"/>
    </row>
    <row r="70" spans="1:30" ht="16" thickBot="1" x14ac:dyDescent="0.25">
      <c r="A70" s="1137" t="s">
        <v>287</v>
      </c>
      <c r="B70" s="1138"/>
      <c r="C70" s="1139"/>
      <c r="D70" s="468">
        <f>MIRR(E62:AD62,D66,D66)</f>
        <v>0.10015388149325499</v>
      </c>
      <c r="E70" s="462"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484"/>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487"/>
    </row>
    <row r="72" spans="1:30" ht="16" thickBot="1" x14ac:dyDescent="0.25">
      <c r="A72" s="490"/>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c r="AD72" s="483"/>
    </row>
    <row r="73" spans="1:30" ht="17" thickBot="1" x14ac:dyDescent="0.25">
      <c r="A73" s="1152"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54"/>
    </row>
    <row r="74" spans="1:30" ht="28" x14ac:dyDescent="0.2">
      <c r="A74" s="427"/>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77">
        <v>2049</v>
      </c>
    </row>
    <row r="75" spans="1:30" x14ac:dyDescent="0.2">
      <c r="A75" s="430"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4"/>
    </row>
    <row r="76" spans="1:30" ht="16" thickBot="1" x14ac:dyDescent="0.25">
      <c r="A76" s="445" t="str">
        <f>A52</f>
        <v>Mango</v>
      </c>
      <c r="B76" s="656"/>
      <c r="C76" s="446"/>
      <c r="D76" s="711">
        <v>10000</v>
      </c>
      <c r="E76" s="446">
        <v>0</v>
      </c>
      <c r="F76" s="446">
        <f>F52*Model_Assump_TAATMaize_South_S!C60/'TAAT.Maize.Sudan.WOP'!D76</f>
        <v>0</v>
      </c>
      <c r="G76" s="446">
        <f>$F$76</f>
        <v>0</v>
      </c>
      <c r="H76" s="446">
        <f>H52*Model_Assump_Djibouti_Mango!C60/D76</f>
        <v>8623.2825212751723</v>
      </c>
      <c r="I76" s="446">
        <f>$H$76</f>
        <v>8623.2825212751723</v>
      </c>
      <c r="J76" s="446">
        <f t="shared" ref="J76:AD76" si="27">$H$76</f>
        <v>8623.2825212751723</v>
      </c>
      <c r="K76" s="446">
        <f t="shared" si="27"/>
        <v>8623.2825212751723</v>
      </c>
      <c r="L76" s="446">
        <f t="shared" si="27"/>
        <v>8623.2825212751723</v>
      </c>
      <c r="M76" s="446">
        <f t="shared" si="27"/>
        <v>8623.2825212751723</v>
      </c>
      <c r="N76" s="446">
        <f t="shared" si="27"/>
        <v>8623.2825212751723</v>
      </c>
      <c r="O76" s="446">
        <f t="shared" si="27"/>
        <v>8623.2825212751723</v>
      </c>
      <c r="P76" s="446">
        <f t="shared" si="27"/>
        <v>8623.2825212751723</v>
      </c>
      <c r="Q76" s="446">
        <f t="shared" si="27"/>
        <v>8623.2825212751723</v>
      </c>
      <c r="R76" s="446">
        <f t="shared" si="27"/>
        <v>8623.2825212751723</v>
      </c>
      <c r="S76" s="446">
        <f t="shared" si="27"/>
        <v>8623.2825212751723</v>
      </c>
      <c r="T76" s="446">
        <f t="shared" si="27"/>
        <v>8623.2825212751723</v>
      </c>
      <c r="U76" s="446">
        <f t="shared" si="27"/>
        <v>8623.2825212751723</v>
      </c>
      <c r="V76" s="446">
        <f t="shared" si="27"/>
        <v>8623.2825212751723</v>
      </c>
      <c r="W76" s="446">
        <f t="shared" si="27"/>
        <v>8623.2825212751723</v>
      </c>
      <c r="X76" s="446">
        <f t="shared" si="27"/>
        <v>8623.2825212751723</v>
      </c>
      <c r="Y76" s="446">
        <f t="shared" si="27"/>
        <v>8623.2825212751723</v>
      </c>
      <c r="Z76" s="446">
        <f t="shared" si="27"/>
        <v>8623.2825212751723</v>
      </c>
      <c r="AA76" s="446">
        <f t="shared" si="27"/>
        <v>8623.2825212751723</v>
      </c>
      <c r="AB76" s="446">
        <f t="shared" si="27"/>
        <v>8623.2825212751723</v>
      </c>
      <c r="AC76" s="446">
        <f t="shared" si="27"/>
        <v>8623.2825212751723</v>
      </c>
      <c r="AD76" s="446">
        <f t="shared" si="27"/>
        <v>8623.2825212751723</v>
      </c>
    </row>
    <row r="77" spans="1:30" ht="16" thickBot="1" x14ac:dyDescent="0.25">
      <c r="A77" s="441" t="s">
        <v>281</v>
      </c>
      <c r="B77" s="442"/>
      <c r="C77" s="442"/>
      <c r="D77" s="443" t="s">
        <v>268</v>
      </c>
      <c r="E77" s="442">
        <f t="shared" ref="E77:AD77" si="28">SUM(E76:E76)</f>
        <v>0</v>
      </c>
      <c r="F77" s="442">
        <f t="shared" si="28"/>
        <v>0</v>
      </c>
      <c r="G77" s="442">
        <f t="shared" si="28"/>
        <v>0</v>
      </c>
      <c r="H77" s="442">
        <f t="shared" si="28"/>
        <v>8623.2825212751723</v>
      </c>
      <c r="I77" s="442">
        <f t="shared" si="28"/>
        <v>8623.2825212751723</v>
      </c>
      <c r="J77" s="442">
        <f t="shared" si="28"/>
        <v>8623.2825212751723</v>
      </c>
      <c r="K77" s="442">
        <f t="shared" si="28"/>
        <v>8623.2825212751723</v>
      </c>
      <c r="L77" s="442">
        <f t="shared" si="28"/>
        <v>8623.2825212751723</v>
      </c>
      <c r="M77" s="442">
        <f t="shared" si="28"/>
        <v>8623.2825212751723</v>
      </c>
      <c r="N77" s="442">
        <f t="shared" si="28"/>
        <v>8623.2825212751723</v>
      </c>
      <c r="O77" s="442">
        <f t="shared" si="28"/>
        <v>8623.2825212751723</v>
      </c>
      <c r="P77" s="442">
        <f t="shared" si="28"/>
        <v>8623.2825212751723</v>
      </c>
      <c r="Q77" s="442">
        <f t="shared" si="28"/>
        <v>8623.2825212751723</v>
      </c>
      <c r="R77" s="442">
        <f t="shared" si="28"/>
        <v>8623.2825212751723</v>
      </c>
      <c r="S77" s="442">
        <f t="shared" si="28"/>
        <v>8623.2825212751723</v>
      </c>
      <c r="T77" s="442">
        <f t="shared" si="28"/>
        <v>8623.2825212751723</v>
      </c>
      <c r="U77" s="442">
        <f t="shared" si="28"/>
        <v>8623.2825212751723</v>
      </c>
      <c r="V77" s="442">
        <f t="shared" si="28"/>
        <v>8623.2825212751723</v>
      </c>
      <c r="W77" s="442">
        <f t="shared" si="28"/>
        <v>8623.2825212751723</v>
      </c>
      <c r="X77" s="442">
        <f t="shared" si="28"/>
        <v>8623.2825212751723</v>
      </c>
      <c r="Y77" s="442">
        <f t="shared" si="28"/>
        <v>8623.2825212751723</v>
      </c>
      <c r="Z77" s="442">
        <f t="shared" si="28"/>
        <v>8623.2825212751723</v>
      </c>
      <c r="AA77" s="442">
        <f t="shared" si="28"/>
        <v>8623.2825212751723</v>
      </c>
      <c r="AB77" s="442">
        <f t="shared" si="28"/>
        <v>8623.2825212751723</v>
      </c>
      <c r="AC77" s="442">
        <f t="shared" si="28"/>
        <v>8623.2825212751723</v>
      </c>
      <c r="AD77" s="442">
        <f t="shared" si="28"/>
        <v>8623.2825212751723</v>
      </c>
    </row>
    <row r="78" spans="1:30" x14ac:dyDescent="0.2">
      <c r="A78" s="430"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8"/>
    </row>
    <row r="79" spans="1:30" x14ac:dyDescent="0.2">
      <c r="A79" s="445" t="str">
        <f>A55</f>
        <v>Cost of Input</v>
      </c>
      <c r="B79" s="446"/>
      <c r="C79" s="446"/>
      <c r="D79" s="755">
        <v>10000</v>
      </c>
      <c r="E79" s="446">
        <f>E55*Model_Assump_Djibouti_Mango!C60/'Mango.Djibouti.WOP'!D79</f>
        <v>2891.9521571476712</v>
      </c>
      <c r="F79" s="446">
        <f>$E$79</f>
        <v>2891.9521571476712</v>
      </c>
      <c r="G79" s="446">
        <f t="shared" ref="G79:AD79" si="29">$E$79</f>
        <v>2891.9521571476712</v>
      </c>
      <c r="H79" s="446">
        <f t="shared" si="29"/>
        <v>2891.9521571476712</v>
      </c>
      <c r="I79" s="446">
        <f t="shared" si="29"/>
        <v>2891.9521571476712</v>
      </c>
      <c r="J79" s="446">
        <f t="shared" si="29"/>
        <v>2891.9521571476712</v>
      </c>
      <c r="K79" s="446">
        <f t="shared" si="29"/>
        <v>2891.9521571476712</v>
      </c>
      <c r="L79" s="446">
        <f t="shared" si="29"/>
        <v>2891.9521571476712</v>
      </c>
      <c r="M79" s="446">
        <f t="shared" si="29"/>
        <v>2891.9521571476712</v>
      </c>
      <c r="N79" s="446">
        <f t="shared" si="29"/>
        <v>2891.9521571476712</v>
      </c>
      <c r="O79" s="446">
        <f t="shared" si="29"/>
        <v>2891.9521571476712</v>
      </c>
      <c r="P79" s="446">
        <f t="shared" si="29"/>
        <v>2891.9521571476712</v>
      </c>
      <c r="Q79" s="446">
        <f t="shared" si="29"/>
        <v>2891.9521571476712</v>
      </c>
      <c r="R79" s="446">
        <f t="shared" si="29"/>
        <v>2891.9521571476712</v>
      </c>
      <c r="S79" s="446">
        <f t="shared" si="29"/>
        <v>2891.9521571476712</v>
      </c>
      <c r="T79" s="446">
        <f t="shared" si="29"/>
        <v>2891.9521571476712</v>
      </c>
      <c r="U79" s="446">
        <f t="shared" si="29"/>
        <v>2891.9521571476712</v>
      </c>
      <c r="V79" s="446">
        <f t="shared" si="29"/>
        <v>2891.9521571476712</v>
      </c>
      <c r="W79" s="446">
        <f t="shared" si="29"/>
        <v>2891.9521571476712</v>
      </c>
      <c r="X79" s="446">
        <f t="shared" si="29"/>
        <v>2891.9521571476712</v>
      </c>
      <c r="Y79" s="446">
        <f t="shared" si="29"/>
        <v>2891.9521571476712</v>
      </c>
      <c r="Z79" s="446">
        <f t="shared" si="29"/>
        <v>2891.9521571476712</v>
      </c>
      <c r="AA79" s="446">
        <f t="shared" si="29"/>
        <v>2891.9521571476712</v>
      </c>
      <c r="AB79" s="446">
        <f t="shared" si="29"/>
        <v>2891.9521571476712</v>
      </c>
      <c r="AC79" s="446">
        <f t="shared" si="29"/>
        <v>2891.9521571476712</v>
      </c>
      <c r="AD79" s="446">
        <f t="shared" si="29"/>
        <v>2891.9521571476712</v>
      </c>
    </row>
    <row r="80" spans="1:30" x14ac:dyDescent="0.2">
      <c r="A80" s="445" t="str">
        <f>A56</f>
        <v>Labour Input Cost</v>
      </c>
      <c r="B80" s="446"/>
      <c r="C80" s="446"/>
      <c r="D80" s="755">
        <v>10000</v>
      </c>
      <c r="E80" s="446">
        <f>E56*Model_Assump_Djibouti_Mango!C60/'Mango.Djibouti.WOP'!D80</f>
        <v>432.30857142857144</v>
      </c>
      <c r="F80" s="446">
        <f>$E$80</f>
        <v>432.30857142857144</v>
      </c>
      <c r="G80" s="446">
        <f>$E$80</f>
        <v>432.30857142857144</v>
      </c>
      <c r="H80" s="446">
        <f t="shared" ref="H80:AD80" si="30">$E$80</f>
        <v>432.30857142857144</v>
      </c>
      <c r="I80" s="446">
        <f t="shared" si="30"/>
        <v>432.30857142857144</v>
      </c>
      <c r="J80" s="446">
        <f t="shared" si="30"/>
        <v>432.30857142857144</v>
      </c>
      <c r="K80" s="446">
        <f t="shared" si="30"/>
        <v>432.30857142857144</v>
      </c>
      <c r="L80" s="446">
        <f t="shared" si="30"/>
        <v>432.30857142857144</v>
      </c>
      <c r="M80" s="446">
        <f t="shared" si="30"/>
        <v>432.30857142857144</v>
      </c>
      <c r="N80" s="446">
        <f t="shared" si="30"/>
        <v>432.30857142857144</v>
      </c>
      <c r="O80" s="446">
        <f t="shared" si="30"/>
        <v>432.30857142857144</v>
      </c>
      <c r="P80" s="446">
        <f t="shared" si="30"/>
        <v>432.30857142857144</v>
      </c>
      <c r="Q80" s="446">
        <f t="shared" si="30"/>
        <v>432.30857142857144</v>
      </c>
      <c r="R80" s="446">
        <f t="shared" si="30"/>
        <v>432.30857142857144</v>
      </c>
      <c r="S80" s="446">
        <f t="shared" si="30"/>
        <v>432.30857142857144</v>
      </c>
      <c r="T80" s="446">
        <f t="shared" si="30"/>
        <v>432.30857142857144</v>
      </c>
      <c r="U80" s="446">
        <f t="shared" si="30"/>
        <v>432.30857142857144</v>
      </c>
      <c r="V80" s="446">
        <f t="shared" si="30"/>
        <v>432.30857142857144</v>
      </c>
      <c r="W80" s="446">
        <f t="shared" si="30"/>
        <v>432.30857142857144</v>
      </c>
      <c r="X80" s="446">
        <f t="shared" si="30"/>
        <v>432.30857142857144</v>
      </c>
      <c r="Y80" s="446">
        <f t="shared" si="30"/>
        <v>432.30857142857144</v>
      </c>
      <c r="Z80" s="446">
        <f t="shared" si="30"/>
        <v>432.30857142857144</v>
      </c>
      <c r="AA80" s="446">
        <f t="shared" si="30"/>
        <v>432.30857142857144</v>
      </c>
      <c r="AB80" s="446">
        <f t="shared" si="30"/>
        <v>432.30857142857144</v>
      </c>
      <c r="AC80" s="446">
        <f t="shared" si="30"/>
        <v>432.30857142857144</v>
      </c>
      <c r="AD80" s="446">
        <f t="shared" si="30"/>
        <v>432.30857142857144</v>
      </c>
    </row>
    <row r="81" spans="1:30" x14ac:dyDescent="0.2">
      <c r="A81" s="445" t="str">
        <f>A57</f>
        <v>Post-harvest Losses PHL (20% of Yield)</v>
      </c>
      <c r="B81" s="446"/>
      <c r="C81" s="446"/>
      <c r="D81" s="755">
        <v>10000</v>
      </c>
      <c r="E81" s="446">
        <f>E57*Model_Assump_Djibouti_Mango!C60/'Mango.Djibouti.WOP'!D81</f>
        <v>0</v>
      </c>
      <c r="F81" s="446">
        <f>F57*Model_Assump_TAATMaize_South_S!D60/'TAAT.Maize.Sudan.WOP'!D81</f>
        <v>0</v>
      </c>
      <c r="G81" s="446">
        <f>$F$81</f>
        <v>0</v>
      </c>
      <c r="H81" s="446">
        <f>H57*Model_Assump_Djibouti_Mango!C60/'Mango.Djibouti.WOP'!D81</f>
        <v>3449.3130085100688</v>
      </c>
      <c r="I81" s="446">
        <f>$H$81</f>
        <v>3449.3130085100688</v>
      </c>
      <c r="J81" s="446">
        <f t="shared" ref="J81:AD81" si="31">$H$81</f>
        <v>3449.3130085100688</v>
      </c>
      <c r="K81" s="446">
        <f t="shared" si="31"/>
        <v>3449.3130085100688</v>
      </c>
      <c r="L81" s="446">
        <f t="shared" si="31"/>
        <v>3449.3130085100688</v>
      </c>
      <c r="M81" s="446">
        <f t="shared" si="31"/>
        <v>3449.3130085100688</v>
      </c>
      <c r="N81" s="446">
        <f t="shared" si="31"/>
        <v>3449.3130085100688</v>
      </c>
      <c r="O81" s="446">
        <f t="shared" si="31"/>
        <v>3449.3130085100688</v>
      </c>
      <c r="P81" s="446">
        <f t="shared" si="31"/>
        <v>3449.3130085100688</v>
      </c>
      <c r="Q81" s="446">
        <f t="shared" si="31"/>
        <v>3449.3130085100688</v>
      </c>
      <c r="R81" s="446">
        <f t="shared" si="31"/>
        <v>3449.3130085100688</v>
      </c>
      <c r="S81" s="446">
        <f t="shared" si="31"/>
        <v>3449.3130085100688</v>
      </c>
      <c r="T81" s="446">
        <f t="shared" si="31"/>
        <v>3449.3130085100688</v>
      </c>
      <c r="U81" s="446">
        <f t="shared" si="31"/>
        <v>3449.3130085100688</v>
      </c>
      <c r="V81" s="446">
        <f t="shared" si="31"/>
        <v>3449.3130085100688</v>
      </c>
      <c r="W81" s="446">
        <f t="shared" si="31"/>
        <v>3449.3130085100688</v>
      </c>
      <c r="X81" s="446">
        <f t="shared" si="31"/>
        <v>3449.3130085100688</v>
      </c>
      <c r="Y81" s="446">
        <f t="shared" si="31"/>
        <v>3449.3130085100688</v>
      </c>
      <c r="Z81" s="446">
        <f t="shared" si="31"/>
        <v>3449.3130085100688</v>
      </c>
      <c r="AA81" s="446">
        <f t="shared" si="31"/>
        <v>3449.3130085100688</v>
      </c>
      <c r="AB81" s="446">
        <f t="shared" si="31"/>
        <v>3449.3130085100688</v>
      </c>
      <c r="AC81" s="446">
        <f t="shared" si="31"/>
        <v>3449.3130085100688</v>
      </c>
      <c r="AD81" s="446">
        <f t="shared" si="31"/>
        <v>3449.3130085100688</v>
      </c>
    </row>
    <row r="82" spans="1:30" x14ac:dyDescent="0.2">
      <c r="A82" s="445" t="str">
        <f>A58</f>
        <v>O&amp;M for DIDS (5% Cost of DIDS)</v>
      </c>
      <c r="B82" s="446"/>
      <c r="C82" s="446"/>
      <c r="D82" s="755">
        <v>10000</v>
      </c>
      <c r="E82" s="446">
        <f>E58*Model_Assump_Djibouti_Mango!C60/'Mango.Djibouti.WOP'!D82</f>
        <v>37.59748973513878</v>
      </c>
      <c r="F82" s="446">
        <f>$E$82</f>
        <v>37.59748973513878</v>
      </c>
      <c r="G82" s="446">
        <f t="shared" ref="G82:AD82" si="32">$E$82</f>
        <v>37.59748973513878</v>
      </c>
      <c r="H82" s="446">
        <f t="shared" si="32"/>
        <v>37.59748973513878</v>
      </c>
      <c r="I82" s="446">
        <f t="shared" si="32"/>
        <v>37.59748973513878</v>
      </c>
      <c r="J82" s="446">
        <f t="shared" si="32"/>
        <v>37.59748973513878</v>
      </c>
      <c r="K82" s="446">
        <f t="shared" si="32"/>
        <v>37.59748973513878</v>
      </c>
      <c r="L82" s="446">
        <f t="shared" si="32"/>
        <v>37.59748973513878</v>
      </c>
      <c r="M82" s="446">
        <f t="shared" si="32"/>
        <v>37.59748973513878</v>
      </c>
      <c r="N82" s="446">
        <f t="shared" si="32"/>
        <v>37.59748973513878</v>
      </c>
      <c r="O82" s="446">
        <f t="shared" si="32"/>
        <v>37.59748973513878</v>
      </c>
      <c r="P82" s="446">
        <f t="shared" si="32"/>
        <v>37.59748973513878</v>
      </c>
      <c r="Q82" s="446">
        <f t="shared" si="32"/>
        <v>37.59748973513878</v>
      </c>
      <c r="R82" s="446">
        <f t="shared" si="32"/>
        <v>37.59748973513878</v>
      </c>
      <c r="S82" s="446">
        <f t="shared" si="32"/>
        <v>37.59748973513878</v>
      </c>
      <c r="T82" s="446">
        <f t="shared" si="32"/>
        <v>37.59748973513878</v>
      </c>
      <c r="U82" s="446">
        <f t="shared" si="32"/>
        <v>37.59748973513878</v>
      </c>
      <c r="V82" s="446">
        <f t="shared" si="32"/>
        <v>37.59748973513878</v>
      </c>
      <c r="W82" s="446">
        <f t="shared" si="32"/>
        <v>37.59748973513878</v>
      </c>
      <c r="X82" s="446">
        <f t="shared" si="32"/>
        <v>37.59748973513878</v>
      </c>
      <c r="Y82" s="446">
        <f t="shared" si="32"/>
        <v>37.59748973513878</v>
      </c>
      <c r="Z82" s="446">
        <f t="shared" si="32"/>
        <v>37.59748973513878</v>
      </c>
      <c r="AA82" s="446">
        <f t="shared" si="32"/>
        <v>37.59748973513878</v>
      </c>
      <c r="AB82" s="446">
        <f t="shared" si="32"/>
        <v>37.59748973513878</v>
      </c>
      <c r="AC82" s="446">
        <f t="shared" si="32"/>
        <v>37.59748973513878</v>
      </c>
      <c r="AD82" s="446">
        <f t="shared" si="32"/>
        <v>37.59748973513878</v>
      </c>
    </row>
    <row r="83" spans="1:30" ht="16" thickBot="1" x14ac:dyDescent="0.25">
      <c r="A83" s="445" t="str">
        <f>A59</f>
        <v>Interest Rate (11.2% of Input Cost)</v>
      </c>
      <c r="B83" s="438"/>
      <c r="C83" s="446"/>
      <c r="D83" s="755">
        <v>10000</v>
      </c>
      <c r="E83" s="446">
        <f>E59*Model_Assump_Djibouti_Mango!C60/'Mango.Djibouti.WOP'!D83</f>
        <v>1295.5945664021567</v>
      </c>
      <c r="F83" s="446">
        <f>$E$83</f>
        <v>1295.5945664021567</v>
      </c>
      <c r="G83" s="446">
        <f t="shared" ref="G83:K83" si="33">$E$83</f>
        <v>1295.5945664021567</v>
      </c>
      <c r="H83" s="446">
        <f t="shared" si="33"/>
        <v>1295.5945664021567</v>
      </c>
      <c r="I83" s="446">
        <f t="shared" si="33"/>
        <v>1295.5945664021567</v>
      </c>
      <c r="J83" s="446">
        <f t="shared" si="33"/>
        <v>1295.5945664021567</v>
      </c>
      <c r="K83" s="446">
        <f t="shared" si="33"/>
        <v>1295.5945664021567</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441" t="s">
        <v>283</v>
      </c>
      <c r="B84" s="442"/>
      <c r="C84" s="442"/>
      <c r="D84" s="443" t="s">
        <v>268</v>
      </c>
      <c r="E84" s="442">
        <f>SUM(E79:E83)</f>
        <v>4657.4527847135378</v>
      </c>
      <c r="F84" s="442">
        <f t="shared" ref="F84:AD84" si="34">SUM(F79:F83)</f>
        <v>4657.4527847135378</v>
      </c>
      <c r="G84" s="442">
        <f t="shared" si="34"/>
        <v>4657.4527847135378</v>
      </c>
      <c r="H84" s="442">
        <f t="shared" si="34"/>
        <v>8106.765793223607</v>
      </c>
      <c r="I84" s="442">
        <f t="shared" si="34"/>
        <v>8106.765793223607</v>
      </c>
      <c r="J84" s="442">
        <f t="shared" si="34"/>
        <v>8106.765793223607</v>
      </c>
      <c r="K84" s="442">
        <f t="shared" si="34"/>
        <v>8106.765793223607</v>
      </c>
      <c r="L84" s="442">
        <f t="shared" si="34"/>
        <v>6811.1712268214505</v>
      </c>
      <c r="M84" s="442">
        <f t="shared" si="34"/>
        <v>6811.1712268214505</v>
      </c>
      <c r="N84" s="442">
        <f t="shared" si="34"/>
        <v>6811.1712268214505</v>
      </c>
      <c r="O84" s="442">
        <f t="shared" si="34"/>
        <v>6811.1712268214505</v>
      </c>
      <c r="P84" s="442">
        <f t="shared" si="34"/>
        <v>6811.1712268214505</v>
      </c>
      <c r="Q84" s="442">
        <f t="shared" si="34"/>
        <v>6811.1712268214505</v>
      </c>
      <c r="R84" s="442">
        <f t="shared" si="34"/>
        <v>6811.1712268214505</v>
      </c>
      <c r="S84" s="442">
        <f t="shared" si="34"/>
        <v>6811.1712268214505</v>
      </c>
      <c r="T84" s="442">
        <f t="shared" si="34"/>
        <v>6811.1712268214505</v>
      </c>
      <c r="U84" s="442">
        <f t="shared" si="34"/>
        <v>6811.1712268214505</v>
      </c>
      <c r="V84" s="442">
        <f t="shared" si="34"/>
        <v>6811.1712268214505</v>
      </c>
      <c r="W84" s="442">
        <f t="shared" si="34"/>
        <v>6811.1712268214505</v>
      </c>
      <c r="X84" s="442">
        <f t="shared" si="34"/>
        <v>6811.1712268214505</v>
      </c>
      <c r="Y84" s="442">
        <f t="shared" si="34"/>
        <v>6811.1712268214505</v>
      </c>
      <c r="Z84" s="442">
        <f t="shared" si="34"/>
        <v>6811.1712268214505</v>
      </c>
      <c r="AA84" s="442">
        <f t="shared" si="34"/>
        <v>6811.1712268214505</v>
      </c>
      <c r="AB84" s="442">
        <f t="shared" si="34"/>
        <v>6811.1712268214505</v>
      </c>
      <c r="AC84" s="442">
        <f t="shared" si="34"/>
        <v>6811.1712268214505</v>
      </c>
      <c r="AD84" s="444">
        <f t="shared" si="34"/>
        <v>6811.1712268214505</v>
      </c>
    </row>
    <row r="85" spans="1:30" ht="16" thickBot="1" x14ac:dyDescent="0.25">
      <c r="A85" s="449"/>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6"/>
    </row>
    <row r="86" spans="1:30" ht="16" thickBot="1" x14ac:dyDescent="0.25">
      <c r="A86" s="450" t="s">
        <v>284</v>
      </c>
      <c r="B86" s="442"/>
      <c r="C86" s="442"/>
      <c r="D86" s="443" t="s">
        <v>268</v>
      </c>
      <c r="E86" s="442">
        <f>E77-E84</f>
        <v>-4657.4527847135378</v>
      </c>
      <c r="F86" s="442">
        <f t="shared" ref="F86:AD86" si="35">F77-F84</f>
        <v>-4657.4527847135378</v>
      </c>
      <c r="G86" s="442">
        <f t="shared" si="35"/>
        <v>-4657.4527847135378</v>
      </c>
      <c r="H86" s="442">
        <f t="shared" si="35"/>
        <v>516.51672805156522</v>
      </c>
      <c r="I86" s="442">
        <f t="shared" si="35"/>
        <v>516.51672805156522</v>
      </c>
      <c r="J86" s="442">
        <f t="shared" si="35"/>
        <v>516.51672805156522</v>
      </c>
      <c r="K86" s="442">
        <f t="shared" si="35"/>
        <v>516.51672805156522</v>
      </c>
      <c r="L86" s="442">
        <f t="shared" si="35"/>
        <v>1812.1112944537217</v>
      </c>
      <c r="M86" s="442">
        <f t="shared" si="35"/>
        <v>1812.1112944537217</v>
      </c>
      <c r="N86" s="442">
        <f t="shared" si="35"/>
        <v>1812.1112944537217</v>
      </c>
      <c r="O86" s="442">
        <f t="shared" si="35"/>
        <v>1812.1112944537217</v>
      </c>
      <c r="P86" s="442">
        <f t="shared" si="35"/>
        <v>1812.1112944537217</v>
      </c>
      <c r="Q86" s="442">
        <f t="shared" si="35"/>
        <v>1812.1112944537217</v>
      </c>
      <c r="R86" s="442">
        <f t="shared" si="35"/>
        <v>1812.1112944537217</v>
      </c>
      <c r="S86" s="442">
        <f t="shared" si="35"/>
        <v>1812.1112944537217</v>
      </c>
      <c r="T86" s="442">
        <f t="shared" si="35"/>
        <v>1812.1112944537217</v>
      </c>
      <c r="U86" s="442">
        <f t="shared" si="35"/>
        <v>1812.1112944537217</v>
      </c>
      <c r="V86" s="442">
        <f t="shared" si="35"/>
        <v>1812.1112944537217</v>
      </c>
      <c r="W86" s="442">
        <f t="shared" si="35"/>
        <v>1812.1112944537217</v>
      </c>
      <c r="X86" s="442">
        <f t="shared" si="35"/>
        <v>1812.1112944537217</v>
      </c>
      <c r="Y86" s="442">
        <f t="shared" si="35"/>
        <v>1812.1112944537217</v>
      </c>
      <c r="Z86" s="442">
        <f t="shared" si="35"/>
        <v>1812.1112944537217</v>
      </c>
      <c r="AA86" s="442">
        <f t="shared" si="35"/>
        <v>1812.1112944537217</v>
      </c>
      <c r="AB86" s="442">
        <f t="shared" si="35"/>
        <v>1812.1112944537217</v>
      </c>
      <c r="AC86" s="442">
        <f t="shared" si="35"/>
        <v>1812.1112944537217</v>
      </c>
      <c r="AD86" s="442">
        <f t="shared" si="35"/>
        <v>1812.1112944537217</v>
      </c>
    </row>
    <row r="87" spans="1:30" x14ac:dyDescent="0.2">
      <c r="A87" s="47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482"/>
    </row>
    <row r="88" spans="1:30" ht="16" thickBot="1" x14ac:dyDescent="0.25">
      <c r="A88" s="455"/>
      <c r="B88" s="456"/>
      <c r="C88" s="456"/>
      <c r="D88" s="457"/>
      <c r="E88" s="458"/>
      <c r="F88" s="458"/>
      <c r="G88" s="458"/>
      <c r="H88" s="458"/>
      <c r="I88" s="458"/>
      <c r="J88" s="458"/>
      <c r="K88" s="458"/>
      <c r="L88" s="458"/>
      <c r="M88" s="458"/>
      <c r="N88" s="458"/>
      <c r="O88" s="458"/>
      <c r="P88" s="458"/>
      <c r="Q88" s="458"/>
      <c r="R88" s="458"/>
      <c r="S88" s="458"/>
      <c r="T88" s="458"/>
      <c r="U88" s="458"/>
      <c r="V88" s="458"/>
      <c r="W88" s="458"/>
      <c r="AD88" s="483"/>
    </row>
    <row r="89" spans="1:30" ht="16" thickBot="1" x14ac:dyDescent="0.25">
      <c r="A89" s="1146" t="s">
        <v>288</v>
      </c>
      <c r="B89" s="1147"/>
      <c r="C89" s="1147"/>
      <c r="D89" s="1148"/>
      <c r="E89" s="459"/>
      <c r="F89" s="460"/>
      <c r="G89" s="460"/>
      <c r="H89" s="460"/>
      <c r="I89" s="460"/>
      <c r="J89" s="460"/>
      <c r="K89" s="460"/>
      <c r="L89" s="460"/>
      <c r="M89" s="460"/>
      <c r="N89" s="460"/>
      <c r="O89" s="460"/>
      <c r="P89" s="460"/>
      <c r="Q89" s="460"/>
      <c r="R89" s="460"/>
      <c r="S89" s="460"/>
      <c r="T89" s="460"/>
      <c r="U89" s="460"/>
      <c r="V89" s="460"/>
      <c r="W89" s="460"/>
      <c r="AD89" s="483"/>
    </row>
    <row r="90" spans="1:30" ht="16" thickBot="1" x14ac:dyDescent="0.25">
      <c r="A90" s="1149"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c r="AD90" s="483"/>
    </row>
    <row r="91" spans="1:30" ht="16" thickBot="1" x14ac:dyDescent="0.25">
      <c r="A91" s="1143" t="s">
        <v>275</v>
      </c>
      <c r="B91" s="1144"/>
      <c r="C91" s="1144"/>
      <c r="D91" s="1145"/>
      <c r="E91" s="462"/>
      <c r="F91" s="460"/>
      <c r="G91" s="460"/>
      <c r="H91" s="460"/>
      <c r="I91" s="460"/>
      <c r="J91" s="460"/>
      <c r="K91" s="460"/>
      <c r="L91" s="460"/>
      <c r="M91" s="460"/>
      <c r="N91" s="460"/>
      <c r="O91" s="460"/>
      <c r="P91" s="460"/>
      <c r="Q91" s="460"/>
      <c r="R91" s="460"/>
      <c r="S91" s="460"/>
      <c r="T91" s="460"/>
      <c r="U91" s="460"/>
      <c r="V91" s="460"/>
      <c r="W91" s="460"/>
      <c r="AD91" s="483"/>
    </row>
    <row r="92" spans="1:30" x14ac:dyDescent="0.2">
      <c r="A92" s="1131" t="s">
        <v>286</v>
      </c>
      <c r="B92" s="1132"/>
      <c r="C92" s="1133"/>
      <c r="D92" s="463">
        <f>NPV(D90,E86:AD86)</f>
        <v>-4031.9654098219503</v>
      </c>
      <c r="E92" s="630" t="s">
        <v>479</v>
      </c>
      <c r="F92" s="460"/>
      <c r="G92" s="460"/>
      <c r="H92" s="460"/>
      <c r="I92" s="460"/>
      <c r="J92" s="460"/>
      <c r="K92" s="460"/>
      <c r="L92" s="460"/>
      <c r="M92" s="460"/>
      <c r="N92" s="460"/>
      <c r="O92" s="460"/>
      <c r="P92" s="460"/>
      <c r="Q92" s="460"/>
      <c r="R92" s="460"/>
      <c r="S92" s="460"/>
      <c r="T92" s="460"/>
      <c r="U92" s="460"/>
      <c r="V92" s="460"/>
      <c r="W92" s="460"/>
      <c r="AD92" s="483"/>
    </row>
    <row r="93" spans="1:30" x14ac:dyDescent="0.2">
      <c r="A93" s="1134" t="s">
        <v>158</v>
      </c>
      <c r="B93" s="1135"/>
      <c r="C93" s="1136"/>
      <c r="D93" s="464">
        <f>IRR(E86:AD86,D90)</f>
        <v>7.6181154097549442E-2</v>
      </c>
      <c r="E93" s="465" t="s">
        <v>177</v>
      </c>
      <c r="F93" s="466"/>
      <c r="G93" s="466"/>
      <c r="H93" s="466"/>
      <c r="I93" s="466"/>
      <c r="J93" s="466"/>
      <c r="K93" s="466"/>
      <c r="L93" s="466"/>
      <c r="M93" s="466"/>
      <c r="N93" s="466"/>
      <c r="O93" s="466"/>
      <c r="P93" s="466"/>
      <c r="Q93" s="466"/>
      <c r="R93" s="466"/>
      <c r="S93" s="466"/>
      <c r="T93" s="466"/>
      <c r="U93" s="466"/>
      <c r="V93" s="466"/>
      <c r="W93" s="466"/>
      <c r="AD93" s="483"/>
    </row>
    <row r="94" spans="1:30" ht="16" thickBot="1" x14ac:dyDescent="0.25">
      <c r="A94" s="1137" t="s">
        <v>287</v>
      </c>
      <c r="B94" s="1138"/>
      <c r="C94" s="1139"/>
      <c r="D94" s="468">
        <f>MIRR(E86:AD86,D90,D90)</f>
        <v>0.10015388149325499</v>
      </c>
      <c r="E94" s="462" t="s">
        <v>177</v>
      </c>
      <c r="F94" s="466"/>
      <c r="G94" s="466"/>
      <c r="H94" s="466"/>
      <c r="I94" s="466"/>
      <c r="J94" s="466"/>
      <c r="K94" s="466"/>
      <c r="L94" s="466"/>
      <c r="M94" s="466"/>
      <c r="N94" s="466"/>
      <c r="O94" s="466"/>
      <c r="P94" s="466"/>
      <c r="Q94" s="466"/>
      <c r="R94" s="466"/>
      <c r="S94" s="466"/>
      <c r="T94" s="466"/>
      <c r="U94" s="466"/>
      <c r="V94" s="466"/>
      <c r="W94" s="466"/>
      <c r="AD94" s="483"/>
    </row>
    <row r="95" spans="1:30" ht="16" thickBot="1" x14ac:dyDescent="0.25">
      <c r="A95" s="484"/>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487"/>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8AA97-EF92-4EFB-9D84-E4FC188822CB}">
  <sheetPr>
    <tabColor rgb="FFD14FFF"/>
  </sheetPr>
  <dimension ref="A1:AD97"/>
  <sheetViews>
    <sheetView workbookViewId="0">
      <selection activeCell="A3" sqref="A1:AD1048576"/>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Modelling_Assump_Djibouti_Holti!$B$15</f>
        <v>Maize (Corn)</v>
      </c>
      <c r="B5" s="446">
        <f>Model_Assump_Djibouti_Mango!F9</f>
        <v>13027.680000000002</v>
      </c>
      <c r="C5" s="446">
        <f>Model_Assump_Djibouti_Mango!D9</f>
        <v>1.0114434000000001</v>
      </c>
      <c r="D5" s="447" t="s">
        <v>268</v>
      </c>
      <c r="E5" s="446">
        <v>0</v>
      </c>
      <c r="F5" s="446">
        <v>0</v>
      </c>
      <c r="G5" s="446">
        <v>0</v>
      </c>
      <c r="H5" s="446">
        <f t="shared" ref="H5:AD5" si="0">$B$5*$C$5</f>
        <v>13176.760953312003</v>
      </c>
      <c r="I5" s="446">
        <f t="shared" si="0"/>
        <v>13176.760953312003</v>
      </c>
      <c r="J5" s="446">
        <f t="shared" si="0"/>
        <v>13176.760953312003</v>
      </c>
      <c r="K5" s="446">
        <f t="shared" si="0"/>
        <v>13176.760953312003</v>
      </c>
      <c r="L5" s="446">
        <f t="shared" si="0"/>
        <v>13176.760953312003</v>
      </c>
      <c r="M5" s="446">
        <f t="shared" si="0"/>
        <v>13176.760953312003</v>
      </c>
      <c r="N5" s="446">
        <f t="shared" si="0"/>
        <v>13176.760953312003</v>
      </c>
      <c r="O5" s="446">
        <f t="shared" si="0"/>
        <v>13176.760953312003</v>
      </c>
      <c r="P5" s="446">
        <f t="shared" si="0"/>
        <v>13176.760953312003</v>
      </c>
      <c r="Q5" s="446">
        <f t="shared" si="0"/>
        <v>13176.760953312003</v>
      </c>
      <c r="R5" s="446">
        <f t="shared" si="0"/>
        <v>13176.760953312003</v>
      </c>
      <c r="S5" s="446">
        <f t="shared" si="0"/>
        <v>13176.760953312003</v>
      </c>
      <c r="T5" s="446">
        <f t="shared" si="0"/>
        <v>13176.760953312003</v>
      </c>
      <c r="U5" s="446">
        <f t="shared" si="0"/>
        <v>13176.760953312003</v>
      </c>
      <c r="V5" s="446">
        <f t="shared" si="0"/>
        <v>13176.760953312003</v>
      </c>
      <c r="W5" s="446">
        <f t="shared" si="0"/>
        <v>13176.760953312003</v>
      </c>
      <c r="X5" s="446">
        <f t="shared" si="0"/>
        <v>13176.760953312003</v>
      </c>
      <c r="Y5" s="446">
        <f t="shared" si="0"/>
        <v>13176.760953312003</v>
      </c>
      <c r="Z5" s="446">
        <f t="shared" si="0"/>
        <v>13176.760953312003</v>
      </c>
      <c r="AA5" s="446">
        <f t="shared" si="0"/>
        <v>13176.760953312003</v>
      </c>
      <c r="AB5" s="446">
        <f t="shared" si="0"/>
        <v>13176.760953312003</v>
      </c>
      <c r="AC5" s="446">
        <f t="shared" si="0"/>
        <v>13176.760953312003</v>
      </c>
      <c r="AD5" s="446">
        <f t="shared" si="0"/>
        <v>13176.760953312003</v>
      </c>
    </row>
    <row r="6" spans="1:30" ht="16" thickBot="1" x14ac:dyDescent="0.25">
      <c r="A6" s="441" t="s">
        <v>269</v>
      </c>
      <c r="B6" s="442"/>
      <c r="C6" s="442"/>
      <c r="D6" s="443" t="s">
        <v>268</v>
      </c>
      <c r="E6" s="442">
        <f t="shared" ref="E6:AD6" si="1">SUM(E5:E5)</f>
        <v>0</v>
      </c>
      <c r="F6" s="442">
        <f t="shared" si="1"/>
        <v>0</v>
      </c>
      <c r="G6" s="442">
        <f t="shared" si="1"/>
        <v>0</v>
      </c>
      <c r="H6" s="442">
        <f t="shared" si="1"/>
        <v>13176.760953312003</v>
      </c>
      <c r="I6" s="442">
        <f t="shared" si="1"/>
        <v>13176.760953312003</v>
      </c>
      <c r="J6" s="442">
        <f t="shared" si="1"/>
        <v>13176.760953312003</v>
      </c>
      <c r="K6" s="442">
        <f t="shared" si="1"/>
        <v>13176.760953312003</v>
      </c>
      <c r="L6" s="442">
        <f t="shared" si="1"/>
        <v>13176.760953312003</v>
      </c>
      <c r="M6" s="442">
        <f t="shared" si="1"/>
        <v>13176.760953312003</v>
      </c>
      <c r="N6" s="442">
        <f t="shared" si="1"/>
        <v>13176.760953312003</v>
      </c>
      <c r="O6" s="442">
        <f t="shared" si="1"/>
        <v>13176.760953312003</v>
      </c>
      <c r="P6" s="442">
        <f t="shared" si="1"/>
        <v>13176.760953312003</v>
      </c>
      <c r="Q6" s="442">
        <f t="shared" si="1"/>
        <v>13176.760953312003</v>
      </c>
      <c r="R6" s="442">
        <f t="shared" si="1"/>
        <v>13176.760953312003</v>
      </c>
      <c r="S6" s="442">
        <f t="shared" si="1"/>
        <v>13176.760953312003</v>
      </c>
      <c r="T6" s="442">
        <f t="shared" si="1"/>
        <v>13176.760953312003</v>
      </c>
      <c r="U6" s="442">
        <f t="shared" si="1"/>
        <v>13176.760953312003</v>
      </c>
      <c r="V6" s="442">
        <f t="shared" si="1"/>
        <v>13176.760953312003</v>
      </c>
      <c r="W6" s="442">
        <f t="shared" si="1"/>
        <v>13176.760953312003</v>
      </c>
      <c r="X6" s="442">
        <f t="shared" si="1"/>
        <v>13176.760953312003</v>
      </c>
      <c r="Y6" s="442">
        <f t="shared" si="1"/>
        <v>13176.760953312003</v>
      </c>
      <c r="Z6" s="442">
        <f t="shared" si="1"/>
        <v>13176.760953312003</v>
      </c>
      <c r="AA6" s="442">
        <f t="shared" si="1"/>
        <v>13176.760953312003</v>
      </c>
      <c r="AB6" s="442">
        <f t="shared" si="1"/>
        <v>13176.760953312003</v>
      </c>
      <c r="AC6" s="442">
        <f t="shared" si="1"/>
        <v>13176.760953312003</v>
      </c>
      <c r="AD6" s="442">
        <f t="shared" si="1"/>
        <v>13176.760953312003</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Model_Assump_Djibouti_Mango!F38</f>
        <v>3643.75</v>
      </c>
      <c r="D8" s="447" t="s">
        <v>268</v>
      </c>
      <c r="E8" s="446">
        <f>$C$8</f>
        <v>3643.75</v>
      </c>
      <c r="F8" s="446">
        <f t="shared" ref="F8:AD8" si="2">$C$8</f>
        <v>3643.75</v>
      </c>
      <c r="G8" s="446">
        <f t="shared" si="2"/>
        <v>3643.75</v>
      </c>
      <c r="H8" s="446">
        <f t="shared" si="2"/>
        <v>3643.75</v>
      </c>
      <c r="I8" s="446">
        <f t="shared" si="2"/>
        <v>3643.75</v>
      </c>
      <c r="J8" s="446">
        <f t="shared" si="2"/>
        <v>3643.75</v>
      </c>
      <c r="K8" s="446">
        <f t="shared" si="2"/>
        <v>3643.75</v>
      </c>
      <c r="L8" s="446">
        <f t="shared" si="2"/>
        <v>3643.75</v>
      </c>
      <c r="M8" s="446">
        <f t="shared" si="2"/>
        <v>3643.75</v>
      </c>
      <c r="N8" s="446">
        <f t="shared" si="2"/>
        <v>3643.75</v>
      </c>
      <c r="O8" s="446">
        <f t="shared" si="2"/>
        <v>3643.75</v>
      </c>
      <c r="P8" s="446">
        <f t="shared" si="2"/>
        <v>3643.75</v>
      </c>
      <c r="Q8" s="446">
        <f t="shared" si="2"/>
        <v>3643.75</v>
      </c>
      <c r="R8" s="446">
        <f t="shared" si="2"/>
        <v>3643.75</v>
      </c>
      <c r="S8" s="446">
        <f t="shared" si="2"/>
        <v>3643.75</v>
      </c>
      <c r="T8" s="446">
        <f t="shared" si="2"/>
        <v>3643.75</v>
      </c>
      <c r="U8" s="446">
        <f t="shared" si="2"/>
        <v>3643.75</v>
      </c>
      <c r="V8" s="446">
        <f t="shared" si="2"/>
        <v>3643.75</v>
      </c>
      <c r="W8" s="446">
        <f t="shared" si="2"/>
        <v>3643.75</v>
      </c>
      <c r="X8" s="446">
        <f t="shared" si="2"/>
        <v>3643.75</v>
      </c>
      <c r="Y8" s="446">
        <f t="shared" si="2"/>
        <v>3643.75</v>
      </c>
      <c r="Z8" s="446">
        <f t="shared" si="2"/>
        <v>3643.75</v>
      </c>
      <c r="AA8" s="446">
        <f t="shared" si="2"/>
        <v>3643.75</v>
      </c>
      <c r="AB8" s="446">
        <f t="shared" si="2"/>
        <v>3643.75</v>
      </c>
      <c r="AC8" s="446">
        <f t="shared" si="2"/>
        <v>3643.75</v>
      </c>
      <c r="AD8" s="446">
        <f t="shared" si="2"/>
        <v>3643.75</v>
      </c>
    </row>
    <row r="9" spans="1:30" x14ac:dyDescent="0.2">
      <c r="A9" s="445" t="str">
        <f>Modelling_Assump_Djibouti_Holti!$B$51</f>
        <v>Labour Input Cost</v>
      </c>
      <c r="B9" s="446"/>
      <c r="C9" s="446">
        <f>Model_Assump_Djibouti_Mango!F39</f>
        <v>1084.4000000000001</v>
      </c>
      <c r="D9" s="447" t="s">
        <v>268</v>
      </c>
      <c r="E9" s="446">
        <f>$C$9</f>
        <v>1084.4000000000001</v>
      </c>
      <c r="F9" s="446">
        <f t="shared" ref="F9:AD9" si="3">$C$9</f>
        <v>1084.4000000000001</v>
      </c>
      <c r="G9" s="446">
        <f t="shared" si="3"/>
        <v>1084.4000000000001</v>
      </c>
      <c r="H9" s="446">
        <f t="shared" si="3"/>
        <v>1084.4000000000001</v>
      </c>
      <c r="I9" s="446">
        <f t="shared" si="3"/>
        <v>1084.4000000000001</v>
      </c>
      <c r="J9" s="446">
        <f t="shared" si="3"/>
        <v>1084.4000000000001</v>
      </c>
      <c r="K9" s="446">
        <f t="shared" si="3"/>
        <v>1084.4000000000001</v>
      </c>
      <c r="L9" s="446">
        <f t="shared" si="3"/>
        <v>1084.4000000000001</v>
      </c>
      <c r="M9" s="446">
        <f t="shared" si="3"/>
        <v>1084.4000000000001</v>
      </c>
      <c r="N9" s="446">
        <f t="shared" si="3"/>
        <v>1084.4000000000001</v>
      </c>
      <c r="O9" s="446">
        <f t="shared" si="3"/>
        <v>1084.4000000000001</v>
      </c>
      <c r="P9" s="446">
        <f t="shared" si="3"/>
        <v>1084.4000000000001</v>
      </c>
      <c r="Q9" s="446">
        <f t="shared" si="3"/>
        <v>1084.4000000000001</v>
      </c>
      <c r="R9" s="446">
        <f t="shared" si="3"/>
        <v>1084.4000000000001</v>
      </c>
      <c r="S9" s="446">
        <f t="shared" si="3"/>
        <v>1084.4000000000001</v>
      </c>
      <c r="T9" s="446">
        <f t="shared" si="3"/>
        <v>1084.4000000000001</v>
      </c>
      <c r="U9" s="446">
        <f t="shared" si="3"/>
        <v>1084.4000000000001</v>
      </c>
      <c r="V9" s="446">
        <f t="shared" si="3"/>
        <v>1084.4000000000001</v>
      </c>
      <c r="W9" s="446">
        <f t="shared" si="3"/>
        <v>1084.4000000000001</v>
      </c>
      <c r="X9" s="446">
        <f t="shared" si="3"/>
        <v>1084.4000000000001</v>
      </c>
      <c r="Y9" s="446">
        <f t="shared" si="3"/>
        <v>1084.4000000000001</v>
      </c>
      <c r="Z9" s="446">
        <f t="shared" si="3"/>
        <v>1084.4000000000001</v>
      </c>
      <c r="AA9" s="446">
        <f t="shared" si="3"/>
        <v>1084.4000000000001</v>
      </c>
      <c r="AB9" s="446">
        <f t="shared" si="3"/>
        <v>1084.4000000000001</v>
      </c>
      <c r="AC9" s="446">
        <f t="shared" si="3"/>
        <v>1084.4000000000001</v>
      </c>
      <c r="AD9" s="446">
        <f t="shared" si="3"/>
        <v>1084.4000000000001</v>
      </c>
    </row>
    <row r="10" spans="1:30" x14ac:dyDescent="0.2">
      <c r="A10" s="665" t="s">
        <v>486</v>
      </c>
      <c r="B10" s="446"/>
      <c r="C10" s="446">
        <f>Model_Assump_Djibouti_Mango!J6</f>
        <v>4611.8663336592008</v>
      </c>
      <c r="D10" s="447" t="s">
        <v>268</v>
      </c>
      <c r="E10" s="637">
        <v>0</v>
      </c>
      <c r="F10" s="446">
        <v>0</v>
      </c>
      <c r="G10" s="446">
        <v>0</v>
      </c>
      <c r="H10" s="446">
        <f t="shared" ref="H10:AD10" si="4">$C$10</f>
        <v>4611.8663336592008</v>
      </c>
      <c r="I10" s="446">
        <f t="shared" si="4"/>
        <v>4611.8663336592008</v>
      </c>
      <c r="J10" s="446">
        <f t="shared" si="4"/>
        <v>4611.8663336592008</v>
      </c>
      <c r="K10" s="446">
        <f t="shared" si="4"/>
        <v>4611.8663336592008</v>
      </c>
      <c r="L10" s="446">
        <f t="shared" si="4"/>
        <v>4611.8663336592008</v>
      </c>
      <c r="M10" s="446">
        <f t="shared" si="4"/>
        <v>4611.8663336592008</v>
      </c>
      <c r="N10" s="446">
        <f t="shared" si="4"/>
        <v>4611.8663336592008</v>
      </c>
      <c r="O10" s="446">
        <f t="shared" si="4"/>
        <v>4611.8663336592008</v>
      </c>
      <c r="P10" s="446">
        <f t="shared" si="4"/>
        <v>4611.8663336592008</v>
      </c>
      <c r="Q10" s="446">
        <f t="shared" si="4"/>
        <v>4611.8663336592008</v>
      </c>
      <c r="R10" s="446">
        <f t="shared" si="4"/>
        <v>4611.8663336592008</v>
      </c>
      <c r="S10" s="446">
        <f t="shared" si="4"/>
        <v>4611.8663336592008</v>
      </c>
      <c r="T10" s="446">
        <f t="shared" si="4"/>
        <v>4611.8663336592008</v>
      </c>
      <c r="U10" s="446">
        <f t="shared" si="4"/>
        <v>4611.8663336592008</v>
      </c>
      <c r="V10" s="446">
        <f t="shared" si="4"/>
        <v>4611.8663336592008</v>
      </c>
      <c r="W10" s="446">
        <f t="shared" si="4"/>
        <v>4611.8663336592008</v>
      </c>
      <c r="X10" s="446">
        <f t="shared" si="4"/>
        <v>4611.8663336592008</v>
      </c>
      <c r="Y10" s="446">
        <f t="shared" si="4"/>
        <v>4611.8663336592008</v>
      </c>
      <c r="Z10" s="446">
        <f t="shared" si="4"/>
        <v>4611.8663336592008</v>
      </c>
      <c r="AA10" s="446">
        <f t="shared" si="4"/>
        <v>4611.8663336592008</v>
      </c>
      <c r="AB10" s="446">
        <f t="shared" si="4"/>
        <v>4611.8663336592008</v>
      </c>
      <c r="AC10" s="446">
        <f t="shared" si="4"/>
        <v>4611.8663336592008</v>
      </c>
      <c r="AD10" s="446">
        <f t="shared" si="4"/>
        <v>4611.8663336592008</v>
      </c>
    </row>
    <row r="11" spans="1:30" x14ac:dyDescent="0.2">
      <c r="A11" s="664" t="s">
        <v>247</v>
      </c>
      <c r="B11" s="446"/>
      <c r="C11" s="446">
        <f>Model_Assump_Djibouti_Mango!F40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Model_Assump_Djibouti_Mango!M41</f>
        <v>Interest Rate (11.2% of Input Cost)</v>
      </c>
      <c r="B12" s="446"/>
      <c r="C12" s="446">
        <f>Model_Assump_Djibouti_Mango!F41</f>
        <v>1632.3999999999999</v>
      </c>
      <c r="D12" s="447" t="s">
        <v>268</v>
      </c>
      <c r="E12" s="446">
        <f>$C$12</f>
        <v>1632.3999999999999</v>
      </c>
      <c r="F12" s="446">
        <f t="shared" ref="F12:K12" si="6">$C$12</f>
        <v>1632.3999999999999</v>
      </c>
      <c r="G12" s="446">
        <f t="shared" si="6"/>
        <v>1632.3999999999999</v>
      </c>
      <c r="H12" s="446">
        <f t="shared" si="6"/>
        <v>1632.3999999999999</v>
      </c>
      <c r="I12" s="446">
        <f t="shared" si="6"/>
        <v>1632.3999999999999</v>
      </c>
      <c r="J12" s="446">
        <f t="shared" si="6"/>
        <v>1632.3999999999999</v>
      </c>
      <c r="K12" s="446">
        <f t="shared" si="6"/>
        <v>1632.3999999999999</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6410.5499999999993</v>
      </c>
      <c r="F13" s="442">
        <f t="shared" ref="F13:AD13" si="7">SUM(F8:F12)</f>
        <v>6410.5499999999993</v>
      </c>
      <c r="G13" s="442">
        <f t="shared" si="7"/>
        <v>6410.5499999999993</v>
      </c>
      <c r="H13" s="442">
        <f t="shared" si="7"/>
        <v>11022.416333659201</v>
      </c>
      <c r="I13" s="442">
        <f t="shared" si="7"/>
        <v>11022.416333659201</v>
      </c>
      <c r="J13" s="442">
        <f t="shared" si="7"/>
        <v>11022.416333659201</v>
      </c>
      <c r="K13" s="442">
        <f t="shared" si="7"/>
        <v>11022.416333659201</v>
      </c>
      <c r="L13" s="442">
        <f t="shared" si="7"/>
        <v>9390.0163336592013</v>
      </c>
      <c r="M13" s="442">
        <f t="shared" si="7"/>
        <v>9390.0163336592013</v>
      </c>
      <c r="N13" s="442">
        <f t="shared" si="7"/>
        <v>9390.0163336592013</v>
      </c>
      <c r="O13" s="442">
        <f t="shared" si="7"/>
        <v>9390.0163336592013</v>
      </c>
      <c r="P13" s="442">
        <f t="shared" si="7"/>
        <v>9390.0163336592013</v>
      </c>
      <c r="Q13" s="442">
        <f t="shared" si="7"/>
        <v>9390.0163336592013</v>
      </c>
      <c r="R13" s="442">
        <f t="shared" si="7"/>
        <v>9390.0163336592013</v>
      </c>
      <c r="S13" s="442">
        <f t="shared" si="7"/>
        <v>9390.0163336592013</v>
      </c>
      <c r="T13" s="442">
        <f t="shared" si="7"/>
        <v>9390.0163336592013</v>
      </c>
      <c r="U13" s="442">
        <f t="shared" si="7"/>
        <v>9390.0163336592013</v>
      </c>
      <c r="V13" s="442">
        <f t="shared" si="7"/>
        <v>9390.0163336592013</v>
      </c>
      <c r="W13" s="442">
        <f t="shared" si="7"/>
        <v>9390.0163336592013</v>
      </c>
      <c r="X13" s="442">
        <f t="shared" si="7"/>
        <v>9390.0163336592013</v>
      </c>
      <c r="Y13" s="442">
        <f t="shared" si="7"/>
        <v>9390.0163336592013</v>
      </c>
      <c r="Z13" s="442">
        <f t="shared" si="7"/>
        <v>9390.0163336592013</v>
      </c>
      <c r="AA13" s="442">
        <f t="shared" si="7"/>
        <v>9390.0163336592013</v>
      </c>
      <c r="AB13" s="442">
        <f t="shared" si="7"/>
        <v>9390.0163336592013</v>
      </c>
      <c r="AC13" s="442">
        <f t="shared" si="7"/>
        <v>9390.0163336592013</v>
      </c>
      <c r="AD13" s="442">
        <f t="shared" si="7"/>
        <v>9390.0163336592013</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-6410.5499999999993</v>
      </c>
      <c r="F15" s="442">
        <f>F6-F13</f>
        <v>-6410.5499999999993</v>
      </c>
      <c r="G15" s="442">
        <f t="shared" ref="G15:AD15" si="8">G6-G13</f>
        <v>-6410.5499999999993</v>
      </c>
      <c r="H15" s="442">
        <f t="shared" si="8"/>
        <v>2154.3446196528021</v>
      </c>
      <c r="I15" s="442">
        <f t="shared" si="8"/>
        <v>2154.3446196528021</v>
      </c>
      <c r="J15" s="442">
        <f t="shared" si="8"/>
        <v>2154.3446196528021</v>
      </c>
      <c r="K15" s="442">
        <f t="shared" si="8"/>
        <v>2154.3446196528021</v>
      </c>
      <c r="L15" s="442">
        <f t="shared" si="8"/>
        <v>3786.7446196528017</v>
      </c>
      <c r="M15" s="442">
        <f t="shared" si="8"/>
        <v>3786.7446196528017</v>
      </c>
      <c r="N15" s="442">
        <f t="shared" si="8"/>
        <v>3786.7446196528017</v>
      </c>
      <c r="O15" s="442">
        <f t="shared" si="8"/>
        <v>3786.7446196528017</v>
      </c>
      <c r="P15" s="442">
        <f t="shared" si="8"/>
        <v>3786.7446196528017</v>
      </c>
      <c r="Q15" s="442">
        <f t="shared" si="8"/>
        <v>3786.7446196528017</v>
      </c>
      <c r="R15" s="442">
        <f t="shared" si="8"/>
        <v>3786.7446196528017</v>
      </c>
      <c r="S15" s="442">
        <f t="shared" si="8"/>
        <v>3786.7446196528017</v>
      </c>
      <c r="T15" s="442">
        <f t="shared" si="8"/>
        <v>3786.7446196528017</v>
      </c>
      <c r="U15" s="442">
        <f t="shared" si="8"/>
        <v>3786.7446196528017</v>
      </c>
      <c r="V15" s="442">
        <f t="shared" si="8"/>
        <v>3786.7446196528017</v>
      </c>
      <c r="W15" s="442">
        <f t="shared" si="8"/>
        <v>3786.7446196528017</v>
      </c>
      <c r="X15" s="442">
        <f t="shared" si="8"/>
        <v>3786.7446196528017</v>
      </c>
      <c r="Y15" s="442">
        <f t="shared" si="8"/>
        <v>3786.7446196528017</v>
      </c>
      <c r="Z15" s="442">
        <f t="shared" si="8"/>
        <v>3786.7446196528017</v>
      </c>
      <c r="AA15" s="442">
        <f t="shared" si="8"/>
        <v>3786.7446196528017</v>
      </c>
      <c r="AB15" s="442">
        <f t="shared" si="8"/>
        <v>3786.7446196528017</v>
      </c>
      <c r="AC15" s="442">
        <f t="shared" si="8"/>
        <v>3786.7446196528017</v>
      </c>
      <c r="AD15" s="442">
        <f t="shared" si="8"/>
        <v>3786.7446196528017</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'TAAT.Maize.Sudan.WOP'!D19</f>
        <v>6.0299999999999999E-2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17111.548716808531</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0.13373730744977474</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9.0090727515971469E-2</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Maize (Corn)</v>
      </c>
      <c r="B28" s="657"/>
      <c r="C28" s="446"/>
      <c r="D28" s="711">
        <v>10000</v>
      </c>
      <c r="E28" s="562">
        <v>0</v>
      </c>
      <c r="F28" s="536">
        <f>F5*Model_Assump_TAATMaize_South_S!C60/'TAAT.Maize.Sudan.WP'!D28</f>
        <v>0</v>
      </c>
      <c r="G28" s="536">
        <f>$F$28</f>
        <v>0</v>
      </c>
      <c r="H28" s="536">
        <f>H5*Model_Assump_Djibouti_Mango!C60/'Mango.Djibouiti.WP'!D28</f>
        <v>10541.408762649602</v>
      </c>
      <c r="I28" s="536">
        <f>$H$28</f>
        <v>10541.408762649602</v>
      </c>
      <c r="J28" s="536">
        <f t="shared" ref="J28:AD28" si="9">$H$28</f>
        <v>10541.408762649602</v>
      </c>
      <c r="K28" s="536">
        <f t="shared" si="9"/>
        <v>10541.408762649602</v>
      </c>
      <c r="L28" s="536">
        <f t="shared" si="9"/>
        <v>10541.408762649602</v>
      </c>
      <c r="M28" s="536">
        <f t="shared" si="9"/>
        <v>10541.408762649602</v>
      </c>
      <c r="N28" s="536">
        <f t="shared" si="9"/>
        <v>10541.408762649602</v>
      </c>
      <c r="O28" s="536">
        <f t="shared" si="9"/>
        <v>10541.408762649602</v>
      </c>
      <c r="P28" s="536">
        <f t="shared" si="9"/>
        <v>10541.408762649602</v>
      </c>
      <c r="Q28" s="536">
        <f t="shared" si="9"/>
        <v>10541.408762649602</v>
      </c>
      <c r="R28" s="536">
        <f t="shared" si="9"/>
        <v>10541.408762649602</v>
      </c>
      <c r="S28" s="536">
        <f t="shared" si="9"/>
        <v>10541.408762649602</v>
      </c>
      <c r="T28" s="536">
        <f t="shared" si="9"/>
        <v>10541.408762649602</v>
      </c>
      <c r="U28" s="536">
        <f t="shared" si="9"/>
        <v>10541.408762649602</v>
      </c>
      <c r="V28" s="536">
        <f t="shared" si="9"/>
        <v>10541.408762649602</v>
      </c>
      <c r="W28" s="536">
        <f t="shared" si="9"/>
        <v>10541.408762649602</v>
      </c>
      <c r="X28" s="536">
        <f t="shared" si="9"/>
        <v>10541.408762649602</v>
      </c>
      <c r="Y28" s="536">
        <f t="shared" si="9"/>
        <v>10541.408762649602</v>
      </c>
      <c r="Z28" s="536">
        <f t="shared" si="9"/>
        <v>10541.408762649602</v>
      </c>
      <c r="AA28" s="536">
        <f t="shared" si="9"/>
        <v>10541.408762649602</v>
      </c>
      <c r="AB28" s="536">
        <f t="shared" si="9"/>
        <v>10541.408762649602</v>
      </c>
      <c r="AC28" s="536">
        <f t="shared" si="9"/>
        <v>10541.408762649602</v>
      </c>
      <c r="AD28" s="536">
        <f t="shared" si="9"/>
        <v>10541.408762649602</v>
      </c>
    </row>
    <row r="29" spans="1:30" ht="16" thickBot="1" x14ac:dyDescent="0.25">
      <c r="A29" s="441" t="s">
        <v>269</v>
      </c>
      <c r="B29" s="442"/>
      <c r="C29" s="442"/>
      <c r="D29" s="443" t="s">
        <v>268</v>
      </c>
      <c r="E29" s="442">
        <f>SUM(E27:E28)</f>
        <v>0</v>
      </c>
      <c r="F29" s="442">
        <f t="shared" ref="F29:AD29" si="10">SUM(F28:F28)</f>
        <v>0</v>
      </c>
      <c r="G29" s="442">
        <f t="shared" si="10"/>
        <v>0</v>
      </c>
      <c r="H29" s="442">
        <f t="shared" si="10"/>
        <v>10541.408762649602</v>
      </c>
      <c r="I29" s="442">
        <f t="shared" si="10"/>
        <v>10541.408762649602</v>
      </c>
      <c r="J29" s="442">
        <f t="shared" si="10"/>
        <v>10541.408762649602</v>
      </c>
      <c r="K29" s="442">
        <f t="shared" si="10"/>
        <v>10541.408762649602</v>
      </c>
      <c r="L29" s="442">
        <f t="shared" si="10"/>
        <v>10541.408762649602</v>
      </c>
      <c r="M29" s="442">
        <f t="shared" si="10"/>
        <v>10541.408762649602</v>
      </c>
      <c r="N29" s="442">
        <f t="shared" si="10"/>
        <v>10541.408762649602</v>
      </c>
      <c r="O29" s="442">
        <f t="shared" si="10"/>
        <v>10541.408762649602</v>
      </c>
      <c r="P29" s="442">
        <f t="shared" si="10"/>
        <v>10541.408762649602</v>
      </c>
      <c r="Q29" s="442">
        <f t="shared" si="10"/>
        <v>10541.408762649602</v>
      </c>
      <c r="R29" s="442">
        <f t="shared" si="10"/>
        <v>10541.408762649602</v>
      </c>
      <c r="S29" s="442">
        <f t="shared" si="10"/>
        <v>10541.408762649602</v>
      </c>
      <c r="T29" s="442">
        <f t="shared" si="10"/>
        <v>10541.408762649602</v>
      </c>
      <c r="U29" s="442">
        <f t="shared" si="10"/>
        <v>10541.408762649602</v>
      </c>
      <c r="V29" s="442">
        <f t="shared" si="10"/>
        <v>10541.408762649602</v>
      </c>
      <c r="W29" s="442">
        <f t="shared" si="10"/>
        <v>10541.408762649602</v>
      </c>
      <c r="X29" s="442">
        <f t="shared" si="10"/>
        <v>10541.408762649602</v>
      </c>
      <c r="Y29" s="442">
        <f t="shared" si="10"/>
        <v>10541.408762649602</v>
      </c>
      <c r="Z29" s="442">
        <f t="shared" si="10"/>
        <v>10541.408762649602</v>
      </c>
      <c r="AA29" s="442">
        <f t="shared" si="10"/>
        <v>10541.408762649602</v>
      </c>
      <c r="AB29" s="442">
        <f t="shared" si="10"/>
        <v>10541.408762649602</v>
      </c>
      <c r="AC29" s="442">
        <f t="shared" si="10"/>
        <v>10541.408762649602</v>
      </c>
      <c r="AD29" s="442">
        <f t="shared" si="10"/>
        <v>10541.408762649602</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E8*Model_Assump_Djibouti_Mango!C60/'Mango.Djibouiti.WP'!D31</f>
        <v>2915</v>
      </c>
      <c r="F31" s="446">
        <f>$E$31</f>
        <v>2915</v>
      </c>
      <c r="G31" s="446">
        <f t="shared" ref="G31:AD31" si="11">$E$31</f>
        <v>2915</v>
      </c>
      <c r="H31" s="446">
        <f t="shared" si="11"/>
        <v>2915</v>
      </c>
      <c r="I31" s="446">
        <f t="shared" si="11"/>
        <v>2915</v>
      </c>
      <c r="J31" s="446">
        <f t="shared" si="11"/>
        <v>2915</v>
      </c>
      <c r="K31" s="446">
        <f t="shared" si="11"/>
        <v>2915</v>
      </c>
      <c r="L31" s="446">
        <f t="shared" si="11"/>
        <v>2915</v>
      </c>
      <c r="M31" s="446">
        <f t="shared" si="11"/>
        <v>2915</v>
      </c>
      <c r="N31" s="446">
        <f t="shared" si="11"/>
        <v>2915</v>
      </c>
      <c r="O31" s="446">
        <f t="shared" si="11"/>
        <v>2915</v>
      </c>
      <c r="P31" s="446">
        <f t="shared" si="11"/>
        <v>2915</v>
      </c>
      <c r="Q31" s="446">
        <f t="shared" si="11"/>
        <v>2915</v>
      </c>
      <c r="R31" s="446">
        <f t="shared" si="11"/>
        <v>2915</v>
      </c>
      <c r="S31" s="446">
        <f t="shared" si="11"/>
        <v>2915</v>
      </c>
      <c r="T31" s="446">
        <f t="shared" si="11"/>
        <v>2915</v>
      </c>
      <c r="U31" s="446">
        <f t="shared" si="11"/>
        <v>2915</v>
      </c>
      <c r="V31" s="446">
        <f t="shared" si="11"/>
        <v>2915</v>
      </c>
      <c r="W31" s="446">
        <f t="shared" si="11"/>
        <v>2915</v>
      </c>
      <c r="X31" s="446">
        <f t="shared" si="11"/>
        <v>2915</v>
      </c>
      <c r="Y31" s="446">
        <f t="shared" si="11"/>
        <v>2915</v>
      </c>
      <c r="Z31" s="446">
        <f t="shared" si="11"/>
        <v>2915</v>
      </c>
      <c r="AA31" s="446">
        <f t="shared" si="11"/>
        <v>2915</v>
      </c>
      <c r="AB31" s="446">
        <f t="shared" si="11"/>
        <v>2915</v>
      </c>
      <c r="AC31" s="446">
        <f t="shared" si="11"/>
        <v>2915</v>
      </c>
      <c r="AD31" s="446">
        <f t="shared" si="11"/>
        <v>2915</v>
      </c>
    </row>
    <row r="32" spans="1:30" x14ac:dyDescent="0.2">
      <c r="A32" s="445" t="str">
        <f>A9</f>
        <v>Labour Input Cost</v>
      </c>
      <c r="B32" s="446"/>
      <c r="C32" s="446"/>
      <c r="D32" s="755">
        <v>10000</v>
      </c>
      <c r="E32" s="711">
        <f>E9*Model_Assump_Djibouti_Mango!C60/'Mango.Djibouiti.WP'!D32</f>
        <v>867.52</v>
      </c>
      <c r="F32" s="446">
        <f>$E$32</f>
        <v>867.52</v>
      </c>
      <c r="G32" s="446">
        <f t="shared" ref="G32:AD32" si="12">$E$32</f>
        <v>867.52</v>
      </c>
      <c r="H32" s="446">
        <f t="shared" si="12"/>
        <v>867.52</v>
      </c>
      <c r="I32" s="446">
        <f t="shared" si="12"/>
        <v>867.52</v>
      </c>
      <c r="J32" s="446">
        <f t="shared" si="12"/>
        <v>867.52</v>
      </c>
      <c r="K32" s="446">
        <f t="shared" si="12"/>
        <v>867.52</v>
      </c>
      <c r="L32" s="446">
        <f t="shared" si="12"/>
        <v>867.52</v>
      </c>
      <c r="M32" s="446">
        <f t="shared" si="12"/>
        <v>867.52</v>
      </c>
      <c r="N32" s="446">
        <f t="shared" si="12"/>
        <v>867.52</v>
      </c>
      <c r="O32" s="446">
        <f t="shared" si="12"/>
        <v>867.52</v>
      </c>
      <c r="P32" s="446">
        <f t="shared" si="12"/>
        <v>867.52</v>
      </c>
      <c r="Q32" s="446">
        <f t="shared" si="12"/>
        <v>867.52</v>
      </c>
      <c r="R32" s="446">
        <f t="shared" si="12"/>
        <v>867.52</v>
      </c>
      <c r="S32" s="446">
        <f t="shared" si="12"/>
        <v>867.52</v>
      </c>
      <c r="T32" s="446">
        <f t="shared" si="12"/>
        <v>867.52</v>
      </c>
      <c r="U32" s="446">
        <f t="shared" si="12"/>
        <v>867.52</v>
      </c>
      <c r="V32" s="446">
        <f t="shared" si="12"/>
        <v>867.52</v>
      </c>
      <c r="W32" s="446">
        <f t="shared" si="12"/>
        <v>867.52</v>
      </c>
      <c r="X32" s="446">
        <f t="shared" si="12"/>
        <v>867.52</v>
      </c>
      <c r="Y32" s="446">
        <f t="shared" si="12"/>
        <v>867.52</v>
      </c>
      <c r="Z32" s="446">
        <f t="shared" si="12"/>
        <v>867.52</v>
      </c>
      <c r="AA32" s="446">
        <f t="shared" si="12"/>
        <v>867.52</v>
      </c>
      <c r="AB32" s="446">
        <f t="shared" si="12"/>
        <v>867.52</v>
      </c>
      <c r="AC32" s="446">
        <f t="shared" si="12"/>
        <v>867.52</v>
      </c>
      <c r="AD32" s="446">
        <f t="shared" si="12"/>
        <v>867.52</v>
      </c>
    </row>
    <row r="33" spans="1:30" x14ac:dyDescent="0.2">
      <c r="A33" s="445" t="str">
        <f>A10</f>
        <v>Post-harvest Losses PHL (20% of Yield)</v>
      </c>
      <c r="B33" s="446"/>
      <c r="C33" s="446"/>
      <c r="D33" s="755">
        <v>10000</v>
      </c>
      <c r="E33" s="711">
        <v>0</v>
      </c>
      <c r="F33" s="446">
        <v>0</v>
      </c>
      <c r="G33" s="446">
        <f>$F$33</f>
        <v>0</v>
      </c>
      <c r="H33" s="446">
        <f>H10*Model_Assump_Djibouti_Mango!C60/'Mango.Djibouiti.WP'!D33</f>
        <v>3689.4930669273608</v>
      </c>
      <c r="I33" s="446">
        <f>$H$33</f>
        <v>3689.4930669273608</v>
      </c>
      <c r="J33" s="446">
        <f t="shared" ref="J33:AD33" si="13">$H$33</f>
        <v>3689.4930669273608</v>
      </c>
      <c r="K33" s="446">
        <f t="shared" si="13"/>
        <v>3689.4930669273608</v>
      </c>
      <c r="L33" s="446">
        <f t="shared" si="13"/>
        <v>3689.4930669273608</v>
      </c>
      <c r="M33" s="446">
        <f t="shared" si="13"/>
        <v>3689.4930669273608</v>
      </c>
      <c r="N33" s="446">
        <f t="shared" si="13"/>
        <v>3689.4930669273608</v>
      </c>
      <c r="O33" s="446">
        <f t="shared" si="13"/>
        <v>3689.4930669273608</v>
      </c>
      <c r="P33" s="446">
        <f t="shared" si="13"/>
        <v>3689.4930669273608</v>
      </c>
      <c r="Q33" s="446">
        <f t="shared" si="13"/>
        <v>3689.4930669273608</v>
      </c>
      <c r="R33" s="446">
        <f t="shared" si="13"/>
        <v>3689.4930669273608</v>
      </c>
      <c r="S33" s="446">
        <f t="shared" si="13"/>
        <v>3689.4930669273608</v>
      </c>
      <c r="T33" s="446">
        <f t="shared" si="13"/>
        <v>3689.4930669273608</v>
      </c>
      <c r="U33" s="446">
        <f t="shared" si="13"/>
        <v>3689.4930669273608</v>
      </c>
      <c r="V33" s="446">
        <f t="shared" si="13"/>
        <v>3689.4930669273608</v>
      </c>
      <c r="W33" s="446">
        <f t="shared" si="13"/>
        <v>3689.4930669273608</v>
      </c>
      <c r="X33" s="446">
        <f t="shared" si="13"/>
        <v>3689.4930669273608</v>
      </c>
      <c r="Y33" s="446">
        <f t="shared" si="13"/>
        <v>3689.4930669273608</v>
      </c>
      <c r="Z33" s="446">
        <f t="shared" si="13"/>
        <v>3689.4930669273608</v>
      </c>
      <c r="AA33" s="446">
        <f t="shared" si="13"/>
        <v>3689.4930669273608</v>
      </c>
      <c r="AB33" s="446">
        <f t="shared" si="13"/>
        <v>3689.4930669273608</v>
      </c>
      <c r="AC33" s="446">
        <f t="shared" si="13"/>
        <v>3689.4930669273608</v>
      </c>
      <c r="AD33" s="446">
        <f t="shared" si="13"/>
        <v>3689.4930669273608</v>
      </c>
    </row>
    <row r="34" spans="1:30" x14ac:dyDescent="0.2">
      <c r="A34" s="445" t="str">
        <f>A11</f>
        <v>O&amp;M for DIDS (5% Cost of DIDS)</v>
      </c>
      <c r="B34" s="446"/>
      <c r="C34" s="446"/>
      <c r="D34" s="755">
        <v>10000</v>
      </c>
      <c r="E34" s="711">
        <f>E11*Model_Assump_Djibouti_Mango!C60/'Mango.Djibouiti.WP'!D34</f>
        <v>40</v>
      </c>
      <c r="F34" s="446">
        <f>$E$34</f>
        <v>40</v>
      </c>
      <c r="G34" s="446">
        <f t="shared" ref="G34:AD34" si="14">$E$34</f>
        <v>40</v>
      </c>
      <c r="H34" s="446">
        <f t="shared" si="14"/>
        <v>40</v>
      </c>
      <c r="I34" s="446">
        <f t="shared" si="14"/>
        <v>40</v>
      </c>
      <c r="J34" s="446">
        <f t="shared" si="14"/>
        <v>40</v>
      </c>
      <c r="K34" s="446">
        <f t="shared" si="14"/>
        <v>40</v>
      </c>
      <c r="L34" s="446">
        <f t="shared" si="14"/>
        <v>40</v>
      </c>
      <c r="M34" s="446">
        <f t="shared" si="14"/>
        <v>40</v>
      </c>
      <c r="N34" s="446">
        <f t="shared" si="14"/>
        <v>40</v>
      </c>
      <c r="O34" s="446">
        <f t="shared" si="14"/>
        <v>40</v>
      </c>
      <c r="P34" s="446">
        <f t="shared" si="14"/>
        <v>40</v>
      </c>
      <c r="Q34" s="446">
        <f t="shared" si="14"/>
        <v>40</v>
      </c>
      <c r="R34" s="446">
        <f t="shared" si="14"/>
        <v>40</v>
      </c>
      <c r="S34" s="446">
        <f t="shared" si="14"/>
        <v>40</v>
      </c>
      <c r="T34" s="446">
        <f t="shared" si="14"/>
        <v>40</v>
      </c>
      <c r="U34" s="446">
        <f t="shared" si="14"/>
        <v>40</v>
      </c>
      <c r="V34" s="446">
        <f t="shared" si="14"/>
        <v>40</v>
      </c>
      <c r="W34" s="446">
        <f t="shared" si="14"/>
        <v>40</v>
      </c>
      <c r="X34" s="446">
        <f t="shared" si="14"/>
        <v>40</v>
      </c>
      <c r="Y34" s="446">
        <f t="shared" si="14"/>
        <v>40</v>
      </c>
      <c r="Z34" s="446">
        <f t="shared" si="14"/>
        <v>40</v>
      </c>
      <c r="AA34" s="446">
        <f t="shared" si="14"/>
        <v>40</v>
      </c>
      <c r="AB34" s="446">
        <f t="shared" si="14"/>
        <v>40</v>
      </c>
      <c r="AC34" s="446">
        <f t="shared" si="14"/>
        <v>40</v>
      </c>
      <c r="AD34" s="446">
        <f t="shared" si="14"/>
        <v>40</v>
      </c>
    </row>
    <row r="35" spans="1:30" ht="16" thickBot="1" x14ac:dyDescent="0.25">
      <c r="A35" s="445" t="str">
        <f>A12</f>
        <v>Interest Rate (11.2% of Input Cost)</v>
      </c>
      <c r="B35" s="446"/>
      <c r="C35" s="446"/>
      <c r="D35" s="755">
        <v>10000</v>
      </c>
      <c r="E35" s="711">
        <f>E12*Model_Assump_Djibouti_Mango!C60/'Mango.Djibouiti.WP'!D35</f>
        <v>1305.9199999999998</v>
      </c>
      <c r="F35" s="446">
        <f>$E$35</f>
        <v>1305.9199999999998</v>
      </c>
      <c r="G35" s="446">
        <f t="shared" ref="G35:K35" si="15">$E$35</f>
        <v>1305.9199999999998</v>
      </c>
      <c r="H35" s="446">
        <f t="shared" si="15"/>
        <v>1305.9199999999998</v>
      </c>
      <c r="I35" s="446">
        <f t="shared" si="15"/>
        <v>1305.9199999999998</v>
      </c>
      <c r="J35" s="446">
        <f t="shared" si="15"/>
        <v>1305.9199999999998</v>
      </c>
      <c r="K35" s="446">
        <f t="shared" si="15"/>
        <v>1305.9199999999998</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5128.4399999999996</v>
      </c>
      <c r="F36" s="442">
        <f t="shared" si="16"/>
        <v>5128.4399999999996</v>
      </c>
      <c r="G36" s="442">
        <f t="shared" si="16"/>
        <v>5128.4399999999996</v>
      </c>
      <c r="H36" s="442">
        <f t="shared" si="16"/>
        <v>8817.9330669273604</v>
      </c>
      <c r="I36" s="442">
        <f t="shared" si="16"/>
        <v>8817.9330669273604</v>
      </c>
      <c r="J36" s="442">
        <f t="shared" si="16"/>
        <v>8817.9330669273604</v>
      </c>
      <c r="K36" s="442">
        <f t="shared" si="16"/>
        <v>8817.9330669273604</v>
      </c>
      <c r="L36" s="442">
        <f t="shared" si="16"/>
        <v>7512.0130669273603</v>
      </c>
      <c r="M36" s="442">
        <f t="shared" si="16"/>
        <v>7512.0130669273603</v>
      </c>
      <c r="N36" s="442">
        <f t="shared" si="16"/>
        <v>7512.0130669273603</v>
      </c>
      <c r="O36" s="442">
        <f t="shared" si="16"/>
        <v>7512.0130669273603</v>
      </c>
      <c r="P36" s="442">
        <f t="shared" si="16"/>
        <v>7512.0130669273603</v>
      </c>
      <c r="Q36" s="442">
        <f t="shared" si="16"/>
        <v>7512.0130669273603</v>
      </c>
      <c r="R36" s="442">
        <f t="shared" si="16"/>
        <v>7512.0130669273603</v>
      </c>
      <c r="S36" s="442">
        <f t="shared" si="16"/>
        <v>7512.0130669273603</v>
      </c>
      <c r="T36" s="442">
        <f t="shared" si="16"/>
        <v>7512.0130669273603</v>
      </c>
      <c r="U36" s="442">
        <f t="shared" si="16"/>
        <v>7512.0130669273603</v>
      </c>
      <c r="V36" s="442">
        <f t="shared" si="16"/>
        <v>7512.0130669273603</v>
      </c>
      <c r="W36" s="442">
        <f t="shared" si="16"/>
        <v>7512.0130669273603</v>
      </c>
      <c r="X36" s="442">
        <f t="shared" si="16"/>
        <v>7512.0130669273603</v>
      </c>
      <c r="Y36" s="442">
        <f t="shared" si="16"/>
        <v>7512.0130669273603</v>
      </c>
      <c r="Z36" s="442">
        <f t="shared" si="16"/>
        <v>7512.0130669273603</v>
      </c>
      <c r="AA36" s="442">
        <f t="shared" si="16"/>
        <v>7512.0130669273603</v>
      </c>
      <c r="AB36" s="442">
        <f t="shared" si="16"/>
        <v>7512.0130669273603</v>
      </c>
      <c r="AC36" s="442">
        <f t="shared" si="16"/>
        <v>7512.0130669273603</v>
      </c>
      <c r="AD36" s="442">
        <f t="shared" si="16"/>
        <v>7512.0130669273603</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-5128.4399999999996</v>
      </c>
      <c r="F38" s="442">
        <f t="shared" ref="F38:AD38" si="17">F29-F36</f>
        <v>-5128.4399999999996</v>
      </c>
      <c r="G38" s="442">
        <f t="shared" si="17"/>
        <v>-5128.4399999999996</v>
      </c>
      <c r="H38" s="442">
        <f t="shared" si="17"/>
        <v>1723.4756957222417</v>
      </c>
      <c r="I38" s="442">
        <f t="shared" si="17"/>
        <v>1723.4756957222417</v>
      </c>
      <c r="J38" s="442">
        <f t="shared" si="17"/>
        <v>1723.4756957222417</v>
      </c>
      <c r="K38" s="442">
        <f t="shared" si="17"/>
        <v>1723.4756957222417</v>
      </c>
      <c r="L38" s="442">
        <f t="shared" si="17"/>
        <v>3029.3956957222417</v>
      </c>
      <c r="M38" s="442">
        <f t="shared" si="17"/>
        <v>3029.3956957222417</v>
      </c>
      <c r="N38" s="442">
        <f t="shared" si="17"/>
        <v>3029.3956957222417</v>
      </c>
      <c r="O38" s="442">
        <f t="shared" si="17"/>
        <v>3029.3956957222417</v>
      </c>
      <c r="P38" s="442">
        <f t="shared" si="17"/>
        <v>3029.3956957222417</v>
      </c>
      <c r="Q38" s="442">
        <f t="shared" si="17"/>
        <v>3029.3956957222417</v>
      </c>
      <c r="R38" s="442">
        <f t="shared" si="17"/>
        <v>3029.3956957222417</v>
      </c>
      <c r="S38" s="442">
        <f t="shared" si="17"/>
        <v>3029.3956957222417</v>
      </c>
      <c r="T38" s="442">
        <f t="shared" si="17"/>
        <v>3029.3956957222417</v>
      </c>
      <c r="U38" s="442">
        <f t="shared" si="17"/>
        <v>3029.3956957222417</v>
      </c>
      <c r="V38" s="442">
        <f t="shared" si="17"/>
        <v>3029.3956957222417</v>
      </c>
      <c r="W38" s="442">
        <f t="shared" si="17"/>
        <v>3029.3956957222417</v>
      </c>
      <c r="X38" s="442">
        <f t="shared" si="17"/>
        <v>3029.3956957222417</v>
      </c>
      <c r="Y38" s="442">
        <f t="shared" si="17"/>
        <v>3029.3956957222417</v>
      </c>
      <c r="Z38" s="442">
        <f t="shared" si="17"/>
        <v>3029.3956957222417</v>
      </c>
      <c r="AA38" s="442">
        <f t="shared" si="17"/>
        <v>3029.3956957222417</v>
      </c>
      <c r="AB38" s="442">
        <f t="shared" si="17"/>
        <v>3029.3956957222417</v>
      </c>
      <c r="AC38" s="442">
        <f t="shared" si="17"/>
        <v>3029.3956957222417</v>
      </c>
      <c r="AD38" s="442">
        <f t="shared" si="17"/>
        <v>3029.3956957222417</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6.0299999999999999E-2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13689.238973446822</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0.13373730744977474</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9.0090727515971469E-2</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Model_Assump_Djibouti_Mango!B7</f>
        <v>Mango</v>
      </c>
      <c r="B52" s="446">
        <f>Model_Assump_Djibouti_Mango!Q9</f>
        <v>12245.201626816821</v>
      </c>
      <c r="C52" s="446">
        <f>Model_Assump_Djibouti_Mango!O9</f>
        <v>0.9506933212293468</v>
      </c>
      <c r="D52" s="711" t="s">
        <v>268</v>
      </c>
      <c r="E52" s="446">
        <v>0</v>
      </c>
      <c r="F52" s="446">
        <v>0</v>
      </c>
      <c r="G52" s="446">
        <f>$F$52</f>
        <v>0</v>
      </c>
      <c r="H52" s="446">
        <f>B52*C52</f>
        <v>11641.431403721484</v>
      </c>
      <c r="I52" s="446">
        <f>$H$52</f>
        <v>11641.431403721484</v>
      </c>
      <c r="J52" s="446">
        <f t="shared" ref="J52:AD52" si="18">$H$52</f>
        <v>11641.431403721484</v>
      </c>
      <c r="K52" s="446">
        <f t="shared" si="18"/>
        <v>11641.431403721484</v>
      </c>
      <c r="L52" s="446">
        <f t="shared" si="18"/>
        <v>11641.431403721484</v>
      </c>
      <c r="M52" s="446">
        <f t="shared" si="18"/>
        <v>11641.431403721484</v>
      </c>
      <c r="N52" s="446">
        <f t="shared" si="18"/>
        <v>11641.431403721484</v>
      </c>
      <c r="O52" s="446">
        <f t="shared" si="18"/>
        <v>11641.431403721484</v>
      </c>
      <c r="P52" s="446">
        <f t="shared" si="18"/>
        <v>11641.431403721484</v>
      </c>
      <c r="Q52" s="446">
        <f t="shared" si="18"/>
        <v>11641.431403721484</v>
      </c>
      <c r="R52" s="446">
        <f t="shared" si="18"/>
        <v>11641.431403721484</v>
      </c>
      <c r="S52" s="446">
        <f t="shared" si="18"/>
        <v>11641.431403721484</v>
      </c>
      <c r="T52" s="446">
        <f t="shared" si="18"/>
        <v>11641.431403721484</v>
      </c>
      <c r="U52" s="446">
        <f t="shared" si="18"/>
        <v>11641.431403721484</v>
      </c>
      <c r="V52" s="446">
        <f t="shared" si="18"/>
        <v>11641.431403721484</v>
      </c>
      <c r="W52" s="446">
        <f t="shared" si="18"/>
        <v>11641.431403721484</v>
      </c>
      <c r="X52" s="446">
        <f t="shared" si="18"/>
        <v>11641.431403721484</v>
      </c>
      <c r="Y52" s="446">
        <f t="shared" si="18"/>
        <v>11641.431403721484</v>
      </c>
      <c r="Z52" s="446">
        <f t="shared" si="18"/>
        <v>11641.431403721484</v>
      </c>
      <c r="AA52" s="446">
        <f t="shared" si="18"/>
        <v>11641.431403721484</v>
      </c>
      <c r="AB52" s="446">
        <f t="shared" si="18"/>
        <v>11641.431403721484</v>
      </c>
      <c r="AC52" s="446">
        <f t="shared" si="18"/>
        <v>11641.431403721484</v>
      </c>
      <c r="AD52" s="446">
        <f t="shared" si="18"/>
        <v>11641.431403721484</v>
      </c>
    </row>
    <row r="53" spans="1:30" ht="16" thickBot="1" x14ac:dyDescent="0.25">
      <c r="A53" s="574" t="s">
        <v>521</v>
      </c>
      <c r="B53" s="575">
        <v>1</v>
      </c>
      <c r="C53" s="575"/>
      <c r="D53" s="711" t="s">
        <v>268</v>
      </c>
      <c r="E53" s="575">
        <v>0</v>
      </c>
      <c r="F53" s="575">
        <v>0</v>
      </c>
      <c r="G53" s="575">
        <v>0</v>
      </c>
      <c r="H53" s="575">
        <f>Model_Assump_TAATMaize_South_S!F72</f>
        <v>83.5</v>
      </c>
      <c r="I53" s="575">
        <f>Model_Assump_TAATMaize_South_S!G72</f>
        <v>85</v>
      </c>
      <c r="J53" s="575">
        <f>Model_Assump_TAATMaize_South_S!H72</f>
        <v>87</v>
      </c>
      <c r="K53" s="575">
        <f>Model_Assump_TAATMaize_South_S!I72</f>
        <v>88.5</v>
      </c>
      <c r="L53" s="575">
        <f>Model_Assump_TAATMaize_South_S!J72</f>
        <v>90.5</v>
      </c>
      <c r="M53" s="575">
        <f>Model_Assump_TAATMaize_South_S!K72</f>
        <v>92.5</v>
      </c>
      <c r="N53" s="575">
        <f>Model_Assump_TAATMaize_South_S!L72</f>
        <v>94.5</v>
      </c>
      <c r="O53" s="575">
        <f>Model_Assump_TAATMaize_South_S!M72</f>
        <v>97</v>
      </c>
      <c r="P53" s="575">
        <f>Model_Assump_TAATMaize_South_S!N72</f>
        <v>99</v>
      </c>
      <c r="Q53" s="575">
        <f>Model_Assump_TAATMaize_South_S!O72</f>
        <v>101</v>
      </c>
      <c r="R53" s="575">
        <f>Model_Assump_TAATMaize_South_S!P72</f>
        <v>103.5</v>
      </c>
      <c r="S53" s="575">
        <f>Model_Assump_TAATMaize_South_S!Q72</f>
        <v>106.5</v>
      </c>
      <c r="T53" s="575">
        <f>Model_Assump_TAATMaize_South_S!R72</f>
        <v>108</v>
      </c>
      <c r="U53" s="575">
        <f>Model_Assump_TAATMaize_South_S!S72</f>
        <v>111</v>
      </c>
      <c r="V53" s="575">
        <f>Model_Assump_TAATMaize_South_S!T72</f>
        <v>113.5</v>
      </c>
      <c r="W53" s="575">
        <f>Model_Assump_TAATMaize_South_S!U72</f>
        <v>116</v>
      </c>
      <c r="X53" s="575">
        <f>Model_Assump_TAATMaize_South_S!V72</f>
        <v>118.5</v>
      </c>
      <c r="Y53" s="575">
        <f>X53</f>
        <v>118.5</v>
      </c>
      <c r="Z53" s="575">
        <f t="shared" ref="Z53:AD53" si="19">Y53</f>
        <v>118.5</v>
      </c>
      <c r="AA53" s="575">
        <f t="shared" si="19"/>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0</v>
      </c>
      <c r="G54" s="442">
        <f t="shared" ref="G54:AD54" si="20">SUM(G52:G53)</f>
        <v>0</v>
      </c>
      <c r="H54" s="442">
        <f t="shared" si="20"/>
        <v>11724.931403721484</v>
      </c>
      <c r="I54" s="442">
        <f t="shared" si="20"/>
        <v>11726.431403721484</v>
      </c>
      <c r="J54" s="442">
        <f t="shared" si="20"/>
        <v>11728.431403721484</v>
      </c>
      <c r="K54" s="442">
        <f t="shared" si="20"/>
        <v>11729.931403721484</v>
      </c>
      <c r="L54" s="442">
        <f t="shared" si="20"/>
        <v>11731.931403721484</v>
      </c>
      <c r="M54" s="442">
        <f t="shared" si="20"/>
        <v>11733.931403721484</v>
      </c>
      <c r="N54" s="442">
        <f t="shared" si="20"/>
        <v>11735.931403721484</v>
      </c>
      <c r="O54" s="442">
        <f t="shared" si="20"/>
        <v>11738.431403721484</v>
      </c>
      <c r="P54" s="442">
        <f t="shared" si="20"/>
        <v>11740.431403721484</v>
      </c>
      <c r="Q54" s="442">
        <f t="shared" si="20"/>
        <v>11742.431403721484</v>
      </c>
      <c r="R54" s="442">
        <f t="shared" si="20"/>
        <v>11744.931403721484</v>
      </c>
      <c r="S54" s="442">
        <f t="shared" si="20"/>
        <v>11747.931403721484</v>
      </c>
      <c r="T54" s="442">
        <f t="shared" si="20"/>
        <v>11749.431403721484</v>
      </c>
      <c r="U54" s="442">
        <f t="shared" si="20"/>
        <v>11752.431403721484</v>
      </c>
      <c r="V54" s="442">
        <f t="shared" si="20"/>
        <v>11754.931403721484</v>
      </c>
      <c r="W54" s="442">
        <f t="shared" si="20"/>
        <v>11757.431403721484</v>
      </c>
      <c r="X54" s="442">
        <f t="shared" si="20"/>
        <v>11759.931403721484</v>
      </c>
      <c r="Y54" s="442">
        <f t="shared" si="20"/>
        <v>11759.931403721484</v>
      </c>
      <c r="Z54" s="442">
        <f t="shared" si="20"/>
        <v>11759.931403721484</v>
      </c>
      <c r="AA54" s="442">
        <f t="shared" si="20"/>
        <v>11759.931403721484</v>
      </c>
      <c r="AB54" s="442">
        <f t="shared" si="20"/>
        <v>11759.931403721484</v>
      </c>
      <c r="AC54" s="442">
        <f t="shared" si="20"/>
        <v>11759.931403721484</v>
      </c>
      <c r="AD54" s="442">
        <f t="shared" si="20"/>
        <v>11759.931403721484</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Model_Assump_Djibouti_Mango!Q38</f>
        <v>3510.5896895601682</v>
      </c>
      <c r="D56" s="711" t="s">
        <v>268</v>
      </c>
      <c r="E56" s="446">
        <f>$C$56</f>
        <v>3510.5896895601682</v>
      </c>
      <c r="F56" s="446">
        <f>$E$56</f>
        <v>3510.5896895601682</v>
      </c>
      <c r="G56" s="446">
        <f t="shared" ref="G56:AD56" si="21">$E$56</f>
        <v>3510.5896895601682</v>
      </c>
      <c r="H56" s="446">
        <f t="shared" si="21"/>
        <v>3510.5896895601682</v>
      </c>
      <c r="I56" s="446">
        <f t="shared" si="21"/>
        <v>3510.5896895601682</v>
      </c>
      <c r="J56" s="446">
        <f t="shared" si="21"/>
        <v>3510.5896895601682</v>
      </c>
      <c r="K56" s="446">
        <f t="shared" si="21"/>
        <v>3510.5896895601682</v>
      </c>
      <c r="L56" s="446">
        <f t="shared" si="21"/>
        <v>3510.5896895601682</v>
      </c>
      <c r="M56" s="446">
        <f t="shared" si="21"/>
        <v>3510.5896895601682</v>
      </c>
      <c r="N56" s="446">
        <f t="shared" si="21"/>
        <v>3510.5896895601682</v>
      </c>
      <c r="O56" s="446">
        <f t="shared" si="21"/>
        <v>3510.5896895601682</v>
      </c>
      <c r="P56" s="446">
        <f t="shared" si="21"/>
        <v>3510.5896895601682</v>
      </c>
      <c r="Q56" s="446">
        <f t="shared" si="21"/>
        <v>3510.5896895601682</v>
      </c>
      <c r="R56" s="446">
        <f t="shared" si="21"/>
        <v>3510.5896895601682</v>
      </c>
      <c r="S56" s="446">
        <f t="shared" si="21"/>
        <v>3510.5896895601682</v>
      </c>
      <c r="T56" s="446">
        <f t="shared" si="21"/>
        <v>3510.5896895601682</v>
      </c>
      <c r="U56" s="446">
        <f t="shared" si="21"/>
        <v>3510.5896895601682</v>
      </c>
      <c r="V56" s="446">
        <f t="shared" si="21"/>
        <v>3510.5896895601682</v>
      </c>
      <c r="W56" s="446">
        <f t="shared" si="21"/>
        <v>3510.5896895601682</v>
      </c>
      <c r="X56" s="446">
        <f t="shared" si="21"/>
        <v>3510.5896895601682</v>
      </c>
      <c r="Y56" s="446">
        <f t="shared" si="21"/>
        <v>3510.5896895601682</v>
      </c>
      <c r="Z56" s="446">
        <f t="shared" si="21"/>
        <v>3510.5896895601682</v>
      </c>
      <c r="AA56" s="446">
        <f t="shared" si="21"/>
        <v>3510.5896895601682</v>
      </c>
      <c r="AB56" s="446">
        <f t="shared" si="21"/>
        <v>3510.5896895601682</v>
      </c>
      <c r="AC56" s="446">
        <f t="shared" si="21"/>
        <v>3510.5896895601682</v>
      </c>
      <c r="AD56" s="446">
        <f t="shared" si="21"/>
        <v>3510.5896895601682</v>
      </c>
    </row>
    <row r="57" spans="1:30" x14ac:dyDescent="0.2">
      <c r="A57" s="445" t="str">
        <f>A9</f>
        <v>Labour Input Cost</v>
      </c>
      <c r="B57" s="446"/>
      <c r="C57" s="446">
        <f>Model_Assump_Djibouti_Mango!Q39</f>
        <v>509.3</v>
      </c>
      <c r="D57" s="711" t="s">
        <v>268</v>
      </c>
      <c r="E57" s="446">
        <f>$C$57</f>
        <v>509.3</v>
      </c>
      <c r="F57" s="446">
        <f>$E$57</f>
        <v>509.3</v>
      </c>
      <c r="G57" s="446">
        <f t="shared" ref="G57:AD57" si="22">$E$57</f>
        <v>509.3</v>
      </c>
      <c r="H57" s="446">
        <f t="shared" si="22"/>
        <v>509.3</v>
      </c>
      <c r="I57" s="446">
        <f t="shared" si="22"/>
        <v>509.3</v>
      </c>
      <c r="J57" s="446">
        <f t="shared" si="22"/>
        <v>509.3</v>
      </c>
      <c r="K57" s="446">
        <f t="shared" si="22"/>
        <v>509.3</v>
      </c>
      <c r="L57" s="446">
        <f t="shared" si="22"/>
        <v>509.3</v>
      </c>
      <c r="M57" s="446">
        <f t="shared" si="22"/>
        <v>509.3</v>
      </c>
      <c r="N57" s="446">
        <f t="shared" si="22"/>
        <v>509.3</v>
      </c>
      <c r="O57" s="446">
        <f t="shared" si="22"/>
        <v>509.3</v>
      </c>
      <c r="P57" s="446">
        <f t="shared" si="22"/>
        <v>509.3</v>
      </c>
      <c r="Q57" s="446">
        <f t="shared" si="22"/>
        <v>509.3</v>
      </c>
      <c r="R57" s="446">
        <f t="shared" si="22"/>
        <v>509.3</v>
      </c>
      <c r="S57" s="446">
        <f t="shared" si="22"/>
        <v>509.3</v>
      </c>
      <c r="T57" s="446">
        <f t="shared" si="22"/>
        <v>509.3</v>
      </c>
      <c r="U57" s="446">
        <f t="shared" si="22"/>
        <v>509.3</v>
      </c>
      <c r="V57" s="446">
        <f t="shared" si="22"/>
        <v>509.3</v>
      </c>
      <c r="W57" s="446">
        <f t="shared" si="22"/>
        <v>509.3</v>
      </c>
      <c r="X57" s="446">
        <f t="shared" si="22"/>
        <v>509.3</v>
      </c>
      <c r="Y57" s="446">
        <f t="shared" si="22"/>
        <v>509.3</v>
      </c>
      <c r="Z57" s="446">
        <f t="shared" si="22"/>
        <v>509.3</v>
      </c>
      <c r="AA57" s="446">
        <f t="shared" si="22"/>
        <v>509.3</v>
      </c>
      <c r="AB57" s="446">
        <f t="shared" si="22"/>
        <v>509.3</v>
      </c>
      <c r="AC57" s="446">
        <f t="shared" si="22"/>
        <v>509.3</v>
      </c>
      <c r="AD57" s="446">
        <f t="shared" si="22"/>
        <v>509.3</v>
      </c>
    </row>
    <row r="58" spans="1:30" x14ac:dyDescent="0.2">
      <c r="A58" s="445" t="str">
        <f>A10</f>
        <v>Post-harvest Losses PHL (20% of Yield)</v>
      </c>
      <c r="B58" s="446"/>
      <c r="C58" s="446">
        <f>Model_Assump_Djibouti_Mango!U9</f>
        <v>3492.4294211164447</v>
      </c>
      <c r="D58" s="711" t="s">
        <v>268</v>
      </c>
      <c r="E58" s="656">
        <v>0</v>
      </c>
      <c r="F58" s="446">
        <v>0</v>
      </c>
      <c r="G58" s="446">
        <v>0</v>
      </c>
      <c r="H58" s="446">
        <f>$C$58</f>
        <v>3492.4294211164447</v>
      </c>
      <c r="I58" s="446">
        <f t="shared" ref="I58:AD58" si="23">$C$58</f>
        <v>3492.4294211164447</v>
      </c>
      <c r="J58" s="446">
        <f t="shared" si="23"/>
        <v>3492.4294211164447</v>
      </c>
      <c r="K58" s="446">
        <f t="shared" si="23"/>
        <v>3492.4294211164447</v>
      </c>
      <c r="L58" s="446">
        <f t="shared" si="23"/>
        <v>3492.4294211164447</v>
      </c>
      <c r="M58" s="446">
        <f t="shared" si="23"/>
        <v>3492.4294211164447</v>
      </c>
      <c r="N58" s="446">
        <f t="shared" si="23"/>
        <v>3492.4294211164447</v>
      </c>
      <c r="O58" s="446">
        <f t="shared" si="23"/>
        <v>3492.4294211164447</v>
      </c>
      <c r="P58" s="446">
        <f t="shared" si="23"/>
        <v>3492.4294211164447</v>
      </c>
      <c r="Q58" s="446">
        <f t="shared" si="23"/>
        <v>3492.4294211164447</v>
      </c>
      <c r="R58" s="446">
        <f t="shared" si="23"/>
        <v>3492.4294211164447</v>
      </c>
      <c r="S58" s="446">
        <f t="shared" si="23"/>
        <v>3492.4294211164447</v>
      </c>
      <c r="T58" s="446">
        <f t="shared" si="23"/>
        <v>3492.4294211164447</v>
      </c>
      <c r="U58" s="446">
        <f t="shared" si="23"/>
        <v>3492.4294211164447</v>
      </c>
      <c r="V58" s="446">
        <f t="shared" si="23"/>
        <v>3492.4294211164447</v>
      </c>
      <c r="W58" s="446">
        <f t="shared" si="23"/>
        <v>3492.4294211164447</v>
      </c>
      <c r="X58" s="446">
        <f t="shared" si="23"/>
        <v>3492.4294211164447</v>
      </c>
      <c r="Y58" s="446">
        <f t="shared" si="23"/>
        <v>3492.4294211164447</v>
      </c>
      <c r="Z58" s="446">
        <f t="shared" si="23"/>
        <v>3492.4294211164447</v>
      </c>
      <c r="AA58" s="446">
        <f t="shared" si="23"/>
        <v>3492.4294211164447</v>
      </c>
      <c r="AB58" s="446">
        <f t="shared" si="23"/>
        <v>3492.4294211164447</v>
      </c>
      <c r="AC58" s="446">
        <f t="shared" si="23"/>
        <v>3492.4294211164447</v>
      </c>
      <c r="AD58" s="446">
        <f t="shared" si="23"/>
        <v>3492.4294211164447</v>
      </c>
    </row>
    <row r="59" spans="1:30" x14ac:dyDescent="0.2">
      <c r="A59" s="445" t="str">
        <f>A11</f>
        <v>O&amp;M for DIDS (5% Cost of DIDS)</v>
      </c>
      <c r="B59" s="446"/>
      <c r="C59" s="446">
        <f>Model_Assump_Djibouti_Mango!Q40</f>
        <v>46.996862168923478</v>
      </c>
      <c r="D59" s="711" t="s">
        <v>268</v>
      </c>
      <c r="E59" s="446">
        <f>$C$59</f>
        <v>46.996862168923478</v>
      </c>
      <c r="F59" s="446">
        <f>$E$59</f>
        <v>46.996862168923478</v>
      </c>
      <c r="G59" s="446">
        <f t="shared" ref="G59:AD59" si="24">$E$59</f>
        <v>46.996862168923478</v>
      </c>
      <c r="H59" s="446">
        <f t="shared" si="24"/>
        <v>46.996862168923478</v>
      </c>
      <c r="I59" s="446">
        <f t="shared" si="24"/>
        <v>46.996862168923478</v>
      </c>
      <c r="J59" s="446">
        <f t="shared" si="24"/>
        <v>46.996862168923478</v>
      </c>
      <c r="K59" s="446">
        <f t="shared" si="24"/>
        <v>46.996862168923478</v>
      </c>
      <c r="L59" s="446">
        <f t="shared" si="24"/>
        <v>46.996862168923478</v>
      </c>
      <c r="M59" s="446">
        <f t="shared" si="24"/>
        <v>46.996862168923478</v>
      </c>
      <c r="N59" s="446">
        <f t="shared" si="24"/>
        <v>46.996862168923478</v>
      </c>
      <c r="O59" s="446">
        <f t="shared" si="24"/>
        <v>46.996862168923478</v>
      </c>
      <c r="P59" s="446">
        <f t="shared" si="24"/>
        <v>46.996862168923478</v>
      </c>
      <c r="Q59" s="446">
        <f t="shared" si="24"/>
        <v>46.996862168923478</v>
      </c>
      <c r="R59" s="446">
        <f t="shared" si="24"/>
        <v>46.996862168923478</v>
      </c>
      <c r="S59" s="446">
        <f t="shared" si="24"/>
        <v>46.996862168923478</v>
      </c>
      <c r="T59" s="446">
        <f t="shared" si="24"/>
        <v>46.996862168923478</v>
      </c>
      <c r="U59" s="446">
        <f t="shared" si="24"/>
        <v>46.996862168923478</v>
      </c>
      <c r="V59" s="446">
        <f t="shared" si="24"/>
        <v>46.996862168923478</v>
      </c>
      <c r="W59" s="446">
        <f t="shared" si="24"/>
        <v>46.996862168923478</v>
      </c>
      <c r="X59" s="446">
        <f t="shared" si="24"/>
        <v>46.996862168923478</v>
      </c>
      <c r="Y59" s="446">
        <f t="shared" si="24"/>
        <v>46.996862168923478</v>
      </c>
      <c r="Z59" s="446">
        <f t="shared" si="24"/>
        <v>46.996862168923478</v>
      </c>
      <c r="AA59" s="446">
        <f t="shared" si="24"/>
        <v>46.996862168923478</v>
      </c>
      <c r="AB59" s="446">
        <f t="shared" si="24"/>
        <v>46.996862168923478</v>
      </c>
      <c r="AC59" s="446">
        <f t="shared" si="24"/>
        <v>46.996862168923478</v>
      </c>
      <c r="AD59" s="446">
        <f t="shared" si="24"/>
        <v>46.996862168923478</v>
      </c>
    </row>
    <row r="60" spans="1:30" ht="16" thickBot="1" x14ac:dyDescent="0.25">
      <c r="A60" s="445" t="str">
        <f>Model_Assump_Djibouti_Mango!M41</f>
        <v>Interest Rate (11.2% of Input Cost)</v>
      </c>
      <c r="B60" s="438"/>
      <c r="C60" s="446">
        <f>Model_Assump_Djibouti_Mango!Q41</f>
        <v>1572.7441809229551</v>
      </c>
      <c r="D60" s="711" t="s">
        <v>268</v>
      </c>
      <c r="E60" s="446">
        <f>$C$60</f>
        <v>1572.7441809229551</v>
      </c>
      <c r="F60" s="446">
        <f>$E$60</f>
        <v>1572.7441809229551</v>
      </c>
      <c r="G60" s="446">
        <f t="shared" ref="G60:K60" si="25">$E$60</f>
        <v>1572.7441809229551</v>
      </c>
      <c r="H60" s="446">
        <f t="shared" si="25"/>
        <v>1572.7441809229551</v>
      </c>
      <c r="I60" s="446">
        <f t="shared" si="25"/>
        <v>1572.7441809229551</v>
      </c>
      <c r="J60" s="446">
        <f t="shared" si="25"/>
        <v>1572.7441809229551</v>
      </c>
      <c r="K60" s="446">
        <f t="shared" si="25"/>
        <v>1572.7441809229551</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5639.6307326520473</v>
      </c>
      <c r="F61" s="442">
        <f t="shared" ref="F61:AD61" si="26">SUM(F56:F60)</f>
        <v>5639.6307326520473</v>
      </c>
      <c r="G61" s="442">
        <f t="shared" si="26"/>
        <v>5639.6307326520473</v>
      </c>
      <c r="H61" s="442">
        <f t="shared" si="26"/>
        <v>9132.0601537684925</v>
      </c>
      <c r="I61" s="442">
        <f t="shared" si="26"/>
        <v>9132.0601537684925</v>
      </c>
      <c r="J61" s="442">
        <f t="shared" si="26"/>
        <v>9132.0601537684925</v>
      </c>
      <c r="K61" s="442">
        <f t="shared" si="26"/>
        <v>9132.0601537684925</v>
      </c>
      <c r="L61" s="442">
        <f t="shared" si="26"/>
        <v>7559.3159728455366</v>
      </c>
      <c r="M61" s="442">
        <f t="shared" si="26"/>
        <v>7559.3159728455366</v>
      </c>
      <c r="N61" s="442">
        <f t="shared" si="26"/>
        <v>7559.3159728455366</v>
      </c>
      <c r="O61" s="442">
        <f t="shared" si="26"/>
        <v>7559.3159728455366</v>
      </c>
      <c r="P61" s="442">
        <f t="shared" si="26"/>
        <v>7559.3159728455366</v>
      </c>
      <c r="Q61" s="442">
        <f t="shared" si="26"/>
        <v>7559.3159728455366</v>
      </c>
      <c r="R61" s="442">
        <f t="shared" si="26"/>
        <v>7559.3159728455366</v>
      </c>
      <c r="S61" s="442">
        <f t="shared" si="26"/>
        <v>7559.3159728455366</v>
      </c>
      <c r="T61" s="442">
        <f t="shared" si="26"/>
        <v>7559.3159728455366</v>
      </c>
      <c r="U61" s="442">
        <f t="shared" si="26"/>
        <v>7559.3159728455366</v>
      </c>
      <c r="V61" s="442">
        <f t="shared" si="26"/>
        <v>7559.3159728455366</v>
      </c>
      <c r="W61" s="442">
        <f t="shared" si="26"/>
        <v>7559.3159728455366</v>
      </c>
      <c r="X61" s="442">
        <f t="shared" si="26"/>
        <v>7559.3159728455366</v>
      </c>
      <c r="Y61" s="442">
        <f t="shared" si="26"/>
        <v>7559.3159728455366</v>
      </c>
      <c r="Z61" s="442">
        <f t="shared" si="26"/>
        <v>7559.3159728455366</v>
      </c>
      <c r="AA61" s="442">
        <f t="shared" si="26"/>
        <v>7559.3159728455366</v>
      </c>
      <c r="AB61" s="442">
        <f t="shared" si="26"/>
        <v>7559.3159728455366</v>
      </c>
      <c r="AC61" s="442">
        <f t="shared" si="26"/>
        <v>7559.3159728455366</v>
      </c>
      <c r="AD61" s="442">
        <f t="shared" si="26"/>
        <v>7559.3159728455366</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-5639.6307326520473</v>
      </c>
      <c r="F63" s="442">
        <f>F54-F61</f>
        <v>-5639.6307326520473</v>
      </c>
      <c r="G63" s="442">
        <f t="shared" ref="G63:AD63" si="27">G54-G61</f>
        <v>-5639.6307326520473</v>
      </c>
      <c r="H63" s="442">
        <f t="shared" si="27"/>
        <v>2592.871249952992</v>
      </c>
      <c r="I63" s="442">
        <f t="shared" si="27"/>
        <v>2594.371249952992</v>
      </c>
      <c r="J63" s="442">
        <f t="shared" si="27"/>
        <v>2596.371249952992</v>
      </c>
      <c r="K63" s="442">
        <f t="shared" si="27"/>
        <v>2597.871249952992</v>
      </c>
      <c r="L63" s="442">
        <f t="shared" si="27"/>
        <v>4172.6154308759478</v>
      </c>
      <c r="M63" s="442">
        <f t="shared" si="27"/>
        <v>4174.6154308759478</v>
      </c>
      <c r="N63" s="442">
        <f t="shared" si="27"/>
        <v>4176.6154308759478</v>
      </c>
      <c r="O63" s="442">
        <f t="shared" si="27"/>
        <v>4179.1154308759478</v>
      </c>
      <c r="P63" s="442">
        <f t="shared" si="27"/>
        <v>4181.1154308759478</v>
      </c>
      <c r="Q63" s="442">
        <f t="shared" si="27"/>
        <v>4183.1154308759478</v>
      </c>
      <c r="R63" s="442">
        <f t="shared" si="27"/>
        <v>4185.6154308759478</v>
      </c>
      <c r="S63" s="442">
        <f t="shared" si="27"/>
        <v>4188.6154308759478</v>
      </c>
      <c r="T63" s="442">
        <f t="shared" si="27"/>
        <v>4190.1154308759478</v>
      </c>
      <c r="U63" s="442">
        <f t="shared" si="27"/>
        <v>4193.1154308759478</v>
      </c>
      <c r="V63" s="442">
        <f t="shared" si="27"/>
        <v>4195.6154308759478</v>
      </c>
      <c r="W63" s="442">
        <f t="shared" si="27"/>
        <v>4198.1154308759478</v>
      </c>
      <c r="X63" s="442">
        <f t="shared" si="27"/>
        <v>4200.6154308759478</v>
      </c>
      <c r="Y63" s="442">
        <f t="shared" si="27"/>
        <v>4200.6154308759478</v>
      </c>
      <c r="Z63" s="442">
        <f t="shared" si="27"/>
        <v>4200.6154308759478</v>
      </c>
      <c r="AA63" s="442">
        <f t="shared" si="27"/>
        <v>4200.6154308759478</v>
      </c>
      <c r="AB63" s="442">
        <f t="shared" si="27"/>
        <v>4200.6154308759478</v>
      </c>
      <c r="AC63" s="442">
        <f t="shared" si="27"/>
        <v>4200.6154308759478</v>
      </c>
      <c r="AD63" s="442">
        <f t="shared" si="27"/>
        <v>4200.6154308759478</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Dashboard!G3</f>
        <v>0.12</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6008.4676775987054</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0.16732680865460692</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0.13656856396304273</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Mango</v>
      </c>
      <c r="B77" s="656"/>
      <c r="C77" s="446"/>
      <c r="D77" s="711">
        <v>10000</v>
      </c>
      <c r="E77" s="446">
        <v>0</v>
      </c>
      <c r="F77" s="446">
        <f>F52*Model_Assump_TAATMaize_South_S!C60/'TAAT.Maize.Sudan.WP'!D77</f>
        <v>0</v>
      </c>
      <c r="G77" s="446">
        <f>$F$77</f>
        <v>0</v>
      </c>
      <c r="H77" s="446">
        <f>H52*Model_Assump_Djibouti_Mango!C60/'Mango.Djibouiti.WP'!D77</f>
        <v>9313.1451229771883</v>
      </c>
      <c r="I77" s="446">
        <f>$H$77</f>
        <v>9313.1451229771883</v>
      </c>
      <c r="J77" s="446">
        <f t="shared" ref="J77:AD77" si="28">$H$77</f>
        <v>9313.1451229771883</v>
      </c>
      <c r="K77" s="446">
        <f t="shared" si="28"/>
        <v>9313.1451229771883</v>
      </c>
      <c r="L77" s="446">
        <f t="shared" si="28"/>
        <v>9313.1451229771883</v>
      </c>
      <c r="M77" s="446">
        <f t="shared" si="28"/>
        <v>9313.1451229771883</v>
      </c>
      <c r="N77" s="446">
        <f t="shared" si="28"/>
        <v>9313.1451229771883</v>
      </c>
      <c r="O77" s="446">
        <f t="shared" si="28"/>
        <v>9313.1451229771883</v>
      </c>
      <c r="P77" s="446">
        <f t="shared" si="28"/>
        <v>9313.1451229771883</v>
      </c>
      <c r="Q77" s="446">
        <f t="shared" si="28"/>
        <v>9313.1451229771883</v>
      </c>
      <c r="R77" s="446">
        <f t="shared" si="28"/>
        <v>9313.1451229771883</v>
      </c>
      <c r="S77" s="446">
        <f t="shared" si="28"/>
        <v>9313.1451229771883</v>
      </c>
      <c r="T77" s="446">
        <f t="shared" si="28"/>
        <v>9313.1451229771883</v>
      </c>
      <c r="U77" s="446">
        <f t="shared" si="28"/>
        <v>9313.1451229771883</v>
      </c>
      <c r="V77" s="446">
        <f t="shared" si="28"/>
        <v>9313.1451229771883</v>
      </c>
      <c r="W77" s="446">
        <f t="shared" si="28"/>
        <v>9313.1451229771883</v>
      </c>
      <c r="X77" s="446">
        <f t="shared" si="28"/>
        <v>9313.1451229771883</v>
      </c>
      <c r="Y77" s="446">
        <f t="shared" si="28"/>
        <v>9313.1451229771883</v>
      </c>
      <c r="Z77" s="446">
        <f t="shared" si="28"/>
        <v>9313.1451229771883</v>
      </c>
      <c r="AA77" s="446">
        <f t="shared" si="28"/>
        <v>9313.1451229771883</v>
      </c>
      <c r="AB77" s="446">
        <f t="shared" si="28"/>
        <v>9313.1451229771883</v>
      </c>
      <c r="AC77" s="446">
        <f t="shared" si="28"/>
        <v>9313.1451229771883</v>
      </c>
      <c r="AD77" s="446">
        <f t="shared" si="28"/>
        <v>9313.1451229771883</v>
      </c>
    </row>
    <row r="78" spans="1:30" ht="16" thickBot="1" x14ac:dyDescent="0.25">
      <c r="A78" s="574" t="s">
        <v>521</v>
      </c>
      <c r="B78" s="670"/>
      <c r="C78" s="575"/>
      <c r="D78" s="711">
        <v>10000</v>
      </c>
      <c r="E78" s="575">
        <v>0</v>
      </c>
      <c r="F78" s="575">
        <v>0</v>
      </c>
      <c r="G78" s="575">
        <v>0</v>
      </c>
      <c r="H78" s="575">
        <f>Model_Assump_Djibouti_Mango!F73</f>
        <v>66.8</v>
      </c>
      <c r="I78" s="575">
        <f>Model_Assump_Djibouti_Mango!G73</f>
        <v>68</v>
      </c>
      <c r="J78" s="575">
        <f>Model_Assump_Djibouti_Mango!H73</f>
        <v>69.599999999999994</v>
      </c>
      <c r="K78" s="575">
        <f>Model_Assump_Djibouti_Mango!I73</f>
        <v>70.8</v>
      </c>
      <c r="L78" s="575">
        <f>Model_Assump_Djibouti_Mango!J73</f>
        <v>72.400000000000006</v>
      </c>
      <c r="M78" s="575">
        <f>Model_Assump_Djibouti_Mango!K73</f>
        <v>74</v>
      </c>
      <c r="N78" s="575">
        <f>Model_Assump_Djibouti_Mango!L73</f>
        <v>75.599999999999994</v>
      </c>
      <c r="O78" s="575">
        <f>Model_Assump_Djibouti_Mango!M73</f>
        <v>77.599999999999994</v>
      </c>
      <c r="P78" s="575">
        <f>Model_Assump_Djibouti_Mango!N73</f>
        <v>79.2</v>
      </c>
      <c r="Q78" s="575">
        <f>Model_Assump_Djibouti_Mango!O73</f>
        <v>80.8</v>
      </c>
      <c r="R78" s="575">
        <f>Model_Assump_Djibouti_Mango!P73</f>
        <v>82.8</v>
      </c>
      <c r="S78" s="575">
        <f>Model_Assump_Djibouti_Mango!Q73</f>
        <v>85.2</v>
      </c>
      <c r="T78" s="575">
        <f>Model_Assump_Djibouti_Mango!R73</f>
        <v>86.4</v>
      </c>
      <c r="U78" s="575">
        <f>Model_Assump_Djibouti_Mango!S73</f>
        <v>88.8</v>
      </c>
      <c r="V78" s="575">
        <f>Model_Assump_Djibouti_Mango!T73</f>
        <v>90.8</v>
      </c>
      <c r="W78" s="575">
        <f>Model_Assump_Djibouti_Mango!U73</f>
        <v>92.8</v>
      </c>
      <c r="X78" s="575">
        <f>Model_Assump_Djibouti_Mango!V73</f>
        <v>94.8</v>
      </c>
      <c r="Y78" s="575">
        <f>X78</f>
        <v>94.8</v>
      </c>
      <c r="Z78" s="575">
        <f t="shared" ref="Z78:AD78" si="29">Y78</f>
        <v>94.8</v>
      </c>
      <c r="AA78" s="575">
        <f t="shared" si="29"/>
        <v>94.8</v>
      </c>
      <c r="AB78" s="575">
        <f t="shared" si="29"/>
        <v>94.8</v>
      </c>
      <c r="AC78" s="575">
        <f t="shared" si="29"/>
        <v>94.8</v>
      </c>
      <c r="AD78" s="575">
        <f t="shared" si="29"/>
        <v>94.8</v>
      </c>
    </row>
    <row r="79" spans="1:30" ht="16" thickBot="1" x14ac:dyDescent="0.25">
      <c r="A79" s="441" t="s">
        <v>281</v>
      </c>
      <c r="B79" s="442"/>
      <c r="C79" s="442"/>
      <c r="D79" s="443" t="s">
        <v>268</v>
      </c>
      <c r="E79" s="442">
        <f>SUM(E77:E77)</f>
        <v>0</v>
      </c>
      <c r="F79" s="442">
        <f>SUM(F77:F78)</f>
        <v>0</v>
      </c>
      <c r="G79" s="442">
        <f t="shared" ref="G79:AD79" si="30">SUM(G77:G78)</f>
        <v>0</v>
      </c>
      <c r="H79" s="442">
        <f t="shared" si="30"/>
        <v>9379.9451229771876</v>
      </c>
      <c r="I79" s="442">
        <f t="shared" si="30"/>
        <v>9381.1451229771883</v>
      </c>
      <c r="J79" s="442">
        <f t="shared" si="30"/>
        <v>9382.7451229771887</v>
      </c>
      <c r="K79" s="442">
        <f t="shared" si="30"/>
        <v>9383.9451229771876</v>
      </c>
      <c r="L79" s="442">
        <f t="shared" si="30"/>
        <v>9385.5451229771879</v>
      </c>
      <c r="M79" s="442">
        <f t="shared" si="30"/>
        <v>9387.1451229771883</v>
      </c>
      <c r="N79" s="442">
        <f t="shared" si="30"/>
        <v>9388.7451229771887</v>
      </c>
      <c r="O79" s="442">
        <f t="shared" si="30"/>
        <v>9390.7451229771887</v>
      </c>
      <c r="P79" s="442">
        <f t="shared" si="30"/>
        <v>9392.345122977189</v>
      </c>
      <c r="Q79" s="442">
        <f t="shared" si="30"/>
        <v>9393.9451229771876</v>
      </c>
      <c r="R79" s="442">
        <f t="shared" si="30"/>
        <v>9395.9451229771876</v>
      </c>
      <c r="S79" s="442">
        <f t="shared" si="30"/>
        <v>9398.345122977189</v>
      </c>
      <c r="T79" s="442">
        <f t="shared" si="30"/>
        <v>9399.5451229771879</v>
      </c>
      <c r="U79" s="442">
        <f t="shared" si="30"/>
        <v>9401.9451229771876</v>
      </c>
      <c r="V79" s="442">
        <f t="shared" si="30"/>
        <v>9403.9451229771876</v>
      </c>
      <c r="W79" s="442">
        <f t="shared" si="30"/>
        <v>9405.9451229771876</v>
      </c>
      <c r="X79" s="442">
        <f t="shared" si="30"/>
        <v>9407.9451229771876</v>
      </c>
      <c r="Y79" s="442">
        <f t="shared" si="30"/>
        <v>9407.9451229771876</v>
      </c>
      <c r="Z79" s="442">
        <f t="shared" si="30"/>
        <v>9407.9451229771876</v>
      </c>
      <c r="AA79" s="442">
        <f t="shared" si="30"/>
        <v>9407.9451229771876</v>
      </c>
      <c r="AB79" s="442">
        <f t="shared" si="30"/>
        <v>9407.9451229771876</v>
      </c>
      <c r="AC79" s="442">
        <f t="shared" si="30"/>
        <v>9407.9451229771876</v>
      </c>
      <c r="AD79" s="442">
        <f t="shared" si="30"/>
        <v>9407.9451229771876</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E56*Model_Assump_Djibouti_Mango!C60/'Mango.Djibouiti.WP'!D81</f>
        <v>2808.4717516481342</v>
      </c>
      <c r="F81" s="446">
        <f>$E$81</f>
        <v>2808.4717516481342</v>
      </c>
      <c r="G81" s="446">
        <f t="shared" ref="G81:AD81" si="31">$E$81</f>
        <v>2808.4717516481342</v>
      </c>
      <c r="H81" s="446">
        <f t="shared" si="31"/>
        <v>2808.4717516481342</v>
      </c>
      <c r="I81" s="446">
        <f t="shared" si="31"/>
        <v>2808.4717516481342</v>
      </c>
      <c r="J81" s="446">
        <f t="shared" si="31"/>
        <v>2808.4717516481342</v>
      </c>
      <c r="K81" s="446">
        <f t="shared" si="31"/>
        <v>2808.4717516481342</v>
      </c>
      <c r="L81" s="446">
        <f t="shared" si="31"/>
        <v>2808.4717516481342</v>
      </c>
      <c r="M81" s="446">
        <f t="shared" si="31"/>
        <v>2808.4717516481342</v>
      </c>
      <c r="N81" s="446">
        <f t="shared" si="31"/>
        <v>2808.4717516481342</v>
      </c>
      <c r="O81" s="446">
        <f t="shared" si="31"/>
        <v>2808.4717516481342</v>
      </c>
      <c r="P81" s="446">
        <f t="shared" si="31"/>
        <v>2808.4717516481342</v>
      </c>
      <c r="Q81" s="446">
        <f t="shared" si="31"/>
        <v>2808.4717516481342</v>
      </c>
      <c r="R81" s="446">
        <f t="shared" si="31"/>
        <v>2808.4717516481342</v>
      </c>
      <c r="S81" s="446">
        <f t="shared" si="31"/>
        <v>2808.4717516481342</v>
      </c>
      <c r="T81" s="446">
        <f t="shared" si="31"/>
        <v>2808.4717516481342</v>
      </c>
      <c r="U81" s="446">
        <f t="shared" si="31"/>
        <v>2808.4717516481342</v>
      </c>
      <c r="V81" s="446">
        <f t="shared" si="31"/>
        <v>2808.4717516481342</v>
      </c>
      <c r="W81" s="446">
        <f t="shared" si="31"/>
        <v>2808.4717516481342</v>
      </c>
      <c r="X81" s="446">
        <f t="shared" si="31"/>
        <v>2808.4717516481342</v>
      </c>
      <c r="Y81" s="446">
        <f t="shared" si="31"/>
        <v>2808.4717516481342</v>
      </c>
      <c r="Z81" s="446">
        <f t="shared" si="31"/>
        <v>2808.4717516481342</v>
      </c>
      <c r="AA81" s="446">
        <f t="shared" si="31"/>
        <v>2808.4717516481342</v>
      </c>
      <c r="AB81" s="446">
        <f t="shared" si="31"/>
        <v>2808.4717516481342</v>
      </c>
      <c r="AC81" s="446">
        <f t="shared" si="31"/>
        <v>2808.4717516481342</v>
      </c>
      <c r="AD81" s="446">
        <f t="shared" si="31"/>
        <v>2808.4717516481342</v>
      </c>
    </row>
    <row r="82" spans="1:30" x14ac:dyDescent="0.2">
      <c r="A82" s="445" t="str">
        <f>A57</f>
        <v>Labour Input Cost</v>
      </c>
      <c r="B82" s="446"/>
      <c r="C82" s="446"/>
      <c r="D82" s="755">
        <v>10000</v>
      </c>
      <c r="E82" s="446">
        <f>E57*Model_Assump_Djibouti_Mango!C60/'Mango.Djibouiti.WP'!D82</f>
        <v>407.44</v>
      </c>
      <c r="F82" s="446">
        <f>$E$82</f>
        <v>407.44</v>
      </c>
      <c r="G82" s="446">
        <f>$E$82</f>
        <v>407.44</v>
      </c>
      <c r="H82" s="446">
        <f t="shared" ref="H82:AD82" si="32">$E$82</f>
        <v>407.44</v>
      </c>
      <c r="I82" s="446">
        <f t="shared" si="32"/>
        <v>407.44</v>
      </c>
      <c r="J82" s="446">
        <f t="shared" si="32"/>
        <v>407.44</v>
      </c>
      <c r="K82" s="446">
        <f t="shared" si="32"/>
        <v>407.44</v>
      </c>
      <c r="L82" s="446">
        <f t="shared" si="32"/>
        <v>407.44</v>
      </c>
      <c r="M82" s="446">
        <f t="shared" si="32"/>
        <v>407.44</v>
      </c>
      <c r="N82" s="446">
        <f t="shared" si="32"/>
        <v>407.44</v>
      </c>
      <c r="O82" s="446">
        <f t="shared" si="32"/>
        <v>407.44</v>
      </c>
      <c r="P82" s="446">
        <f t="shared" si="32"/>
        <v>407.44</v>
      </c>
      <c r="Q82" s="446">
        <f t="shared" si="32"/>
        <v>407.44</v>
      </c>
      <c r="R82" s="446">
        <f t="shared" si="32"/>
        <v>407.44</v>
      </c>
      <c r="S82" s="446">
        <f t="shared" si="32"/>
        <v>407.44</v>
      </c>
      <c r="T82" s="446">
        <f t="shared" si="32"/>
        <v>407.44</v>
      </c>
      <c r="U82" s="446">
        <f t="shared" si="32"/>
        <v>407.44</v>
      </c>
      <c r="V82" s="446">
        <f t="shared" si="32"/>
        <v>407.44</v>
      </c>
      <c r="W82" s="446">
        <f t="shared" si="32"/>
        <v>407.44</v>
      </c>
      <c r="X82" s="446">
        <f t="shared" si="32"/>
        <v>407.44</v>
      </c>
      <c r="Y82" s="446">
        <f t="shared" si="32"/>
        <v>407.44</v>
      </c>
      <c r="Z82" s="446">
        <f t="shared" si="32"/>
        <v>407.44</v>
      </c>
      <c r="AA82" s="446">
        <f t="shared" si="32"/>
        <v>407.44</v>
      </c>
      <c r="AB82" s="446">
        <f t="shared" si="32"/>
        <v>407.44</v>
      </c>
      <c r="AC82" s="446">
        <f t="shared" si="32"/>
        <v>407.44</v>
      </c>
      <c r="AD82" s="446">
        <f t="shared" si="32"/>
        <v>407.44</v>
      </c>
    </row>
    <row r="83" spans="1:30" x14ac:dyDescent="0.2">
      <c r="A83" s="445" t="str">
        <f>A58</f>
        <v>Post-harvest Losses PHL (20% of Yield)</v>
      </c>
      <c r="B83" s="446"/>
      <c r="C83" s="446"/>
      <c r="D83" s="755">
        <v>10000</v>
      </c>
      <c r="E83" s="446">
        <f>E58*Model_Assump_Djibouti_Mango!C60/'Mango.Djibouiti.WP'!D83</f>
        <v>0</v>
      </c>
      <c r="F83" s="446">
        <f>F58*Model_Assump_TAATMaize_South_S!C60/'TAAT.Maize.Sudan.WP'!D83</f>
        <v>0</v>
      </c>
      <c r="G83" s="446">
        <f>$F$83</f>
        <v>0</v>
      </c>
      <c r="H83" s="446">
        <f>H58*Model_Assump_Djibouti_Mango!C60/'Mango.Djibouiti.WP'!D83</f>
        <v>2793.9435368931559</v>
      </c>
      <c r="I83" s="446">
        <f>$H$83</f>
        <v>2793.9435368931559</v>
      </c>
      <c r="J83" s="446">
        <f t="shared" ref="J83:AD83" si="33">$H$83</f>
        <v>2793.9435368931559</v>
      </c>
      <c r="K83" s="446">
        <f t="shared" si="33"/>
        <v>2793.9435368931559</v>
      </c>
      <c r="L83" s="446">
        <f t="shared" si="33"/>
        <v>2793.9435368931559</v>
      </c>
      <c r="M83" s="446">
        <f t="shared" si="33"/>
        <v>2793.9435368931559</v>
      </c>
      <c r="N83" s="446">
        <f t="shared" si="33"/>
        <v>2793.9435368931559</v>
      </c>
      <c r="O83" s="446">
        <f t="shared" si="33"/>
        <v>2793.9435368931559</v>
      </c>
      <c r="P83" s="446">
        <f t="shared" si="33"/>
        <v>2793.9435368931559</v>
      </c>
      <c r="Q83" s="446">
        <f t="shared" si="33"/>
        <v>2793.9435368931559</v>
      </c>
      <c r="R83" s="446">
        <f t="shared" si="33"/>
        <v>2793.9435368931559</v>
      </c>
      <c r="S83" s="446">
        <f t="shared" si="33"/>
        <v>2793.9435368931559</v>
      </c>
      <c r="T83" s="446">
        <f t="shared" si="33"/>
        <v>2793.9435368931559</v>
      </c>
      <c r="U83" s="446">
        <f t="shared" si="33"/>
        <v>2793.9435368931559</v>
      </c>
      <c r="V83" s="446">
        <f t="shared" si="33"/>
        <v>2793.9435368931559</v>
      </c>
      <c r="W83" s="446">
        <f t="shared" si="33"/>
        <v>2793.9435368931559</v>
      </c>
      <c r="X83" s="446">
        <f t="shared" si="33"/>
        <v>2793.9435368931559</v>
      </c>
      <c r="Y83" s="446">
        <f t="shared" si="33"/>
        <v>2793.9435368931559</v>
      </c>
      <c r="Z83" s="446">
        <f t="shared" si="33"/>
        <v>2793.9435368931559</v>
      </c>
      <c r="AA83" s="446">
        <f t="shared" si="33"/>
        <v>2793.9435368931559</v>
      </c>
      <c r="AB83" s="446">
        <f t="shared" si="33"/>
        <v>2793.9435368931559</v>
      </c>
      <c r="AC83" s="446">
        <f t="shared" si="33"/>
        <v>2793.9435368931559</v>
      </c>
      <c r="AD83" s="446">
        <f t="shared" si="33"/>
        <v>2793.9435368931559</v>
      </c>
    </row>
    <row r="84" spans="1:30" x14ac:dyDescent="0.2">
      <c r="A84" s="445" t="str">
        <f>A59</f>
        <v>O&amp;M for DIDS (5% Cost of DIDS)</v>
      </c>
      <c r="B84" s="446"/>
      <c r="C84" s="446"/>
      <c r="D84" s="755">
        <v>10000</v>
      </c>
      <c r="E84" s="446">
        <f>E59*Model_Assump_Djibouti_Mango!C60/'Mango.Djibouiti.WP'!D84</f>
        <v>37.59748973513878</v>
      </c>
      <c r="F84" s="446">
        <f>$E$84</f>
        <v>37.59748973513878</v>
      </c>
      <c r="G84" s="446">
        <f t="shared" ref="G84:AD84" si="34">$E$84</f>
        <v>37.59748973513878</v>
      </c>
      <c r="H84" s="446">
        <f t="shared" si="34"/>
        <v>37.59748973513878</v>
      </c>
      <c r="I84" s="446">
        <f t="shared" si="34"/>
        <v>37.59748973513878</v>
      </c>
      <c r="J84" s="446">
        <f t="shared" si="34"/>
        <v>37.59748973513878</v>
      </c>
      <c r="K84" s="446">
        <f t="shared" si="34"/>
        <v>37.59748973513878</v>
      </c>
      <c r="L84" s="446">
        <f t="shared" si="34"/>
        <v>37.59748973513878</v>
      </c>
      <c r="M84" s="446">
        <f t="shared" si="34"/>
        <v>37.59748973513878</v>
      </c>
      <c r="N84" s="446">
        <f t="shared" si="34"/>
        <v>37.59748973513878</v>
      </c>
      <c r="O84" s="446">
        <f t="shared" si="34"/>
        <v>37.59748973513878</v>
      </c>
      <c r="P84" s="446">
        <f t="shared" si="34"/>
        <v>37.59748973513878</v>
      </c>
      <c r="Q84" s="446">
        <f t="shared" si="34"/>
        <v>37.59748973513878</v>
      </c>
      <c r="R84" s="446">
        <f t="shared" si="34"/>
        <v>37.59748973513878</v>
      </c>
      <c r="S84" s="446">
        <f t="shared" si="34"/>
        <v>37.59748973513878</v>
      </c>
      <c r="T84" s="446">
        <f t="shared" si="34"/>
        <v>37.59748973513878</v>
      </c>
      <c r="U84" s="446">
        <f t="shared" si="34"/>
        <v>37.59748973513878</v>
      </c>
      <c r="V84" s="446">
        <f t="shared" si="34"/>
        <v>37.59748973513878</v>
      </c>
      <c r="W84" s="446">
        <f t="shared" si="34"/>
        <v>37.59748973513878</v>
      </c>
      <c r="X84" s="446">
        <f t="shared" si="34"/>
        <v>37.59748973513878</v>
      </c>
      <c r="Y84" s="446">
        <f t="shared" si="34"/>
        <v>37.59748973513878</v>
      </c>
      <c r="Z84" s="446">
        <f t="shared" si="34"/>
        <v>37.59748973513878</v>
      </c>
      <c r="AA84" s="446">
        <f t="shared" si="34"/>
        <v>37.59748973513878</v>
      </c>
      <c r="AB84" s="446">
        <f t="shared" si="34"/>
        <v>37.59748973513878</v>
      </c>
      <c r="AC84" s="446">
        <f t="shared" si="34"/>
        <v>37.59748973513878</v>
      </c>
      <c r="AD84" s="446">
        <f t="shared" si="34"/>
        <v>37.59748973513878</v>
      </c>
    </row>
    <row r="85" spans="1:30" ht="16" thickBot="1" x14ac:dyDescent="0.25">
      <c r="A85" s="445" t="str">
        <f>A60</f>
        <v>Interest Rate (11.2% of Input Cost)</v>
      </c>
      <c r="B85" s="438"/>
      <c r="C85" s="446"/>
      <c r="D85" s="755">
        <v>10000</v>
      </c>
      <c r="E85" s="446">
        <f>E60*Model_Assump_Djibouti_Mango!C60/'Mango.Djibouiti.WP'!D85</f>
        <v>1258.1953447383639</v>
      </c>
      <c r="F85" s="446">
        <f>$E$85</f>
        <v>1258.1953447383639</v>
      </c>
      <c r="G85" s="446">
        <f t="shared" ref="G85:K85" si="35">$E$85</f>
        <v>1258.1953447383639</v>
      </c>
      <c r="H85" s="446">
        <f t="shared" si="35"/>
        <v>1258.1953447383639</v>
      </c>
      <c r="I85" s="446">
        <f t="shared" si="35"/>
        <v>1258.1953447383639</v>
      </c>
      <c r="J85" s="446">
        <f t="shared" si="35"/>
        <v>1258.1953447383639</v>
      </c>
      <c r="K85" s="446">
        <f t="shared" si="35"/>
        <v>1258.1953447383639</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4511.7045861216375</v>
      </c>
      <c r="F86" s="442">
        <f t="shared" ref="F86:AD86" si="36">SUM(F81:F85)</f>
        <v>4511.7045861216375</v>
      </c>
      <c r="G86" s="442">
        <f t="shared" si="36"/>
        <v>4511.7045861216375</v>
      </c>
      <c r="H86" s="442">
        <f t="shared" si="36"/>
        <v>7305.6481230147929</v>
      </c>
      <c r="I86" s="442">
        <f t="shared" si="36"/>
        <v>7305.6481230147929</v>
      </c>
      <c r="J86" s="442">
        <f t="shared" si="36"/>
        <v>7305.6481230147929</v>
      </c>
      <c r="K86" s="442">
        <f t="shared" si="36"/>
        <v>7305.6481230147929</v>
      </c>
      <c r="L86" s="442">
        <f t="shared" si="36"/>
        <v>6047.4527782764289</v>
      </c>
      <c r="M86" s="442">
        <f t="shared" si="36"/>
        <v>6047.4527782764289</v>
      </c>
      <c r="N86" s="442">
        <f t="shared" si="36"/>
        <v>6047.4527782764289</v>
      </c>
      <c r="O86" s="442">
        <f t="shared" si="36"/>
        <v>6047.4527782764289</v>
      </c>
      <c r="P86" s="442">
        <f t="shared" si="36"/>
        <v>6047.4527782764289</v>
      </c>
      <c r="Q86" s="442">
        <f t="shared" si="36"/>
        <v>6047.4527782764289</v>
      </c>
      <c r="R86" s="442">
        <f t="shared" si="36"/>
        <v>6047.4527782764289</v>
      </c>
      <c r="S86" s="442">
        <f t="shared" si="36"/>
        <v>6047.4527782764289</v>
      </c>
      <c r="T86" s="442">
        <f t="shared" si="36"/>
        <v>6047.4527782764289</v>
      </c>
      <c r="U86" s="442">
        <f t="shared" si="36"/>
        <v>6047.4527782764289</v>
      </c>
      <c r="V86" s="442">
        <f t="shared" si="36"/>
        <v>6047.4527782764289</v>
      </c>
      <c r="W86" s="442">
        <f t="shared" si="36"/>
        <v>6047.4527782764289</v>
      </c>
      <c r="X86" s="442">
        <f t="shared" si="36"/>
        <v>6047.4527782764289</v>
      </c>
      <c r="Y86" s="442">
        <f t="shared" si="36"/>
        <v>6047.4527782764289</v>
      </c>
      <c r="Z86" s="442">
        <f t="shared" si="36"/>
        <v>6047.4527782764289</v>
      </c>
      <c r="AA86" s="442">
        <f t="shared" si="36"/>
        <v>6047.4527782764289</v>
      </c>
      <c r="AB86" s="442">
        <f t="shared" si="36"/>
        <v>6047.4527782764289</v>
      </c>
      <c r="AC86" s="442">
        <f t="shared" si="36"/>
        <v>6047.4527782764289</v>
      </c>
      <c r="AD86" s="444">
        <f t="shared" si="36"/>
        <v>6047.4527782764289</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-4511.7045861216375</v>
      </c>
      <c r="F88" s="442">
        <f t="shared" ref="F88:AD88" si="37">F79-F86</f>
        <v>-4511.7045861216375</v>
      </c>
      <c r="G88" s="442">
        <f t="shared" si="37"/>
        <v>-4511.7045861216375</v>
      </c>
      <c r="H88" s="442">
        <f t="shared" si="37"/>
        <v>2074.2969999623947</v>
      </c>
      <c r="I88" s="442">
        <f t="shared" si="37"/>
        <v>2075.4969999623954</v>
      </c>
      <c r="J88" s="442">
        <f t="shared" si="37"/>
        <v>2077.0969999623958</v>
      </c>
      <c r="K88" s="442">
        <f t="shared" si="37"/>
        <v>2078.2969999623947</v>
      </c>
      <c r="L88" s="442">
        <f t="shared" si="37"/>
        <v>3338.092344700759</v>
      </c>
      <c r="M88" s="442">
        <f t="shared" si="37"/>
        <v>3339.6923447007593</v>
      </c>
      <c r="N88" s="442">
        <f t="shared" si="37"/>
        <v>3341.2923447007597</v>
      </c>
      <c r="O88" s="442">
        <f t="shared" si="37"/>
        <v>3343.2923447007597</v>
      </c>
      <c r="P88" s="442">
        <f t="shared" si="37"/>
        <v>3344.8923447007601</v>
      </c>
      <c r="Q88" s="442">
        <f t="shared" si="37"/>
        <v>3346.4923447007586</v>
      </c>
      <c r="R88" s="442">
        <f t="shared" si="37"/>
        <v>3348.4923447007586</v>
      </c>
      <c r="S88" s="442">
        <f t="shared" si="37"/>
        <v>3350.8923447007601</v>
      </c>
      <c r="T88" s="442">
        <f t="shared" si="37"/>
        <v>3352.092344700759</v>
      </c>
      <c r="U88" s="442">
        <f t="shared" si="37"/>
        <v>3354.4923447007586</v>
      </c>
      <c r="V88" s="442">
        <f t="shared" si="37"/>
        <v>3356.4923447007586</v>
      </c>
      <c r="W88" s="442">
        <f t="shared" si="37"/>
        <v>3358.4923447007586</v>
      </c>
      <c r="X88" s="442">
        <f t="shared" si="37"/>
        <v>3360.4923447007586</v>
      </c>
      <c r="Y88" s="442">
        <f t="shared" si="37"/>
        <v>3360.4923447007586</v>
      </c>
      <c r="Z88" s="442">
        <f t="shared" si="37"/>
        <v>3360.4923447007586</v>
      </c>
      <c r="AA88" s="442">
        <f t="shared" si="37"/>
        <v>3360.4923447007586</v>
      </c>
      <c r="AB88" s="442">
        <f t="shared" si="37"/>
        <v>3360.4923447007586</v>
      </c>
      <c r="AC88" s="442">
        <f t="shared" si="37"/>
        <v>3360.4923447007586</v>
      </c>
      <c r="AD88" s="442">
        <f t="shared" si="37"/>
        <v>3360.4923447007586</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0.12</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4806.7741420789707</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0.16732680865460714</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0.13656856396304273</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DADBCB-9A92-4865-AC02-4865707F1D69}">
  <sheetPr>
    <tabColor rgb="FFD14FFF"/>
  </sheetPr>
  <dimension ref="A1:AD154"/>
  <sheetViews>
    <sheetView topLeftCell="A114" workbookViewId="0">
      <selection activeCell="H20" sqref="H20"/>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5" width="11.1640625" bestFit="1" customWidth="1"/>
    <col min="6" max="30" width="1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Model_Assump_Djibouti_Mango!B7</f>
        <v>Mango</v>
      </c>
      <c r="B5" s="446">
        <f>'Mango.Djibouti.WOP'!B5</f>
        <v>12062.666666666668</v>
      </c>
      <c r="C5" s="446">
        <f>'Mango.Djibouti.WOP'!C5</f>
        <v>1.0114434000000001</v>
      </c>
      <c r="D5" s="447" t="s">
        <v>268</v>
      </c>
      <c r="E5" s="446">
        <v>0</v>
      </c>
      <c r="F5" s="446">
        <v>0</v>
      </c>
      <c r="G5" s="446">
        <v>0</v>
      </c>
      <c r="H5" s="446">
        <f t="shared" ref="H5:AD5" si="0">$B$5*$C$5</f>
        <v>12200.704586400003</v>
      </c>
      <c r="I5" s="446">
        <f t="shared" si="0"/>
        <v>12200.704586400003</v>
      </c>
      <c r="J5" s="446">
        <f t="shared" si="0"/>
        <v>12200.704586400003</v>
      </c>
      <c r="K5" s="446">
        <f t="shared" si="0"/>
        <v>12200.704586400003</v>
      </c>
      <c r="L5" s="446">
        <f t="shared" si="0"/>
        <v>12200.704586400003</v>
      </c>
      <c r="M5" s="446">
        <f t="shared" si="0"/>
        <v>12200.704586400003</v>
      </c>
      <c r="N5" s="446">
        <f t="shared" si="0"/>
        <v>12200.704586400003</v>
      </c>
      <c r="O5" s="446">
        <f t="shared" si="0"/>
        <v>12200.704586400003</v>
      </c>
      <c r="P5" s="446">
        <f t="shared" si="0"/>
        <v>12200.704586400003</v>
      </c>
      <c r="Q5" s="446">
        <f t="shared" si="0"/>
        <v>12200.704586400003</v>
      </c>
      <c r="R5" s="446">
        <f t="shared" si="0"/>
        <v>12200.704586400003</v>
      </c>
      <c r="S5" s="446">
        <f t="shared" si="0"/>
        <v>12200.704586400003</v>
      </c>
      <c r="T5" s="446">
        <f t="shared" si="0"/>
        <v>12200.704586400003</v>
      </c>
      <c r="U5" s="446">
        <f t="shared" si="0"/>
        <v>12200.704586400003</v>
      </c>
      <c r="V5" s="446">
        <f t="shared" si="0"/>
        <v>12200.704586400003</v>
      </c>
      <c r="W5" s="446">
        <f t="shared" si="0"/>
        <v>12200.704586400003</v>
      </c>
      <c r="X5" s="446">
        <f t="shared" si="0"/>
        <v>12200.704586400003</v>
      </c>
      <c r="Y5" s="446">
        <f t="shared" si="0"/>
        <v>12200.704586400003</v>
      </c>
      <c r="Z5" s="446">
        <f t="shared" si="0"/>
        <v>12200.704586400003</v>
      </c>
      <c r="AA5" s="446">
        <f t="shared" si="0"/>
        <v>12200.704586400003</v>
      </c>
      <c r="AB5" s="446">
        <f t="shared" si="0"/>
        <v>12200.704586400003</v>
      </c>
      <c r="AC5" s="446">
        <f t="shared" si="0"/>
        <v>12200.704586400003</v>
      </c>
      <c r="AD5" s="446">
        <f t="shared" si="0"/>
        <v>12200.704586400003</v>
      </c>
    </row>
    <row r="6" spans="1:30" ht="16" thickBot="1" x14ac:dyDescent="0.25">
      <c r="A6" s="441" t="s">
        <v>269</v>
      </c>
      <c r="B6" s="442"/>
      <c r="C6" s="442"/>
      <c r="D6" s="443" t="s">
        <v>268</v>
      </c>
      <c r="E6" s="442">
        <f t="shared" ref="E6:AD6" si="1">SUM(E5:E5)</f>
        <v>0</v>
      </c>
      <c r="F6" s="442">
        <f t="shared" si="1"/>
        <v>0</v>
      </c>
      <c r="G6" s="442">
        <f t="shared" si="1"/>
        <v>0</v>
      </c>
      <c r="H6" s="442">
        <f t="shared" si="1"/>
        <v>12200.704586400003</v>
      </c>
      <c r="I6" s="442">
        <f t="shared" si="1"/>
        <v>12200.704586400003</v>
      </c>
      <c r="J6" s="442">
        <f t="shared" si="1"/>
        <v>12200.704586400003</v>
      </c>
      <c r="K6" s="442">
        <f t="shared" si="1"/>
        <v>12200.704586400003</v>
      </c>
      <c r="L6" s="442">
        <f t="shared" si="1"/>
        <v>12200.704586400003</v>
      </c>
      <c r="M6" s="442">
        <f t="shared" si="1"/>
        <v>12200.704586400003</v>
      </c>
      <c r="N6" s="442">
        <f t="shared" si="1"/>
        <v>12200.704586400003</v>
      </c>
      <c r="O6" s="442">
        <f t="shared" si="1"/>
        <v>12200.704586400003</v>
      </c>
      <c r="P6" s="442">
        <f t="shared" si="1"/>
        <v>12200.704586400003</v>
      </c>
      <c r="Q6" s="442">
        <f t="shared" si="1"/>
        <v>12200.704586400003</v>
      </c>
      <c r="R6" s="442">
        <f t="shared" si="1"/>
        <v>12200.704586400003</v>
      </c>
      <c r="S6" s="442">
        <f t="shared" si="1"/>
        <v>12200.704586400003</v>
      </c>
      <c r="T6" s="442">
        <f t="shared" si="1"/>
        <v>12200.704586400003</v>
      </c>
      <c r="U6" s="442">
        <f t="shared" si="1"/>
        <v>12200.704586400003</v>
      </c>
      <c r="V6" s="442">
        <f t="shared" si="1"/>
        <v>12200.704586400003</v>
      </c>
      <c r="W6" s="442">
        <f t="shared" si="1"/>
        <v>12200.704586400003</v>
      </c>
      <c r="X6" s="442">
        <f t="shared" si="1"/>
        <v>12200.704586400003</v>
      </c>
      <c r="Y6" s="442">
        <f t="shared" si="1"/>
        <v>12200.704586400003</v>
      </c>
      <c r="Z6" s="442">
        <f t="shared" si="1"/>
        <v>12200.704586400003</v>
      </c>
      <c r="AA6" s="442">
        <f t="shared" si="1"/>
        <v>12200.704586400003</v>
      </c>
      <c r="AB6" s="442">
        <f t="shared" si="1"/>
        <v>12200.704586400003</v>
      </c>
      <c r="AC6" s="442">
        <f t="shared" si="1"/>
        <v>12200.704586400003</v>
      </c>
      <c r="AD6" s="442">
        <f t="shared" si="1"/>
        <v>12200.704586400003</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'Mango.Djibouti.WOP'!C8</f>
        <v>3646.73</v>
      </c>
      <c r="D8" s="447" t="s">
        <v>268</v>
      </c>
      <c r="E8" s="446">
        <f>$C$8</f>
        <v>3646.73</v>
      </c>
      <c r="F8" s="446">
        <f t="shared" ref="F8:AD8" si="2">$C$8</f>
        <v>3646.73</v>
      </c>
      <c r="G8" s="446">
        <f t="shared" si="2"/>
        <v>3646.73</v>
      </c>
      <c r="H8" s="446">
        <f t="shared" si="2"/>
        <v>3646.73</v>
      </c>
      <c r="I8" s="446">
        <f t="shared" si="2"/>
        <v>3646.73</v>
      </c>
      <c r="J8" s="446">
        <f t="shared" si="2"/>
        <v>3646.73</v>
      </c>
      <c r="K8" s="446">
        <f t="shared" si="2"/>
        <v>3646.73</v>
      </c>
      <c r="L8" s="446">
        <f t="shared" si="2"/>
        <v>3646.73</v>
      </c>
      <c r="M8" s="446">
        <f t="shared" si="2"/>
        <v>3646.73</v>
      </c>
      <c r="N8" s="446">
        <f t="shared" si="2"/>
        <v>3646.73</v>
      </c>
      <c r="O8" s="446">
        <f t="shared" si="2"/>
        <v>3646.73</v>
      </c>
      <c r="P8" s="446">
        <f t="shared" si="2"/>
        <v>3646.73</v>
      </c>
      <c r="Q8" s="446">
        <f t="shared" si="2"/>
        <v>3646.73</v>
      </c>
      <c r="R8" s="446">
        <f t="shared" si="2"/>
        <v>3646.73</v>
      </c>
      <c r="S8" s="446">
        <f t="shared" si="2"/>
        <v>3646.73</v>
      </c>
      <c r="T8" s="446">
        <f t="shared" si="2"/>
        <v>3646.73</v>
      </c>
      <c r="U8" s="446">
        <f t="shared" si="2"/>
        <v>3646.73</v>
      </c>
      <c r="V8" s="446">
        <f t="shared" si="2"/>
        <v>3646.73</v>
      </c>
      <c r="W8" s="446">
        <f t="shared" si="2"/>
        <v>3646.73</v>
      </c>
      <c r="X8" s="446">
        <f t="shared" si="2"/>
        <v>3646.73</v>
      </c>
      <c r="Y8" s="446">
        <f t="shared" si="2"/>
        <v>3646.73</v>
      </c>
      <c r="Z8" s="446">
        <f t="shared" si="2"/>
        <v>3646.73</v>
      </c>
      <c r="AA8" s="446">
        <f t="shared" si="2"/>
        <v>3646.73</v>
      </c>
      <c r="AB8" s="446">
        <f t="shared" si="2"/>
        <v>3646.73</v>
      </c>
      <c r="AC8" s="446">
        <f t="shared" si="2"/>
        <v>3646.73</v>
      </c>
      <c r="AD8" s="446">
        <f t="shared" si="2"/>
        <v>3646.73</v>
      </c>
    </row>
    <row r="9" spans="1:30" x14ac:dyDescent="0.2">
      <c r="A9" s="445" t="str">
        <f>Modelling_Assump_Djibouti_Holti!$B$51</f>
        <v>Labour Input Cost</v>
      </c>
      <c r="B9" s="446"/>
      <c r="C9" s="446">
        <f>'Mango.Djibouti.WOP'!C9</f>
        <v>1368.9</v>
      </c>
      <c r="D9" s="447" t="s">
        <v>268</v>
      </c>
      <c r="E9" s="446">
        <f>$C$9</f>
        <v>1368.9</v>
      </c>
      <c r="F9" s="446">
        <f t="shared" ref="F9:AD9" si="3">$C$9</f>
        <v>1368.9</v>
      </c>
      <c r="G9" s="446">
        <f t="shared" si="3"/>
        <v>1368.9</v>
      </c>
      <c r="H9" s="446">
        <f t="shared" si="3"/>
        <v>1368.9</v>
      </c>
      <c r="I9" s="446">
        <f t="shared" si="3"/>
        <v>1368.9</v>
      </c>
      <c r="J9" s="446">
        <f t="shared" si="3"/>
        <v>1368.9</v>
      </c>
      <c r="K9" s="446">
        <f t="shared" si="3"/>
        <v>1368.9</v>
      </c>
      <c r="L9" s="446">
        <f t="shared" si="3"/>
        <v>1368.9</v>
      </c>
      <c r="M9" s="446">
        <f t="shared" si="3"/>
        <v>1368.9</v>
      </c>
      <c r="N9" s="446">
        <f t="shared" si="3"/>
        <v>1368.9</v>
      </c>
      <c r="O9" s="446">
        <f t="shared" si="3"/>
        <v>1368.9</v>
      </c>
      <c r="P9" s="446">
        <f t="shared" si="3"/>
        <v>1368.9</v>
      </c>
      <c r="Q9" s="446">
        <f t="shared" si="3"/>
        <v>1368.9</v>
      </c>
      <c r="R9" s="446">
        <f t="shared" si="3"/>
        <v>1368.9</v>
      </c>
      <c r="S9" s="446">
        <f t="shared" si="3"/>
        <v>1368.9</v>
      </c>
      <c r="T9" s="446">
        <f t="shared" si="3"/>
        <v>1368.9</v>
      </c>
      <c r="U9" s="446">
        <f t="shared" si="3"/>
        <v>1368.9</v>
      </c>
      <c r="V9" s="446">
        <f t="shared" si="3"/>
        <v>1368.9</v>
      </c>
      <c r="W9" s="446">
        <f t="shared" si="3"/>
        <v>1368.9</v>
      </c>
      <c r="X9" s="446">
        <f t="shared" si="3"/>
        <v>1368.9</v>
      </c>
      <c r="Y9" s="446">
        <f t="shared" si="3"/>
        <v>1368.9</v>
      </c>
      <c r="Z9" s="446">
        <f t="shared" si="3"/>
        <v>1368.9</v>
      </c>
      <c r="AA9" s="446">
        <f t="shared" si="3"/>
        <v>1368.9</v>
      </c>
      <c r="AB9" s="446">
        <f t="shared" si="3"/>
        <v>1368.9</v>
      </c>
      <c r="AC9" s="446">
        <f t="shared" si="3"/>
        <v>1368.9</v>
      </c>
      <c r="AD9" s="446">
        <f t="shared" si="3"/>
        <v>1368.9</v>
      </c>
    </row>
    <row r="10" spans="1:30" x14ac:dyDescent="0.2">
      <c r="A10" s="665" t="s">
        <v>486</v>
      </c>
      <c r="B10" s="446"/>
      <c r="C10" s="446">
        <f>'Mango.Djibouti.WOP'!C10</f>
        <v>4880.2818345600017</v>
      </c>
      <c r="D10" s="447" t="s">
        <v>268</v>
      </c>
      <c r="E10" s="637">
        <v>0</v>
      </c>
      <c r="F10" s="446">
        <v>0</v>
      </c>
      <c r="G10" s="446">
        <v>0</v>
      </c>
      <c r="H10" s="446">
        <f t="shared" ref="H10:AD10" si="4">$C$10</f>
        <v>4880.2818345600017</v>
      </c>
      <c r="I10" s="446">
        <f t="shared" si="4"/>
        <v>4880.2818345600017</v>
      </c>
      <c r="J10" s="446">
        <f t="shared" si="4"/>
        <v>4880.2818345600017</v>
      </c>
      <c r="K10" s="446">
        <f t="shared" si="4"/>
        <v>4880.2818345600017</v>
      </c>
      <c r="L10" s="446">
        <f t="shared" si="4"/>
        <v>4880.2818345600017</v>
      </c>
      <c r="M10" s="446">
        <f t="shared" si="4"/>
        <v>4880.2818345600017</v>
      </c>
      <c r="N10" s="446">
        <f t="shared" si="4"/>
        <v>4880.2818345600017</v>
      </c>
      <c r="O10" s="446">
        <f t="shared" si="4"/>
        <v>4880.2818345600017</v>
      </c>
      <c r="P10" s="446">
        <f t="shared" si="4"/>
        <v>4880.2818345600017</v>
      </c>
      <c r="Q10" s="446">
        <f t="shared" si="4"/>
        <v>4880.2818345600017</v>
      </c>
      <c r="R10" s="446">
        <f t="shared" si="4"/>
        <v>4880.2818345600017</v>
      </c>
      <c r="S10" s="446">
        <f t="shared" si="4"/>
        <v>4880.2818345600017</v>
      </c>
      <c r="T10" s="446">
        <f t="shared" si="4"/>
        <v>4880.2818345600017</v>
      </c>
      <c r="U10" s="446">
        <f t="shared" si="4"/>
        <v>4880.2818345600017</v>
      </c>
      <c r="V10" s="446">
        <f t="shared" si="4"/>
        <v>4880.2818345600017</v>
      </c>
      <c r="W10" s="446">
        <f t="shared" si="4"/>
        <v>4880.2818345600017</v>
      </c>
      <c r="X10" s="446">
        <f t="shared" si="4"/>
        <v>4880.2818345600017</v>
      </c>
      <c r="Y10" s="446">
        <f t="shared" si="4"/>
        <v>4880.2818345600017</v>
      </c>
      <c r="Z10" s="446">
        <f t="shared" si="4"/>
        <v>4880.2818345600017</v>
      </c>
      <c r="AA10" s="446">
        <f t="shared" si="4"/>
        <v>4880.2818345600017</v>
      </c>
      <c r="AB10" s="446">
        <f t="shared" si="4"/>
        <v>4880.2818345600017</v>
      </c>
      <c r="AC10" s="446">
        <f t="shared" si="4"/>
        <v>4880.2818345600017</v>
      </c>
      <c r="AD10" s="446">
        <f t="shared" si="4"/>
        <v>4880.2818345600017</v>
      </c>
    </row>
    <row r="11" spans="1:30" x14ac:dyDescent="0.2">
      <c r="A11" s="664" t="s">
        <v>247</v>
      </c>
      <c r="B11" s="446"/>
      <c r="C11" s="446">
        <f>'Mango.Djibouti.WOP'!C11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Model_Assump_TAATMaize_South_S!B41</f>
        <v>Interest Rate (12% of Input Cost)</v>
      </c>
      <c r="B12" s="446"/>
      <c r="C12" s="446">
        <f>'Mango.Djibouti.WOP'!C12</f>
        <v>1633.7350399999998</v>
      </c>
      <c r="D12" s="447" t="s">
        <v>268</v>
      </c>
      <c r="E12" s="446">
        <f>$C$12</f>
        <v>1633.7350399999998</v>
      </c>
      <c r="F12" s="446">
        <f t="shared" ref="F12:K12" si="6">$C$12</f>
        <v>1633.7350399999998</v>
      </c>
      <c r="G12" s="446">
        <f t="shared" si="6"/>
        <v>1633.7350399999998</v>
      </c>
      <c r="H12" s="446">
        <f t="shared" si="6"/>
        <v>1633.7350399999998</v>
      </c>
      <c r="I12" s="446">
        <f t="shared" si="6"/>
        <v>1633.7350399999998</v>
      </c>
      <c r="J12" s="446">
        <f t="shared" si="6"/>
        <v>1633.7350399999998</v>
      </c>
      <c r="K12" s="446">
        <f t="shared" si="6"/>
        <v>1633.7350399999998</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6699.3650399999997</v>
      </c>
      <c r="F13" s="442">
        <f t="shared" ref="F13:AD13" si="7">SUM(F8:F12)</f>
        <v>6699.3650399999997</v>
      </c>
      <c r="G13" s="442">
        <f t="shared" si="7"/>
        <v>6699.3650399999997</v>
      </c>
      <c r="H13" s="442">
        <f t="shared" si="7"/>
        <v>11579.646874560001</v>
      </c>
      <c r="I13" s="442">
        <f t="shared" si="7"/>
        <v>11579.646874560001</v>
      </c>
      <c r="J13" s="442">
        <f t="shared" si="7"/>
        <v>11579.646874560001</v>
      </c>
      <c r="K13" s="442">
        <f t="shared" si="7"/>
        <v>11579.646874560001</v>
      </c>
      <c r="L13" s="442">
        <f t="shared" si="7"/>
        <v>9945.9118345600018</v>
      </c>
      <c r="M13" s="442">
        <f t="shared" si="7"/>
        <v>9945.9118345600018</v>
      </c>
      <c r="N13" s="442">
        <f t="shared" si="7"/>
        <v>9945.9118345600018</v>
      </c>
      <c r="O13" s="442">
        <f t="shared" si="7"/>
        <v>9945.9118345600018</v>
      </c>
      <c r="P13" s="442">
        <f t="shared" si="7"/>
        <v>9945.9118345600018</v>
      </c>
      <c r="Q13" s="442">
        <f t="shared" si="7"/>
        <v>9945.9118345600018</v>
      </c>
      <c r="R13" s="442">
        <f t="shared" si="7"/>
        <v>9945.9118345600018</v>
      </c>
      <c r="S13" s="442">
        <f t="shared" si="7"/>
        <v>9945.9118345600018</v>
      </c>
      <c r="T13" s="442">
        <f t="shared" si="7"/>
        <v>9945.9118345600018</v>
      </c>
      <c r="U13" s="442">
        <f t="shared" si="7"/>
        <v>9945.9118345600018</v>
      </c>
      <c r="V13" s="442">
        <f t="shared" si="7"/>
        <v>9945.9118345600018</v>
      </c>
      <c r="W13" s="442">
        <f t="shared" si="7"/>
        <v>9945.9118345600018</v>
      </c>
      <c r="X13" s="442">
        <f t="shared" si="7"/>
        <v>9945.9118345600018</v>
      </c>
      <c r="Y13" s="442">
        <f t="shared" si="7"/>
        <v>9945.9118345600018</v>
      </c>
      <c r="Z13" s="442">
        <f t="shared" si="7"/>
        <v>9945.9118345600018</v>
      </c>
      <c r="AA13" s="442">
        <f t="shared" si="7"/>
        <v>9945.9118345600018</v>
      </c>
      <c r="AB13" s="442">
        <f t="shared" si="7"/>
        <v>9945.9118345600018</v>
      </c>
      <c r="AC13" s="442">
        <f t="shared" si="7"/>
        <v>9945.9118345600018</v>
      </c>
      <c r="AD13" s="442">
        <f t="shared" si="7"/>
        <v>9945.9118345600018</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-6699.3650399999997</v>
      </c>
      <c r="F15" s="442">
        <f t="shared" si="8"/>
        <v>-6699.3650399999997</v>
      </c>
      <c r="G15" s="442">
        <f t="shared" si="8"/>
        <v>-6699.3650399999997</v>
      </c>
      <c r="H15" s="442">
        <f t="shared" si="8"/>
        <v>621.0577118400015</v>
      </c>
      <c r="I15" s="442">
        <f t="shared" si="8"/>
        <v>621.0577118400015</v>
      </c>
      <c r="J15" s="442">
        <f t="shared" si="8"/>
        <v>621.0577118400015</v>
      </c>
      <c r="K15" s="442">
        <f t="shared" si="8"/>
        <v>621.0577118400015</v>
      </c>
      <c r="L15" s="442">
        <f t="shared" si="8"/>
        <v>2254.7927518400011</v>
      </c>
      <c r="M15" s="442">
        <f t="shared" si="8"/>
        <v>2254.7927518400011</v>
      </c>
      <c r="N15" s="442">
        <f t="shared" si="8"/>
        <v>2254.7927518400011</v>
      </c>
      <c r="O15" s="442">
        <f t="shared" si="8"/>
        <v>2254.7927518400011</v>
      </c>
      <c r="P15" s="442">
        <f t="shared" si="8"/>
        <v>2254.7927518400011</v>
      </c>
      <c r="Q15" s="442">
        <f t="shared" si="8"/>
        <v>2254.7927518400011</v>
      </c>
      <c r="R15" s="442">
        <f t="shared" si="8"/>
        <v>2254.7927518400011</v>
      </c>
      <c r="S15" s="442">
        <f t="shared" si="8"/>
        <v>2254.7927518400011</v>
      </c>
      <c r="T15" s="442">
        <f t="shared" si="8"/>
        <v>2254.7927518400011</v>
      </c>
      <c r="U15" s="442">
        <f t="shared" si="8"/>
        <v>2254.7927518400011</v>
      </c>
      <c r="V15" s="442">
        <f t="shared" si="8"/>
        <v>2254.7927518400011</v>
      </c>
      <c r="W15" s="442">
        <f t="shared" si="8"/>
        <v>2254.7927518400011</v>
      </c>
      <c r="X15" s="442">
        <f t="shared" si="8"/>
        <v>2254.7927518400011</v>
      </c>
      <c r="Y15" s="442">
        <f t="shared" si="8"/>
        <v>2254.7927518400011</v>
      </c>
      <c r="Z15" s="442">
        <f t="shared" si="8"/>
        <v>2254.7927518400011</v>
      </c>
      <c r="AA15" s="442">
        <f t="shared" si="8"/>
        <v>2254.7927518400011</v>
      </c>
      <c r="AB15" s="442">
        <f t="shared" si="8"/>
        <v>2254.7927518400011</v>
      </c>
      <c r="AC15" s="442">
        <f t="shared" si="8"/>
        <v>2254.7927518400011</v>
      </c>
      <c r="AD15" s="442">
        <f t="shared" si="8"/>
        <v>2254.7927518400011</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'TAAT.Maize.Sudan.WOP'!D19</f>
        <v>6.0299999999999999E-2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566.69144175058523</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6.2987743376639038E-2</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6.1622897305560143E-2</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A5</f>
        <v>Mango</v>
      </c>
      <c r="B29" s="446">
        <f>'Mango.Djibouiti.WP'!B5</f>
        <v>13027.680000000002</v>
      </c>
      <c r="C29" s="446">
        <f>'Mango.Djibouiti.WP'!C5</f>
        <v>1.0114434000000001</v>
      </c>
      <c r="D29" s="447" t="s">
        <v>268</v>
      </c>
      <c r="E29" s="446">
        <v>0</v>
      </c>
      <c r="F29" s="446">
        <v>0</v>
      </c>
      <c r="G29" s="446">
        <v>0</v>
      </c>
      <c r="H29" s="446">
        <f t="shared" ref="H29:AD29" si="9">$B$29*$C$29</f>
        <v>13176.760953312003</v>
      </c>
      <c r="I29" s="446">
        <f t="shared" si="9"/>
        <v>13176.760953312003</v>
      </c>
      <c r="J29" s="446">
        <f t="shared" si="9"/>
        <v>13176.760953312003</v>
      </c>
      <c r="K29" s="446">
        <f t="shared" si="9"/>
        <v>13176.760953312003</v>
      </c>
      <c r="L29" s="446">
        <f t="shared" si="9"/>
        <v>13176.760953312003</v>
      </c>
      <c r="M29" s="446">
        <f t="shared" si="9"/>
        <v>13176.760953312003</v>
      </c>
      <c r="N29" s="446">
        <f t="shared" si="9"/>
        <v>13176.760953312003</v>
      </c>
      <c r="O29" s="446">
        <f t="shared" si="9"/>
        <v>13176.760953312003</v>
      </c>
      <c r="P29" s="446">
        <f t="shared" si="9"/>
        <v>13176.760953312003</v>
      </c>
      <c r="Q29" s="446">
        <f t="shared" si="9"/>
        <v>13176.760953312003</v>
      </c>
      <c r="R29" s="446">
        <f t="shared" si="9"/>
        <v>13176.760953312003</v>
      </c>
      <c r="S29" s="446">
        <f t="shared" si="9"/>
        <v>13176.760953312003</v>
      </c>
      <c r="T29" s="446">
        <f t="shared" si="9"/>
        <v>13176.760953312003</v>
      </c>
      <c r="U29" s="446">
        <f t="shared" si="9"/>
        <v>13176.760953312003</v>
      </c>
      <c r="V29" s="446">
        <f t="shared" si="9"/>
        <v>13176.760953312003</v>
      </c>
      <c r="W29" s="446">
        <f t="shared" si="9"/>
        <v>13176.760953312003</v>
      </c>
      <c r="X29" s="446">
        <f t="shared" si="9"/>
        <v>13176.760953312003</v>
      </c>
      <c r="Y29" s="446">
        <f t="shared" si="9"/>
        <v>13176.760953312003</v>
      </c>
      <c r="Z29" s="446">
        <f t="shared" si="9"/>
        <v>13176.760953312003</v>
      </c>
      <c r="AA29" s="446">
        <f t="shared" si="9"/>
        <v>13176.760953312003</v>
      </c>
      <c r="AB29" s="446">
        <f t="shared" si="9"/>
        <v>13176.760953312003</v>
      </c>
      <c r="AC29" s="446">
        <f t="shared" si="9"/>
        <v>13176.760953312003</v>
      </c>
      <c r="AD29" s="446">
        <f t="shared" si="9"/>
        <v>13176.760953312003</v>
      </c>
    </row>
    <row r="30" spans="1:30" ht="16" thickBot="1" x14ac:dyDescent="0.25">
      <c r="A30" s="441" t="s">
        <v>269</v>
      </c>
      <c r="B30" s="442"/>
      <c r="C30" s="442"/>
      <c r="D30" s="443" t="s">
        <v>268</v>
      </c>
      <c r="E30" s="442">
        <f t="shared" ref="E30:AD30" si="10">SUM(E29:E29)</f>
        <v>0</v>
      </c>
      <c r="F30" s="442">
        <f t="shared" si="10"/>
        <v>0</v>
      </c>
      <c r="G30" s="442">
        <f t="shared" si="10"/>
        <v>0</v>
      </c>
      <c r="H30" s="442">
        <f t="shared" si="10"/>
        <v>13176.760953312003</v>
      </c>
      <c r="I30" s="442">
        <f t="shared" si="10"/>
        <v>13176.760953312003</v>
      </c>
      <c r="J30" s="442">
        <f t="shared" si="10"/>
        <v>13176.760953312003</v>
      </c>
      <c r="K30" s="442">
        <f t="shared" si="10"/>
        <v>13176.760953312003</v>
      </c>
      <c r="L30" s="442">
        <f t="shared" si="10"/>
        <v>13176.760953312003</v>
      </c>
      <c r="M30" s="442">
        <f t="shared" si="10"/>
        <v>13176.760953312003</v>
      </c>
      <c r="N30" s="442">
        <f t="shared" si="10"/>
        <v>13176.760953312003</v>
      </c>
      <c r="O30" s="442">
        <f t="shared" si="10"/>
        <v>13176.760953312003</v>
      </c>
      <c r="P30" s="442">
        <f t="shared" si="10"/>
        <v>13176.760953312003</v>
      </c>
      <c r="Q30" s="442">
        <f t="shared" si="10"/>
        <v>13176.760953312003</v>
      </c>
      <c r="R30" s="442">
        <f t="shared" si="10"/>
        <v>13176.760953312003</v>
      </c>
      <c r="S30" s="442">
        <f t="shared" si="10"/>
        <v>13176.760953312003</v>
      </c>
      <c r="T30" s="442">
        <f t="shared" si="10"/>
        <v>13176.760953312003</v>
      </c>
      <c r="U30" s="442">
        <f t="shared" si="10"/>
        <v>13176.760953312003</v>
      </c>
      <c r="V30" s="442">
        <f t="shared" si="10"/>
        <v>13176.760953312003</v>
      </c>
      <c r="W30" s="442">
        <f t="shared" si="10"/>
        <v>13176.760953312003</v>
      </c>
      <c r="X30" s="442">
        <f t="shared" si="10"/>
        <v>13176.760953312003</v>
      </c>
      <c r="Y30" s="442">
        <f t="shared" si="10"/>
        <v>13176.760953312003</v>
      </c>
      <c r="Z30" s="442">
        <f t="shared" si="10"/>
        <v>13176.760953312003</v>
      </c>
      <c r="AA30" s="442">
        <f t="shared" si="10"/>
        <v>13176.760953312003</v>
      </c>
      <c r="AB30" s="442">
        <f t="shared" si="10"/>
        <v>13176.760953312003</v>
      </c>
      <c r="AC30" s="442">
        <f t="shared" si="10"/>
        <v>13176.760953312003</v>
      </c>
      <c r="AD30" s="442">
        <f t="shared" si="10"/>
        <v>13176.760953312003</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'Mango.Djibouiti.WP'!C8</f>
        <v>3643.75</v>
      </c>
      <c r="D32" s="447" t="s">
        <v>268</v>
      </c>
      <c r="E32" s="446">
        <f>$C$32</f>
        <v>3643.75</v>
      </c>
      <c r="F32" s="446">
        <f t="shared" ref="F32:AD32" si="11">$C$32</f>
        <v>3643.75</v>
      </c>
      <c r="G32" s="446">
        <f t="shared" si="11"/>
        <v>3643.75</v>
      </c>
      <c r="H32" s="446">
        <f t="shared" si="11"/>
        <v>3643.75</v>
      </c>
      <c r="I32" s="446">
        <f t="shared" si="11"/>
        <v>3643.75</v>
      </c>
      <c r="J32" s="446">
        <f t="shared" si="11"/>
        <v>3643.75</v>
      </c>
      <c r="K32" s="446">
        <f t="shared" si="11"/>
        <v>3643.75</v>
      </c>
      <c r="L32" s="446">
        <f t="shared" si="11"/>
        <v>3643.75</v>
      </c>
      <c r="M32" s="446">
        <f t="shared" si="11"/>
        <v>3643.75</v>
      </c>
      <c r="N32" s="446">
        <f t="shared" si="11"/>
        <v>3643.75</v>
      </c>
      <c r="O32" s="446">
        <f t="shared" si="11"/>
        <v>3643.75</v>
      </c>
      <c r="P32" s="446">
        <f t="shared" si="11"/>
        <v>3643.75</v>
      </c>
      <c r="Q32" s="446">
        <f t="shared" si="11"/>
        <v>3643.75</v>
      </c>
      <c r="R32" s="446">
        <f t="shared" si="11"/>
        <v>3643.75</v>
      </c>
      <c r="S32" s="446">
        <f t="shared" si="11"/>
        <v>3643.75</v>
      </c>
      <c r="T32" s="446">
        <f t="shared" si="11"/>
        <v>3643.75</v>
      </c>
      <c r="U32" s="446">
        <f t="shared" si="11"/>
        <v>3643.75</v>
      </c>
      <c r="V32" s="446">
        <f t="shared" si="11"/>
        <v>3643.75</v>
      </c>
      <c r="W32" s="446">
        <f t="shared" si="11"/>
        <v>3643.75</v>
      </c>
      <c r="X32" s="446">
        <f t="shared" si="11"/>
        <v>3643.75</v>
      </c>
      <c r="Y32" s="446">
        <f t="shared" si="11"/>
        <v>3643.75</v>
      </c>
      <c r="Z32" s="446">
        <f t="shared" si="11"/>
        <v>3643.75</v>
      </c>
      <c r="AA32" s="446">
        <f t="shared" si="11"/>
        <v>3643.75</v>
      </c>
      <c r="AB32" s="446">
        <f t="shared" si="11"/>
        <v>3643.75</v>
      </c>
      <c r="AC32" s="446">
        <f t="shared" si="11"/>
        <v>3643.75</v>
      </c>
      <c r="AD32" s="446">
        <f t="shared" si="11"/>
        <v>3643.75</v>
      </c>
    </row>
    <row r="33" spans="1:30" x14ac:dyDescent="0.2">
      <c r="A33" s="445" t="str">
        <f>Modelling_Assump_Djibouti_Holti!$B$51</f>
        <v>Labour Input Cost</v>
      </c>
      <c r="B33" s="446"/>
      <c r="C33" s="446">
        <f>'Mango.Djibouiti.WP'!C9</f>
        <v>1084.4000000000001</v>
      </c>
      <c r="D33" s="447" t="s">
        <v>268</v>
      </c>
      <c r="E33" s="446">
        <f>$C$33</f>
        <v>1084.4000000000001</v>
      </c>
      <c r="F33" s="446">
        <f t="shared" ref="F33:AD33" si="12">$C$33</f>
        <v>1084.4000000000001</v>
      </c>
      <c r="G33" s="446">
        <f t="shared" si="12"/>
        <v>1084.4000000000001</v>
      </c>
      <c r="H33" s="446">
        <f t="shared" si="12"/>
        <v>1084.4000000000001</v>
      </c>
      <c r="I33" s="446">
        <f t="shared" si="12"/>
        <v>1084.4000000000001</v>
      </c>
      <c r="J33" s="446">
        <f t="shared" si="12"/>
        <v>1084.4000000000001</v>
      </c>
      <c r="K33" s="446">
        <f t="shared" si="12"/>
        <v>1084.4000000000001</v>
      </c>
      <c r="L33" s="446">
        <f t="shared" si="12"/>
        <v>1084.4000000000001</v>
      </c>
      <c r="M33" s="446">
        <f t="shared" si="12"/>
        <v>1084.4000000000001</v>
      </c>
      <c r="N33" s="446">
        <f t="shared" si="12"/>
        <v>1084.4000000000001</v>
      </c>
      <c r="O33" s="446">
        <f t="shared" si="12"/>
        <v>1084.4000000000001</v>
      </c>
      <c r="P33" s="446">
        <f t="shared" si="12"/>
        <v>1084.4000000000001</v>
      </c>
      <c r="Q33" s="446">
        <f t="shared" si="12"/>
        <v>1084.4000000000001</v>
      </c>
      <c r="R33" s="446">
        <f t="shared" si="12"/>
        <v>1084.4000000000001</v>
      </c>
      <c r="S33" s="446">
        <f t="shared" si="12"/>
        <v>1084.4000000000001</v>
      </c>
      <c r="T33" s="446">
        <f t="shared" si="12"/>
        <v>1084.4000000000001</v>
      </c>
      <c r="U33" s="446">
        <f t="shared" si="12"/>
        <v>1084.4000000000001</v>
      </c>
      <c r="V33" s="446">
        <f t="shared" si="12"/>
        <v>1084.4000000000001</v>
      </c>
      <c r="W33" s="446">
        <f t="shared" si="12"/>
        <v>1084.4000000000001</v>
      </c>
      <c r="X33" s="446">
        <f t="shared" si="12"/>
        <v>1084.4000000000001</v>
      </c>
      <c r="Y33" s="446">
        <f t="shared" si="12"/>
        <v>1084.4000000000001</v>
      </c>
      <c r="Z33" s="446">
        <f t="shared" si="12"/>
        <v>1084.4000000000001</v>
      </c>
      <c r="AA33" s="446">
        <f t="shared" si="12"/>
        <v>1084.4000000000001</v>
      </c>
      <c r="AB33" s="446">
        <f t="shared" si="12"/>
        <v>1084.4000000000001</v>
      </c>
      <c r="AC33" s="446">
        <f t="shared" si="12"/>
        <v>1084.4000000000001</v>
      </c>
      <c r="AD33" s="446">
        <f t="shared" si="12"/>
        <v>1084.4000000000001</v>
      </c>
    </row>
    <row r="34" spans="1:30" x14ac:dyDescent="0.2">
      <c r="A34" s="665" t="s">
        <v>486</v>
      </c>
      <c r="B34" s="446"/>
      <c r="C34" s="446">
        <f>Model_Assump_Djibouti_Mango!J6</f>
        <v>4611.8663336592008</v>
      </c>
      <c r="D34" s="447" t="s">
        <v>268</v>
      </c>
      <c r="E34" s="637">
        <v>0</v>
      </c>
      <c r="F34" s="446">
        <v>0</v>
      </c>
      <c r="G34" s="446">
        <v>0</v>
      </c>
      <c r="H34" s="446">
        <f t="shared" ref="H34:AD34" si="13">$C$34</f>
        <v>4611.8663336592008</v>
      </c>
      <c r="I34" s="446">
        <f t="shared" si="13"/>
        <v>4611.8663336592008</v>
      </c>
      <c r="J34" s="446">
        <f t="shared" si="13"/>
        <v>4611.8663336592008</v>
      </c>
      <c r="K34" s="446">
        <f t="shared" si="13"/>
        <v>4611.8663336592008</v>
      </c>
      <c r="L34" s="446">
        <f t="shared" si="13"/>
        <v>4611.8663336592008</v>
      </c>
      <c r="M34" s="446">
        <f t="shared" si="13"/>
        <v>4611.8663336592008</v>
      </c>
      <c r="N34" s="446">
        <f t="shared" si="13"/>
        <v>4611.8663336592008</v>
      </c>
      <c r="O34" s="446">
        <f t="shared" si="13"/>
        <v>4611.8663336592008</v>
      </c>
      <c r="P34" s="446">
        <f t="shared" si="13"/>
        <v>4611.8663336592008</v>
      </c>
      <c r="Q34" s="446">
        <f t="shared" si="13"/>
        <v>4611.8663336592008</v>
      </c>
      <c r="R34" s="446">
        <f t="shared" si="13"/>
        <v>4611.8663336592008</v>
      </c>
      <c r="S34" s="446">
        <f t="shared" si="13"/>
        <v>4611.8663336592008</v>
      </c>
      <c r="T34" s="446">
        <f t="shared" si="13"/>
        <v>4611.8663336592008</v>
      </c>
      <c r="U34" s="446">
        <f t="shared" si="13"/>
        <v>4611.8663336592008</v>
      </c>
      <c r="V34" s="446">
        <f t="shared" si="13"/>
        <v>4611.8663336592008</v>
      </c>
      <c r="W34" s="446">
        <f t="shared" si="13"/>
        <v>4611.8663336592008</v>
      </c>
      <c r="X34" s="446">
        <f t="shared" si="13"/>
        <v>4611.8663336592008</v>
      </c>
      <c r="Y34" s="446">
        <f t="shared" si="13"/>
        <v>4611.8663336592008</v>
      </c>
      <c r="Z34" s="446">
        <f t="shared" si="13"/>
        <v>4611.8663336592008</v>
      </c>
      <c r="AA34" s="446">
        <f t="shared" si="13"/>
        <v>4611.8663336592008</v>
      </c>
      <c r="AB34" s="446">
        <f t="shared" si="13"/>
        <v>4611.8663336592008</v>
      </c>
      <c r="AC34" s="446">
        <f t="shared" si="13"/>
        <v>4611.8663336592008</v>
      </c>
      <c r="AD34" s="446">
        <f t="shared" si="13"/>
        <v>4611.8663336592008</v>
      </c>
    </row>
    <row r="35" spans="1:30" x14ac:dyDescent="0.2">
      <c r="A35" s="664" t="s">
        <v>247</v>
      </c>
      <c r="B35" s="446"/>
      <c r="C35" s="446">
        <f>'Mango.Djibouiti.WP'!C11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A12</f>
        <v>Interest Rate (12% of Input Cost)</v>
      </c>
      <c r="B36" s="446"/>
      <c r="C36" s="446">
        <f>'Mango.Djibouiti.WP'!C12</f>
        <v>1632.3999999999999</v>
      </c>
      <c r="D36" s="447" t="s">
        <v>268</v>
      </c>
      <c r="E36" s="446">
        <f>$C$36</f>
        <v>1632.3999999999999</v>
      </c>
      <c r="F36" s="446">
        <f t="shared" ref="F36:K36" si="15">$C$36</f>
        <v>1632.3999999999999</v>
      </c>
      <c r="G36" s="446">
        <f t="shared" si="15"/>
        <v>1632.3999999999999</v>
      </c>
      <c r="H36" s="446">
        <f t="shared" si="15"/>
        <v>1632.3999999999999</v>
      </c>
      <c r="I36" s="446">
        <f t="shared" si="15"/>
        <v>1632.3999999999999</v>
      </c>
      <c r="J36" s="446">
        <f t="shared" si="15"/>
        <v>1632.3999999999999</v>
      </c>
      <c r="K36" s="446">
        <f t="shared" si="15"/>
        <v>1632.3999999999999</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6410.5499999999993</v>
      </c>
      <c r="F37" s="442">
        <f t="shared" ref="F37:AD37" si="16">SUM(F32:F36)</f>
        <v>6410.5499999999993</v>
      </c>
      <c r="G37" s="442">
        <f t="shared" si="16"/>
        <v>6410.5499999999993</v>
      </c>
      <c r="H37" s="442">
        <f t="shared" si="16"/>
        <v>11022.416333659201</v>
      </c>
      <c r="I37" s="442">
        <f t="shared" si="16"/>
        <v>11022.416333659201</v>
      </c>
      <c r="J37" s="442">
        <f t="shared" si="16"/>
        <v>11022.416333659201</v>
      </c>
      <c r="K37" s="442">
        <f t="shared" si="16"/>
        <v>11022.416333659201</v>
      </c>
      <c r="L37" s="442">
        <f t="shared" si="16"/>
        <v>9390.0163336592013</v>
      </c>
      <c r="M37" s="442">
        <f t="shared" si="16"/>
        <v>9390.0163336592013</v>
      </c>
      <c r="N37" s="442">
        <f t="shared" si="16"/>
        <v>9390.0163336592013</v>
      </c>
      <c r="O37" s="442">
        <f t="shared" si="16"/>
        <v>9390.0163336592013</v>
      </c>
      <c r="P37" s="442">
        <f t="shared" si="16"/>
        <v>9390.0163336592013</v>
      </c>
      <c r="Q37" s="442">
        <f t="shared" si="16"/>
        <v>9390.0163336592013</v>
      </c>
      <c r="R37" s="442">
        <f t="shared" si="16"/>
        <v>9390.0163336592013</v>
      </c>
      <c r="S37" s="442">
        <f t="shared" si="16"/>
        <v>9390.0163336592013</v>
      </c>
      <c r="T37" s="442">
        <f t="shared" si="16"/>
        <v>9390.0163336592013</v>
      </c>
      <c r="U37" s="442">
        <f t="shared" si="16"/>
        <v>9390.0163336592013</v>
      </c>
      <c r="V37" s="442">
        <f t="shared" si="16"/>
        <v>9390.0163336592013</v>
      </c>
      <c r="W37" s="442">
        <f t="shared" si="16"/>
        <v>9390.0163336592013</v>
      </c>
      <c r="X37" s="442">
        <f t="shared" si="16"/>
        <v>9390.0163336592013</v>
      </c>
      <c r="Y37" s="442">
        <f t="shared" si="16"/>
        <v>9390.0163336592013</v>
      </c>
      <c r="Z37" s="442">
        <f t="shared" si="16"/>
        <v>9390.0163336592013</v>
      </c>
      <c r="AA37" s="442">
        <f t="shared" si="16"/>
        <v>9390.0163336592013</v>
      </c>
      <c r="AB37" s="442">
        <f t="shared" si="16"/>
        <v>9390.0163336592013</v>
      </c>
      <c r="AC37" s="442">
        <f t="shared" si="16"/>
        <v>9390.0163336592013</v>
      </c>
      <c r="AD37" s="442">
        <f t="shared" si="16"/>
        <v>9390.0163336592013</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-6410.5499999999993</v>
      </c>
      <c r="F39" s="442">
        <f>F30-F37</f>
        <v>-6410.5499999999993</v>
      </c>
      <c r="G39" s="442">
        <f t="shared" ref="G39:AD39" si="17">G30-G37</f>
        <v>-6410.5499999999993</v>
      </c>
      <c r="H39" s="442">
        <f t="shared" si="17"/>
        <v>2154.3446196528021</v>
      </c>
      <c r="I39" s="442">
        <f t="shared" si="17"/>
        <v>2154.3446196528021</v>
      </c>
      <c r="J39" s="442">
        <f t="shared" si="17"/>
        <v>2154.3446196528021</v>
      </c>
      <c r="K39" s="442">
        <f t="shared" si="17"/>
        <v>2154.3446196528021</v>
      </c>
      <c r="L39" s="442">
        <f t="shared" si="17"/>
        <v>3786.7446196528017</v>
      </c>
      <c r="M39" s="442">
        <f t="shared" si="17"/>
        <v>3786.7446196528017</v>
      </c>
      <c r="N39" s="442">
        <f t="shared" si="17"/>
        <v>3786.7446196528017</v>
      </c>
      <c r="O39" s="442">
        <f t="shared" si="17"/>
        <v>3786.7446196528017</v>
      </c>
      <c r="P39" s="442">
        <f t="shared" si="17"/>
        <v>3786.7446196528017</v>
      </c>
      <c r="Q39" s="442">
        <f t="shared" si="17"/>
        <v>3786.7446196528017</v>
      </c>
      <c r="R39" s="442">
        <f t="shared" si="17"/>
        <v>3786.7446196528017</v>
      </c>
      <c r="S39" s="442">
        <f t="shared" si="17"/>
        <v>3786.7446196528017</v>
      </c>
      <c r="T39" s="442">
        <f t="shared" si="17"/>
        <v>3786.7446196528017</v>
      </c>
      <c r="U39" s="442">
        <f t="shared" si="17"/>
        <v>3786.7446196528017</v>
      </c>
      <c r="V39" s="442">
        <f t="shared" si="17"/>
        <v>3786.7446196528017</v>
      </c>
      <c r="W39" s="442">
        <f t="shared" si="17"/>
        <v>3786.7446196528017</v>
      </c>
      <c r="X39" s="442">
        <f t="shared" si="17"/>
        <v>3786.7446196528017</v>
      </c>
      <c r="Y39" s="442">
        <f t="shared" si="17"/>
        <v>3786.7446196528017</v>
      </c>
      <c r="Z39" s="442">
        <f t="shared" si="17"/>
        <v>3786.7446196528017</v>
      </c>
      <c r="AA39" s="442">
        <f t="shared" si="17"/>
        <v>3786.7446196528017</v>
      </c>
      <c r="AB39" s="442">
        <f t="shared" si="17"/>
        <v>3786.7446196528017</v>
      </c>
      <c r="AC39" s="442">
        <f t="shared" si="17"/>
        <v>3786.7446196528017</v>
      </c>
      <c r="AD39" s="442">
        <f t="shared" si="17"/>
        <v>3786.7446196528017</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6.0299999999999999E-2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17111.548716808531</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0.13373730744977474</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9.0090727515971469E-2</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Mango</v>
      </c>
      <c r="B54" s="446"/>
      <c r="C54" s="446"/>
      <c r="D54" s="447" t="s">
        <v>268</v>
      </c>
      <c r="E54" s="446">
        <f>E29-E5</f>
        <v>0</v>
      </c>
      <c r="F54" s="446">
        <f>F29-F5</f>
        <v>0</v>
      </c>
      <c r="G54" s="446">
        <f t="shared" ref="G54:AD54" si="18">G29-G5</f>
        <v>0</v>
      </c>
      <c r="H54" s="446">
        <f t="shared" si="18"/>
        <v>976.05636691200016</v>
      </c>
      <c r="I54" s="446">
        <f t="shared" si="18"/>
        <v>976.05636691200016</v>
      </c>
      <c r="J54" s="446">
        <f t="shared" si="18"/>
        <v>976.05636691200016</v>
      </c>
      <c r="K54" s="446">
        <f t="shared" si="18"/>
        <v>976.05636691200016</v>
      </c>
      <c r="L54" s="446">
        <f t="shared" si="18"/>
        <v>976.05636691200016</v>
      </c>
      <c r="M54" s="446">
        <f t="shared" si="18"/>
        <v>976.05636691200016</v>
      </c>
      <c r="N54" s="446">
        <f t="shared" si="18"/>
        <v>976.05636691200016</v>
      </c>
      <c r="O54" s="446">
        <f t="shared" si="18"/>
        <v>976.05636691200016</v>
      </c>
      <c r="P54" s="446">
        <f t="shared" si="18"/>
        <v>976.05636691200016</v>
      </c>
      <c r="Q54" s="446">
        <f t="shared" si="18"/>
        <v>976.05636691200016</v>
      </c>
      <c r="R54" s="446">
        <f t="shared" si="18"/>
        <v>976.05636691200016</v>
      </c>
      <c r="S54" s="446">
        <f t="shared" si="18"/>
        <v>976.05636691200016</v>
      </c>
      <c r="T54" s="446">
        <f t="shared" si="18"/>
        <v>976.05636691200016</v>
      </c>
      <c r="U54" s="446">
        <f t="shared" si="18"/>
        <v>976.05636691200016</v>
      </c>
      <c r="V54" s="446">
        <f t="shared" si="18"/>
        <v>976.05636691200016</v>
      </c>
      <c r="W54" s="446">
        <f t="shared" si="18"/>
        <v>976.05636691200016</v>
      </c>
      <c r="X54" s="446">
        <f t="shared" si="18"/>
        <v>976.05636691200016</v>
      </c>
      <c r="Y54" s="446">
        <f t="shared" si="18"/>
        <v>976.05636691200016</v>
      </c>
      <c r="Z54" s="446">
        <f t="shared" si="18"/>
        <v>976.05636691200016</v>
      </c>
      <c r="AA54" s="446">
        <f t="shared" si="18"/>
        <v>976.05636691200016</v>
      </c>
      <c r="AB54" s="446">
        <f t="shared" si="18"/>
        <v>976.05636691200016</v>
      </c>
      <c r="AC54" s="446">
        <f t="shared" si="18"/>
        <v>976.05636691200016</v>
      </c>
      <c r="AD54" s="446">
        <f t="shared" si="18"/>
        <v>976.05636691200016</v>
      </c>
    </row>
    <row r="55" spans="1:30" ht="16" thickBot="1" x14ac:dyDescent="0.25">
      <c r="A55" s="441" t="s">
        <v>269</v>
      </c>
      <c r="B55" s="442"/>
      <c r="C55" s="442"/>
      <c r="D55" s="443" t="s">
        <v>268</v>
      </c>
      <c r="E55" s="442">
        <f t="shared" ref="E55:AD55" si="19">SUM(E54:E54)</f>
        <v>0</v>
      </c>
      <c r="F55" s="442">
        <f t="shared" si="19"/>
        <v>0</v>
      </c>
      <c r="G55" s="442">
        <f t="shared" si="19"/>
        <v>0</v>
      </c>
      <c r="H55" s="442">
        <f t="shared" si="19"/>
        <v>976.05636691200016</v>
      </c>
      <c r="I55" s="442">
        <f t="shared" si="19"/>
        <v>976.05636691200016</v>
      </c>
      <c r="J55" s="442">
        <f t="shared" si="19"/>
        <v>976.05636691200016</v>
      </c>
      <c r="K55" s="442">
        <f t="shared" si="19"/>
        <v>976.05636691200016</v>
      </c>
      <c r="L55" s="442">
        <f t="shared" si="19"/>
        <v>976.05636691200016</v>
      </c>
      <c r="M55" s="442">
        <f t="shared" si="19"/>
        <v>976.05636691200016</v>
      </c>
      <c r="N55" s="442">
        <f t="shared" si="19"/>
        <v>976.05636691200016</v>
      </c>
      <c r="O55" s="442">
        <f t="shared" si="19"/>
        <v>976.05636691200016</v>
      </c>
      <c r="P55" s="442">
        <f t="shared" si="19"/>
        <v>976.05636691200016</v>
      </c>
      <c r="Q55" s="442">
        <f t="shared" si="19"/>
        <v>976.05636691200016</v>
      </c>
      <c r="R55" s="442">
        <f t="shared" si="19"/>
        <v>976.05636691200016</v>
      </c>
      <c r="S55" s="442">
        <f t="shared" si="19"/>
        <v>976.05636691200016</v>
      </c>
      <c r="T55" s="442">
        <f t="shared" si="19"/>
        <v>976.05636691200016</v>
      </c>
      <c r="U55" s="442">
        <f t="shared" si="19"/>
        <v>976.05636691200016</v>
      </c>
      <c r="V55" s="442">
        <f t="shared" si="19"/>
        <v>976.05636691200016</v>
      </c>
      <c r="W55" s="442">
        <f t="shared" si="19"/>
        <v>976.05636691200016</v>
      </c>
      <c r="X55" s="442">
        <f t="shared" si="19"/>
        <v>976.05636691200016</v>
      </c>
      <c r="Y55" s="442">
        <f t="shared" si="19"/>
        <v>976.05636691200016</v>
      </c>
      <c r="Z55" s="442">
        <f t="shared" si="19"/>
        <v>976.05636691200016</v>
      </c>
      <c r="AA55" s="442">
        <f t="shared" si="19"/>
        <v>976.05636691200016</v>
      </c>
      <c r="AB55" s="442">
        <f t="shared" si="19"/>
        <v>976.05636691200016</v>
      </c>
      <c r="AC55" s="442">
        <f t="shared" si="19"/>
        <v>976.05636691200016</v>
      </c>
      <c r="AD55" s="442">
        <f t="shared" si="19"/>
        <v>976.05636691200016</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-2.9800000000000182</v>
      </c>
      <c r="F57" s="446">
        <f t="shared" ref="F57:AD61" si="20">F32-F8</f>
        <v>-2.9800000000000182</v>
      </c>
      <c r="G57" s="446">
        <f t="shared" si="20"/>
        <v>-2.9800000000000182</v>
      </c>
      <c r="H57" s="446">
        <f t="shared" si="20"/>
        <v>-2.9800000000000182</v>
      </c>
      <c r="I57" s="446">
        <f t="shared" si="20"/>
        <v>-2.9800000000000182</v>
      </c>
      <c r="J57" s="446">
        <f t="shared" si="20"/>
        <v>-2.9800000000000182</v>
      </c>
      <c r="K57" s="446">
        <f t="shared" si="20"/>
        <v>-2.9800000000000182</v>
      </c>
      <c r="L57" s="446">
        <f t="shared" si="20"/>
        <v>-2.9800000000000182</v>
      </c>
      <c r="M57" s="446">
        <f t="shared" si="20"/>
        <v>-2.9800000000000182</v>
      </c>
      <c r="N57" s="446">
        <f t="shared" si="20"/>
        <v>-2.9800000000000182</v>
      </c>
      <c r="O57" s="446">
        <f t="shared" si="20"/>
        <v>-2.9800000000000182</v>
      </c>
      <c r="P57" s="446">
        <f t="shared" si="20"/>
        <v>-2.9800000000000182</v>
      </c>
      <c r="Q57" s="446">
        <f t="shared" si="20"/>
        <v>-2.9800000000000182</v>
      </c>
      <c r="R57" s="446">
        <f t="shared" si="20"/>
        <v>-2.9800000000000182</v>
      </c>
      <c r="S57" s="446">
        <f t="shared" si="20"/>
        <v>-2.9800000000000182</v>
      </c>
      <c r="T57" s="446">
        <f t="shared" si="20"/>
        <v>-2.9800000000000182</v>
      </c>
      <c r="U57" s="446">
        <f t="shared" si="20"/>
        <v>-2.9800000000000182</v>
      </c>
      <c r="V57" s="446">
        <f t="shared" si="20"/>
        <v>-2.9800000000000182</v>
      </c>
      <c r="W57" s="446">
        <f t="shared" si="20"/>
        <v>-2.9800000000000182</v>
      </c>
      <c r="X57" s="446">
        <f t="shared" si="20"/>
        <v>-2.9800000000000182</v>
      </c>
      <c r="Y57" s="446">
        <f t="shared" si="20"/>
        <v>-2.9800000000000182</v>
      </c>
      <c r="Z57" s="446">
        <f t="shared" si="20"/>
        <v>-2.9800000000000182</v>
      </c>
      <c r="AA57" s="446">
        <f t="shared" si="20"/>
        <v>-2.9800000000000182</v>
      </c>
      <c r="AB57" s="446">
        <f t="shared" si="20"/>
        <v>-2.9800000000000182</v>
      </c>
      <c r="AC57" s="446">
        <f t="shared" si="20"/>
        <v>-2.9800000000000182</v>
      </c>
      <c r="AD57" s="446">
        <f t="shared" si="20"/>
        <v>-2.9800000000000182</v>
      </c>
    </row>
    <row r="58" spans="1:30" x14ac:dyDescent="0.2">
      <c r="A58" s="445" t="str">
        <f t="shared" ref="A58:A60" si="21">A33</f>
        <v>Labour Input Cost</v>
      </c>
      <c r="B58" s="446"/>
      <c r="C58" s="446"/>
      <c r="D58" s="447" t="s">
        <v>268</v>
      </c>
      <c r="E58" s="446">
        <f>E33-E9</f>
        <v>-284.5</v>
      </c>
      <c r="F58" s="446">
        <f>F33-F9</f>
        <v>-284.5</v>
      </c>
      <c r="G58" s="446">
        <f t="shared" si="20"/>
        <v>-284.5</v>
      </c>
      <c r="H58" s="446">
        <f t="shared" si="20"/>
        <v>-284.5</v>
      </c>
      <c r="I58" s="446">
        <f t="shared" si="20"/>
        <v>-284.5</v>
      </c>
      <c r="J58" s="446">
        <f t="shared" si="20"/>
        <v>-284.5</v>
      </c>
      <c r="K58" s="446">
        <f t="shared" si="20"/>
        <v>-284.5</v>
      </c>
      <c r="L58" s="446">
        <f t="shared" si="20"/>
        <v>-284.5</v>
      </c>
      <c r="M58" s="446">
        <f t="shared" si="20"/>
        <v>-284.5</v>
      </c>
      <c r="N58" s="446">
        <f t="shared" si="20"/>
        <v>-284.5</v>
      </c>
      <c r="O58" s="446">
        <f t="shared" si="20"/>
        <v>-284.5</v>
      </c>
      <c r="P58" s="446">
        <f t="shared" si="20"/>
        <v>-284.5</v>
      </c>
      <c r="Q58" s="446">
        <f t="shared" si="20"/>
        <v>-284.5</v>
      </c>
      <c r="R58" s="446">
        <f t="shared" si="20"/>
        <v>-284.5</v>
      </c>
      <c r="S58" s="446">
        <f t="shared" si="20"/>
        <v>-284.5</v>
      </c>
      <c r="T58" s="446">
        <f t="shared" si="20"/>
        <v>-284.5</v>
      </c>
      <c r="U58" s="446">
        <f t="shared" si="20"/>
        <v>-284.5</v>
      </c>
      <c r="V58" s="446">
        <f t="shared" si="20"/>
        <v>-284.5</v>
      </c>
      <c r="W58" s="446">
        <f t="shared" si="20"/>
        <v>-284.5</v>
      </c>
      <c r="X58" s="446">
        <f t="shared" si="20"/>
        <v>-284.5</v>
      </c>
      <c r="Y58" s="446">
        <f t="shared" si="20"/>
        <v>-284.5</v>
      </c>
      <c r="Z58" s="446">
        <f t="shared" si="20"/>
        <v>-284.5</v>
      </c>
      <c r="AA58" s="446">
        <f t="shared" si="20"/>
        <v>-284.5</v>
      </c>
      <c r="AB58" s="446">
        <f t="shared" si="20"/>
        <v>-284.5</v>
      </c>
      <c r="AC58" s="446">
        <f t="shared" si="20"/>
        <v>-284.5</v>
      </c>
      <c r="AD58" s="446">
        <f t="shared" si="20"/>
        <v>-284.5</v>
      </c>
    </row>
    <row r="59" spans="1:30" x14ac:dyDescent="0.2">
      <c r="A59" s="445" t="str">
        <f t="shared" si="21"/>
        <v>Post-harvest Losses PHL (20% of Yield)</v>
      </c>
      <c r="B59" s="446"/>
      <c r="C59" s="446"/>
      <c r="D59" s="447" t="s">
        <v>268</v>
      </c>
      <c r="E59" s="656">
        <f>E34-E10</f>
        <v>0</v>
      </c>
      <c r="F59" s="446">
        <f>F34-F10</f>
        <v>0</v>
      </c>
      <c r="G59" s="446">
        <f t="shared" si="20"/>
        <v>0</v>
      </c>
      <c r="H59" s="446">
        <f t="shared" si="20"/>
        <v>-268.41550090080091</v>
      </c>
      <c r="I59" s="446">
        <f t="shared" si="20"/>
        <v>-268.41550090080091</v>
      </c>
      <c r="J59" s="446">
        <f t="shared" si="20"/>
        <v>-268.41550090080091</v>
      </c>
      <c r="K59" s="446">
        <f t="shared" si="20"/>
        <v>-268.41550090080091</v>
      </c>
      <c r="L59" s="446">
        <f t="shared" si="20"/>
        <v>-268.41550090080091</v>
      </c>
      <c r="M59" s="446">
        <f t="shared" si="20"/>
        <v>-268.41550090080091</v>
      </c>
      <c r="N59" s="446">
        <f t="shared" si="20"/>
        <v>-268.41550090080091</v>
      </c>
      <c r="O59" s="446">
        <f t="shared" si="20"/>
        <v>-268.41550090080091</v>
      </c>
      <c r="P59" s="446">
        <f t="shared" si="20"/>
        <v>-268.41550090080091</v>
      </c>
      <c r="Q59" s="446">
        <f t="shared" si="20"/>
        <v>-268.41550090080091</v>
      </c>
      <c r="R59" s="446">
        <f t="shared" si="20"/>
        <v>-268.41550090080091</v>
      </c>
      <c r="S59" s="446">
        <f t="shared" si="20"/>
        <v>-268.41550090080091</v>
      </c>
      <c r="T59" s="446">
        <f t="shared" si="20"/>
        <v>-268.41550090080091</v>
      </c>
      <c r="U59" s="446">
        <f t="shared" si="20"/>
        <v>-268.41550090080091</v>
      </c>
      <c r="V59" s="446">
        <f t="shared" si="20"/>
        <v>-268.41550090080091</v>
      </c>
      <c r="W59" s="446">
        <f t="shared" si="20"/>
        <v>-268.41550090080091</v>
      </c>
      <c r="X59" s="446">
        <f t="shared" si="20"/>
        <v>-268.41550090080091</v>
      </c>
      <c r="Y59" s="446">
        <f t="shared" si="20"/>
        <v>-268.41550090080091</v>
      </c>
      <c r="Z59" s="446">
        <f t="shared" si="20"/>
        <v>-268.41550090080091</v>
      </c>
      <c r="AA59" s="446">
        <f t="shared" si="20"/>
        <v>-268.41550090080091</v>
      </c>
      <c r="AB59" s="446">
        <f t="shared" si="20"/>
        <v>-268.41550090080091</v>
      </c>
      <c r="AC59" s="446">
        <f t="shared" si="20"/>
        <v>-268.41550090080091</v>
      </c>
      <c r="AD59" s="446">
        <f t="shared" si="20"/>
        <v>-268.41550090080091</v>
      </c>
    </row>
    <row r="60" spans="1:30" x14ac:dyDescent="0.2">
      <c r="A60" s="445"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45" t="str">
        <f>A12</f>
        <v>Interest Rate (12% of Input Cost)</v>
      </c>
      <c r="B61" s="438"/>
      <c r="C61" s="446"/>
      <c r="D61" s="447" t="str">
        <f>D54</f>
        <v>USD</v>
      </c>
      <c r="E61" s="446">
        <f>E36-E12</f>
        <v>-1.3350399999999354</v>
      </c>
      <c r="F61" s="446">
        <f>F36-F12</f>
        <v>-1.3350399999999354</v>
      </c>
      <c r="G61" s="446">
        <f t="shared" si="20"/>
        <v>-1.3350399999999354</v>
      </c>
      <c r="H61" s="446">
        <f t="shared" si="20"/>
        <v>-1.3350399999999354</v>
      </c>
      <c r="I61" s="446">
        <f t="shared" si="20"/>
        <v>-1.3350399999999354</v>
      </c>
      <c r="J61" s="446">
        <f t="shared" si="20"/>
        <v>-1.3350399999999354</v>
      </c>
      <c r="K61" s="446">
        <f t="shared" si="20"/>
        <v>-1.3350399999999354</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441" t="s">
        <v>271</v>
      </c>
      <c r="B62" s="442"/>
      <c r="C62" s="442"/>
      <c r="D62" s="443" t="s">
        <v>268</v>
      </c>
      <c r="E62" s="442">
        <f>SUM(E57:E61)</f>
        <v>-288.81503999999995</v>
      </c>
      <c r="F62" s="442">
        <f t="shared" ref="F62:AD62" si="22">SUM(F57:F61)</f>
        <v>-288.81503999999995</v>
      </c>
      <c r="G62" s="442">
        <f t="shared" si="22"/>
        <v>-288.81503999999995</v>
      </c>
      <c r="H62" s="442">
        <f t="shared" si="22"/>
        <v>-557.23054090080086</v>
      </c>
      <c r="I62" s="442">
        <f t="shared" si="22"/>
        <v>-557.23054090080086</v>
      </c>
      <c r="J62" s="442">
        <f t="shared" si="22"/>
        <v>-557.23054090080086</v>
      </c>
      <c r="K62" s="442">
        <f t="shared" si="22"/>
        <v>-557.23054090080086</v>
      </c>
      <c r="L62" s="442">
        <f t="shared" si="22"/>
        <v>-555.89550090080093</v>
      </c>
      <c r="M62" s="442">
        <f t="shared" si="22"/>
        <v>-555.89550090080093</v>
      </c>
      <c r="N62" s="442">
        <f t="shared" si="22"/>
        <v>-555.89550090080093</v>
      </c>
      <c r="O62" s="442">
        <f t="shared" si="22"/>
        <v>-555.89550090080093</v>
      </c>
      <c r="P62" s="442">
        <f t="shared" si="22"/>
        <v>-555.89550090080093</v>
      </c>
      <c r="Q62" s="442">
        <f t="shared" si="22"/>
        <v>-555.89550090080093</v>
      </c>
      <c r="R62" s="442">
        <f t="shared" si="22"/>
        <v>-555.89550090080093</v>
      </c>
      <c r="S62" s="442">
        <f t="shared" si="22"/>
        <v>-555.89550090080093</v>
      </c>
      <c r="T62" s="442">
        <f t="shared" si="22"/>
        <v>-555.89550090080093</v>
      </c>
      <c r="U62" s="442">
        <f t="shared" si="22"/>
        <v>-555.89550090080093</v>
      </c>
      <c r="V62" s="442">
        <f t="shared" si="22"/>
        <v>-555.89550090080093</v>
      </c>
      <c r="W62" s="442">
        <f t="shared" si="22"/>
        <v>-555.89550090080093</v>
      </c>
      <c r="X62" s="442">
        <f t="shared" si="22"/>
        <v>-555.89550090080093</v>
      </c>
      <c r="Y62" s="442">
        <f t="shared" si="22"/>
        <v>-555.89550090080093</v>
      </c>
      <c r="Z62" s="442">
        <f t="shared" si="22"/>
        <v>-555.89550090080093</v>
      </c>
      <c r="AA62" s="442">
        <f t="shared" si="22"/>
        <v>-555.89550090080093</v>
      </c>
      <c r="AB62" s="442">
        <f t="shared" si="22"/>
        <v>-555.89550090080093</v>
      </c>
      <c r="AC62" s="442">
        <f t="shared" si="22"/>
        <v>-555.89550090080093</v>
      </c>
      <c r="AD62" s="442">
        <f t="shared" si="22"/>
        <v>-555.89550090080093</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-288.81503999999995</v>
      </c>
      <c r="F64" s="682">
        <f t="shared" ref="F64:AD64" si="23">F62+F55</f>
        <v>-288.81503999999995</v>
      </c>
      <c r="G64" s="682">
        <f t="shared" si="23"/>
        <v>-288.81503999999995</v>
      </c>
      <c r="H64" s="682">
        <f t="shared" si="23"/>
        <v>418.8258260111993</v>
      </c>
      <c r="I64" s="682">
        <f t="shared" si="23"/>
        <v>418.8258260111993</v>
      </c>
      <c r="J64" s="682">
        <f t="shared" si="23"/>
        <v>418.8258260111993</v>
      </c>
      <c r="K64" s="682">
        <f t="shared" si="23"/>
        <v>418.8258260111993</v>
      </c>
      <c r="L64" s="682">
        <f t="shared" si="23"/>
        <v>420.16086601119923</v>
      </c>
      <c r="M64" s="682">
        <f t="shared" si="23"/>
        <v>420.16086601119923</v>
      </c>
      <c r="N64" s="682">
        <f t="shared" si="23"/>
        <v>420.16086601119923</v>
      </c>
      <c r="O64" s="682">
        <f t="shared" si="23"/>
        <v>420.16086601119923</v>
      </c>
      <c r="P64" s="682">
        <f t="shared" si="23"/>
        <v>420.16086601119923</v>
      </c>
      <c r="Q64" s="682">
        <f t="shared" si="23"/>
        <v>420.16086601119923</v>
      </c>
      <c r="R64" s="682">
        <f t="shared" si="23"/>
        <v>420.16086601119923</v>
      </c>
      <c r="S64" s="682">
        <f t="shared" si="23"/>
        <v>420.16086601119923</v>
      </c>
      <c r="T64" s="682">
        <f t="shared" si="23"/>
        <v>420.16086601119923</v>
      </c>
      <c r="U64" s="682">
        <f t="shared" si="23"/>
        <v>420.16086601119923</v>
      </c>
      <c r="V64" s="682">
        <f t="shared" si="23"/>
        <v>420.16086601119923</v>
      </c>
      <c r="W64" s="682">
        <f t="shared" si="23"/>
        <v>420.16086601119923</v>
      </c>
      <c r="X64" s="682">
        <f t="shared" si="23"/>
        <v>420.16086601119923</v>
      </c>
      <c r="Y64" s="682">
        <f t="shared" si="23"/>
        <v>420.16086601119923</v>
      </c>
      <c r="Z64" s="682">
        <f t="shared" si="23"/>
        <v>420.16086601119923</v>
      </c>
      <c r="AA64" s="682">
        <f t="shared" si="23"/>
        <v>420.16086601119923</v>
      </c>
      <c r="AB64" s="682">
        <f t="shared" si="23"/>
        <v>420.16086601119923</v>
      </c>
      <c r="AC64" s="682">
        <f t="shared" si="23"/>
        <v>420.16086601119923</v>
      </c>
      <c r="AD64" s="682">
        <f t="shared" si="23"/>
        <v>420.16086601119923</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6.0299999999999999E-2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3549.53984372593</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0.34810733927201865</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0.13594529475832506</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Mango</v>
      </c>
      <c r="B79" s="656"/>
      <c r="C79" s="656"/>
      <c r="D79" s="731">
        <v>10000</v>
      </c>
      <c r="E79" s="446">
        <v>0</v>
      </c>
      <c r="F79" s="446">
        <f>F54*Model_Assump_TAATMaize_South_S!C60/'TAAT.Maize.Sudan,Incremental'!D79</f>
        <v>0</v>
      </c>
      <c r="G79" s="446">
        <f>$F$79</f>
        <v>0</v>
      </c>
      <c r="H79" s="446">
        <f>H54*Model_Assump_Djibouti_Mango!C60/'Mango.Djibouti.Incremental'!D79</f>
        <v>780.84509352960004</v>
      </c>
      <c r="I79" s="446">
        <f>$H$79</f>
        <v>780.84509352960004</v>
      </c>
      <c r="J79" s="446">
        <f t="shared" ref="J79:AD79" si="24">$H$79</f>
        <v>780.84509352960004</v>
      </c>
      <c r="K79" s="446">
        <f t="shared" si="24"/>
        <v>780.84509352960004</v>
      </c>
      <c r="L79" s="446">
        <f t="shared" si="24"/>
        <v>780.84509352960004</v>
      </c>
      <c r="M79" s="446">
        <f t="shared" si="24"/>
        <v>780.84509352960004</v>
      </c>
      <c r="N79" s="446">
        <f t="shared" si="24"/>
        <v>780.84509352960004</v>
      </c>
      <c r="O79" s="446">
        <f t="shared" si="24"/>
        <v>780.84509352960004</v>
      </c>
      <c r="P79" s="446">
        <f t="shared" si="24"/>
        <v>780.84509352960004</v>
      </c>
      <c r="Q79" s="446">
        <f t="shared" si="24"/>
        <v>780.84509352960004</v>
      </c>
      <c r="R79" s="446">
        <f t="shared" si="24"/>
        <v>780.84509352960004</v>
      </c>
      <c r="S79" s="446">
        <f t="shared" si="24"/>
        <v>780.84509352960004</v>
      </c>
      <c r="T79" s="446">
        <f t="shared" si="24"/>
        <v>780.84509352960004</v>
      </c>
      <c r="U79" s="446">
        <f t="shared" si="24"/>
        <v>780.84509352960004</v>
      </c>
      <c r="V79" s="446">
        <f t="shared" si="24"/>
        <v>780.84509352960004</v>
      </c>
      <c r="W79" s="446">
        <f t="shared" si="24"/>
        <v>780.84509352960004</v>
      </c>
      <c r="X79" s="446">
        <f t="shared" si="24"/>
        <v>780.84509352960004</v>
      </c>
      <c r="Y79" s="446">
        <f t="shared" si="24"/>
        <v>780.84509352960004</v>
      </c>
      <c r="Z79" s="446">
        <f t="shared" si="24"/>
        <v>780.84509352960004</v>
      </c>
      <c r="AA79" s="446">
        <f t="shared" si="24"/>
        <v>780.84509352960004</v>
      </c>
      <c r="AB79" s="446">
        <f t="shared" si="24"/>
        <v>780.84509352960004</v>
      </c>
      <c r="AC79" s="446">
        <f t="shared" si="24"/>
        <v>780.84509352960004</v>
      </c>
      <c r="AD79" s="446">
        <f t="shared" si="24"/>
        <v>780.84509352960004</v>
      </c>
    </row>
    <row r="80" spans="1:30" ht="16" thickBot="1" x14ac:dyDescent="0.25">
      <c r="A80" s="441" t="s">
        <v>269</v>
      </c>
      <c r="B80" s="682"/>
      <c r="C80" s="682"/>
      <c r="D80" s="443" t="s">
        <v>268</v>
      </c>
      <c r="E80" s="442">
        <f t="shared" ref="E80:AD80" si="25">SUM(E79:E79)</f>
        <v>0</v>
      </c>
      <c r="F80" s="442">
        <f t="shared" si="25"/>
        <v>0</v>
      </c>
      <c r="G80" s="442">
        <f t="shared" si="25"/>
        <v>0</v>
      </c>
      <c r="H80" s="442">
        <f t="shared" si="25"/>
        <v>780.84509352960004</v>
      </c>
      <c r="I80" s="442">
        <f t="shared" si="25"/>
        <v>780.84509352960004</v>
      </c>
      <c r="J80" s="442">
        <f t="shared" si="25"/>
        <v>780.84509352960004</v>
      </c>
      <c r="K80" s="442">
        <f t="shared" si="25"/>
        <v>780.84509352960004</v>
      </c>
      <c r="L80" s="442">
        <f t="shared" si="25"/>
        <v>780.84509352960004</v>
      </c>
      <c r="M80" s="442">
        <f t="shared" si="25"/>
        <v>780.84509352960004</v>
      </c>
      <c r="N80" s="442">
        <f t="shared" si="25"/>
        <v>780.84509352960004</v>
      </c>
      <c r="O80" s="442">
        <f t="shared" si="25"/>
        <v>780.84509352960004</v>
      </c>
      <c r="P80" s="442">
        <f t="shared" si="25"/>
        <v>780.84509352960004</v>
      </c>
      <c r="Q80" s="442">
        <f t="shared" si="25"/>
        <v>780.84509352960004</v>
      </c>
      <c r="R80" s="442">
        <f t="shared" si="25"/>
        <v>780.84509352960004</v>
      </c>
      <c r="S80" s="442">
        <f t="shared" si="25"/>
        <v>780.84509352960004</v>
      </c>
      <c r="T80" s="442">
        <f t="shared" si="25"/>
        <v>780.84509352960004</v>
      </c>
      <c r="U80" s="442">
        <f t="shared" si="25"/>
        <v>780.84509352960004</v>
      </c>
      <c r="V80" s="442">
        <f t="shared" si="25"/>
        <v>780.84509352960004</v>
      </c>
      <c r="W80" s="442">
        <f t="shared" si="25"/>
        <v>780.84509352960004</v>
      </c>
      <c r="X80" s="442">
        <f t="shared" si="25"/>
        <v>780.84509352960004</v>
      </c>
      <c r="Y80" s="442">
        <f t="shared" si="25"/>
        <v>780.84509352960004</v>
      </c>
      <c r="Z80" s="442">
        <f t="shared" si="25"/>
        <v>780.84509352960004</v>
      </c>
      <c r="AA80" s="442">
        <f t="shared" si="25"/>
        <v>780.84509352960004</v>
      </c>
      <c r="AB80" s="442">
        <f t="shared" si="25"/>
        <v>780.84509352960004</v>
      </c>
      <c r="AC80" s="442">
        <f t="shared" si="25"/>
        <v>780.84509352960004</v>
      </c>
      <c r="AD80" s="444">
        <f t="shared" si="25"/>
        <v>780.84509352960004</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E57*Model_Assump_Djibouti_Mango!C60/'Mango.Djibouti.Incremental'!D82</f>
        <v>-2.3840000000000146</v>
      </c>
      <c r="F82" s="446">
        <f>F57*Model_Assump_Djibouti_Mango!C60/'Mango.Djibouti.Incremental'!D82</f>
        <v>-2.3840000000000146</v>
      </c>
      <c r="G82" s="446">
        <f>$F$82</f>
        <v>-2.3840000000000146</v>
      </c>
      <c r="H82" s="446">
        <f t="shared" ref="H82:AD82" si="26">$F$82</f>
        <v>-2.3840000000000146</v>
      </c>
      <c r="I82" s="446">
        <f t="shared" si="26"/>
        <v>-2.3840000000000146</v>
      </c>
      <c r="J82" s="446">
        <f t="shared" si="26"/>
        <v>-2.3840000000000146</v>
      </c>
      <c r="K82" s="446">
        <f t="shared" si="26"/>
        <v>-2.3840000000000146</v>
      </c>
      <c r="L82" s="446">
        <f t="shared" si="26"/>
        <v>-2.3840000000000146</v>
      </c>
      <c r="M82" s="446">
        <f t="shared" si="26"/>
        <v>-2.3840000000000146</v>
      </c>
      <c r="N82" s="446">
        <f t="shared" si="26"/>
        <v>-2.3840000000000146</v>
      </c>
      <c r="O82" s="446">
        <f t="shared" si="26"/>
        <v>-2.3840000000000146</v>
      </c>
      <c r="P82" s="446">
        <f t="shared" si="26"/>
        <v>-2.3840000000000146</v>
      </c>
      <c r="Q82" s="446">
        <f t="shared" si="26"/>
        <v>-2.3840000000000146</v>
      </c>
      <c r="R82" s="446">
        <f t="shared" si="26"/>
        <v>-2.3840000000000146</v>
      </c>
      <c r="S82" s="446">
        <f t="shared" si="26"/>
        <v>-2.3840000000000146</v>
      </c>
      <c r="T82" s="446">
        <f t="shared" si="26"/>
        <v>-2.3840000000000146</v>
      </c>
      <c r="U82" s="446">
        <f t="shared" si="26"/>
        <v>-2.3840000000000146</v>
      </c>
      <c r="V82" s="446">
        <f t="shared" si="26"/>
        <v>-2.3840000000000146</v>
      </c>
      <c r="W82" s="446">
        <f t="shared" si="26"/>
        <v>-2.3840000000000146</v>
      </c>
      <c r="X82" s="446">
        <f t="shared" si="26"/>
        <v>-2.3840000000000146</v>
      </c>
      <c r="Y82" s="446">
        <f t="shared" si="26"/>
        <v>-2.3840000000000146</v>
      </c>
      <c r="Z82" s="446">
        <f t="shared" si="26"/>
        <v>-2.3840000000000146</v>
      </c>
      <c r="AA82" s="446">
        <f t="shared" si="26"/>
        <v>-2.3840000000000146</v>
      </c>
      <c r="AB82" s="446">
        <f t="shared" si="26"/>
        <v>-2.3840000000000146</v>
      </c>
      <c r="AC82" s="446">
        <f t="shared" si="26"/>
        <v>-2.3840000000000146</v>
      </c>
      <c r="AD82" s="446">
        <f t="shared" si="26"/>
        <v>-2.3840000000000146</v>
      </c>
    </row>
    <row r="83" spans="1:30" x14ac:dyDescent="0.2">
      <c r="A83" s="445" t="str">
        <f t="shared" ref="A83:A85" si="27">A58</f>
        <v>Labour Input Cost</v>
      </c>
      <c r="B83" s="656"/>
      <c r="C83" s="656"/>
      <c r="D83" s="711">
        <f>D82</f>
        <v>10000</v>
      </c>
      <c r="E83" s="446">
        <f>E58*Model_Assump_Djibouti_Mango!C60/'Mango.Djibouti.Incremental'!D83</f>
        <v>-227.6</v>
      </c>
      <c r="F83" s="446">
        <f>F58*Model_Assump_Djibouti_Mango!C60/'Mango.Djibouti.Incremental'!D83</f>
        <v>-227.6</v>
      </c>
      <c r="G83" s="446">
        <f>$F$83</f>
        <v>-227.6</v>
      </c>
      <c r="H83" s="446">
        <f t="shared" ref="H83:AD83" si="28">$F$83</f>
        <v>-227.6</v>
      </c>
      <c r="I83" s="446">
        <f t="shared" si="28"/>
        <v>-227.6</v>
      </c>
      <c r="J83" s="446">
        <f t="shared" si="28"/>
        <v>-227.6</v>
      </c>
      <c r="K83" s="446">
        <f t="shared" si="28"/>
        <v>-227.6</v>
      </c>
      <c r="L83" s="446">
        <f t="shared" si="28"/>
        <v>-227.6</v>
      </c>
      <c r="M83" s="446">
        <f t="shared" si="28"/>
        <v>-227.6</v>
      </c>
      <c r="N83" s="446">
        <f t="shared" si="28"/>
        <v>-227.6</v>
      </c>
      <c r="O83" s="446">
        <f t="shared" si="28"/>
        <v>-227.6</v>
      </c>
      <c r="P83" s="446">
        <f t="shared" si="28"/>
        <v>-227.6</v>
      </c>
      <c r="Q83" s="446">
        <f t="shared" si="28"/>
        <v>-227.6</v>
      </c>
      <c r="R83" s="446">
        <f t="shared" si="28"/>
        <v>-227.6</v>
      </c>
      <c r="S83" s="446">
        <f t="shared" si="28"/>
        <v>-227.6</v>
      </c>
      <c r="T83" s="446">
        <f t="shared" si="28"/>
        <v>-227.6</v>
      </c>
      <c r="U83" s="446">
        <f t="shared" si="28"/>
        <v>-227.6</v>
      </c>
      <c r="V83" s="446">
        <f t="shared" si="28"/>
        <v>-227.6</v>
      </c>
      <c r="W83" s="446">
        <f t="shared" si="28"/>
        <v>-227.6</v>
      </c>
      <c r="X83" s="446">
        <f t="shared" si="28"/>
        <v>-227.6</v>
      </c>
      <c r="Y83" s="446">
        <f t="shared" si="28"/>
        <v>-227.6</v>
      </c>
      <c r="Z83" s="446">
        <f t="shared" si="28"/>
        <v>-227.6</v>
      </c>
      <c r="AA83" s="446">
        <f t="shared" si="28"/>
        <v>-227.6</v>
      </c>
      <c r="AB83" s="446">
        <f t="shared" si="28"/>
        <v>-227.6</v>
      </c>
      <c r="AC83" s="446">
        <f t="shared" si="28"/>
        <v>-227.6</v>
      </c>
      <c r="AD83" s="446">
        <f t="shared" si="28"/>
        <v>-227.6</v>
      </c>
    </row>
    <row r="84" spans="1:30" x14ac:dyDescent="0.2">
      <c r="A84" s="445" t="str">
        <f t="shared" si="27"/>
        <v>Post-harvest Losses PHL (20% of Yield)</v>
      </c>
      <c r="B84" s="656"/>
      <c r="C84" s="656"/>
      <c r="D84" s="711">
        <f>D83</f>
        <v>10000</v>
      </c>
      <c r="E84" s="446">
        <v>0</v>
      </c>
      <c r="F84" s="446">
        <v>0</v>
      </c>
      <c r="G84" s="446">
        <v>0</v>
      </c>
      <c r="H84" s="446">
        <f>H59*Model_Assump_Djibouti_Mango!C60/'Mango.Djibouti.Incremental'!D84</f>
        <v>-214.73240072064073</v>
      </c>
      <c r="I84" s="446">
        <f>$H$84</f>
        <v>-214.73240072064073</v>
      </c>
      <c r="J84" s="446">
        <f t="shared" ref="J84:AD84" si="29">$H$84</f>
        <v>-214.73240072064073</v>
      </c>
      <c r="K84" s="446">
        <f t="shared" si="29"/>
        <v>-214.73240072064073</v>
      </c>
      <c r="L84" s="446">
        <f t="shared" si="29"/>
        <v>-214.73240072064073</v>
      </c>
      <c r="M84" s="446">
        <f t="shared" si="29"/>
        <v>-214.73240072064073</v>
      </c>
      <c r="N84" s="446">
        <f t="shared" si="29"/>
        <v>-214.73240072064073</v>
      </c>
      <c r="O84" s="446">
        <f t="shared" si="29"/>
        <v>-214.73240072064073</v>
      </c>
      <c r="P84" s="446">
        <f t="shared" si="29"/>
        <v>-214.73240072064073</v>
      </c>
      <c r="Q84" s="446">
        <f t="shared" si="29"/>
        <v>-214.73240072064073</v>
      </c>
      <c r="R84" s="446">
        <f t="shared" si="29"/>
        <v>-214.73240072064073</v>
      </c>
      <c r="S84" s="446">
        <f t="shared" si="29"/>
        <v>-214.73240072064073</v>
      </c>
      <c r="T84" s="446">
        <f t="shared" si="29"/>
        <v>-214.73240072064073</v>
      </c>
      <c r="U84" s="446">
        <f t="shared" si="29"/>
        <v>-214.73240072064073</v>
      </c>
      <c r="V84" s="446">
        <f t="shared" si="29"/>
        <v>-214.73240072064073</v>
      </c>
      <c r="W84" s="446">
        <f t="shared" si="29"/>
        <v>-214.73240072064073</v>
      </c>
      <c r="X84" s="446">
        <f t="shared" si="29"/>
        <v>-214.73240072064073</v>
      </c>
      <c r="Y84" s="446">
        <f t="shared" si="29"/>
        <v>-214.73240072064073</v>
      </c>
      <c r="Z84" s="446">
        <f t="shared" si="29"/>
        <v>-214.73240072064073</v>
      </c>
      <c r="AA84" s="446">
        <f t="shared" si="29"/>
        <v>-214.73240072064073</v>
      </c>
      <c r="AB84" s="446">
        <f t="shared" si="29"/>
        <v>-214.73240072064073</v>
      </c>
      <c r="AC84" s="446">
        <f t="shared" si="29"/>
        <v>-214.73240072064073</v>
      </c>
      <c r="AD84" s="446">
        <f t="shared" si="29"/>
        <v>-214.73240072064073</v>
      </c>
    </row>
    <row r="85" spans="1:30" x14ac:dyDescent="0.2">
      <c r="A85" s="445" t="str">
        <f t="shared" si="27"/>
        <v>O&amp;M for DIDS (5% Cost of DIDS)</v>
      </c>
      <c r="B85" s="656"/>
      <c r="C85" s="656"/>
      <c r="D85" s="711">
        <f t="shared" ref="D85" si="30">D82</f>
        <v>10000</v>
      </c>
      <c r="E85" s="446">
        <f>E60*Model_Assump_TAATMaize_South_S!C60/'TAAT.Maize.Sudan,Incremental'!D85</f>
        <v>0</v>
      </c>
      <c r="F85" s="446">
        <f>F60*Model_Assump_TAATMaize_South_S!C60/'TAAT.Maize.Sudan,Incremental'!D85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45" t="str">
        <f>A36</f>
        <v>Interest Rate (12% of Input Cost)</v>
      </c>
      <c r="B86" s="684"/>
      <c r="C86" s="656"/>
      <c r="D86" s="711">
        <f>D79</f>
        <v>10000</v>
      </c>
      <c r="E86" s="446">
        <f>E61*Model_Assump_Djibouti_Mango!C60/'Mango.Djibouti.Incremental'!D86</f>
        <v>-1.0680319999999484</v>
      </c>
      <c r="F86" s="446">
        <f>F61*Model_Assump_Djibouti_Mango!C60/'Mango.Djibouti.Incremental'!D86</f>
        <v>-1.0680319999999484</v>
      </c>
      <c r="G86" s="446">
        <f>$F$86</f>
        <v>-1.0680319999999484</v>
      </c>
      <c r="H86" s="446">
        <f t="shared" ref="H86:K86" si="32">$F$86</f>
        <v>-1.0680319999999484</v>
      </c>
      <c r="I86" s="446">
        <f t="shared" si="32"/>
        <v>-1.0680319999999484</v>
      </c>
      <c r="J86" s="446">
        <f t="shared" si="32"/>
        <v>-1.0680319999999484</v>
      </c>
      <c r="K86" s="446">
        <f t="shared" si="32"/>
        <v>-1.0680319999999484</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-231.05203199999997</v>
      </c>
      <c r="F87" s="442">
        <f t="shared" ref="F87:AD87" si="33">SUM(F82:F86)</f>
        <v>-231.05203199999997</v>
      </c>
      <c r="G87" s="442">
        <f t="shared" si="33"/>
        <v>-231.05203199999997</v>
      </c>
      <c r="H87" s="442">
        <f t="shared" si="33"/>
        <v>-445.78443272064072</v>
      </c>
      <c r="I87" s="442">
        <f t="shared" si="33"/>
        <v>-445.78443272064072</v>
      </c>
      <c r="J87" s="442">
        <f t="shared" si="33"/>
        <v>-445.78443272064072</v>
      </c>
      <c r="K87" s="442">
        <f t="shared" si="33"/>
        <v>-445.78443272064072</v>
      </c>
      <c r="L87" s="442">
        <f t="shared" si="33"/>
        <v>-444.71640072064076</v>
      </c>
      <c r="M87" s="442">
        <f t="shared" si="33"/>
        <v>-444.71640072064076</v>
      </c>
      <c r="N87" s="442">
        <f t="shared" si="33"/>
        <v>-444.71640072064076</v>
      </c>
      <c r="O87" s="442">
        <f t="shared" si="33"/>
        <v>-444.71640072064076</v>
      </c>
      <c r="P87" s="442">
        <f t="shared" si="33"/>
        <v>-444.71640072064076</v>
      </c>
      <c r="Q87" s="442">
        <f t="shared" si="33"/>
        <v>-444.71640072064076</v>
      </c>
      <c r="R87" s="442">
        <f t="shared" si="33"/>
        <v>-444.71640072064076</v>
      </c>
      <c r="S87" s="442">
        <f t="shared" si="33"/>
        <v>-444.71640072064076</v>
      </c>
      <c r="T87" s="442">
        <f t="shared" si="33"/>
        <v>-444.71640072064076</v>
      </c>
      <c r="U87" s="442">
        <f t="shared" si="33"/>
        <v>-444.71640072064076</v>
      </c>
      <c r="V87" s="442">
        <f t="shared" si="33"/>
        <v>-444.71640072064076</v>
      </c>
      <c r="W87" s="442">
        <f t="shared" si="33"/>
        <v>-444.71640072064076</v>
      </c>
      <c r="X87" s="442">
        <f t="shared" si="33"/>
        <v>-444.71640072064076</v>
      </c>
      <c r="Y87" s="442">
        <f t="shared" si="33"/>
        <v>-444.71640072064076</v>
      </c>
      <c r="Z87" s="442">
        <f t="shared" si="33"/>
        <v>-444.71640072064076</v>
      </c>
      <c r="AA87" s="442">
        <f t="shared" si="33"/>
        <v>-444.71640072064076</v>
      </c>
      <c r="AB87" s="442">
        <f t="shared" si="33"/>
        <v>-444.71640072064076</v>
      </c>
      <c r="AC87" s="442">
        <f t="shared" si="33"/>
        <v>-444.71640072064076</v>
      </c>
      <c r="AD87" s="442">
        <f t="shared" si="33"/>
        <v>-444.71640072064076</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-231.05203199999997</v>
      </c>
      <c r="F89" s="442">
        <f>F87+F80</f>
        <v>-231.05203199999997</v>
      </c>
      <c r="G89" s="442">
        <f t="shared" ref="G89:AD89" si="34">G87+G80</f>
        <v>-231.05203199999997</v>
      </c>
      <c r="H89" s="442">
        <f t="shared" si="34"/>
        <v>335.06066080895931</v>
      </c>
      <c r="I89" s="442">
        <f t="shared" si="34"/>
        <v>335.06066080895931</v>
      </c>
      <c r="J89" s="442">
        <f t="shared" si="34"/>
        <v>335.06066080895931</v>
      </c>
      <c r="K89" s="442">
        <f t="shared" si="34"/>
        <v>335.06066080895931</v>
      </c>
      <c r="L89" s="442">
        <f t="shared" si="34"/>
        <v>336.12869280895927</v>
      </c>
      <c r="M89" s="442">
        <f t="shared" si="34"/>
        <v>336.12869280895927</v>
      </c>
      <c r="N89" s="442">
        <f t="shared" si="34"/>
        <v>336.12869280895927</v>
      </c>
      <c r="O89" s="442">
        <f t="shared" si="34"/>
        <v>336.12869280895927</v>
      </c>
      <c r="P89" s="442">
        <f t="shared" si="34"/>
        <v>336.12869280895927</v>
      </c>
      <c r="Q89" s="442">
        <f t="shared" si="34"/>
        <v>336.12869280895927</v>
      </c>
      <c r="R89" s="442">
        <f t="shared" si="34"/>
        <v>336.12869280895927</v>
      </c>
      <c r="S89" s="442">
        <f t="shared" si="34"/>
        <v>336.12869280895927</v>
      </c>
      <c r="T89" s="442">
        <f t="shared" si="34"/>
        <v>336.12869280895927</v>
      </c>
      <c r="U89" s="442">
        <f t="shared" si="34"/>
        <v>336.12869280895927</v>
      </c>
      <c r="V89" s="442">
        <f t="shared" si="34"/>
        <v>336.12869280895927</v>
      </c>
      <c r="W89" s="442">
        <f t="shared" si="34"/>
        <v>336.12869280895927</v>
      </c>
      <c r="X89" s="442">
        <f t="shared" si="34"/>
        <v>336.12869280895927</v>
      </c>
      <c r="Y89" s="442">
        <f t="shared" si="34"/>
        <v>336.12869280895927</v>
      </c>
      <c r="Z89" s="442">
        <f t="shared" si="34"/>
        <v>336.12869280895927</v>
      </c>
      <c r="AA89" s="442">
        <f t="shared" si="34"/>
        <v>336.12869280895927</v>
      </c>
      <c r="AB89" s="442">
        <f t="shared" si="34"/>
        <v>336.12869280895927</v>
      </c>
      <c r="AC89" s="442">
        <f t="shared" si="34"/>
        <v>336.12869280895927</v>
      </c>
      <c r="AD89" s="442">
        <f t="shared" si="34"/>
        <v>336.12869280895927</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6.0299999999999999E-2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2839.6318749807433</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0.34810733927201865</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0.13594529475832506</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Model_Assump_Djibouti_Mango!B7</f>
        <v>Mango</v>
      </c>
      <c r="B103" s="656"/>
      <c r="C103" s="656"/>
      <c r="D103" s="447" t="s">
        <v>268</v>
      </c>
      <c r="E103" s="446">
        <v>0</v>
      </c>
      <c r="F103" s="446">
        <f>F54*E153</f>
        <v>0</v>
      </c>
      <c r="G103" s="446">
        <f>$F$103</f>
        <v>0</v>
      </c>
      <c r="H103" s="446">
        <f>H54*E153</f>
        <v>917.4317308972694</v>
      </c>
      <c r="I103" s="446">
        <f>$H$103</f>
        <v>917.4317308972694</v>
      </c>
      <c r="J103" s="446">
        <f t="shared" ref="J103:AD103" si="35">$H$103</f>
        <v>917.4317308972694</v>
      </c>
      <c r="K103" s="446">
        <f t="shared" si="35"/>
        <v>917.4317308972694</v>
      </c>
      <c r="L103" s="446">
        <f t="shared" si="35"/>
        <v>917.4317308972694</v>
      </c>
      <c r="M103" s="446">
        <f t="shared" si="35"/>
        <v>917.4317308972694</v>
      </c>
      <c r="N103" s="446">
        <f t="shared" si="35"/>
        <v>917.4317308972694</v>
      </c>
      <c r="O103" s="446">
        <f t="shared" si="35"/>
        <v>917.4317308972694</v>
      </c>
      <c r="P103" s="446">
        <f t="shared" si="35"/>
        <v>917.4317308972694</v>
      </c>
      <c r="Q103" s="446">
        <f t="shared" si="35"/>
        <v>917.4317308972694</v>
      </c>
      <c r="R103" s="446">
        <f t="shared" si="35"/>
        <v>917.4317308972694</v>
      </c>
      <c r="S103" s="446">
        <f t="shared" si="35"/>
        <v>917.4317308972694</v>
      </c>
      <c r="T103" s="446">
        <f t="shared" si="35"/>
        <v>917.4317308972694</v>
      </c>
      <c r="U103" s="446">
        <f t="shared" si="35"/>
        <v>917.4317308972694</v>
      </c>
      <c r="V103" s="446">
        <f t="shared" si="35"/>
        <v>917.4317308972694</v>
      </c>
      <c r="W103" s="446">
        <f t="shared" si="35"/>
        <v>917.4317308972694</v>
      </c>
      <c r="X103" s="446">
        <f t="shared" si="35"/>
        <v>917.4317308972694</v>
      </c>
      <c r="Y103" s="446">
        <f t="shared" si="35"/>
        <v>917.4317308972694</v>
      </c>
      <c r="Z103" s="446">
        <f t="shared" si="35"/>
        <v>917.4317308972694</v>
      </c>
      <c r="AA103" s="446">
        <f t="shared" si="35"/>
        <v>917.4317308972694</v>
      </c>
      <c r="AB103" s="446">
        <f t="shared" si="35"/>
        <v>917.4317308972694</v>
      </c>
      <c r="AC103" s="446">
        <f t="shared" si="35"/>
        <v>917.4317308972694</v>
      </c>
      <c r="AD103" s="446">
        <f t="shared" si="35"/>
        <v>917.4317308972694</v>
      </c>
    </row>
    <row r="104" spans="1:30" ht="16" thickBot="1" x14ac:dyDescent="0.25">
      <c r="A104" s="445" t="s">
        <v>444</v>
      </c>
      <c r="B104" s="656"/>
      <c r="C104" s="656"/>
      <c r="D104" s="447" t="s">
        <v>268</v>
      </c>
      <c r="E104" s="446">
        <v>0</v>
      </c>
      <c r="F104" s="446">
        <v>0</v>
      </c>
      <c r="G104" s="446">
        <v>0</v>
      </c>
      <c r="H104" s="446">
        <f>Model_Assump_Djibouti_Mango!F72</f>
        <v>83.5</v>
      </c>
      <c r="I104" s="446">
        <f>Model_Assump_Djibouti_Mango!G72</f>
        <v>85</v>
      </c>
      <c r="J104" s="446">
        <f>Model_Assump_Djibouti_Mango!H72</f>
        <v>87</v>
      </c>
      <c r="K104" s="446">
        <f>Model_Assump_Djibouti_Mango!I72</f>
        <v>88.5</v>
      </c>
      <c r="L104" s="446">
        <f>Model_Assump_Djibouti_Mango!J72</f>
        <v>90.5</v>
      </c>
      <c r="M104" s="446">
        <f>Model_Assump_Djibouti_Mango!K72</f>
        <v>92.5</v>
      </c>
      <c r="N104" s="446">
        <f>Model_Assump_Djibouti_Mango!L72</f>
        <v>94.5</v>
      </c>
      <c r="O104" s="446">
        <f>Model_Assump_Djibouti_Mango!M72</f>
        <v>97</v>
      </c>
      <c r="P104" s="446">
        <f>Model_Assump_Djibouti_Mango!N72</f>
        <v>99</v>
      </c>
      <c r="Q104" s="446">
        <f>Model_Assump_Djibouti_Mango!O72</f>
        <v>101</v>
      </c>
      <c r="R104" s="446">
        <f>Model_Assump_Djibouti_Mango!P72</f>
        <v>103.5</v>
      </c>
      <c r="S104" s="446">
        <f>Model_Assump_Djibouti_Mango!Q72</f>
        <v>106.5</v>
      </c>
      <c r="T104" s="446">
        <f>Model_Assump_Djibouti_Mango!R72</f>
        <v>108</v>
      </c>
      <c r="U104" s="446">
        <f>Model_Assump_Djibouti_Mango!S72</f>
        <v>111</v>
      </c>
      <c r="V104" s="446">
        <f>Model_Assump_Djibouti_Mango!T72</f>
        <v>113.5</v>
      </c>
      <c r="W104" s="446">
        <f>Model_Assump_Djibouti_Mango!U72</f>
        <v>116</v>
      </c>
      <c r="X104" s="446">
        <f>Model_Assump_Djibouti_Mango!V72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441" t="s">
        <v>281</v>
      </c>
      <c r="B105" s="442"/>
      <c r="C105" s="442"/>
      <c r="D105" s="443" t="s">
        <v>268</v>
      </c>
      <c r="E105" s="442">
        <f>SUM(E103:E104)</f>
        <v>0</v>
      </c>
      <c r="F105" s="442">
        <f>SUM(F103:F104)</f>
        <v>0</v>
      </c>
      <c r="G105" s="442">
        <f t="shared" ref="G105:AD105" si="37">SUM(G103:G104)</f>
        <v>0</v>
      </c>
      <c r="H105" s="442">
        <f t="shared" si="37"/>
        <v>1000.9317308972694</v>
      </c>
      <c r="I105" s="442">
        <f t="shared" si="37"/>
        <v>1002.4317308972694</v>
      </c>
      <c r="J105" s="442">
        <f t="shared" si="37"/>
        <v>1004.4317308972694</v>
      </c>
      <c r="K105" s="442">
        <f t="shared" si="37"/>
        <v>1005.9317308972694</v>
      </c>
      <c r="L105" s="442">
        <f t="shared" si="37"/>
        <v>1007.9317308972694</v>
      </c>
      <c r="M105" s="442">
        <f t="shared" si="37"/>
        <v>1009.9317308972694</v>
      </c>
      <c r="N105" s="442">
        <f t="shared" si="37"/>
        <v>1011.9317308972694</v>
      </c>
      <c r="O105" s="442">
        <f t="shared" si="37"/>
        <v>1014.4317308972694</v>
      </c>
      <c r="P105" s="442">
        <f t="shared" si="37"/>
        <v>1016.4317308972694</v>
      </c>
      <c r="Q105" s="442">
        <f t="shared" si="37"/>
        <v>1018.4317308972694</v>
      </c>
      <c r="R105" s="442">
        <f t="shared" si="37"/>
        <v>1020.9317308972694</v>
      </c>
      <c r="S105" s="442">
        <f t="shared" si="37"/>
        <v>1023.9317308972694</v>
      </c>
      <c r="T105" s="442">
        <f t="shared" si="37"/>
        <v>1025.4317308972695</v>
      </c>
      <c r="U105" s="442">
        <f t="shared" si="37"/>
        <v>1028.4317308972695</v>
      </c>
      <c r="V105" s="442">
        <f t="shared" si="37"/>
        <v>1030.9317308972695</v>
      </c>
      <c r="W105" s="442">
        <f t="shared" si="37"/>
        <v>1033.4317308972695</v>
      </c>
      <c r="X105" s="442">
        <f t="shared" si="37"/>
        <v>1035.9317308972695</v>
      </c>
      <c r="Y105" s="442">
        <f t="shared" si="37"/>
        <v>1035.9317308972695</v>
      </c>
      <c r="Z105" s="442">
        <f t="shared" si="37"/>
        <v>1035.9317308972695</v>
      </c>
      <c r="AA105" s="442">
        <f t="shared" si="37"/>
        <v>1035.9317308972695</v>
      </c>
      <c r="AB105" s="442">
        <f t="shared" si="37"/>
        <v>1035.9317308972695</v>
      </c>
      <c r="AC105" s="442">
        <f t="shared" si="37"/>
        <v>1035.9317308972695</v>
      </c>
      <c r="AD105" s="442">
        <f t="shared" si="37"/>
        <v>1035.9317308972695</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-2.8010129852678562</v>
      </c>
      <c r="F107" s="446">
        <f>$E$107</f>
        <v>-2.8010129852678562</v>
      </c>
      <c r="G107" s="446">
        <f t="shared" ref="G107:AD107" si="38">$E$107</f>
        <v>-2.8010129852678562</v>
      </c>
      <c r="H107" s="446">
        <f t="shared" si="38"/>
        <v>-2.8010129852678562</v>
      </c>
      <c r="I107" s="446">
        <f t="shared" si="38"/>
        <v>-2.8010129852678562</v>
      </c>
      <c r="J107" s="446">
        <f t="shared" si="38"/>
        <v>-2.8010129852678562</v>
      </c>
      <c r="K107" s="446">
        <f t="shared" si="38"/>
        <v>-2.8010129852678562</v>
      </c>
      <c r="L107" s="446">
        <f t="shared" si="38"/>
        <v>-2.8010129852678562</v>
      </c>
      <c r="M107" s="446">
        <f t="shared" si="38"/>
        <v>-2.8010129852678562</v>
      </c>
      <c r="N107" s="446">
        <f t="shared" si="38"/>
        <v>-2.8010129852678562</v>
      </c>
      <c r="O107" s="446">
        <f t="shared" si="38"/>
        <v>-2.8010129852678562</v>
      </c>
      <c r="P107" s="446">
        <f t="shared" si="38"/>
        <v>-2.8010129852678562</v>
      </c>
      <c r="Q107" s="446">
        <f t="shared" si="38"/>
        <v>-2.8010129852678562</v>
      </c>
      <c r="R107" s="446">
        <f t="shared" si="38"/>
        <v>-2.8010129852678562</v>
      </c>
      <c r="S107" s="446">
        <f t="shared" si="38"/>
        <v>-2.8010129852678562</v>
      </c>
      <c r="T107" s="446">
        <f t="shared" si="38"/>
        <v>-2.8010129852678562</v>
      </c>
      <c r="U107" s="446">
        <f t="shared" si="38"/>
        <v>-2.8010129852678562</v>
      </c>
      <c r="V107" s="446">
        <f t="shared" si="38"/>
        <v>-2.8010129852678562</v>
      </c>
      <c r="W107" s="446">
        <f t="shared" si="38"/>
        <v>-2.8010129852678562</v>
      </c>
      <c r="X107" s="446">
        <f t="shared" si="38"/>
        <v>-2.8010129852678562</v>
      </c>
      <c r="Y107" s="446">
        <f t="shared" si="38"/>
        <v>-2.8010129852678562</v>
      </c>
      <c r="Z107" s="446">
        <f t="shared" si="38"/>
        <v>-2.8010129852678562</v>
      </c>
      <c r="AA107" s="446">
        <f t="shared" si="38"/>
        <v>-2.8010129852678562</v>
      </c>
      <c r="AB107" s="446">
        <f t="shared" si="38"/>
        <v>-2.8010129852678562</v>
      </c>
      <c r="AC107" s="446">
        <f t="shared" si="38"/>
        <v>-2.8010129852678562</v>
      </c>
      <c r="AD107" s="446">
        <f t="shared" si="38"/>
        <v>-2.8010129852678562</v>
      </c>
    </row>
    <row r="108" spans="1:30" x14ac:dyDescent="0.2">
      <c r="A108" s="445" t="str">
        <f t="shared" ref="A108:A110" si="39">A83</f>
        <v>Labour Input Cost</v>
      </c>
      <c r="B108" s="446"/>
      <c r="C108" s="656"/>
      <c r="D108" s="447" t="str">
        <f>D104</f>
        <v>USD</v>
      </c>
      <c r="E108" s="446">
        <f>E58*E154</f>
        <v>-121.92857142857143</v>
      </c>
      <c r="F108" s="446">
        <f>$E$108</f>
        <v>-121.92857142857143</v>
      </c>
      <c r="G108" s="446">
        <f t="shared" ref="G108:AD108" si="40">$E$108</f>
        <v>-121.92857142857143</v>
      </c>
      <c r="H108" s="446">
        <f t="shared" si="40"/>
        <v>-121.92857142857143</v>
      </c>
      <c r="I108" s="446">
        <f t="shared" si="40"/>
        <v>-121.92857142857143</v>
      </c>
      <c r="J108" s="446">
        <f t="shared" si="40"/>
        <v>-121.92857142857143</v>
      </c>
      <c r="K108" s="446">
        <f t="shared" si="40"/>
        <v>-121.92857142857143</v>
      </c>
      <c r="L108" s="446">
        <f t="shared" si="40"/>
        <v>-121.92857142857143</v>
      </c>
      <c r="M108" s="446">
        <f t="shared" si="40"/>
        <v>-121.92857142857143</v>
      </c>
      <c r="N108" s="446">
        <f t="shared" si="40"/>
        <v>-121.92857142857143</v>
      </c>
      <c r="O108" s="446">
        <f t="shared" si="40"/>
        <v>-121.92857142857143</v>
      </c>
      <c r="P108" s="446">
        <f t="shared" si="40"/>
        <v>-121.92857142857143</v>
      </c>
      <c r="Q108" s="446">
        <f t="shared" si="40"/>
        <v>-121.92857142857143</v>
      </c>
      <c r="R108" s="446">
        <f t="shared" si="40"/>
        <v>-121.92857142857143</v>
      </c>
      <c r="S108" s="446">
        <f t="shared" si="40"/>
        <v>-121.92857142857143</v>
      </c>
      <c r="T108" s="446">
        <f t="shared" si="40"/>
        <v>-121.92857142857143</v>
      </c>
      <c r="U108" s="446">
        <f t="shared" si="40"/>
        <v>-121.92857142857143</v>
      </c>
      <c r="V108" s="446">
        <f t="shared" si="40"/>
        <v>-121.92857142857143</v>
      </c>
      <c r="W108" s="446">
        <f t="shared" si="40"/>
        <v>-121.92857142857143</v>
      </c>
      <c r="X108" s="446">
        <f t="shared" si="40"/>
        <v>-121.92857142857143</v>
      </c>
      <c r="Y108" s="446">
        <f t="shared" si="40"/>
        <v>-121.92857142857143</v>
      </c>
      <c r="Z108" s="446">
        <f t="shared" si="40"/>
        <v>-121.92857142857143</v>
      </c>
      <c r="AA108" s="446">
        <f t="shared" si="40"/>
        <v>-121.92857142857143</v>
      </c>
      <c r="AB108" s="446">
        <f t="shared" si="40"/>
        <v>-121.92857142857143</v>
      </c>
      <c r="AC108" s="446">
        <f t="shared" si="40"/>
        <v>-121.92857142857143</v>
      </c>
      <c r="AD108" s="446">
        <f t="shared" si="40"/>
        <v>-121.92857142857143</v>
      </c>
    </row>
    <row r="109" spans="1:30" x14ac:dyDescent="0.2">
      <c r="A109" s="445" t="str">
        <f t="shared" si="39"/>
        <v>Post-harvest Losses PHL (20% of Yield)</v>
      </c>
      <c r="B109" s="446"/>
      <c r="C109" s="656"/>
      <c r="D109" s="447" t="str">
        <f t="shared" ref="D109:D111" si="41">D105</f>
        <v>USD</v>
      </c>
      <c r="E109" s="656">
        <v>0</v>
      </c>
      <c r="F109" s="446">
        <f>F59</f>
        <v>0</v>
      </c>
      <c r="G109" s="446">
        <f t="shared" ref="G109:AD109" si="42">G59</f>
        <v>0</v>
      </c>
      <c r="H109" s="446">
        <f t="shared" si="42"/>
        <v>-268.41550090080091</v>
      </c>
      <c r="I109" s="446">
        <f t="shared" si="42"/>
        <v>-268.41550090080091</v>
      </c>
      <c r="J109" s="446">
        <f t="shared" si="42"/>
        <v>-268.41550090080091</v>
      </c>
      <c r="K109" s="446">
        <f t="shared" si="42"/>
        <v>-268.41550090080091</v>
      </c>
      <c r="L109" s="446">
        <f t="shared" si="42"/>
        <v>-268.41550090080091</v>
      </c>
      <c r="M109" s="446">
        <f t="shared" si="42"/>
        <v>-268.41550090080091</v>
      </c>
      <c r="N109" s="446">
        <f t="shared" si="42"/>
        <v>-268.41550090080091</v>
      </c>
      <c r="O109" s="446">
        <f t="shared" si="42"/>
        <v>-268.41550090080091</v>
      </c>
      <c r="P109" s="446">
        <f t="shared" si="42"/>
        <v>-268.41550090080091</v>
      </c>
      <c r="Q109" s="446">
        <f t="shared" si="42"/>
        <v>-268.41550090080091</v>
      </c>
      <c r="R109" s="446">
        <f t="shared" si="42"/>
        <v>-268.41550090080091</v>
      </c>
      <c r="S109" s="446">
        <f t="shared" si="42"/>
        <v>-268.41550090080091</v>
      </c>
      <c r="T109" s="446">
        <f t="shared" si="42"/>
        <v>-268.41550090080091</v>
      </c>
      <c r="U109" s="446">
        <f t="shared" si="42"/>
        <v>-268.41550090080091</v>
      </c>
      <c r="V109" s="446">
        <f t="shared" si="42"/>
        <v>-268.41550090080091</v>
      </c>
      <c r="W109" s="446">
        <f t="shared" si="42"/>
        <v>-268.41550090080091</v>
      </c>
      <c r="X109" s="446">
        <f t="shared" si="42"/>
        <v>-268.41550090080091</v>
      </c>
      <c r="Y109" s="446">
        <f t="shared" si="42"/>
        <v>-268.41550090080091</v>
      </c>
      <c r="Z109" s="446">
        <f t="shared" si="42"/>
        <v>-268.41550090080091</v>
      </c>
      <c r="AA109" s="446">
        <f t="shared" si="42"/>
        <v>-268.41550090080091</v>
      </c>
      <c r="AB109" s="446">
        <f t="shared" si="42"/>
        <v>-268.41550090080091</v>
      </c>
      <c r="AC109" s="446">
        <f t="shared" si="42"/>
        <v>-268.41550090080091</v>
      </c>
      <c r="AD109" s="446">
        <f t="shared" si="42"/>
        <v>-268.41550090080091</v>
      </c>
    </row>
    <row r="110" spans="1:30" x14ac:dyDescent="0.2">
      <c r="A110" s="445"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45" t="str">
        <f>Model_Assump_Djibouti_Mango!B41</f>
        <v>Interest Rate (11.2% of Input Cost)</v>
      </c>
      <c r="B111" s="438"/>
      <c r="C111" s="656"/>
      <c r="D111" s="447" t="str">
        <f t="shared" si="41"/>
        <v>USD</v>
      </c>
      <c r="E111" s="446">
        <f>E61</f>
        <v>-1.3350399999999354</v>
      </c>
      <c r="F111" s="446">
        <f>$E$111</f>
        <v>-1.3350399999999354</v>
      </c>
      <c r="G111" s="446">
        <f t="shared" ref="G111:K111" si="44">$E$111</f>
        <v>-1.3350399999999354</v>
      </c>
      <c r="H111" s="446">
        <f t="shared" si="44"/>
        <v>-1.3350399999999354</v>
      </c>
      <c r="I111" s="446">
        <f t="shared" si="44"/>
        <v>-1.3350399999999354</v>
      </c>
      <c r="J111" s="446">
        <f t="shared" si="44"/>
        <v>-1.3350399999999354</v>
      </c>
      <c r="K111" s="446">
        <f t="shared" si="44"/>
        <v>-1.3350399999999354</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-126.06462441383923</v>
      </c>
      <c r="F112" s="442">
        <f>SUM(F107:F111)</f>
        <v>-126.06462441383923</v>
      </c>
      <c r="G112" s="442">
        <f t="shared" ref="G112:AD112" si="45">SUM(G107:G111)</f>
        <v>-126.06462441383923</v>
      </c>
      <c r="H112" s="442">
        <f t="shared" si="45"/>
        <v>-394.48012531464013</v>
      </c>
      <c r="I112" s="442">
        <f t="shared" si="45"/>
        <v>-394.48012531464013</v>
      </c>
      <c r="J112" s="442">
        <f t="shared" si="45"/>
        <v>-394.48012531464013</v>
      </c>
      <c r="K112" s="442">
        <f t="shared" si="45"/>
        <v>-394.48012531464013</v>
      </c>
      <c r="L112" s="442">
        <f t="shared" si="45"/>
        <v>-393.1450853146402</v>
      </c>
      <c r="M112" s="442">
        <f t="shared" si="45"/>
        <v>-393.1450853146402</v>
      </c>
      <c r="N112" s="442">
        <f t="shared" si="45"/>
        <v>-393.1450853146402</v>
      </c>
      <c r="O112" s="442">
        <f t="shared" si="45"/>
        <v>-393.1450853146402</v>
      </c>
      <c r="P112" s="442">
        <f t="shared" si="45"/>
        <v>-393.1450853146402</v>
      </c>
      <c r="Q112" s="442">
        <f t="shared" si="45"/>
        <v>-393.1450853146402</v>
      </c>
      <c r="R112" s="442">
        <f t="shared" si="45"/>
        <v>-393.1450853146402</v>
      </c>
      <c r="S112" s="442">
        <f t="shared" si="45"/>
        <v>-393.1450853146402</v>
      </c>
      <c r="T112" s="442">
        <f t="shared" si="45"/>
        <v>-393.1450853146402</v>
      </c>
      <c r="U112" s="442">
        <f t="shared" si="45"/>
        <v>-393.1450853146402</v>
      </c>
      <c r="V112" s="442">
        <f t="shared" si="45"/>
        <v>-393.1450853146402</v>
      </c>
      <c r="W112" s="442">
        <f t="shared" si="45"/>
        <v>-393.1450853146402</v>
      </c>
      <c r="X112" s="442">
        <f t="shared" si="45"/>
        <v>-393.1450853146402</v>
      </c>
      <c r="Y112" s="442">
        <f t="shared" si="45"/>
        <v>-393.1450853146402</v>
      </c>
      <c r="Z112" s="442">
        <f t="shared" si="45"/>
        <v>-393.1450853146402</v>
      </c>
      <c r="AA112" s="442">
        <f t="shared" si="45"/>
        <v>-393.1450853146402</v>
      </c>
      <c r="AB112" s="442">
        <f t="shared" si="45"/>
        <v>-393.1450853146402</v>
      </c>
      <c r="AC112" s="442">
        <f t="shared" si="45"/>
        <v>-393.1450853146402</v>
      </c>
      <c r="AD112" s="442">
        <f t="shared" si="45"/>
        <v>-393.1450853146402</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-126.06462441383923</v>
      </c>
      <c r="F114" s="442">
        <f t="shared" ref="F114:AD114" si="46">F112+F105</f>
        <v>-126.06462441383923</v>
      </c>
      <c r="G114" s="442">
        <f t="shared" si="46"/>
        <v>-126.06462441383923</v>
      </c>
      <c r="H114" s="442">
        <f t="shared" si="46"/>
        <v>606.45160558262933</v>
      </c>
      <c r="I114" s="442">
        <f t="shared" si="46"/>
        <v>607.95160558262933</v>
      </c>
      <c r="J114" s="442">
        <f t="shared" si="46"/>
        <v>609.95160558262933</v>
      </c>
      <c r="K114" s="442">
        <f t="shared" si="46"/>
        <v>611.45160558262933</v>
      </c>
      <c r="L114" s="442">
        <f t="shared" si="46"/>
        <v>614.78664558262926</v>
      </c>
      <c r="M114" s="442">
        <f t="shared" si="46"/>
        <v>616.78664558262926</v>
      </c>
      <c r="N114" s="442">
        <f t="shared" si="46"/>
        <v>618.78664558262926</v>
      </c>
      <c r="O114" s="442">
        <f t="shared" si="46"/>
        <v>621.28664558262926</v>
      </c>
      <c r="P114" s="442">
        <f t="shared" si="46"/>
        <v>623.28664558262926</v>
      </c>
      <c r="Q114" s="442">
        <f t="shared" si="46"/>
        <v>625.28664558262926</v>
      </c>
      <c r="R114" s="442">
        <f t="shared" si="46"/>
        <v>627.78664558262926</v>
      </c>
      <c r="S114" s="442">
        <f t="shared" si="46"/>
        <v>630.78664558262926</v>
      </c>
      <c r="T114" s="442">
        <f t="shared" si="46"/>
        <v>632.28664558262926</v>
      </c>
      <c r="U114" s="442">
        <f t="shared" si="46"/>
        <v>635.28664558262926</v>
      </c>
      <c r="V114" s="442">
        <f t="shared" si="46"/>
        <v>637.78664558262926</v>
      </c>
      <c r="W114" s="442">
        <f t="shared" si="46"/>
        <v>640.28664558262926</v>
      </c>
      <c r="X114" s="442">
        <f t="shared" si="46"/>
        <v>642.78664558262926</v>
      </c>
      <c r="Y114" s="442">
        <f t="shared" si="46"/>
        <v>642.78664558262926</v>
      </c>
      <c r="Z114" s="442">
        <f t="shared" si="46"/>
        <v>642.78664558262926</v>
      </c>
      <c r="AA114" s="442">
        <f t="shared" si="46"/>
        <v>642.78664558262926</v>
      </c>
      <c r="AB114" s="442">
        <f t="shared" si="46"/>
        <v>642.78664558262926</v>
      </c>
      <c r="AC114" s="442">
        <f t="shared" si="46"/>
        <v>642.78664558262926</v>
      </c>
      <c r="AD114" s="442">
        <f t="shared" si="46"/>
        <v>642.78664558262926</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'TAAT.Maize.Sudan.WP'!D92</f>
        <v>0.12</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3102.2905639901801</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0.79965915709334778</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0.2338366560888907</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Mango</v>
      </c>
      <c r="B128" s="656"/>
      <c r="C128" s="446" t="s">
        <v>268</v>
      </c>
      <c r="D128" s="711">
        <v>10000</v>
      </c>
      <c r="E128" s="562">
        <v>0</v>
      </c>
      <c r="F128" s="562">
        <f>F103*Model_Assump_TAATMaize_South_S!C60/'TAAT.Maize.Sudan,Incremental'!D128</f>
        <v>0</v>
      </c>
      <c r="G128" s="446">
        <f>$F$128</f>
        <v>0</v>
      </c>
      <c r="H128" s="446">
        <f>H103*Model_Assump_Djibouti_Mango!C60/'Mango.Djibouti.Incremental'!D128</f>
        <v>733.9453847178155</v>
      </c>
      <c r="I128" s="446">
        <f>$H$128</f>
        <v>733.9453847178155</v>
      </c>
      <c r="J128" s="446">
        <f t="shared" ref="J128:AD128" si="47">$H$128</f>
        <v>733.9453847178155</v>
      </c>
      <c r="K128" s="446">
        <f t="shared" si="47"/>
        <v>733.9453847178155</v>
      </c>
      <c r="L128" s="446">
        <f t="shared" si="47"/>
        <v>733.9453847178155</v>
      </c>
      <c r="M128" s="446">
        <f t="shared" si="47"/>
        <v>733.9453847178155</v>
      </c>
      <c r="N128" s="446">
        <f t="shared" si="47"/>
        <v>733.9453847178155</v>
      </c>
      <c r="O128" s="446">
        <f t="shared" si="47"/>
        <v>733.9453847178155</v>
      </c>
      <c r="P128" s="446">
        <f t="shared" si="47"/>
        <v>733.9453847178155</v>
      </c>
      <c r="Q128" s="446">
        <f t="shared" si="47"/>
        <v>733.9453847178155</v>
      </c>
      <c r="R128" s="446">
        <f t="shared" si="47"/>
        <v>733.9453847178155</v>
      </c>
      <c r="S128" s="446">
        <f t="shared" si="47"/>
        <v>733.9453847178155</v>
      </c>
      <c r="T128" s="446">
        <f t="shared" si="47"/>
        <v>733.9453847178155</v>
      </c>
      <c r="U128" s="446">
        <f t="shared" si="47"/>
        <v>733.9453847178155</v>
      </c>
      <c r="V128" s="446">
        <f t="shared" si="47"/>
        <v>733.9453847178155</v>
      </c>
      <c r="W128" s="446">
        <f t="shared" si="47"/>
        <v>733.9453847178155</v>
      </c>
      <c r="X128" s="446">
        <f t="shared" si="47"/>
        <v>733.9453847178155</v>
      </c>
      <c r="Y128" s="446">
        <f t="shared" si="47"/>
        <v>733.9453847178155</v>
      </c>
      <c r="Z128" s="446">
        <f t="shared" si="47"/>
        <v>733.9453847178155</v>
      </c>
      <c r="AA128" s="446">
        <f t="shared" si="47"/>
        <v>733.9453847178155</v>
      </c>
      <c r="AB128" s="446">
        <f t="shared" si="47"/>
        <v>733.9453847178155</v>
      </c>
      <c r="AC128" s="446">
        <f t="shared" si="47"/>
        <v>733.9453847178155</v>
      </c>
      <c r="AD128" s="446">
        <f t="shared" si="47"/>
        <v>733.9453847178155</v>
      </c>
    </row>
    <row r="129" spans="1:30" ht="16" thickBot="1" x14ac:dyDescent="0.25">
      <c r="A129" s="445" t="str">
        <f>A104</f>
        <v>Carbon Co-benefit</v>
      </c>
      <c r="B129" s="656"/>
      <c r="C129" s="446" t="s">
        <v>268</v>
      </c>
      <c r="D129" s="711">
        <v>10000</v>
      </c>
      <c r="E129" s="562">
        <v>0</v>
      </c>
      <c r="F129" s="562">
        <v>0</v>
      </c>
      <c r="G129" s="562">
        <v>0</v>
      </c>
      <c r="H129" s="562">
        <f>Model_Assump_Djibouti_Mango!F73</f>
        <v>66.8</v>
      </c>
      <c r="I129" s="562">
        <f>Model_Assump_Djibouti_Mango!G73</f>
        <v>68</v>
      </c>
      <c r="J129" s="562">
        <f>Model_Assump_Djibouti_Mango!H73</f>
        <v>69.599999999999994</v>
      </c>
      <c r="K129" s="562">
        <f>Model_Assump_Djibouti_Mango!I73</f>
        <v>70.8</v>
      </c>
      <c r="L129" s="562">
        <f>Model_Assump_Djibouti_Mango!J73</f>
        <v>72.400000000000006</v>
      </c>
      <c r="M129" s="562">
        <f>Model_Assump_Djibouti_Mango!K73</f>
        <v>74</v>
      </c>
      <c r="N129" s="562">
        <f>Model_Assump_Djibouti_Mango!L73</f>
        <v>75.599999999999994</v>
      </c>
      <c r="O129" s="562">
        <f>Model_Assump_Djibouti_Mango!M73</f>
        <v>77.599999999999994</v>
      </c>
      <c r="P129" s="562">
        <f>Model_Assump_Djibouti_Mango!N73</f>
        <v>79.2</v>
      </c>
      <c r="Q129" s="562">
        <f>Model_Assump_Djibouti_Mango!O73</f>
        <v>80.8</v>
      </c>
      <c r="R129" s="562">
        <f>Model_Assump_Djibouti_Mango!P73</f>
        <v>82.8</v>
      </c>
      <c r="S129" s="562">
        <f>Model_Assump_Djibouti_Mango!Q73</f>
        <v>85.2</v>
      </c>
      <c r="T129" s="562">
        <f>Model_Assump_Djibouti_Mango!R73</f>
        <v>86.4</v>
      </c>
      <c r="U129" s="562">
        <f>Model_Assump_Djibouti_Mango!S73</f>
        <v>88.8</v>
      </c>
      <c r="V129" s="562">
        <f>Model_Assump_Djibouti_Mango!T73</f>
        <v>90.8</v>
      </c>
      <c r="W129" s="562">
        <f>Model_Assump_Djibouti_Mango!U73</f>
        <v>92.8</v>
      </c>
      <c r="X129" s="562">
        <f>Model_Assump_Djibouti_Mango!V73</f>
        <v>94.8</v>
      </c>
      <c r="Y129" s="562">
        <f>X129</f>
        <v>94.8</v>
      </c>
      <c r="Z129" s="562">
        <f t="shared" ref="Z129:AD129" si="48">Y129</f>
        <v>94.8</v>
      </c>
      <c r="AA129" s="562">
        <f t="shared" si="48"/>
        <v>94.8</v>
      </c>
      <c r="AB129" s="562">
        <f t="shared" si="48"/>
        <v>94.8</v>
      </c>
      <c r="AC129" s="562">
        <f t="shared" si="48"/>
        <v>94.8</v>
      </c>
      <c r="AD129" s="562">
        <f t="shared" si="48"/>
        <v>94.8</v>
      </c>
    </row>
    <row r="130" spans="1:30" ht="16" thickBot="1" x14ac:dyDescent="0.25">
      <c r="A130" s="441" t="s">
        <v>281</v>
      </c>
      <c r="B130" s="442"/>
      <c r="C130" s="735" t="s">
        <v>268</v>
      </c>
      <c r="D130" s="443" t="s">
        <v>268</v>
      </c>
      <c r="E130" s="442">
        <f>SUM(E128:E129)</f>
        <v>0</v>
      </c>
      <c r="F130" s="442">
        <f>SUM(F128:F129)</f>
        <v>0</v>
      </c>
      <c r="G130" s="442">
        <f t="shared" ref="G130:AD130" si="49">SUM(G128:G129)</f>
        <v>0</v>
      </c>
      <c r="H130" s="442">
        <f t="shared" si="49"/>
        <v>800.74538471781545</v>
      </c>
      <c r="I130" s="442">
        <f t="shared" si="49"/>
        <v>801.9453847178155</v>
      </c>
      <c r="J130" s="442">
        <f t="shared" si="49"/>
        <v>803.54538471781552</v>
      </c>
      <c r="K130" s="442">
        <f t="shared" si="49"/>
        <v>804.74538471781545</v>
      </c>
      <c r="L130" s="442">
        <f t="shared" si="49"/>
        <v>806.34538471781548</v>
      </c>
      <c r="M130" s="442">
        <f t="shared" si="49"/>
        <v>807.9453847178155</v>
      </c>
      <c r="N130" s="442">
        <f t="shared" si="49"/>
        <v>809.54538471781552</v>
      </c>
      <c r="O130" s="442">
        <f t="shared" si="49"/>
        <v>811.54538471781552</v>
      </c>
      <c r="P130" s="442">
        <f t="shared" si="49"/>
        <v>813.14538471781555</v>
      </c>
      <c r="Q130" s="442">
        <f t="shared" si="49"/>
        <v>814.74538471781545</v>
      </c>
      <c r="R130" s="442">
        <f t="shared" si="49"/>
        <v>816.74538471781545</v>
      </c>
      <c r="S130" s="442">
        <f t="shared" si="49"/>
        <v>819.14538471781555</v>
      </c>
      <c r="T130" s="442">
        <f t="shared" si="49"/>
        <v>820.34538471781548</v>
      </c>
      <c r="U130" s="442">
        <f t="shared" si="49"/>
        <v>822.74538471781545</v>
      </c>
      <c r="V130" s="442">
        <f t="shared" si="49"/>
        <v>824.74538471781545</v>
      </c>
      <c r="W130" s="442">
        <f t="shared" si="49"/>
        <v>826.74538471781545</v>
      </c>
      <c r="X130" s="442">
        <f t="shared" si="49"/>
        <v>828.74538471781545</v>
      </c>
      <c r="Y130" s="442">
        <f t="shared" si="49"/>
        <v>828.74538471781545</v>
      </c>
      <c r="Z130" s="442">
        <f t="shared" si="49"/>
        <v>828.74538471781545</v>
      </c>
      <c r="AA130" s="442">
        <f t="shared" si="49"/>
        <v>828.74538471781545</v>
      </c>
      <c r="AB130" s="442">
        <f t="shared" si="49"/>
        <v>828.74538471781545</v>
      </c>
      <c r="AC130" s="442">
        <f t="shared" si="49"/>
        <v>828.74538471781545</v>
      </c>
      <c r="AD130" s="442">
        <f t="shared" si="49"/>
        <v>828.74538471781545</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E107*Model_Assump_Djibouti_Mango!C60/'Mango.Djibouti.Incremental'!D132</f>
        <v>-2.2408103882142849</v>
      </c>
      <c r="F132" s="446">
        <f>$E$132</f>
        <v>-2.2408103882142849</v>
      </c>
      <c r="G132" s="446">
        <f t="shared" ref="G132:AD132" si="50">$E$132</f>
        <v>-2.2408103882142849</v>
      </c>
      <c r="H132" s="446">
        <f t="shared" si="50"/>
        <v>-2.2408103882142849</v>
      </c>
      <c r="I132" s="446">
        <f t="shared" si="50"/>
        <v>-2.2408103882142849</v>
      </c>
      <c r="J132" s="446">
        <f t="shared" si="50"/>
        <v>-2.2408103882142849</v>
      </c>
      <c r="K132" s="446">
        <f t="shared" si="50"/>
        <v>-2.2408103882142849</v>
      </c>
      <c r="L132" s="446">
        <f t="shared" si="50"/>
        <v>-2.2408103882142849</v>
      </c>
      <c r="M132" s="446">
        <f t="shared" si="50"/>
        <v>-2.2408103882142849</v>
      </c>
      <c r="N132" s="446">
        <f t="shared" si="50"/>
        <v>-2.2408103882142849</v>
      </c>
      <c r="O132" s="446">
        <f t="shared" si="50"/>
        <v>-2.2408103882142849</v>
      </c>
      <c r="P132" s="446">
        <f t="shared" si="50"/>
        <v>-2.2408103882142849</v>
      </c>
      <c r="Q132" s="446">
        <f t="shared" si="50"/>
        <v>-2.2408103882142849</v>
      </c>
      <c r="R132" s="446">
        <f t="shared" si="50"/>
        <v>-2.2408103882142849</v>
      </c>
      <c r="S132" s="446">
        <f t="shared" si="50"/>
        <v>-2.2408103882142849</v>
      </c>
      <c r="T132" s="446">
        <f t="shared" si="50"/>
        <v>-2.2408103882142849</v>
      </c>
      <c r="U132" s="446">
        <f t="shared" si="50"/>
        <v>-2.2408103882142849</v>
      </c>
      <c r="V132" s="446">
        <f t="shared" si="50"/>
        <v>-2.2408103882142849</v>
      </c>
      <c r="W132" s="446">
        <f t="shared" si="50"/>
        <v>-2.2408103882142849</v>
      </c>
      <c r="X132" s="446">
        <f t="shared" si="50"/>
        <v>-2.2408103882142849</v>
      </c>
      <c r="Y132" s="446">
        <f t="shared" si="50"/>
        <v>-2.2408103882142849</v>
      </c>
      <c r="Z132" s="446">
        <f t="shared" si="50"/>
        <v>-2.2408103882142849</v>
      </c>
      <c r="AA132" s="446">
        <f t="shared" si="50"/>
        <v>-2.2408103882142849</v>
      </c>
      <c r="AB132" s="446">
        <f t="shared" si="50"/>
        <v>-2.2408103882142849</v>
      </c>
      <c r="AC132" s="446">
        <f t="shared" si="50"/>
        <v>-2.2408103882142849</v>
      </c>
      <c r="AD132" s="446">
        <f t="shared" si="50"/>
        <v>-2.2408103882142849</v>
      </c>
    </row>
    <row r="133" spans="1:30" x14ac:dyDescent="0.2">
      <c r="A133" s="445" t="str">
        <f>A108</f>
        <v>Labour Input Cost</v>
      </c>
      <c r="B133" s="446"/>
      <c r="C133" s="656"/>
      <c r="D133" s="711">
        <f>D129</f>
        <v>10000</v>
      </c>
      <c r="E133" s="710">
        <f>E108*Model_Assump_Djibouti_Mango!C60/'Mango.Djibouti.Incremental'!D133</f>
        <v>-97.542857142857144</v>
      </c>
      <c r="F133" s="446">
        <f>$E$133</f>
        <v>-97.542857142857144</v>
      </c>
      <c r="G133" s="446">
        <f t="shared" ref="G133:AD133" si="51">$E$133</f>
        <v>-97.542857142857144</v>
      </c>
      <c r="H133" s="446">
        <f t="shared" si="51"/>
        <v>-97.542857142857144</v>
      </c>
      <c r="I133" s="446">
        <f t="shared" si="51"/>
        <v>-97.542857142857144</v>
      </c>
      <c r="J133" s="446">
        <f t="shared" si="51"/>
        <v>-97.542857142857144</v>
      </c>
      <c r="K133" s="446">
        <f t="shared" si="51"/>
        <v>-97.542857142857144</v>
      </c>
      <c r="L133" s="446">
        <f t="shared" si="51"/>
        <v>-97.542857142857144</v>
      </c>
      <c r="M133" s="446">
        <f t="shared" si="51"/>
        <v>-97.542857142857144</v>
      </c>
      <c r="N133" s="446">
        <f t="shared" si="51"/>
        <v>-97.542857142857144</v>
      </c>
      <c r="O133" s="446">
        <f t="shared" si="51"/>
        <v>-97.542857142857144</v>
      </c>
      <c r="P133" s="446">
        <f t="shared" si="51"/>
        <v>-97.542857142857144</v>
      </c>
      <c r="Q133" s="446">
        <f t="shared" si="51"/>
        <v>-97.542857142857144</v>
      </c>
      <c r="R133" s="446">
        <f t="shared" si="51"/>
        <v>-97.542857142857144</v>
      </c>
      <c r="S133" s="446">
        <f t="shared" si="51"/>
        <v>-97.542857142857144</v>
      </c>
      <c r="T133" s="446">
        <f t="shared" si="51"/>
        <v>-97.542857142857144</v>
      </c>
      <c r="U133" s="446">
        <f t="shared" si="51"/>
        <v>-97.542857142857144</v>
      </c>
      <c r="V133" s="446">
        <f t="shared" si="51"/>
        <v>-97.542857142857144</v>
      </c>
      <c r="W133" s="446">
        <f t="shared" si="51"/>
        <v>-97.542857142857144</v>
      </c>
      <c r="X133" s="446">
        <f t="shared" si="51"/>
        <v>-97.542857142857144</v>
      </c>
      <c r="Y133" s="446">
        <f t="shared" si="51"/>
        <v>-97.542857142857144</v>
      </c>
      <c r="Z133" s="446">
        <f t="shared" si="51"/>
        <v>-97.542857142857144</v>
      </c>
      <c r="AA133" s="446">
        <f t="shared" si="51"/>
        <v>-97.542857142857144</v>
      </c>
      <c r="AB133" s="446">
        <f t="shared" si="51"/>
        <v>-97.542857142857144</v>
      </c>
      <c r="AC133" s="446">
        <f t="shared" si="51"/>
        <v>-97.542857142857144</v>
      </c>
      <c r="AD133" s="446">
        <f t="shared" si="51"/>
        <v>-97.542857142857144</v>
      </c>
    </row>
    <row r="134" spans="1:30" x14ac:dyDescent="0.2">
      <c r="A134" s="445" t="str">
        <f>A109</f>
        <v>Post-harvest Losses PHL (20% of Yield)</v>
      </c>
      <c r="B134" s="446"/>
      <c r="C134" s="656"/>
      <c r="D134" s="711">
        <f>D133</f>
        <v>10000</v>
      </c>
      <c r="E134" s="710">
        <f>E109*Model_Assump_Djibouti_Mango!C60/'Mango.Djibouti.Incremental'!D134</f>
        <v>0</v>
      </c>
      <c r="F134" s="710">
        <f>F109*Model_Assump_TAATMaize_South_S!C60/'TAAT.Maize.Sudan,Incremental'!D134</f>
        <v>0</v>
      </c>
      <c r="G134" s="446">
        <f>$F$134</f>
        <v>0</v>
      </c>
      <c r="H134" s="446">
        <f>H109*Model_Assump_Djibouti_Mango!C60/'Mango.Djibouti.Incremental'!D134</f>
        <v>-214.73240072064073</v>
      </c>
      <c r="I134" s="446">
        <f>$H$134</f>
        <v>-214.73240072064073</v>
      </c>
      <c r="J134" s="446">
        <f t="shared" ref="J134:AD134" si="52">$H$134</f>
        <v>-214.73240072064073</v>
      </c>
      <c r="K134" s="446">
        <f t="shared" si="52"/>
        <v>-214.73240072064073</v>
      </c>
      <c r="L134" s="446">
        <f t="shared" si="52"/>
        <v>-214.73240072064073</v>
      </c>
      <c r="M134" s="446">
        <f t="shared" si="52"/>
        <v>-214.73240072064073</v>
      </c>
      <c r="N134" s="446">
        <f t="shared" si="52"/>
        <v>-214.73240072064073</v>
      </c>
      <c r="O134" s="446">
        <f t="shared" si="52"/>
        <v>-214.73240072064073</v>
      </c>
      <c r="P134" s="446">
        <f t="shared" si="52"/>
        <v>-214.73240072064073</v>
      </c>
      <c r="Q134" s="446">
        <f t="shared" si="52"/>
        <v>-214.73240072064073</v>
      </c>
      <c r="R134" s="446">
        <f t="shared" si="52"/>
        <v>-214.73240072064073</v>
      </c>
      <c r="S134" s="446">
        <f t="shared" si="52"/>
        <v>-214.73240072064073</v>
      </c>
      <c r="T134" s="446">
        <f t="shared" si="52"/>
        <v>-214.73240072064073</v>
      </c>
      <c r="U134" s="446">
        <f t="shared" si="52"/>
        <v>-214.73240072064073</v>
      </c>
      <c r="V134" s="446">
        <f t="shared" si="52"/>
        <v>-214.73240072064073</v>
      </c>
      <c r="W134" s="446">
        <f t="shared" si="52"/>
        <v>-214.73240072064073</v>
      </c>
      <c r="X134" s="446">
        <f t="shared" si="52"/>
        <v>-214.73240072064073</v>
      </c>
      <c r="Y134" s="446">
        <f t="shared" si="52"/>
        <v>-214.73240072064073</v>
      </c>
      <c r="Z134" s="446">
        <f t="shared" si="52"/>
        <v>-214.73240072064073</v>
      </c>
      <c r="AA134" s="446">
        <f t="shared" si="52"/>
        <v>-214.73240072064073</v>
      </c>
      <c r="AB134" s="446">
        <f t="shared" si="52"/>
        <v>-214.73240072064073</v>
      </c>
      <c r="AC134" s="446">
        <f t="shared" si="52"/>
        <v>-214.73240072064073</v>
      </c>
      <c r="AD134" s="446">
        <f t="shared" si="52"/>
        <v>-214.73240072064073</v>
      </c>
    </row>
    <row r="135" spans="1:30" x14ac:dyDescent="0.2">
      <c r="A135" s="445" t="str">
        <f>A110</f>
        <v>O&amp;M for DIDS (5% Cost of DIDS)</v>
      </c>
      <c r="B135" s="446"/>
      <c r="C135" s="656"/>
      <c r="D135" s="711">
        <f>D134</f>
        <v>10000</v>
      </c>
      <c r="E135" s="710">
        <f>E110*Model_Assump_Djibouti_Mango!C60/'Mango.Djibouti.Incremental'!D135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45" t="str">
        <f>A111</f>
        <v>Interest Rate (11.2% of Input Cost)</v>
      </c>
      <c r="B136" s="438"/>
      <c r="C136" s="656"/>
      <c r="D136" s="711">
        <f t="shared" ref="D136" si="54">D132</f>
        <v>10000</v>
      </c>
      <c r="E136" s="710">
        <f>E111*Model_Assump_Djibouti_Mango!C60/'Mango.Djibouti.Incremental'!D136</f>
        <v>-1.0680319999999484</v>
      </c>
      <c r="F136" s="446">
        <f>$E$136</f>
        <v>-1.0680319999999484</v>
      </c>
      <c r="G136" s="446">
        <f t="shared" ref="G136:K136" si="55">$E$136</f>
        <v>-1.0680319999999484</v>
      </c>
      <c r="H136" s="446">
        <f t="shared" si="55"/>
        <v>-1.0680319999999484</v>
      </c>
      <c r="I136" s="446">
        <f t="shared" si="55"/>
        <v>-1.0680319999999484</v>
      </c>
      <c r="J136" s="446">
        <f t="shared" si="55"/>
        <v>-1.0680319999999484</v>
      </c>
      <c r="K136" s="446">
        <f t="shared" si="55"/>
        <v>-1.0680319999999484</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-100.85169953107138</v>
      </c>
      <c r="F137" s="442">
        <f t="shared" ref="F137:AD137" si="56">SUM(F132:F136)</f>
        <v>-100.85169953107138</v>
      </c>
      <c r="G137" s="442">
        <f t="shared" si="56"/>
        <v>-100.85169953107138</v>
      </c>
      <c r="H137" s="442">
        <f t="shared" si="56"/>
        <v>-315.58410025171213</v>
      </c>
      <c r="I137" s="442">
        <f t="shared" si="56"/>
        <v>-315.58410025171213</v>
      </c>
      <c r="J137" s="442">
        <f t="shared" si="56"/>
        <v>-315.58410025171213</v>
      </c>
      <c r="K137" s="442">
        <f t="shared" si="56"/>
        <v>-315.58410025171213</v>
      </c>
      <c r="L137" s="442">
        <f t="shared" si="56"/>
        <v>-314.51606825171217</v>
      </c>
      <c r="M137" s="442">
        <f t="shared" si="56"/>
        <v>-314.51606825171217</v>
      </c>
      <c r="N137" s="442">
        <f t="shared" si="56"/>
        <v>-314.51606825171217</v>
      </c>
      <c r="O137" s="442">
        <f t="shared" si="56"/>
        <v>-314.51606825171217</v>
      </c>
      <c r="P137" s="442">
        <f t="shared" si="56"/>
        <v>-314.51606825171217</v>
      </c>
      <c r="Q137" s="442">
        <f t="shared" si="56"/>
        <v>-314.51606825171217</v>
      </c>
      <c r="R137" s="442">
        <f t="shared" si="56"/>
        <v>-314.51606825171217</v>
      </c>
      <c r="S137" s="442">
        <f t="shared" si="56"/>
        <v>-314.51606825171217</v>
      </c>
      <c r="T137" s="442">
        <f t="shared" si="56"/>
        <v>-314.51606825171217</v>
      </c>
      <c r="U137" s="442">
        <f t="shared" si="56"/>
        <v>-314.51606825171217</v>
      </c>
      <c r="V137" s="442">
        <f t="shared" si="56"/>
        <v>-314.51606825171217</v>
      </c>
      <c r="W137" s="442">
        <f t="shared" si="56"/>
        <v>-314.51606825171217</v>
      </c>
      <c r="X137" s="442">
        <f t="shared" si="56"/>
        <v>-314.51606825171217</v>
      </c>
      <c r="Y137" s="442">
        <f t="shared" si="56"/>
        <v>-314.51606825171217</v>
      </c>
      <c r="Z137" s="442">
        <f t="shared" si="56"/>
        <v>-314.51606825171217</v>
      </c>
      <c r="AA137" s="442">
        <f t="shared" si="56"/>
        <v>-314.51606825171217</v>
      </c>
      <c r="AB137" s="442">
        <f t="shared" si="56"/>
        <v>-314.51606825171217</v>
      </c>
      <c r="AC137" s="442">
        <f t="shared" si="56"/>
        <v>-314.51606825171217</v>
      </c>
      <c r="AD137" s="442">
        <f t="shared" si="56"/>
        <v>-314.51606825171217</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-100.85169953107138</v>
      </c>
      <c r="F139" s="442">
        <f t="shared" ref="F139:AD139" si="57">F137+F130</f>
        <v>-100.85169953107138</v>
      </c>
      <c r="G139" s="442">
        <f t="shared" si="57"/>
        <v>-100.85169953107138</v>
      </c>
      <c r="H139" s="442">
        <f t="shared" si="57"/>
        <v>485.16128446610333</v>
      </c>
      <c r="I139" s="442">
        <f t="shared" si="57"/>
        <v>486.36128446610337</v>
      </c>
      <c r="J139" s="442">
        <f t="shared" si="57"/>
        <v>487.96128446610339</v>
      </c>
      <c r="K139" s="442">
        <f t="shared" si="57"/>
        <v>489.16128446610333</v>
      </c>
      <c r="L139" s="442">
        <f t="shared" si="57"/>
        <v>491.82931646610331</v>
      </c>
      <c r="M139" s="442">
        <f t="shared" si="57"/>
        <v>493.42931646610333</v>
      </c>
      <c r="N139" s="442">
        <f t="shared" si="57"/>
        <v>495.02931646610335</v>
      </c>
      <c r="O139" s="442">
        <f t="shared" si="57"/>
        <v>497.02931646610335</v>
      </c>
      <c r="P139" s="442">
        <f t="shared" si="57"/>
        <v>498.62931646610338</v>
      </c>
      <c r="Q139" s="442">
        <f t="shared" si="57"/>
        <v>500.22931646610328</v>
      </c>
      <c r="R139" s="442">
        <f t="shared" si="57"/>
        <v>502.22931646610328</v>
      </c>
      <c r="S139" s="442">
        <f t="shared" si="57"/>
        <v>504.62931646610338</v>
      </c>
      <c r="T139" s="442">
        <f t="shared" si="57"/>
        <v>505.82931646610331</v>
      </c>
      <c r="U139" s="442">
        <f t="shared" si="57"/>
        <v>508.22931646610328</v>
      </c>
      <c r="V139" s="442">
        <f t="shared" si="57"/>
        <v>510.22931646610328</v>
      </c>
      <c r="W139" s="442">
        <f t="shared" si="57"/>
        <v>512.22931646610323</v>
      </c>
      <c r="X139" s="442">
        <f t="shared" si="57"/>
        <v>514.22931646610323</v>
      </c>
      <c r="Y139" s="442">
        <f t="shared" si="57"/>
        <v>514.22931646610323</v>
      </c>
      <c r="Z139" s="442">
        <f t="shared" si="57"/>
        <v>514.22931646610323</v>
      </c>
      <c r="AA139" s="442">
        <f t="shared" si="57"/>
        <v>514.22931646610323</v>
      </c>
      <c r="AB139" s="442">
        <f t="shared" si="57"/>
        <v>514.22931646610323</v>
      </c>
      <c r="AC139" s="442">
        <f t="shared" si="57"/>
        <v>514.22931646610323</v>
      </c>
      <c r="AD139" s="442">
        <f t="shared" si="57"/>
        <v>514.22931646610323</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0.12</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2481.8324511921433</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0.79965915709334778</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0.2338366560888907</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x14ac:dyDescent="0.2">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773" t="s">
        <v>208</v>
      </c>
      <c r="B152" s="406"/>
      <c r="C152" s="406"/>
      <c r="D152" s="406"/>
      <c r="E152" s="774">
        <f>1/E153</f>
        <v>1.0639008157668521</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775" t="s">
        <v>210</v>
      </c>
      <c r="B153" s="1"/>
      <c r="C153" s="1"/>
      <c r="D153" s="1"/>
      <c r="E153" s="776">
        <f>Model_Assump_Djibouti_Mango!X17</f>
        <v>0.93993724337846951</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x14ac:dyDescent="0.2">
      <c r="A154" s="777" t="s">
        <v>214</v>
      </c>
      <c r="B154" s="778"/>
      <c r="C154" s="411"/>
      <c r="D154" s="411"/>
      <c r="E154" s="779">
        <f>Model_Assump_Djibouti_Mango!X18</f>
        <v>0.4285714285714286</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4503F-9613-4BED-AF36-CAB0833C8711}">
  <dimension ref="A1:AW74"/>
  <sheetViews>
    <sheetView topLeftCell="I1" workbookViewId="0">
      <selection activeCell="X19" sqref="X19"/>
    </sheetView>
  </sheetViews>
  <sheetFormatPr baseColWidth="10" defaultColWidth="8.6640625" defaultRowHeight="15" x14ac:dyDescent="0.2"/>
  <cols>
    <col min="1" max="1" width="23.6640625" bestFit="1" customWidth="1"/>
    <col min="2" max="2" width="37.1640625" bestFit="1" customWidth="1"/>
    <col min="3" max="3" width="13.6640625" customWidth="1"/>
    <col min="5" max="5" width="9" bestFit="1" customWidth="1"/>
    <col min="12" max="12" width="23.6640625" bestFit="1" customWidth="1"/>
    <col min="13" max="13" width="27.6640625" bestFit="1" customWidth="1"/>
    <col min="14" max="14" width="12.1640625" customWidth="1"/>
    <col min="17" max="17" width="9" bestFit="1" customWidth="1"/>
  </cols>
  <sheetData>
    <row r="1" spans="1:24" s="131" customFormat="1" x14ac:dyDescent="0.2">
      <c r="A1" s="304" t="str">
        <f>Model_Assump_Djibouti_Mango!A1</f>
        <v>Agroforestry Management: Mango Orchard</v>
      </c>
      <c r="B1" s="304"/>
      <c r="C1" s="304"/>
      <c r="D1" s="304"/>
      <c r="E1" s="304"/>
      <c r="F1" s="304"/>
      <c r="G1" s="304"/>
      <c r="H1" s="304"/>
      <c r="I1" s="304"/>
      <c r="J1" s="304"/>
      <c r="K1" s="305"/>
      <c r="L1" s="304"/>
      <c r="M1" s="304"/>
      <c r="N1" s="304"/>
      <c r="O1" s="304"/>
      <c r="P1" s="273"/>
      <c r="Q1" s="273"/>
      <c r="R1" s="273"/>
      <c r="S1" s="215"/>
      <c r="T1" s="215"/>
      <c r="U1" s="215"/>
      <c r="V1" s="215"/>
      <c r="W1" s="215"/>
      <c r="X1" s="215"/>
    </row>
    <row r="2" spans="1:24" s="336" customFormat="1" ht="15" customHeight="1" thickBot="1" x14ac:dyDescent="0.2">
      <c r="A2" s="339" t="s">
        <v>115</v>
      </c>
      <c r="B2" s="339"/>
      <c r="C2" s="339"/>
      <c r="D2" s="339"/>
      <c r="E2" s="339"/>
      <c r="F2" s="339"/>
      <c r="G2" s="339"/>
      <c r="H2" s="339"/>
      <c r="I2" s="339"/>
      <c r="J2" s="339"/>
      <c r="K2" s="340"/>
      <c r="L2" s="339" t="s">
        <v>155</v>
      </c>
      <c r="M2" s="339"/>
      <c r="N2" s="339"/>
      <c r="O2" s="339"/>
      <c r="P2" s="338"/>
      <c r="Q2" s="338"/>
      <c r="R2" s="338"/>
    </row>
    <row r="3" spans="1:24" s="262" customFormat="1" ht="31" thickBot="1" x14ac:dyDescent="0.25">
      <c r="A3" s="255" t="s">
        <v>183</v>
      </c>
      <c r="B3" s="255"/>
      <c r="C3" s="256" t="s">
        <v>184</v>
      </c>
      <c r="D3" s="256" t="s">
        <v>185</v>
      </c>
      <c r="E3" s="257" t="s">
        <v>186</v>
      </c>
      <c r="F3" s="258" t="s">
        <v>187</v>
      </c>
      <c r="G3" s="259" t="s">
        <v>180</v>
      </c>
      <c r="H3" s="260"/>
      <c r="I3" s="260"/>
      <c r="J3" s="260"/>
      <c r="K3" s="291"/>
      <c r="L3" s="255" t="s">
        <v>183</v>
      </c>
      <c r="M3" s="255"/>
      <c r="N3" s="256" t="s">
        <v>184</v>
      </c>
      <c r="O3" s="256" t="s">
        <v>185</v>
      </c>
      <c r="P3" s="280" t="s">
        <v>186</v>
      </c>
      <c r="Q3" s="281" t="s">
        <v>187</v>
      </c>
      <c r="R3" s="259" t="s">
        <v>180</v>
      </c>
      <c r="S3" s="260"/>
      <c r="T3" s="260"/>
      <c r="U3" s="260"/>
      <c r="V3" s="260"/>
      <c r="W3" s="260"/>
      <c r="X3" s="260"/>
    </row>
    <row r="4" spans="1:24" s="92" customFormat="1" x14ac:dyDescent="0.2">
      <c r="A4" s="87" t="s">
        <v>188</v>
      </c>
      <c r="B4" s="87"/>
      <c r="C4" s="88"/>
      <c r="D4" s="88"/>
      <c r="E4" s="95"/>
      <c r="F4" s="89"/>
      <c r="G4" s="293"/>
      <c r="H4" s="290"/>
      <c r="I4" s="290" t="s">
        <v>189</v>
      </c>
      <c r="J4" s="290"/>
      <c r="K4" s="291"/>
      <c r="L4" s="87" t="s">
        <v>188</v>
      </c>
      <c r="M4" s="87"/>
      <c r="N4" s="88"/>
      <c r="O4" s="88"/>
      <c r="P4" s="109"/>
      <c r="Q4" s="100"/>
      <c r="R4" s="119"/>
      <c r="S4" s="91"/>
      <c r="T4" s="91"/>
      <c r="U4" s="91"/>
      <c r="V4" s="91"/>
      <c r="W4" s="91"/>
      <c r="X4" s="91"/>
    </row>
    <row r="5" spans="1:24" s="92" customFormat="1" x14ac:dyDescent="0.2">
      <c r="A5" s="102"/>
      <c r="B5" s="102" t="s">
        <v>190</v>
      </c>
      <c r="C5" s="105" t="s">
        <v>191</v>
      </c>
      <c r="D5" s="105"/>
      <c r="E5" s="108">
        <f>Dashboard!B55</f>
        <v>5.97</v>
      </c>
      <c r="F5" s="104">
        <f>E5</f>
        <v>5.97</v>
      </c>
      <c r="G5" s="293">
        <f>F5-E5</f>
        <v>0</v>
      </c>
      <c r="H5" s="290"/>
      <c r="I5" s="294">
        <v>0.2</v>
      </c>
      <c r="J5" s="294">
        <v>0.15</v>
      </c>
      <c r="K5" s="291"/>
      <c r="L5" s="102"/>
      <c r="M5" s="102" t="s">
        <v>190</v>
      </c>
      <c r="N5" s="105" t="s">
        <v>191</v>
      </c>
      <c r="O5" s="105"/>
      <c r="P5" s="108">
        <f>E5</f>
        <v>5.97</v>
      </c>
      <c r="Q5" s="268">
        <f>P5</f>
        <v>5.97</v>
      </c>
      <c r="R5" s="119">
        <f>Q5-P5</f>
        <v>0</v>
      </c>
      <c r="S5" s="91"/>
      <c r="T5" s="91"/>
      <c r="U5" s="91"/>
      <c r="V5" s="91"/>
      <c r="W5" s="91"/>
      <c r="X5" s="91"/>
    </row>
    <row r="6" spans="1:24" s="92" customFormat="1" x14ac:dyDescent="0.2">
      <c r="A6" s="87" t="s">
        <v>192</v>
      </c>
      <c r="B6" s="87"/>
      <c r="C6" s="105" t="s">
        <v>193</v>
      </c>
      <c r="D6" s="105"/>
      <c r="E6" s="109">
        <v>1</v>
      </c>
      <c r="F6" s="89">
        <v>1</v>
      </c>
      <c r="G6" s="293">
        <f t="shared" ref="G6:G11" si="0">F6-E6</f>
        <v>0</v>
      </c>
      <c r="H6" s="296">
        <f>E9*D9</f>
        <v>10395.489320000001</v>
      </c>
      <c r="I6" s="296">
        <f>(24/100*E9)*D9</f>
        <v>2494.9174367999999</v>
      </c>
      <c r="J6" s="296">
        <f>(15/100*F9)*D9</f>
        <v>1699.66250382</v>
      </c>
      <c r="K6" s="291"/>
      <c r="L6" s="87" t="s">
        <v>192</v>
      </c>
      <c r="M6" s="87"/>
      <c r="N6" s="105" t="s">
        <v>193</v>
      </c>
      <c r="O6" s="105"/>
      <c r="P6" s="109">
        <v>1</v>
      </c>
      <c r="Q6" s="100">
        <v>1</v>
      </c>
      <c r="R6" s="119">
        <f t="shared" ref="R6:R11" si="1">Q6-P6</f>
        <v>0</v>
      </c>
      <c r="S6" s="91"/>
      <c r="T6" s="91"/>
      <c r="U6" s="91"/>
      <c r="V6" s="91"/>
      <c r="W6" s="91"/>
      <c r="X6" s="91"/>
    </row>
    <row r="7" spans="1:24" s="92" customFormat="1" x14ac:dyDescent="0.2">
      <c r="A7" s="87"/>
      <c r="B7" s="290" t="s">
        <v>181</v>
      </c>
      <c r="C7" s="105">
        <v>1</v>
      </c>
      <c r="D7" s="105"/>
      <c r="E7" s="108">
        <v>1</v>
      </c>
      <c r="F7" s="108">
        <v>1</v>
      </c>
      <c r="G7" s="293">
        <f t="shared" si="0"/>
        <v>0</v>
      </c>
      <c r="H7" s="296">
        <f>F9*D9</f>
        <v>11331.0833588</v>
      </c>
      <c r="I7" s="296"/>
      <c r="J7" s="296"/>
      <c r="K7" s="291"/>
      <c r="L7" s="87"/>
      <c r="M7" s="290" t="s">
        <v>196</v>
      </c>
      <c r="N7" s="105">
        <v>1</v>
      </c>
      <c r="O7" s="105"/>
      <c r="P7" s="108">
        <v>1</v>
      </c>
      <c r="Q7" s="108">
        <v>1</v>
      </c>
      <c r="R7" s="119">
        <f t="shared" si="1"/>
        <v>0</v>
      </c>
      <c r="S7" s="91"/>
      <c r="T7" s="91"/>
      <c r="U7" s="91"/>
      <c r="V7" s="91"/>
      <c r="W7" s="91"/>
      <c r="X7" s="91"/>
    </row>
    <row r="8" spans="1:24" s="92" customFormat="1" x14ac:dyDescent="0.2">
      <c r="A8" s="87" t="s">
        <v>199</v>
      </c>
      <c r="B8" s="87"/>
      <c r="C8" s="88"/>
      <c r="D8" s="88"/>
      <c r="E8" s="109"/>
      <c r="F8" s="89"/>
      <c r="G8" s="293">
        <f t="shared" si="0"/>
        <v>0</v>
      </c>
      <c r="H8" s="290"/>
      <c r="I8" s="290"/>
      <c r="J8" s="290"/>
      <c r="K8" s="291"/>
      <c r="L8" s="87" t="s">
        <v>200</v>
      </c>
      <c r="M8" s="87"/>
      <c r="N8" s="88"/>
      <c r="O8" s="88"/>
      <c r="P8" s="109"/>
      <c r="Q8" s="100"/>
      <c r="R8" s="119">
        <f t="shared" si="1"/>
        <v>0</v>
      </c>
      <c r="S8" s="200" t="str">
        <f>O46</f>
        <v>$51</v>
      </c>
      <c r="T8" s="265">
        <v>0.3</v>
      </c>
      <c r="U8" s="265">
        <v>0.2</v>
      </c>
      <c r="V8" s="91"/>
      <c r="W8" s="91"/>
      <c r="X8" s="91"/>
    </row>
    <row r="9" spans="1:24" s="92" customFormat="1" x14ac:dyDescent="0.2">
      <c r="A9" s="102"/>
      <c r="B9" s="290" t="str">
        <f>B7</f>
        <v>Mango</v>
      </c>
      <c r="C9" s="105" t="s">
        <v>201</v>
      </c>
      <c r="D9" s="132">
        <f>50*Dashboard!B27</f>
        <v>0.89420999999999995</v>
      </c>
      <c r="E9" s="106">
        <f>'[4]FAOSTAT_data_en_11-15-2023_BREF'!$P$24</f>
        <v>11625.333333333334</v>
      </c>
      <c r="F9" s="287">
        <f>E9+I16</f>
        <v>12671.613333333335</v>
      </c>
      <c r="G9" s="293">
        <f t="shared" si="0"/>
        <v>1046.2800000000007</v>
      </c>
      <c r="H9" s="341" t="s">
        <v>202</v>
      </c>
      <c r="I9" s="341"/>
      <c r="J9" s="341"/>
      <c r="K9" s="291"/>
      <c r="L9" s="102"/>
      <c r="M9" s="342" t="str">
        <f>M7</f>
        <v>Maize (Corn)</v>
      </c>
      <c r="N9" s="193" t="s">
        <v>201</v>
      </c>
      <c r="O9" s="307">
        <f>D9*X17</f>
        <v>0.84050128240146116</v>
      </c>
      <c r="P9" s="357">
        <f>E9*X17</f>
        <v>10927.083766689168</v>
      </c>
      <c r="Q9" s="271">
        <f>F9*X17</f>
        <v>11910.521305691194</v>
      </c>
      <c r="R9" s="358">
        <f t="shared" si="1"/>
        <v>983.43753900202682</v>
      </c>
      <c r="S9" s="139">
        <f>P9*O9</f>
        <v>9184.227918810433</v>
      </c>
      <c r="T9" s="139">
        <f>(30/100*P9)*O9</f>
        <v>2755.2683756431302</v>
      </c>
      <c r="U9" s="139">
        <f>(20/100*Q9)*O9</f>
        <v>2002.161686300675</v>
      </c>
      <c r="V9" s="91"/>
      <c r="W9" s="91"/>
      <c r="X9" s="91"/>
    </row>
    <row r="10" spans="1:24" s="92" customFormat="1" x14ac:dyDescent="0.2">
      <c r="A10" s="87" t="s">
        <v>203</v>
      </c>
      <c r="B10" s="87"/>
      <c r="C10" s="88"/>
      <c r="D10" s="88"/>
      <c r="E10" s="122"/>
      <c r="F10" s="122"/>
      <c r="G10" s="293">
        <f t="shared" si="0"/>
        <v>0</v>
      </c>
      <c r="H10" s="290"/>
      <c r="I10" s="290"/>
      <c r="J10" s="290"/>
      <c r="K10" s="291"/>
      <c r="L10" s="87" t="s">
        <v>203</v>
      </c>
      <c r="M10" s="87"/>
      <c r="N10" s="88"/>
      <c r="O10" s="351"/>
      <c r="P10" s="109"/>
      <c r="Q10" s="100"/>
      <c r="R10" s="119">
        <f t="shared" si="1"/>
        <v>0</v>
      </c>
      <c r="S10" s="139">
        <f>O9*Q9</f>
        <v>10010.808431503374</v>
      </c>
      <c r="T10" s="139">
        <f>SUM(T9:T9)</f>
        <v>2755.2683756431302</v>
      </c>
      <c r="U10" s="139">
        <f>SUM(U9:U9)</f>
        <v>2002.161686300675</v>
      </c>
      <c r="V10" s="91"/>
      <c r="W10" s="91"/>
      <c r="X10" s="91"/>
    </row>
    <row r="11" spans="1:24" s="92" customFormat="1" x14ac:dyDescent="0.2">
      <c r="A11" s="102"/>
      <c r="B11" s="102" t="s">
        <v>204</v>
      </c>
      <c r="C11" s="105" t="s">
        <v>205</v>
      </c>
      <c r="D11" s="285">
        <v>1000</v>
      </c>
      <c r="E11" s="170">
        <f>D11</f>
        <v>1000</v>
      </c>
      <c r="F11" s="170">
        <f>Dashboard!B65</f>
        <v>1000</v>
      </c>
      <c r="G11" s="293">
        <f t="shared" si="0"/>
        <v>0</v>
      </c>
      <c r="H11" s="290"/>
      <c r="I11" s="290"/>
      <c r="J11" s="297"/>
      <c r="K11" s="291"/>
      <c r="L11" s="102"/>
      <c r="M11" s="236" t="s">
        <v>204</v>
      </c>
      <c r="N11" s="193" t="s">
        <v>205</v>
      </c>
      <c r="O11" s="352">
        <f>D11</f>
        <v>1000</v>
      </c>
      <c r="P11" s="195">
        <f>O11*X17</f>
        <v>939.93724337846947</v>
      </c>
      <c r="Q11" s="195">
        <f>O11*X17</f>
        <v>939.93724337846947</v>
      </c>
      <c r="R11" s="272">
        <f t="shared" si="1"/>
        <v>0</v>
      </c>
      <c r="S11" s="91"/>
      <c r="T11" s="91"/>
      <c r="U11" s="91"/>
      <c r="V11" s="91"/>
      <c r="W11" s="91"/>
      <c r="X11" s="91"/>
    </row>
    <row r="12" spans="1:24" s="92" customFormat="1" x14ac:dyDescent="0.2">
      <c r="A12" s="87" t="s">
        <v>402</v>
      </c>
      <c r="B12" s="87"/>
      <c r="C12" s="88"/>
      <c r="D12" s="88"/>
      <c r="E12" s="95"/>
      <c r="F12" s="89"/>
      <c r="G12" s="293"/>
      <c r="H12" s="297"/>
      <c r="I12" s="91" t="s">
        <v>525</v>
      </c>
      <c r="J12" s="290"/>
      <c r="K12" s="291"/>
      <c r="L12" s="87" t="s">
        <v>402</v>
      </c>
      <c r="M12" s="87"/>
      <c r="N12" s="88"/>
      <c r="O12" s="88"/>
      <c r="P12" s="109"/>
      <c r="Q12" s="100"/>
      <c r="R12" s="119"/>
      <c r="S12" s="91"/>
      <c r="T12" s="91"/>
      <c r="U12" s="91"/>
      <c r="V12" s="91"/>
      <c r="W12" s="91"/>
      <c r="X12" s="91"/>
    </row>
    <row r="13" spans="1:24" s="92" customFormat="1" x14ac:dyDescent="0.2">
      <c r="A13" s="87"/>
      <c r="B13" s="102" t="s">
        <v>407</v>
      </c>
      <c r="C13" s="105" t="s">
        <v>245</v>
      </c>
      <c r="D13" s="133">
        <v>85</v>
      </c>
      <c r="E13" s="107">
        <f>D13</f>
        <v>85</v>
      </c>
      <c r="F13" s="335">
        <v>0</v>
      </c>
      <c r="G13" s="295">
        <f>F13-E13</f>
        <v>-85</v>
      </c>
      <c r="H13" s="295"/>
      <c r="I13" s="91"/>
      <c r="J13" s="290"/>
      <c r="K13" s="291"/>
      <c r="L13" s="87"/>
      <c r="M13" s="102" t="str">
        <f>B13</f>
        <v xml:space="preserve">Land rental </v>
      </c>
      <c r="N13" s="105" t="str">
        <f>C13</f>
        <v>$/Ha</v>
      </c>
      <c r="O13" s="359">
        <f t="shared" ref="O13:R13" si="2">D13</f>
        <v>85</v>
      </c>
      <c r="P13" s="359">
        <f t="shared" si="2"/>
        <v>85</v>
      </c>
      <c r="Q13" s="359">
        <f t="shared" si="2"/>
        <v>0</v>
      </c>
      <c r="R13" s="359">
        <f t="shared" si="2"/>
        <v>-85</v>
      </c>
      <c r="S13" s="91"/>
      <c r="T13" s="91"/>
      <c r="U13" s="91"/>
      <c r="V13" s="91"/>
      <c r="W13" s="91"/>
      <c r="X13" s="91"/>
    </row>
    <row r="14" spans="1:24" s="92" customFormat="1" x14ac:dyDescent="0.2">
      <c r="A14" s="102"/>
      <c r="B14" s="102" t="s">
        <v>408</v>
      </c>
      <c r="C14" s="105" t="s">
        <v>191</v>
      </c>
      <c r="D14" s="133">
        <f>40*Dashboard!B27</f>
        <v>0.715368</v>
      </c>
      <c r="E14" s="118">
        <v>666</v>
      </c>
      <c r="F14" s="118">
        <v>666</v>
      </c>
      <c r="G14" s="293">
        <f t="shared" ref="G14" si="3">F14-E14</f>
        <v>0</v>
      </c>
      <c r="H14" s="290"/>
      <c r="I14" s="91"/>
      <c r="J14" s="290"/>
      <c r="K14" s="291"/>
      <c r="L14" s="102"/>
      <c r="M14" s="102" t="str">
        <f>B14</f>
        <v>Mango seedlings (Grafted scion)</v>
      </c>
      <c r="N14" s="105" t="s">
        <v>201</v>
      </c>
      <c r="O14" s="229">
        <f>D14</f>
        <v>0.715368</v>
      </c>
      <c r="P14" s="118">
        <f>E14</f>
        <v>666</v>
      </c>
      <c r="Q14" s="118">
        <f>F14</f>
        <v>666</v>
      </c>
      <c r="R14" s="119">
        <f t="shared" ref="R14" si="4">Q14-P14</f>
        <v>0</v>
      </c>
      <c r="S14" s="91"/>
      <c r="T14" s="760"/>
      <c r="U14" s="91"/>
      <c r="V14" s="91"/>
      <c r="W14" s="91"/>
      <c r="X14" s="113"/>
    </row>
    <row r="15" spans="1:24" s="92" customFormat="1" x14ac:dyDescent="0.2">
      <c r="A15" s="102"/>
      <c r="B15" s="111" t="s">
        <v>215</v>
      </c>
      <c r="C15" s="105" t="s">
        <v>201</v>
      </c>
      <c r="D15" s="133">
        <f>33.7/50</f>
        <v>0.67400000000000004</v>
      </c>
      <c r="E15" s="118">
        <v>300</v>
      </c>
      <c r="F15" s="118">
        <v>300</v>
      </c>
      <c r="G15" s="293">
        <f>F15-E15</f>
        <v>0</v>
      </c>
      <c r="H15" s="290"/>
      <c r="I15" s="91"/>
      <c r="J15" s="290"/>
      <c r="K15" s="291"/>
      <c r="L15" s="102"/>
      <c r="M15" s="192" t="s">
        <v>215</v>
      </c>
      <c r="N15" s="193" t="s">
        <v>201</v>
      </c>
      <c r="O15" s="352">
        <f>D15*X17</f>
        <v>0.63351770203708846</v>
      </c>
      <c r="P15" s="190">
        <f>E15*X17</f>
        <v>281.98117301354085</v>
      </c>
      <c r="Q15" s="190">
        <f>F15*X17</f>
        <v>281.98117301354085</v>
      </c>
      <c r="R15" s="272">
        <f>Q15-P15</f>
        <v>0</v>
      </c>
      <c r="S15" s="91"/>
      <c r="T15" s="760"/>
      <c r="U15" s="91"/>
      <c r="V15" s="91"/>
      <c r="W15" s="91"/>
      <c r="X15" s="113"/>
    </row>
    <row r="16" spans="1:24" s="92" customFormat="1" x14ac:dyDescent="0.2">
      <c r="A16" s="102"/>
      <c r="B16" s="111" t="s">
        <v>216</v>
      </c>
      <c r="C16" s="105" t="s">
        <v>201</v>
      </c>
      <c r="D16" s="133">
        <f>33.92/50</f>
        <v>0.6784</v>
      </c>
      <c r="E16" s="118">
        <v>300</v>
      </c>
      <c r="F16" s="118">
        <v>250</v>
      </c>
      <c r="G16" s="293">
        <f t="shared" ref="G16:G17" si="5">F16-E16</f>
        <v>-50</v>
      </c>
      <c r="H16" s="290"/>
      <c r="I16" s="143">
        <f>9/100*E9</f>
        <v>1046.28</v>
      </c>
      <c r="J16" s="290"/>
      <c r="K16" s="291"/>
      <c r="L16" s="102"/>
      <c r="M16" s="192" t="s">
        <v>216</v>
      </c>
      <c r="N16" s="193" t="s">
        <v>201</v>
      </c>
      <c r="O16" s="352">
        <f>D16*X17</f>
        <v>0.63765342590795371</v>
      </c>
      <c r="P16" s="190">
        <f>E16*X17</f>
        <v>281.98117301354085</v>
      </c>
      <c r="Q16" s="190">
        <f>F16*X17</f>
        <v>234.98431084461737</v>
      </c>
      <c r="R16" s="272">
        <f t="shared" ref="R16:R17" si="6">Q16-P16</f>
        <v>-46.996862168923485</v>
      </c>
      <c r="S16" s="91"/>
      <c r="T16" s="216" t="s">
        <v>208</v>
      </c>
      <c r="U16" s="174"/>
      <c r="V16" s="174"/>
      <c r="W16" s="174"/>
      <c r="X16" s="179">
        <v>1.0716857378887141</v>
      </c>
    </row>
    <row r="17" spans="1:24" s="92" customFormat="1" x14ac:dyDescent="0.2">
      <c r="A17" s="102"/>
      <c r="B17" s="111" t="s">
        <v>409</v>
      </c>
      <c r="C17" s="105" t="s">
        <v>201</v>
      </c>
      <c r="D17" s="133">
        <f>34.25/60</f>
        <v>0.5708333333333333</v>
      </c>
      <c r="E17" s="118">
        <v>300</v>
      </c>
      <c r="F17" s="118">
        <v>400</v>
      </c>
      <c r="G17" s="293">
        <f t="shared" si="5"/>
        <v>100</v>
      </c>
      <c r="H17" s="290"/>
      <c r="I17" s="290"/>
      <c r="J17" s="290"/>
      <c r="K17" s="291"/>
      <c r="L17" s="102"/>
      <c r="M17" s="192" t="s">
        <v>217</v>
      </c>
      <c r="N17" s="193" t="s">
        <v>201</v>
      </c>
      <c r="O17" s="352">
        <f>D17*X17</f>
        <v>0.53654750976187637</v>
      </c>
      <c r="P17" s="190">
        <f>E17*X17</f>
        <v>281.98117301354085</v>
      </c>
      <c r="Q17" s="190">
        <f>F17*X17</f>
        <v>375.97489735138782</v>
      </c>
      <c r="R17" s="272">
        <f t="shared" si="6"/>
        <v>93.99372433784697</v>
      </c>
      <c r="S17" s="91"/>
      <c r="T17" s="217" t="s">
        <v>210</v>
      </c>
      <c r="U17" s="91"/>
      <c r="V17" s="91"/>
      <c r="W17" s="91"/>
      <c r="X17" s="178">
        <f>Dashboard!N14</f>
        <v>0.93993724337846951</v>
      </c>
    </row>
    <row r="18" spans="1:24" s="92" customFormat="1" x14ac:dyDescent="0.2">
      <c r="A18" s="102"/>
      <c r="B18" s="111" t="s">
        <v>218</v>
      </c>
      <c r="C18" s="105" t="s">
        <v>201</v>
      </c>
      <c r="D18" s="133">
        <v>0.14000000000000001</v>
      </c>
      <c r="E18" s="118">
        <v>250</v>
      </c>
      <c r="F18" s="118">
        <v>450</v>
      </c>
      <c r="G18" s="293">
        <f>F18-E18</f>
        <v>200</v>
      </c>
      <c r="H18" s="290"/>
      <c r="I18" s="290"/>
      <c r="J18" s="290"/>
      <c r="K18" s="291"/>
      <c r="L18" s="102"/>
      <c r="M18" s="111" t="s">
        <v>218</v>
      </c>
      <c r="N18" s="105" t="s">
        <v>201</v>
      </c>
      <c r="O18" s="229">
        <f t="shared" ref="O18:Q19" si="7">D18</f>
        <v>0.14000000000000001</v>
      </c>
      <c r="P18" s="118">
        <f t="shared" si="7"/>
        <v>250</v>
      </c>
      <c r="Q18" s="118">
        <f t="shared" si="7"/>
        <v>450</v>
      </c>
      <c r="R18" s="119">
        <f>Q18-P18</f>
        <v>200</v>
      </c>
      <c r="S18" s="91"/>
      <c r="T18" s="218" t="s">
        <v>387</v>
      </c>
      <c r="U18" s="175"/>
      <c r="V18" s="176"/>
      <c r="W18" s="176"/>
      <c r="X18" s="177">
        <f>Dashboard!E13</f>
        <v>0.41666666666666669</v>
      </c>
    </row>
    <row r="19" spans="1:24" s="92" customFormat="1" x14ac:dyDescent="0.2">
      <c r="A19" s="102"/>
      <c r="B19" s="112" t="s">
        <v>219</v>
      </c>
      <c r="C19" s="105" t="s">
        <v>220</v>
      </c>
      <c r="D19" s="133">
        <f>9.6</f>
        <v>9.6</v>
      </c>
      <c r="E19" s="118">
        <v>12</v>
      </c>
      <c r="F19" s="118">
        <v>12</v>
      </c>
      <c r="G19" s="293">
        <f t="shared" ref="G19:G32" si="8">F19-E19</f>
        <v>0</v>
      </c>
      <c r="H19" s="290"/>
      <c r="I19" s="290"/>
      <c r="J19" s="290"/>
      <c r="K19" s="291"/>
      <c r="L19" s="102"/>
      <c r="M19" s="112" t="s">
        <v>219</v>
      </c>
      <c r="N19" s="105" t="s">
        <v>220</v>
      </c>
      <c r="O19" s="229">
        <f t="shared" si="7"/>
        <v>9.6</v>
      </c>
      <c r="P19" s="118">
        <f t="shared" si="7"/>
        <v>12</v>
      </c>
      <c r="Q19" s="118">
        <f t="shared" si="7"/>
        <v>12</v>
      </c>
      <c r="R19" s="119">
        <f t="shared" ref="R19:R23" si="9">Q19-P19</f>
        <v>0</v>
      </c>
      <c r="S19" s="91"/>
      <c r="T19" s="91"/>
      <c r="U19" s="114"/>
      <c r="V19" s="91"/>
      <c r="W19" s="91"/>
      <c r="X19" s="91"/>
    </row>
    <row r="20" spans="1:24" s="92" customFormat="1" x14ac:dyDescent="0.2">
      <c r="A20" s="102"/>
      <c r="B20" s="112" t="s">
        <v>410</v>
      </c>
      <c r="C20" s="105" t="s">
        <v>220</v>
      </c>
      <c r="D20" s="133"/>
      <c r="E20" s="118">
        <v>0</v>
      </c>
      <c r="F20" s="118">
        <v>0</v>
      </c>
      <c r="G20" s="293">
        <f t="shared" si="8"/>
        <v>0</v>
      </c>
      <c r="H20" s="290"/>
      <c r="I20" s="290"/>
      <c r="J20" s="290"/>
      <c r="K20" s="291"/>
      <c r="L20" s="102"/>
      <c r="M20" s="112" t="s">
        <v>221</v>
      </c>
      <c r="N20" s="105" t="s">
        <v>220</v>
      </c>
      <c r="O20" s="229"/>
      <c r="P20" s="118">
        <f>E20</f>
        <v>0</v>
      </c>
      <c r="Q20" s="118">
        <f>F20</f>
        <v>0</v>
      </c>
      <c r="R20" s="119">
        <f t="shared" si="9"/>
        <v>0</v>
      </c>
      <c r="S20" s="91"/>
      <c r="T20" s="91"/>
      <c r="U20" s="114"/>
      <c r="V20" s="91"/>
      <c r="W20" s="91"/>
      <c r="X20" s="91"/>
    </row>
    <row r="21" spans="1:24" s="92" customFormat="1" x14ac:dyDescent="0.2">
      <c r="A21" s="102"/>
      <c r="B21" s="111" t="s">
        <v>222</v>
      </c>
      <c r="C21" s="105" t="s">
        <v>223</v>
      </c>
      <c r="D21" s="133">
        <v>10</v>
      </c>
      <c r="E21" s="118">
        <v>4</v>
      </c>
      <c r="F21" s="118">
        <v>4</v>
      </c>
      <c r="G21" s="293">
        <f t="shared" si="8"/>
        <v>0</v>
      </c>
      <c r="H21" s="290"/>
      <c r="I21" s="290"/>
      <c r="J21" s="290"/>
      <c r="K21" s="291"/>
      <c r="L21" s="102"/>
      <c r="M21" s="111" t="s">
        <v>222</v>
      </c>
      <c r="N21" s="105" t="s">
        <v>223</v>
      </c>
      <c r="O21" s="229">
        <v>5</v>
      </c>
      <c r="P21" s="118">
        <f>E21</f>
        <v>4</v>
      </c>
      <c r="Q21" s="118">
        <f>F21</f>
        <v>4</v>
      </c>
      <c r="R21" s="119">
        <f t="shared" si="9"/>
        <v>0</v>
      </c>
      <c r="S21" s="91"/>
      <c r="T21" s="91"/>
      <c r="U21" s="91"/>
      <c r="V21" s="91"/>
      <c r="W21" s="91"/>
      <c r="X21" s="91"/>
    </row>
    <row r="22" spans="1:24" s="92" customFormat="1" x14ac:dyDescent="0.2">
      <c r="A22" s="102"/>
      <c r="B22" s="111" t="s">
        <v>224</v>
      </c>
      <c r="C22" s="105" t="s">
        <v>394</v>
      </c>
      <c r="D22" s="133">
        <f>Model_Assump_TAATMaize_Ethiopia!D22</f>
        <v>7.5113639999999995</v>
      </c>
      <c r="E22" s="118"/>
      <c r="F22" s="118"/>
      <c r="G22" s="293"/>
      <c r="H22" s="290"/>
      <c r="I22" s="290"/>
      <c r="J22" s="290"/>
      <c r="K22" s="291"/>
      <c r="L22" s="102"/>
      <c r="M22" s="192" t="str">
        <f>B22</f>
        <v xml:space="preserve">Labour </v>
      </c>
      <c r="N22" s="193" t="s">
        <v>394</v>
      </c>
      <c r="O22" s="353">
        <f>D22*X18</f>
        <v>3.1297349999999997</v>
      </c>
      <c r="P22" s="190"/>
      <c r="Q22" s="190"/>
      <c r="R22" s="272"/>
      <c r="S22" s="91"/>
      <c r="T22" s="91"/>
      <c r="U22" s="91"/>
      <c r="V22" s="91"/>
      <c r="W22" s="91"/>
      <c r="X22" s="91"/>
    </row>
    <row r="23" spans="1:24" s="92" customFormat="1" x14ac:dyDescent="0.2">
      <c r="A23" s="87"/>
      <c r="B23" s="111" t="s">
        <v>226</v>
      </c>
      <c r="C23" s="105" t="s">
        <v>227</v>
      </c>
      <c r="D23" s="136">
        <v>0.08</v>
      </c>
      <c r="E23" s="118">
        <v>4</v>
      </c>
      <c r="F23" s="118">
        <v>4</v>
      </c>
      <c r="G23" s="293">
        <f t="shared" si="8"/>
        <v>0</v>
      </c>
      <c r="H23" s="290"/>
      <c r="I23" s="290"/>
      <c r="J23" s="290"/>
      <c r="K23" s="291"/>
      <c r="L23" s="87"/>
      <c r="M23" s="111" t="s">
        <v>226</v>
      </c>
      <c r="N23" s="105" t="s">
        <v>227</v>
      </c>
      <c r="O23" s="354">
        <f>D23</f>
        <v>0.08</v>
      </c>
      <c r="P23" s="118">
        <f>E23</f>
        <v>4</v>
      </c>
      <c r="Q23" s="118">
        <v>6</v>
      </c>
      <c r="R23" s="119">
        <f t="shared" si="9"/>
        <v>2</v>
      </c>
      <c r="S23" s="91"/>
      <c r="T23" s="91"/>
      <c r="U23" s="91"/>
      <c r="V23" s="91"/>
      <c r="W23" s="91"/>
      <c r="X23" s="91"/>
    </row>
    <row r="24" spans="1:24" s="92" customFormat="1" x14ac:dyDescent="0.2">
      <c r="A24" s="87" t="s">
        <v>228</v>
      </c>
      <c r="B24" s="112"/>
      <c r="C24" s="121"/>
      <c r="D24" s="134"/>
      <c r="E24" s="118"/>
      <c r="F24" s="118"/>
      <c r="G24" s="293"/>
      <c r="H24" s="290"/>
      <c r="I24" s="290"/>
      <c r="J24" s="290"/>
      <c r="K24" s="291"/>
      <c r="L24" s="87" t="s">
        <v>228</v>
      </c>
      <c r="M24" s="112"/>
      <c r="N24" s="121"/>
      <c r="O24" s="134"/>
      <c r="P24" s="118"/>
      <c r="Q24" s="118"/>
      <c r="R24" s="119"/>
      <c r="S24" s="91"/>
      <c r="T24" s="91"/>
      <c r="U24" s="91"/>
      <c r="V24" s="91"/>
      <c r="W24" s="91"/>
      <c r="X24" s="91"/>
    </row>
    <row r="25" spans="1:24" s="92" customFormat="1" x14ac:dyDescent="0.2">
      <c r="A25" s="102"/>
      <c r="B25" s="112" t="s">
        <v>411</v>
      </c>
      <c r="C25" s="121" t="s">
        <v>230</v>
      </c>
      <c r="D25" s="134">
        <f>D22</f>
        <v>7.5113639999999995</v>
      </c>
      <c r="E25" s="118">
        <v>60</v>
      </c>
      <c r="F25" s="118">
        <v>60</v>
      </c>
      <c r="G25" s="293">
        <f t="shared" si="8"/>
        <v>0</v>
      </c>
      <c r="H25" s="290"/>
      <c r="I25" s="290"/>
      <c r="J25" s="290"/>
      <c r="K25" s="291"/>
      <c r="L25" s="102"/>
      <c r="M25" s="112" t="s">
        <v>229</v>
      </c>
      <c r="N25" s="121" t="s">
        <v>230</v>
      </c>
      <c r="O25" s="348">
        <f>O22</f>
        <v>3.1297349999999997</v>
      </c>
      <c r="P25" s="118">
        <f>E25</f>
        <v>60</v>
      </c>
      <c r="Q25" s="118">
        <f>F25</f>
        <v>60</v>
      </c>
      <c r="R25" s="119">
        <f t="shared" ref="R25:R29" si="10">Q25-P25</f>
        <v>0</v>
      </c>
      <c r="S25" s="91"/>
      <c r="T25" s="91"/>
      <c r="U25" s="91"/>
      <c r="V25" s="91"/>
      <c r="W25" s="91"/>
      <c r="X25" s="91"/>
    </row>
    <row r="26" spans="1:24" s="92" customFormat="1" x14ac:dyDescent="0.2">
      <c r="A26" s="102"/>
      <c r="B26" s="112" t="s">
        <v>412</v>
      </c>
      <c r="C26" s="121" t="s">
        <v>230</v>
      </c>
      <c r="D26" s="134">
        <f>D22</f>
        <v>7.5113639999999995</v>
      </c>
      <c r="E26" s="118">
        <v>80</v>
      </c>
      <c r="F26" s="118">
        <v>80</v>
      </c>
      <c r="G26" s="293">
        <f t="shared" si="8"/>
        <v>0</v>
      </c>
      <c r="H26" s="290"/>
      <c r="I26" s="290"/>
      <c r="J26" s="290"/>
      <c r="K26" s="291"/>
      <c r="L26" s="102"/>
      <c r="M26" s="112" t="str">
        <f>B26</f>
        <v xml:space="preserve">Hole digging </v>
      </c>
      <c r="N26" s="121" t="str">
        <f>C26</f>
        <v>MDs</v>
      </c>
      <c r="O26" s="348">
        <f>O22</f>
        <v>3.1297349999999997</v>
      </c>
      <c r="P26" s="118">
        <f t="shared" ref="P26:Q33" si="11">E26</f>
        <v>80</v>
      </c>
      <c r="Q26" s="118">
        <f t="shared" si="11"/>
        <v>80</v>
      </c>
      <c r="R26" s="348">
        <f t="shared" ref="R26" si="12">G26</f>
        <v>0</v>
      </c>
      <c r="S26" s="91"/>
      <c r="T26" s="91"/>
      <c r="U26" s="91"/>
      <c r="V26" s="91"/>
      <c r="W26" s="91"/>
      <c r="X26" s="91"/>
    </row>
    <row r="27" spans="1:24" s="92" customFormat="1" x14ac:dyDescent="0.2">
      <c r="A27" s="102"/>
      <c r="B27" s="102" t="s">
        <v>413</v>
      </c>
      <c r="C27" s="121" t="s">
        <v>230</v>
      </c>
      <c r="D27" s="134">
        <f>D22</f>
        <v>7.5113639999999995</v>
      </c>
      <c r="E27" s="118">
        <v>40</v>
      </c>
      <c r="F27" s="118">
        <v>30</v>
      </c>
      <c r="G27" s="293">
        <f t="shared" si="8"/>
        <v>-10</v>
      </c>
      <c r="H27" s="290"/>
      <c r="I27" s="290"/>
      <c r="J27" s="290"/>
      <c r="K27" s="291"/>
      <c r="L27" s="102"/>
      <c r="M27" s="102" t="s">
        <v>233</v>
      </c>
      <c r="N27" s="121" t="str">
        <f>C25</f>
        <v>MDs</v>
      </c>
      <c r="O27" s="348">
        <f>O22</f>
        <v>3.1297349999999997</v>
      </c>
      <c r="P27" s="118">
        <f t="shared" si="11"/>
        <v>40</v>
      </c>
      <c r="Q27" s="118">
        <f t="shared" si="11"/>
        <v>30</v>
      </c>
      <c r="R27" s="348">
        <f t="shared" ref="R27" si="13">G25</f>
        <v>0</v>
      </c>
      <c r="S27" s="91"/>
      <c r="T27" s="91"/>
      <c r="U27" s="91"/>
      <c r="V27" s="91"/>
      <c r="W27" s="91"/>
      <c r="X27" s="91"/>
    </row>
    <row r="28" spans="1:24" s="92" customFormat="1" x14ac:dyDescent="0.2">
      <c r="A28" s="102"/>
      <c r="B28" s="102" t="s">
        <v>234</v>
      </c>
      <c r="C28" s="121" t="s">
        <v>230</v>
      </c>
      <c r="D28" s="134">
        <f>D27</f>
        <v>7.5113639999999995</v>
      </c>
      <c r="E28" s="118">
        <v>40</v>
      </c>
      <c r="F28" s="118">
        <v>40</v>
      </c>
      <c r="G28" s="293">
        <f t="shared" si="8"/>
        <v>0</v>
      </c>
      <c r="H28" s="290"/>
      <c r="I28" s="290"/>
      <c r="J28" s="290"/>
      <c r="K28" s="291"/>
      <c r="L28" s="102"/>
      <c r="M28" s="102" t="s">
        <v>234</v>
      </c>
      <c r="N28" s="121" t="str">
        <f t="shared" ref="N28:N33" si="14">C26</f>
        <v>MDs</v>
      </c>
      <c r="O28" s="348">
        <f t="shared" ref="O28:O33" si="15">O25</f>
        <v>3.1297349999999997</v>
      </c>
      <c r="P28" s="118">
        <f t="shared" si="11"/>
        <v>40</v>
      </c>
      <c r="Q28" s="118">
        <f t="shared" si="11"/>
        <v>40</v>
      </c>
      <c r="R28" s="119">
        <f t="shared" si="10"/>
        <v>0</v>
      </c>
      <c r="S28" s="91"/>
      <c r="T28" s="91"/>
      <c r="U28" s="91"/>
      <c r="V28" s="91"/>
      <c r="W28" s="91"/>
      <c r="X28" s="91"/>
    </row>
    <row r="29" spans="1:24" s="92" customFormat="1" x14ac:dyDescent="0.2">
      <c r="A29" s="102"/>
      <c r="B29" s="102" t="s">
        <v>235</v>
      </c>
      <c r="C29" s="121" t="s">
        <v>230</v>
      </c>
      <c r="D29" s="134">
        <f t="shared" ref="D29:D33" si="16">D25</f>
        <v>7.5113639999999995</v>
      </c>
      <c r="E29" s="118">
        <v>40</v>
      </c>
      <c r="F29" s="118">
        <v>40</v>
      </c>
      <c r="G29" s="293">
        <f t="shared" si="8"/>
        <v>0</v>
      </c>
      <c r="H29" s="290"/>
      <c r="I29" s="290"/>
      <c r="J29" s="290"/>
      <c r="K29" s="291"/>
      <c r="L29" s="102"/>
      <c r="M29" s="102" t="s">
        <v>235</v>
      </c>
      <c r="N29" s="121" t="str">
        <f t="shared" si="14"/>
        <v>MDs</v>
      </c>
      <c r="O29" s="348">
        <f t="shared" si="15"/>
        <v>3.1297349999999997</v>
      </c>
      <c r="P29" s="118">
        <f t="shared" si="11"/>
        <v>40</v>
      </c>
      <c r="Q29" s="118">
        <f t="shared" si="11"/>
        <v>40</v>
      </c>
      <c r="R29" s="119">
        <f t="shared" si="10"/>
        <v>0</v>
      </c>
      <c r="S29" s="91"/>
      <c r="T29" s="91"/>
      <c r="U29" s="91"/>
      <c r="V29" s="91"/>
      <c r="W29" s="91"/>
      <c r="X29" s="91"/>
    </row>
    <row r="30" spans="1:24" s="92" customFormat="1" x14ac:dyDescent="0.2">
      <c r="A30" s="102"/>
      <c r="B30" s="102" t="s">
        <v>236</v>
      </c>
      <c r="C30" s="121" t="s">
        <v>230</v>
      </c>
      <c r="D30" s="134">
        <f t="shared" si="16"/>
        <v>7.5113639999999995</v>
      </c>
      <c r="E30" s="118">
        <v>30</v>
      </c>
      <c r="F30" s="118">
        <v>15</v>
      </c>
      <c r="G30" s="293">
        <f>F30-E30</f>
        <v>-15</v>
      </c>
      <c r="H30" s="290"/>
      <c r="I30" s="290"/>
      <c r="J30" s="290"/>
      <c r="K30" s="291"/>
      <c r="L30" s="102"/>
      <c r="M30" s="102" t="s">
        <v>236</v>
      </c>
      <c r="N30" s="121" t="str">
        <f t="shared" si="14"/>
        <v>MDs</v>
      </c>
      <c r="O30" s="348">
        <f t="shared" si="15"/>
        <v>3.1297349999999997</v>
      </c>
      <c r="P30" s="118">
        <f t="shared" si="11"/>
        <v>30</v>
      </c>
      <c r="Q30" s="118">
        <f t="shared" si="11"/>
        <v>15</v>
      </c>
      <c r="R30" s="119">
        <f>Q30-P30</f>
        <v>-15</v>
      </c>
      <c r="S30" s="91"/>
      <c r="T30" s="91"/>
      <c r="U30" s="91"/>
      <c r="V30" s="91"/>
      <c r="W30" s="91"/>
      <c r="X30" s="91"/>
    </row>
    <row r="31" spans="1:24" s="92" customFormat="1" x14ac:dyDescent="0.2">
      <c r="A31" s="102"/>
      <c r="B31" s="102" t="s">
        <v>237</v>
      </c>
      <c r="C31" s="121" t="s">
        <v>230</v>
      </c>
      <c r="D31" s="134">
        <f t="shared" si="16"/>
        <v>7.5113639999999995</v>
      </c>
      <c r="E31" s="118">
        <v>12</v>
      </c>
      <c r="F31" s="118">
        <v>10</v>
      </c>
      <c r="G31" s="293">
        <f t="shared" si="8"/>
        <v>-2</v>
      </c>
      <c r="H31" s="290"/>
      <c r="I31" s="290"/>
      <c r="J31" s="290"/>
      <c r="K31" s="291"/>
      <c r="L31" s="102"/>
      <c r="M31" s="102" t="s">
        <v>237</v>
      </c>
      <c r="N31" s="121" t="str">
        <f t="shared" si="14"/>
        <v>MDs</v>
      </c>
      <c r="O31" s="348">
        <f t="shared" si="15"/>
        <v>3.1297349999999997</v>
      </c>
      <c r="P31" s="118">
        <f t="shared" si="11"/>
        <v>12</v>
      </c>
      <c r="Q31" s="118">
        <f t="shared" si="11"/>
        <v>10</v>
      </c>
      <c r="R31" s="119">
        <f t="shared" ref="R31:R32" si="17">Q31-P31</f>
        <v>-2</v>
      </c>
      <c r="S31" s="91"/>
      <c r="T31" s="91"/>
      <c r="U31" s="91"/>
      <c r="V31" s="91"/>
      <c r="W31" s="91"/>
      <c r="X31" s="91"/>
    </row>
    <row r="32" spans="1:24" s="92" customFormat="1" x14ac:dyDescent="0.2">
      <c r="A32" s="102"/>
      <c r="B32" s="111" t="s">
        <v>238</v>
      </c>
      <c r="C32" s="121" t="s">
        <v>230</v>
      </c>
      <c r="D32" s="134">
        <f>D22</f>
        <v>7.5113639999999995</v>
      </c>
      <c r="E32" s="118">
        <v>30</v>
      </c>
      <c r="F32" s="118">
        <v>30</v>
      </c>
      <c r="G32" s="298">
        <f t="shared" si="8"/>
        <v>0</v>
      </c>
      <c r="H32" s="290"/>
      <c r="I32" s="290"/>
      <c r="J32" s="290"/>
      <c r="K32" s="291"/>
      <c r="L32" s="102"/>
      <c r="M32" s="111" t="s">
        <v>238</v>
      </c>
      <c r="N32" s="121" t="str">
        <f t="shared" si="14"/>
        <v>MDs</v>
      </c>
      <c r="O32" s="348">
        <f t="shared" si="15"/>
        <v>3.1297349999999997</v>
      </c>
      <c r="P32" s="118">
        <f t="shared" si="11"/>
        <v>30</v>
      </c>
      <c r="Q32" s="118">
        <f t="shared" si="11"/>
        <v>30</v>
      </c>
      <c r="R32" s="119">
        <f t="shared" si="17"/>
        <v>0</v>
      </c>
      <c r="S32" s="91"/>
      <c r="T32" s="91"/>
      <c r="U32" s="91"/>
      <c r="V32" s="91"/>
      <c r="W32" s="91"/>
      <c r="X32" s="91"/>
    </row>
    <row r="33" spans="1:49" s="292" customFormat="1" x14ac:dyDescent="0.2">
      <c r="A33" s="102"/>
      <c r="B33" s="111" t="s">
        <v>414</v>
      </c>
      <c r="C33" s="105" t="str">
        <f>C25</f>
        <v>MDs</v>
      </c>
      <c r="D33" s="134">
        <f t="shared" si="16"/>
        <v>7.5113639999999995</v>
      </c>
      <c r="E33" s="124">
        <v>50</v>
      </c>
      <c r="F33" s="124">
        <v>50</v>
      </c>
      <c r="G33" s="293">
        <v>5</v>
      </c>
      <c r="H33" s="290"/>
      <c r="I33" s="290"/>
      <c r="J33" s="290"/>
      <c r="K33" s="291"/>
      <c r="L33" s="102"/>
      <c r="M33" s="111" t="s">
        <v>239</v>
      </c>
      <c r="N33" s="121" t="str">
        <f t="shared" si="14"/>
        <v>MDs</v>
      </c>
      <c r="O33" s="348">
        <f t="shared" si="15"/>
        <v>3.1297349999999997</v>
      </c>
      <c r="P33" s="118">
        <f t="shared" si="11"/>
        <v>50</v>
      </c>
      <c r="Q33" s="118">
        <f t="shared" si="11"/>
        <v>50</v>
      </c>
      <c r="R33" s="298">
        <v>5</v>
      </c>
      <c r="S33" s="290"/>
      <c r="T33" s="290"/>
      <c r="U33" s="290"/>
      <c r="V33" s="290"/>
      <c r="W33" s="290"/>
      <c r="X33" s="290"/>
    </row>
    <row r="34" spans="1:49" s="292" customFormat="1" x14ac:dyDescent="0.2">
      <c r="A34" s="102"/>
      <c r="B34" s="111" t="s">
        <v>189</v>
      </c>
      <c r="C34" s="105" t="s">
        <v>240</v>
      </c>
      <c r="D34" s="133"/>
      <c r="E34" s="128">
        <v>0.6</v>
      </c>
      <c r="F34" s="128">
        <v>0.3</v>
      </c>
      <c r="G34" s="289">
        <f>F34-E34</f>
        <v>-0.3</v>
      </c>
      <c r="H34" s="290"/>
      <c r="I34" s="290"/>
      <c r="J34" s="290"/>
      <c r="K34" s="291"/>
      <c r="L34" s="102"/>
      <c r="M34" s="111" t="s">
        <v>189</v>
      </c>
      <c r="N34" s="105" t="s">
        <v>240</v>
      </c>
      <c r="O34" s="229"/>
      <c r="P34" s="350">
        <f>E34</f>
        <v>0.6</v>
      </c>
      <c r="Q34" s="350">
        <f>F34</f>
        <v>0.3</v>
      </c>
      <c r="R34" s="321">
        <f>Q34-P34</f>
        <v>-0.3</v>
      </c>
      <c r="S34" s="290"/>
      <c r="T34" s="290"/>
      <c r="U34" s="290"/>
      <c r="V34" s="290"/>
      <c r="W34" s="290"/>
      <c r="X34" s="290"/>
    </row>
    <row r="35" spans="1:49" s="292" customFormat="1" x14ac:dyDescent="0.2">
      <c r="A35" s="102"/>
      <c r="B35" s="102" t="s">
        <v>241</v>
      </c>
      <c r="C35" s="105" t="str">
        <f>C34</f>
        <v>Percent (%)</v>
      </c>
      <c r="D35" s="136">
        <v>0.05</v>
      </c>
      <c r="E35" s="128">
        <v>0.05</v>
      </c>
      <c r="F35" s="128">
        <v>0.05</v>
      </c>
      <c r="G35" s="289">
        <f>F35-E35</f>
        <v>0</v>
      </c>
      <c r="H35" s="290"/>
      <c r="I35" s="290"/>
      <c r="J35" s="290"/>
      <c r="K35" s="291"/>
      <c r="L35" s="102"/>
      <c r="M35" s="102" t="s">
        <v>241</v>
      </c>
      <c r="N35" s="105" t="str">
        <f>N34</f>
        <v>Percent (%)</v>
      </c>
      <c r="O35" s="312"/>
      <c r="P35" s="356">
        <v>0.05</v>
      </c>
      <c r="Q35" s="350">
        <v>0.05</v>
      </c>
      <c r="R35" s="321">
        <f>Q35-P35</f>
        <v>0</v>
      </c>
      <c r="S35" s="290"/>
      <c r="T35" s="290"/>
      <c r="U35" s="290"/>
      <c r="V35" s="290"/>
      <c r="W35" s="290"/>
      <c r="X35" s="290"/>
    </row>
    <row r="36" spans="1:49" s="292" customFormat="1" x14ac:dyDescent="0.2">
      <c r="A36" s="87"/>
      <c r="B36" s="102" t="s">
        <v>242</v>
      </c>
      <c r="C36" s="105" t="str">
        <f>C30</f>
        <v>MDs</v>
      </c>
      <c r="D36" s="133">
        <f>D33</f>
        <v>7.5113639999999995</v>
      </c>
      <c r="E36" s="118">
        <v>50</v>
      </c>
      <c r="F36" s="118">
        <v>50</v>
      </c>
      <c r="G36" s="293">
        <f>F36-E36</f>
        <v>0</v>
      </c>
      <c r="H36" s="290"/>
      <c r="I36" s="290"/>
      <c r="J36" s="290"/>
      <c r="K36" s="291"/>
      <c r="L36" s="87"/>
      <c r="M36" s="102" t="s">
        <v>242</v>
      </c>
      <c r="N36" s="105" t="str">
        <f>N33</f>
        <v>MDs</v>
      </c>
      <c r="O36" s="312">
        <f>O33</f>
        <v>3.1297349999999997</v>
      </c>
      <c r="P36" s="361">
        <v>50</v>
      </c>
      <c r="Q36" s="118">
        <f>F36</f>
        <v>50</v>
      </c>
      <c r="R36" s="298">
        <f>Q36-P36</f>
        <v>0</v>
      </c>
      <c r="S36" s="290"/>
      <c r="T36" s="290"/>
      <c r="U36" s="290"/>
      <c r="V36" s="290"/>
      <c r="W36" s="290"/>
      <c r="X36" s="290"/>
    </row>
    <row r="37" spans="1:49" s="292" customFormat="1" x14ac:dyDescent="0.2">
      <c r="A37" s="87" t="s">
        <v>243</v>
      </c>
      <c r="B37" s="102"/>
      <c r="C37" s="105"/>
      <c r="D37" s="105"/>
      <c r="E37" s="122"/>
      <c r="F37" s="123"/>
      <c r="G37" s="300"/>
      <c r="H37" s="290"/>
      <c r="I37" s="290"/>
      <c r="J37" s="290"/>
      <c r="K37" s="291"/>
      <c r="L37" s="355" t="str">
        <f>A37</f>
        <v>Cost Summary ($)</v>
      </c>
      <c r="M37" s="102"/>
      <c r="N37" s="105"/>
      <c r="O37" s="105"/>
      <c r="P37" s="123"/>
      <c r="Q37" s="123"/>
      <c r="R37" s="301"/>
      <c r="S37" s="290"/>
      <c r="T37" s="290"/>
      <c r="U37" s="290"/>
      <c r="V37" s="290"/>
      <c r="W37" s="290"/>
      <c r="X37" s="290"/>
    </row>
    <row r="38" spans="1:49" s="92" customFormat="1" x14ac:dyDescent="0.2">
      <c r="A38" s="87"/>
      <c r="B38" s="102" t="s">
        <v>244</v>
      </c>
      <c r="C38" s="105" t="s">
        <v>245</v>
      </c>
      <c r="D38" s="105"/>
      <c r="E38" s="137">
        <f>E11+E13+(D14*E14)+(D15*E15)+(D16*E16)+(D17*E17)+(D18*E18)+(D19*E19)+(D21*E21)</f>
        <v>2328.6050879999998</v>
      </c>
      <c r="F38" s="137">
        <f>(D15*F15)+(D16*F16)+(D17*F17)+(D18*F18)+(D19*F19)+(D21*F21)+(D14*F14)+F13+F11</f>
        <v>2294.7684213333332</v>
      </c>
      <c r="G38" s="343">
        <f>F38-E38</f>
        <v>-33.836666666666588</v>
      </c>
      <c r="H38" s="290"/>
      <c r="I38" s="290"/>
      <c r="J38" s="290"/>
      <c r="K38" s="291"/>
      <c r="L38" s="290"/>
      <c r="M38" s="102" t="s">
        <v>244</v>
      </c>
      <c r="N38" s="105" t="s">
        <v>245</v>
      </c>
      <c r="O38" s="105"/>
      <c r="P38" s="155">
        <f>(O15*P15)+(O16*P16)+(O17*P17)+(O18+P18)+(O19+P19)+(O20*P20)+(O21*P21)+(O14*P14)+O13+P11</f>
        <v>2302.8549533175064</v>
      </c>
      <c r="Q38" s="155">
        <f>(O15*Q15)+(O16*Q16)+(O17*Q17)+(O18*Q18)+(O19*Q19)+(O21*Q21)+(O14*Q14)+Q11</f>
        <v>2144.7793418752844</v>
      </c>
      <c r="R38" s="172">
        <f>Q38-P38</f>
        <v>-158.075611442222</v>
      </c>
      <c r="S38" s="91"/>
      <c r="T38" s="91"/>
      <c r="U38" s="91"/>
      <c r="V38" s="91"/>
      <c r="W38" s="91"/>
      <c r="X38" s="91"/>
    </row>
    <row r="39" spans="1:49" s="92" customFormat="1" x14ac:dyDescent="0.2">
      <c r="A39" s="87"/>
      <c r="B39" s="102" t="s">
        <v>246</v>
      </c>
      <c r="C39" s="105" t="s">
        <v>245</v>
      </c>
      <c r="D39" s="105"/>
      <c r="E39" s="137">
        <f>(D25*E25)+(D26*E26)+(D27*E27)+(D28*E28)+(D29*E29)+(D30*E30)+(D31*E31)+(D32*E32)+(D33*E33)+(D36*E36)</f>
        <v>3244.9092479999999</v>
      </c>
      <c r="F39" s="137">
        <f>(D25*F25)+(D26*F26)+(D27*F27)+(D28*F28)+(D29*F29)+(D30*F30)+(D31*F32)+(D32*F32)+(D33*F33)+(D36*F36)</f>
        <v>3192.3297000000002</v>
      </c>
      <c r="G39" s="343">
        <f>F39-E39</f>
        <v>-52.579547999999704</v>
      </c>
      <c r="H39" s="290"/>
      <c r="I39" s="290"/>
      <c r="J39" s="290"/>
      <c r="K39" s="291"/>
      <c r="L39" s="290"/>
      <c r="M39" s="102" t="s">
        <v>246</v>
      </c>
      <c r="N39" s="105" t="s">
        <v>245</v>
      </c>
      <c r="O39" s="105"/>
      <c r="P39" s="155">
        <f>(O25*P25)+(O26*P26)+(O27*P27)+(O28*P28)+(O29*P29)+(O30*P30)+(O31*P31)+(O32*P32)+(O33*P33)+(O36*P36)</f>
        <v>1352.0455200000001</v>
      </c>
      <c r="Q39" s="155">
        <f>(O25*Q25)+(O26*Q26)+(O27+Q27)+(O28*Q28)+(O29*Q29)+(O30*Q30)+(O31*Q31)+(O32*Q32)+(O33+Q33)+(O36*Q36)</f>
        <v>1103.4233449999999</v>
      </c>
      <c r="R39" s="172">
        <f>Q39-P39</f>
        <v>-248.6221750000002</v>
      </c>
      <c r="S39" s="90"/>
      <c r="T39" s="91"/>
      <c r="U39" s="91"/>
      <c r="V39" s="91"/>
      <c r="W39" s="91"/>
      <c r="X39" s="91"/>
    </row>
    <row r="40" spans="1:49" s="92" customFormat="1" x14ac:dyDescent="0.2">
      <c r="A40" s="87"/>
      <c r="B40" s="102" t="s">
        <v>247</v>
      </c>
      <c r="C40" s="105" t="s">
        <v>245</v>
      </c>
      <c r="D40" s="136">
        <v>0.05</v>
      </c>
      <c r="E40" s="137">
        <f>5/100*E11</f>
        <v>50</v>
      </c>
      <c r="F40" s="137">
        <f>5/100*F11</f>
        <v>50</v>
      </c>
      <c r="G40" s="343">
        <f>F40-E40</f>
        <v>0</v>
      </c>
      <c r="H40" s="290"/>
      <c r="I40" s="290"/>
      <c r="J40" s="290"/>
      <c r="K40" s="291"/>
      <c r="L40" s="290"/>
      <c r="M40" s="102" t="s">
        <v>247</v>
      </c>
      <c r="N40" s="105" t="s">
        <v>245</v>
      </c>
      <c r="O40" s="326">
        <v>0.05</v>
      </c>
      <c r="P40" s="155">
        <f>5/100*P11</f>
        <v>46.996862168923478</v>
      </c>
      <c r="Q40" s="155">
        <f>5/100*Q11</f>
        <v>46.996862168923478</v>
      </c>
      <c r="R40" s="172">
        <f>5/100*Q11</f>
        <v>46.996862168923478</v>
      </c>
      <c r="S40" s="139"/>
      <c r="T40" s="91"/>
      <c r="U40" s="91"/>
      <c r="V40" s="91"/>
      <c r="W40" s="91"/>
      <c r="X40" s="91"/>
    </row>
    <row r="41" spans="1:49" s="92" customFormat="1" x14ac:dyDescent="0.2">
      <c r="A41" s="87"/>
      <c r="B41" s="87" t="s">
        <v>388</v>
      </c>
      <c r="C41" s="105"/>
      <c r="D41" s="135">
        <f>Dashboard!B43</f>
        <v>0.08</v>
      </c>
      <c r="E41" s="141">
        <f>8/100*E38*E23</f>
        <v>745.15362815999993</v>
      </c>
      <c r="F41" s="141">
        <f>8/100*F38*F23</f>
        <v>734.32589482666663</v>
      </c>
      <c r="G41" s="299">
        <f t="shared" ref="G41" si="18">F41-E41</f>
        <v>-10.827733333333299</v>
      </c>
      <c r="H41" s="290"/>
      <c r="I41" s="290"/>
      <c r="J41" s="290"/>
      <c r="K41" s="291"/>
      <c r="L41" s="290"/>
      <c r="M41" s="87" t="s">
        <v>388</v>
      </c>
      <c r="N41" s="87"/>
      <c r="O41" s="105"/>
      <c r="P41" s="251">
        <f>8/100*P38*P23</f>
        <v>736.91358506160202</v>
      </c>
      <c r="Q41" s="141">
        <f>8/100*Q38*Q23</f>
        <v>1029.4940841001367</v>
      </c>
      <c r="R41" s="155">
        <f t="shared" ref="R41" si="19">Q41-P41</f>
        <v>292.58049903853464</v>
      </c>
      <c r="S41" s="139"/>
      <c r="T41" s="91"/>
      <c r="U41" s="91"/>
      <c r="V41" s="91"/>
      <c r="W41" s="91"/>
      <c r="X41" s="91"/>
    </row>
    <row r="42" spans="1:49" s="92" customFormat="1" x14ac:dyDescent="0.2">
      <c r="A42" s="145"/>
      <c r="B42" s="145" t="s">
        <v>250</v>
      </c>
      <c r="C42" s="239"/>
      <c r="D42" s="239"/>
      <c r="E42" s="186">
        <f>SUM(E38:E41)</f>
        <v>6368.6679641600003</v>
      </c>
      <c r="F42" s="186">
        <f>SUM(F38:F41)</f>
        <v>6271.4240161600001</v>
      </c>
      <c r="G42" s="316">
        <f>SUM(G38:G41)</f>
        <v>-97.243947999999591</v>
      </c>
      <c r="H42" s="317"/>
      <c r="I42" s="317"/>
      <c r="J42" s="317"/>
      <c r="K42" s="291"/>
      <c r="L42" s="242"/>
      <c r="M42" s="145"/>
      <c r="N42" s="239" t="s">
        <v>250</v>
      </c>
      <c r="O42" s="239"/>
      <c r="P42" s="199">
        <f>SUM(P38:P41)</f>
        <v>4438.8109205480323</v>
      </c>
      <c r="Q42" s="199">
        <f>SUM(Q38:Q41)</f>
        <v>4324.6936331443449</v>
      </c>
      <c r="R42" s="243">
        <f>SUM(R38:R41)</f>
        <v>-67.12042523476407</v>
      </c>
      <c r="S42" s="139"/>
      <c r="T42" s="91"/>
      <c r="U42" s="91"/>
      <c r="V42" s="91"/>
      <c r="W42" s="91"/>
      <c r="X42" s="91"/>
    </row>
    <row r="43" spans="1:49" s="92" customFormat="1" x14ac:dyDescent="0.2">
      <c r="A43" s="87" t="s">
        <v>251</v>
      </c>
      <c r="B43" s="102"/>
      <c r="C43" s="105"/>
      <c r="D43" s="105"/>
      <c r="E43" s="123"/>
      <c r="F43" s="123"/>
      <c r="G43" s="301"/>
      <c r="H43" s="290"/>
      <c r="I43" s="290"/>
      <c r="J43" s="290"/>
      <c r="K43" s="291"/>
      <c r="L43" s="87" t="s">
        <v>251</v>
      </c>
      <c r="M43" s="102"/>
      <c r="N43" s="105"/>
      <c r="O43" s="105"/>
      <c r="P43" s="123"/>
      <c r="Q43" s="123"/>
      <c r="R43" s="187"/>
      <c r="S43" s="139"/>
      <c r="T43" s="91"/>
      <c r="U43" s="91"/>
      <c r="V43" s="91"/>
      <c r="W43" s="91"/>
      <c r="X43" s="91"/>
    </row>
    <row r="44" spans="1:49" s="92" customFormat="1" x14ac:dyDescent="0.2">
      <c r="A44" s="87"/>
      <c r="B44" s="102" t="s">
        <v>252</v>
      </c>
      <c r="C44" s="105" t="s">
        <v>245</v>
      </c>
      <c r="D44" s="105"/>
      <c r="E44" s="155">
        <f>I6</f>
        <v>2494.9174367999999</v>
      </c>
      <c r="F44" s="155">
        <f>J6</f>
        <v>1699.66250382</v>
      </c>
      <c r="G44" s="299">
        <f>F44-E44</f>
        <v>-795.25493297999992</v>
      </c>
      <c r="H44" s="290"/>
      <c r="I44" s="290"/>
      <c r="J44" s="290"/>
      <c r="K44" s="291"/>
      <c r="L44" s="87"/>
      <c r="M44" s="102" t="s">
        <v>252</v>
      </c>
      <c r="N44" s="105" t="s">
        <v>245</v>
      </c>
      <c r="O44" s="105"/>
      <c r="P44" s="155">
        <f>T10</f>
        <v>2755.2683756431302</v>
      </c>
      <c r="Q44" s="155">
        <f>U9</f>
        <v>2002.161686300675</v>
      </c>
      <c r="R44" s="172">
        <f>Q44-P44</f>
        <v>-753.10668934245518</v>
      </c>
      <c r="S44" s="144"/>
      <c r="T44" s="91"/>
      <c r="U44" s="91"/>
      <c r="V44" s="91"/>
      <c r="W44" s="91"/>
      <c r="X44" s="91"/>
    </row>
    <row r="45" spans="1:49" s="92" customFormat="1" x14ac:dyDescent="0.2">
      <c r="A45" s="87"/>
      <c r="B45" s="102" t="s">
        <v>253</v>
      </c>
      <c r="C45" s="105" t="str">
        <f>C40</f>
        <v>$/Ha</v>
      </c>
      <c r="D45" s="105"/>
      <c r="E45" s="155">
        <f>H6</f>
        <v>10395.489320000001</v>
      </c>
      <c r="F45" s="155">
        <f>H7</f>
        <v>11331.0833588</v>
      </c>
      <c r="G45" s="299">
        <f>F45-E45</f>
        <v>935.59403879999991</v>
      </c>
      <c r="H45" s="290"/>
      <c r="I45" s="290"/>
      <c r="J45" s="290"/>
      <c r="K45" s="291"/>
      <c r="L45" s="87"/>
      <c r="M45" s="102" t="s">
        <v>253</v>
      </c>
      <c r="N45" s="105" t="str">
        <f>N40</f>
        <v>$/Ha</v>
      </c>
      <c r="O45" s="105"/>
      <c r="P45" s="155">
        <f>S9</f>
        <v>9184.227918810433</v>
      </c>
      <c r="Q45" s="155">
        <f>S10</f>
        <v>10010.808431503374</v>
      </c>
      <c r="R45" s="172">
        <f>Q45-P45</f>
        <v>826.58051269294083</v>
      </c>
      <c r="S45" s="116"/>
      <c r="T45" s="91"/>
      <c r="U45" s="91"/>
      <c r="V45" s="91"/>
      <c r="W45" s="91"/>
      <c r="X45" s="91"/>
    </row>
    <row r="46" spans="1:49" s="318" customFormat="1" x14ac:dyDescent="0.2">
      <c r="A46" s="87"/>
      <c r="B46" s="102" t="s">
        <v>254</v>
      </c>
      <c r="C46" s="105" t="str">
        <f>C45</f>
        <v>$/Ha</v>
      </c>
      <c r="D46" s="105"/>
      <c r="E46" s="155">
        <f>E45-E44</f>
        <v>7900.5718832000002</v>
      </c>
      <c r="F46" s="155">
        <f>F45-F44</f>
        <v>9631.4208549800005</v>
      </c>
      <c r="G46" s="299">
        <f>F46-E46</f>
        <v>1730.8489717800003</v>
      </c>
      <c r="H46" s="290"/>
      <c r="I46" s="290"/>
      <c r="J46" s="290"/>
      <c r="K46" s="305"/>
      <c r="L46" s="87"/>
      <c r="M46" s="102" t="s">
        <v>255</v>
      </c>
      <c r="N46" s="105" t="s">
        <v>256</v>
      </c>
      <c r="O46" s="105" t="s">
        <v>257</v>
      </c>
      <c r="P46" s="155" t="str">
        <f>O46</f>
        <v>$51</v>
      </c>
      <c r="Q46" s="155" t="str">
        <f>O46</f>
        <v>$51</v>
      </c>
      <c r="R46" s="299" t="str">
        <f>O46</f>
        <v>$51</v>
      </c>
      <c r="S46" s="296"/>
      <c r="T46" s="319"/>
      <c r="U46" s="319"/>
      <c r="V46" s="319"/>
      <c r="W46" s="319"/>
      <c r="X46" s="319"/>
      <c r="Y46" s="320"/>
      <c r="Z46" s="320"/>
      <c r="AA46" s="320"/>
      <c r="AB46" s="320"/>
      <c r="AC46" s="320"/>
      <c r="AD46" s="320"/>
      <c r="AE46" s="320"/>
      <c r="AF46" s="320"/>
      <c r="AG46" s="320"/>
      <c r="AH46" s="320"/>
      <c r="AI46" s="320"/>
      <c r="AJ46" s="320"/>
      <c r="AK46" s="320"/>
      <c r="AL46" s="320"/>
      <c r="AM46" s="320"/>
      <c r="AN46" s="320"/>
      <c r="AO46" s="320"/>
      <c r="AP46" s="320"/>
      <c r="AQ46" s="320"/>
      <c r="AR46" s="320"/>
      <c r="AS46" s="320"/>
      <c r="AT46" s="320"/>
      <c r="AU46" s="320"/>
      <c r="AV46" s="320"/>
      <c r="AW46" s="320"/>
    </row>
    <row r="47" spans="1:49" s="92" customFormat="1" x14ac:dyDescent="0.2">
      <c r="A47" s="87"/>
      <c r="B47" s="102"/>
      <c r="C47" s="105"/>
      <c r="D47" s="105"/>
      <c r="E47" s="123"/>
      <c r="F47" s="123"/>
      <c r="G47" s="301"/>
      <c r="H47" s="290"/>
      <c r="I47" s="290"/>
      <c r="J47" s="290"/>
      <c r="K47" s="291"/>
      <c r="L47" s="87"/>
      <c r="M47" s="102" t="s">
        <v>254</v>
      </c>
      <c r="N47" s="105" t="str">
        <f>N45</f>
        <v>$/Ha</v>
      </c>
      <c r="O47" s="105"/>
      <c r="P47" s="155">
        <f>P45-P44</f>
        <v>6428.9595431673024</v>
      </c>
      <c r="Q47" s="155">
        <f>Q45-Q44</f>
        <v>8008.6467452026991</v>
      </c>
      <c r="R47" s="172">
        <f>Q47-P47</f>
        <v>1579.6872020353967</v>
      </c>
      <c r="S47" s="139"/>
      <c r="T47" s="91"/>
      <c r="U47" s="91"/>
      <c r="V47" s="91"/>
      <c r="W47" s="91"/>
      <c r="X47" s="91"/>
    </row>
    <row r="48" spans="1:49" s="92" customFormat="1" x14ac:dyDescent="0.2">
      <c r="A48" s="87" t="s">
        <v>258</v>
      </c>
      <c r="B48" s="102" t="s">
        <v>259</v>
      </c>
      <c r="C48" s="105" t="s">
        <v>245</v>
      </c>
      <c r="D48" s="105"/>
      <c r="E48" s="141">
        <f>E46-E42</f>
        <v>1531.9039190399999</v>
      </c>
      <c r="F48" s="141">
        <f>F46-F42</f>
        <v>3359.9968388200004</v>
      </c>
      <c r="G48" s="302">
        <f>F48-E48</f>
        <v>1828.0929197800006</v>
      </c>
      <c r="H48" s="290"/>
      <c r="I48" s="290"/>
      <c r="J48" s="290"/>
      <c r="K48" s="291"/>
      <c r="L48" s="87" t="s">
        <v>258</v>
      </c>
      <c r="M48" s="102"/>
      <c r="N48" s="105"/>
      <c r="O48" s="105"/>
      <c r="P48" s="123"/>
      <c r="Q48" s="123"/>
      <c r="R48" s="187"/>
      <c r="S48" s="139"/>
      <c r="T48" s="91"/>
      <c r="U48" s="91"/>
      <c r="V48" s="91"/>
      <c r="W48" s="91"/>
      <c r="X48" s="91"/>
    </row>
    <row r="49" spans="1:27" s="92" customFormat="1" x14ac:dyDescent="0.2">
      <c r="A49" s="102"/>
      <c r="B49" s="246" t="s">
        <v>260</v>
      </c>
      <c r="C49" s="247" t="str">
        <f>C45</f>
        <v>$/Ha</v>
      </c>
      <c r="D49" s="247"/>
      <c r="E49" s="233">
        <f>E48-E50</f>
        <v>-1713.00532896</v>
      </c>
      <c r="F49" s="233">
        <f>F48-F39</f>
        <v>167.66713882000022</v>
      </c>
      <c r="G49" s="344">
        <f>F49-E49</f>
        <v>1880.6724677800003</v>
      </c>
      <c r="H49" s="290"/>
      <c r="I49" s="290"/>
      <c r="J49" s="290"/>
      <c r="K49" s="291"/>
      <c r="L49" s="102"/>
      <c r="M49" s="102" t="s">
        <v>259</v>
      </c>
      <c r="N49" s="105" t="s">
        <v>245</v>
      </c>
      <c r="O49" s="105"/>
      <c r="P49" s="141">
        <f>P47-P42</f>
        <v>1990.1486226192701</v>
      </c>
      <c r="Q49" s="141">
        <f>Q47-Q42</f>
        <v>3683.9531120583542</v>
      </c>
      <c r="R49" s="188">
        <f>Q49-P49</f>
        <v>1693.8044894390841</v>
      </c>
      <c r="S49" s="139"/>
      <c r="T49" s="91"/>
      <c r="U49" s="91"/>
      <c r="V49" s="91"/>
      <c r="W49" s="91"/>
      <c r="X49" s="91"/>
    </row>
    <row r="50" spans="1:27" s="92" customFormat="1" x14ac:dyDescent="0.2">
      <c r="A50" s="328"/>
      <c r="B50" s="102" t="s">
        <v>261</v>
      </c>
      <c r="C50" s="105" t="str">
        <f>C49</f>
        <v>$/Ha</v>
      </c>
      <c r="D50" s="105"/>
      <c r="E50" s="141">
        <f>E39</f>
        <v>3244.9092479999999</v>
      </c>
      <c r="F50" s="141">
        <f>F39</f>
        <v>3192.3297000000002</v>
      </c>
      <c r="G50" s="302">
        <f>F50-E50</f>
        <v>-52.579547999999704</v>
      </c>
      <c r="H50" s="290"/>
      <c r="I50" s="290"/>
      <c r="J50" s="290"/>
      <c r="K50" s="291"/>
      <c r="L50" s="328"/>
      <c r="M50" s="246" t="s">
        <v>260</v>
      </c>
      <c r="N50" s="247" t="str">
        <f>N45</f>
        <v>$/Ha</v>
      </c>
      <c r="O50" s="247"/>
      <c r="P50" s="233">
        <f>P49-P51</f>
        <v>638.10310261926998</v>
      </c>
      <c r="Q50" s="233">
        <f>Q49-Q39</f>
        <v>2580.5297670583541</v>
      </c>
      <c r="R50" s="234">
        <f>Q50-P50</f>
        <v>1942.4266644390841</v>
      </c>
      <c r="S50" s="116"/>
      <c r="T50" s="91"/>
      <c r="U50" s="91"/>
      <c r="V50" s="91"/>
      <c r="W50" s="91"/>
      <c r="X50" s="91"/>
    </row>
    <row r="51" spans="1:27" s="92" customFormat="1" x14ac:dyDescent="0.2">
      <c r="A51" s="328"/>
      <c r="B51" s="328" t="s">
        <v>389</v>
      </c>
      <c r="C51" s="345" t="str">
        <f>C34</f>
        <v>Percent (%)</v>
      </c>
      <c r="D51" s="346">
        <v>7.9000000000000001E-2</v>
      </c>
      <c r="E51" s="299">
        <f>NPV(Dashboard!F4,E49)</f>
        <v>-1588.3220481780249</v>
      </c>
      <c r="F51" s="299">
        <f>NPV(Dashboard!G3,F49)</f>
        <v>149.70280251785732</v>
      </c>
      <c r="G51" s="302">
        <f>F51-E51</f>
        <v>1738.0248506958824</v>
      </c>
      <c r="H51" s="290"/>
      <c r="I51" s="290"/>
      <c r="J51" s="290"/>
      <c r="K51" s="291"/>
      <c r="L51" s="328"/>
      <c r="M51" s="328" t="s">
        <v>261</v>
      </c>
      <c r="N51" s="347" t="str">
        <f>N50</f>
        <v>$/Ha</v>
      </c>
      <c r="O51" s="328"/>
      <c r="P51" s="188">
        <f>P39</f>
        <v>1352.0455200000001</v>
      </c>
      <c r="Q51" s="188">
        <f>Q39</f>
        <v>1103.4233449999999</v>
      </c>
      <c r="R51" s="188">
        <f>Q51-P51</f>
        <v>-248.6221750000002</v>
      </c>
      <c r="S51" s="157"/>
      <c r="T51" s="91"/>
      <c r="U51" s="91"/>
      <c r="V51" s="91"/>
      <c r="W51" s="91"/>
      <c r="X51" s="91"/>
    </row>
    <row r="52" spans="1:27" s="91" customFormat="1" ht="14" x14ac:dyDescent="0.15">
      <c r="A52" s="290"/>
      <c r="B52" s="290"/>
      <c r="C52" s="290"/>
      <c r="D52" s="290"/>
      <c r="E52" s="290"/>
      <c r="F52" s="290"/>
      <c r="G52" s="290"/>
      <c r="H52" s="290"/>
      <c r="I52" s="290"/>
      <c r="J52" s="290"/>
      <c r="K52" s="291"/>
      <c r="L52" s="290"/>
      <c r="M52" s="328" t="s">
        <v>415</v>
      </c>
      <c r="N52" s="346" t="str">
        <f>N35</f>
        <v>Percent (%)</v>
      </c>
      <c r="O52" s="345">
        <v>0.06</v>
      </c>
      <c r="P52" s="172">
        <f>NPV(Dashboard!G3,P50)</f>
        <v>569.73491305291952</v>
      </c>
      <c r="Q52" s="172">
        <f>NPV(Dashboard!G3,Q50)</f>
        <v>2304.04443487353</v>
      </c>
      <c r="R52" s="188">
        <f>Q52-P52</f>
        <v>1734.3095218206104</v>
      </c>
      <c r="S52" s="157"/>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t="s">
        <v>526</v>
      </c>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[3]GCF_Beneficiaries!$K$13</f>
        <v>29000</v>
      </c>
      <c r="C55" s="368" t="s">
        <v>423</v>
      </c>
      <c r="D55" s="10"/>
      <c r="E55" s="96"/>
      <c r="F55" s="98"/>
      <c r="G55" s="117"/>
      <c r="H55" s="10"/>
      <c r="I55" s="10"/>
      <c r="J55" s="10"/>
      <c r="K55" s="10"/>
      <c r="L55" s="10"/>
      <c r="M55" s="153"/>
      <c r="N55" s="10"/>
      <c r="O55" s="10"/>
      <c r="P55" s="10"/>
    </row>
    <row r="56" spans="1:27" x14ac:dyDescent="0.2">
      <c r="A56" s="91"/>
      <c r="B56" s="277"/>
      <c r="C56" s="368"/>
      <c r="D56" s="10" t="s">
        <v>425</v>
      </c>
      <c r="E56" s="96"/>
      <c r="F56" s="98"/>
      <c r="G56" s="117"/>
      <c r="H56" s="10"/>
      <c r="I56" s="10"/>
      <c r="J56" s="10"/>
      <c r="K56" s="10"/>
      <c r="L56" s="10"/>
      <c r="M56" s="153"/>
      <c r="N56" s="10"/>
      <c r="O56" s="10"/>
      <c r="P56" s="10"/>
    </row>
    <row r="57" spans="1:27" x14ac:dyDescent="0.2">
      <c r="A57" s="91"/>
      <c r="B57" s="277"/>
      <c r="C57" s="1129" t="s">
        <v>435</v>
      </c>
      <c r="D57" s="1129"/>
      <c r="E57" s="1129"/>
      <c r="F57" s="1129"/>
      <c r="G57" s="1129"/>
      <c r="H57" s="1129"/>
      <c r="I57" s="1129"/>
      <c r="J57" s="1129"/>
      <c r="K57" s="1129"/>
      <c r="L57" s="10"/>
      <c r="M57" s="153"/>
      <c r="N57" s="10"/>
      <c r="O57" s="10"/>
      <c r="P57" s="10"/>
    </row>
    <row r="58" spans="1:27" x14ac:dyDescent="0.2">
      <c r="A58" s="91"/>
      <c r="B58" s="277" t="s">
        <v>432</v>
      </c>
      <c r="C58" s="278">
        <v>1</v>
      </c>
      <c r="D58" s="278">
        <v>1</v>
      </c>
      <c r="E58" s="278">
        <v>1</v>
      </c>
      <c r="F58" s="278">
        <v>1</v>
      </c>
      <c r="G58" s="278">
        <v>1</v>
      </c>
      <c r="H58" s="278">
        <v>1</v>
      </c>
      <c r="I58" s="278">
        <v>1</v>
      </c>
      <c r="J58" s="278"/>
      <c r="K58" s="278"/>
      <c r="L58" s="153"/>
      <c r="M58" s="10"/>
      <c r="N58" s="10"/>
      <c r="O58" s="10"/>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27" x14ac:dyDescent="0.2">
      <c r="A60" s="102"/>
      <c r="B60" s="277"/>
      <c r="C60" s="766">
        <f>B55</f>
        <v>29000</v>
      </c>
      <c r="D60" s="766">
        <f>B55</f>
        <v>29000</v>
      </c>
      <c r="E60" s="766">
        <f>D60</f>
        <v>29000</v>
      </c>
      <c r="F60" s="766">
        <f>E60</f>
        <v>29000</v>
      </c>
      <c r="G60" s="766">
        <f>F60</f>
        <v>29000</v>
      </c>
      <c r="H60" s="766">
        <f>G60</f>
        <v>29000</v>
      </c>
      <c r="I60" s="767">
        <f>H60</f>
        <v>29000</v>
      </c>
      <c r="J60" s="277"/>
      <c r="K60" s="277"/>
      <c r="L60" s="153"/>
      <c r="M60" s="10"/>
      <c r="N60" s="10"/>
      <c r="O60" s="10"/>
    </row>
    <row r="61" spans="1:27" x14ac:dyDescent="0.2">
      <c r="A61" s="10"/>
      <c r="B61" s="658" t="s">
        <v>459</v>
      </c>
      <c r="C61" s="766">
        <f>C60</f>
        <v>29000</v>
      </c>
      <c r="D61" s="766">
        <f t="shared" ref="D61:H61" si="20">D60</f>
        <v>29000</v>
      </c>
      <c r="E61" s="766">
        <f t="shared" si="20"/>
        <v>29000</v>
      </c>
      <c r="F61" s="766">
        <f t="shared" si="20"/>
        <v>29000</v>
      </c>
      <c r="G61" s="766">
        <f t="shared" si="20"/>
        <v>29000</v>
      </c>
      <c r="H61" s="766">
        <f t="shared" si="20"/>
        <v>29000</v>
      </c>
      <c r="I61" s="767">
        <f>B55</f>
        <v>29000</v>
      </c>
      <c r="J61" s="277"/>
      <c r="K61" s="10"/>
      <c r="L61" s="153"/>
      <c r="M61" s="10"/>
      <c r="N61" s="10"/>
      <c r="O61" s="10"/>
    </row>
    <row r="62" spans="1:27" x14ac:dyDescent="0.2">
      <c r="A62" s="10" t="s">
        <v>462</v>
      </c>
      <c r="B62" s="10"/>
      <c r="C62" s="10"/>
      <c r="D62" s="10"/>
      <c r="E62" s="96"/>
      <c r="F62" s="98"/>
      <c r="G62" s="117"/>
      <c r="H62" s="10"/>
      <c r="I62" s="10"/>
      <c r="J62" s="10"/>
      <c r="K62" s="10"/>
      <c r="L62" s="10"/>
      <c r="M62" s="153"/>
      <c r="N62" s="10"/>
      <c r="O62" s="10"/>
      <c r="P62" s="10"/>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U65" s="663"/>
    </row>
    <row r="66" spans="1:27" x14ac:dyDescent="0.2">
      <c r="A66" s="10"/>
      <c r="B66" s="10" t="s">
        <v>480</v>
      </c>
      <c r="C66" s="766">
        <f>B55</f>
        <v>29000</v>
      </c>
      <c r="D66" s="766">
        <f t="shared" ref="D66:I66" si="21">D61</f>
        <v>29000</v>
      </c>
      <c r="E66" s="766">
        <f t="shared" si="21"/>
        <v>29000</v>
      </c>
      <c r="F66" s="766">
        <f t="shared" si="21"/>
        <v>29000</v>
      </c>
      <c r="G66" s="766">
        <f t="shared" si="21"/>
        <v>29000</v>
      </c>
      <c r="H66" s="766">
        <f t="shared" si="21"/>
        <v>29000</v>
      </c>
      <c r="I66" s="767">
        <f t="shared" si="21"/>
        <v>29000</v>
      </c>
      <c r="J66" s="277"/>
      <c r="K66" s="10"/>
      <c r="L66" s="153"/>
      <c r="M66" s="10"/>
      <c r="N66" s="10"/>
      <c r="O66" s="10"/>
    </row>
    <row r="67" spans="1:27" x14ac:dyDescent="0.2">
      <c r="A67" s="10"/>
      <c r="B67" s="10"/>
      <c r="C67" s="587"/>
      <c r="D67" s="587"/>
      <c r="E67" s="588"/>
      <c r="F67" s="586"/>
      <c r="G67" s="589"/>
      <c r="H67" s="587"/>
      <c r="I67" s="655"/>
      <c r="J67" s="10"/>
      <c r="K67" s="10"/>
      <c r="L67" s="153"/>
      <c r="M67" s="10"/>
      <c r="N67" s="10"/>
      <c r="O67" s="10"/>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2">AVERAGE(B70:B71)</f>
        <v>76.5</v>
      </c>
      <c r="C72" s="675">
        <f t="shared" si="22"/>
        <v>77.5</v>
      </c>
      <c r="D72" s="675">
        <f>AVERAGE(D70:D71)</f>
        <v>79</v>
      </c>
      <c r="E72" s="675">
        <f t="shared" si="22"/>
        <v>81</v>
      </c>
      <c r="F72" s="675">
        <f t="shared" si="22"/>
        <v>83.5</v>
      </c>
      <c r="G72" s="675">
        <f t="shared" si="22"/>
        <v>85</v>
      </c>
      <c r="H72" s="675">
        <f t="shared" si="22"/>
        <v>87</v>
      </c>
      <c r="I72" s="675">
        <f t="shared" si="22"/>
        <v>88.5</v>
      </c>
      <c r="J72" s="675">
        <f t="shared" si="22"/>
        <v>90.5</v>
      </c>
      <c r="K72" s="676">
        <f t="shared" si="22"/>
        <v>92.5</v>
      </c>
      <c r="L72" s="675">
        <f t="shared" si="22"/>
        <v>94.5</v>
      </c>
      <c r="M72" s="675">
        <f t="shared" si="22"/>
        <v>97</v>
      </c>
      <c r="N72" s="675">
        <f t="shared" si="22"/>
        <v>99</v>
      </c>
      <c r="O72" s="677">
        <f t="shared" si="22"/>
        <v>101</v>
      </c>
      <c r="P72" s="677">
        <f t="shared" si="22"/>
        <v>103.5</v>
      </c>
      <c r="Q72" s="677">
        <f t="shared" si="22"/>
        <v>106.5</v>
      </c>
      <c r="R72" s="677">
        <f t="shared" si="22"/>
        <v>108</v>
      </c>
      <c r="S72" s="677">
        <f t="shared" si="22"/>
        <v>111</v>
      </c>
      <c r="T72" s="677">
        <f t="shared" si="22"/>
        <v>113.5</v>
      </c>
      <c r="U72" s="677">
        <f t="shared" si="22"/>
        <v>116</v>
      </c>
      <c r="V72" s="677">
        <f t="shared" si="22"/>
        <v>118.5</v>
      </c>
      <c r="W72"/>
      <c r="X72"/>
      <c r="Y72"/>
      <c r="Z72"/>
      <c r="AA72"/>
    </row>
    <row r="73" spans="1:27" s="673" customFormat="1" x14ac:dyDescent="0.2">
      <c r="A73" s="681" t="s">
        <v>487</v>
      </c>
      <c r="B73" s="679">
        <f t="shared" ref="B73:H73" si="23">B72*C66/10000</f>
        <v>221.85</v>
      </c>
      <c r="C73" s="680">
        <f t="shared" si="23"/>
        <v>224.75</v>
      </c>
      <c r="D73" s="680">
        <f t="shared" si="23"/>
        <v>229.1</v>
      </c>
      <c r="E73" s="680">
        <f t="shared" si="23"/>
        <v>234.9</v>
      </c>
      <c r="F73" s="680">
        <f t="shared" si="23"/>
        <v>242.15</v>
      </c>
      <c r="G73" s="680">
        <f t="shared" si="23"/>
        <v>246.5</v>
      </c>
      <c r="H73" s="680">
        <f t="shared" si="23"/>
        <v>252.3</v>
      </c>
      <c r="I73" s="680">
        <f>I72*I66/10000</f>
        <v>256.64999999999998</v>
      </c>
      <c r="J73" s="680">
        <f>J72*I66/10000</f>
        <v>262.45</v>
      </c>
      <c r="K73" s="680">
        <f>K72*I66/10000</f>
        <v>268.25</v>
      </c>
      <c r="L73" s="680">
        <f>L72*I66/10000</f>
        <v>274.05</v>
      </c>
      <c r="M73" s="680">
        <f>M72*I66/10000</f>
        <v>281.3</v>
      </c>
      <c r="N73" s="680">
        <f>N72*I66/10000</f>
        <v>287.10000000000002</v>
      </c>
      <c r="O73" s="680">
        <f>O72*I66/10000</f>
        <v>292.89999999999998</v>
      </c>
      <c r="P73" s="680">
        <f>P72*I66/10000</f>
        <v>300.14999999999998</v>
      </c>
      <c r="Q73" s="680">
        <f>Q72*I66/10000</f>
        <v>308.85000000000002</v>
      </c>
      <c r="R73" s="680">
        <f>R72*I66/10000</f>
        <v>313.2</v>
      </c>
      <c r="S73" s="680">
        <f>S72*I66/10000</f>
        <v>321.89999999999998</v>
      </c>
      <c r="T73" s="680">
        <f>T72*I66/10000</f>
        <v>329.15</v>
      </c>
      <c r="U73" s="680">
        <f>U72*I66/10000</f>
        <v>336.4</v>
      </c>
      <c r="V73" s="680">
        <f>V72*I66/10000</f>
        <v>343.65</v>
      </c>
      <c r="W73"/>
      <c r="X73"/>
      <c r="Y73"/>
      <c r="Z73"/>
      <c r="AA73"/>
    </row>
    <row r="74" spans="1:27" x14ac:dyDescent="0.2">
      <c r="A74" s="303"/>
      <c r="B74" s="303"/>
      <c r="C74" s="303"/>
      <c r="D74" s="303"/>
      <c r="E74" s="303"/>
      <c r="F74" s="303"/>
      <c r="G74" s="303"/>
      <c r="H74" s="303"/>
      <c r="I74" s="303"/>
      <c r="J74" s="303"/>
      <c r="K74" s="303"/>
      <c r="L74" s="303"/>
      <c r="M74" s="303"/>
      <c r="N74" s="303"/>
      <c r="O74" s="315"/>
    </row>
  </sheetData>
  <mergeCells count="2">
    <mergeCell ref="C57:K57"/>
    <mergeCell ref="A68:L68"/>
  </mergeCells>
  <hyperlinks>
    <hyperlink ref="H9" r:id="rId1" location="data. " xr:uid="{2A55848B-9A92-4476-BFB7-EBE06DF2915B}"/>
    <hyperlink ref="P53" r:id="rId2" xr:uid="{292C4442-7961-45E6-AEE9-141EB87CC55B}"/>
    <hyperlink ref="P59" r:id="rId3" xr:uid="{C55176AB-EDA0-4B2C-BAB8-906717BE6E16}"/>
  </hyperlink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85F2D-EAB9-4E48-8C26-A159B07C0950}">
  <sheetPr>
    <tabColor rgb="FFD14FFF"/>
  </sheetPr>
  <dimension ref="A1:AD95"/>
  <sheetViews>
    <sheetView workbookViewId="0">
      <selection activeCell="F19" sqref="F19"/>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Model_Assumpt_Ethiopia_Mango!E9</f>
        <v>11625.333333333334</v>
      </c>
      <c r="C5" s="446">
        <f>Model_Assumpt_Ethiopia_Mango!D9</f>
        <v>0.89420999999999995</v>
      </c>
      <c r="D5" s="447" t="s">
        <v>268</v>
      </c>
      <c r="E5" s="446">
        <v>0</v>
      </c>
      <c r="F5" s="446">
        <v>0</v>
      </c>
      <c r="G5" s="446">
        <v>0</v>
      </c>
      <c r="H5" s="446">
        <f t="shared" ref="H5:AD5" si="0">$B$5*$C$5</f>
        <v>10395.489320000001</v>
      </c>
      <c r="I5" s="446">
        <f t="shared" si="0"/>
        <v>10395.489320000001</v>
      </c>
      <c r="J5" s="446">
        <f t="shared" si="0"/>
        <v>10395.489320000001</v>
      </c>
      <c r="K5" s="446">
        <f t="shared" si="0"/>
        <v>10395.489320000001</v>
      </c>
      <c r="L5" s="446">
        <f t="shared" si="0"/>
        <v>10395.489320000001</v>
      </c>
      <c r="M5" s="446">
        <f t="shared" si="0"/>
        <v>10395.489320000001</v>
      </c>
      <c r="N5" s="446">
        <f t="shared" si="0"/>
        <v>10395.489320000001</v>
      </c>
      <c r="O5" s="446">
        <f t="shared" si="0"/>
        <v>10395.489320000001</v>
      </c>
      <c r="P5" s="446">
        <f t="shared" si="0"/>
        <v>10395.489320000001</v>
      </c>
      <c r="Q5" s="446">
        <f t="shared" si="0"/>
        <v>10395.489320000001</v>
      </c>
      <c r="R5" s="446">
        <f t="shared" si="0"/>
        <v>10395.489320000001</v>
      </c>
      <c r="S5" s="446">
        <f t="shared" si="0"/>
        <v>10395.489320000001</v>
      </c>
      <c r="T5" s="446">
        <f t="shared" si="0"/>
        <v>10395.489320000001</v>
      </c>
      <c r="U5" s="446">
        <f t="shared" si="0"/>
        <v>10395.489320000001</v>
      </c>
      <c r="V5" s="446">
        <f t="shared" si="0"/>
        <v>10395.489320000001</v>
      </c>
      <c r="W5" s="446">
        <f t="shared" si="0"/>
        <v>10395.489320000001</v>
      </c>
      <c r="X5" s="446">
        <f t="shared" si="0"/>
        <v>10395.489320000001</v>
      </c>
      <c r="Y5" s="446">
        <f t="shared" si="0"/>
        <v>10395.489320000001</v>
      </c>
      <c r="Z5" s="446">
        <f t="shared" si="0"/>
        <v>10395.489320000001</v>
      </c>
      <c r="AA5" s="446">
        <f t="shared" si="0"/>
        <v>10395.489320000001</v>
      </c>
      <c r="AB5" s="446">
        <f t="shared" si="0"/>
        <v>10395.489320000001</v>
      </c>
      <c r="AC5" s="446">
        <f t="shared" si="0"/>
        <v>10395.489320000001</v>
      </c>
      <c r="AD5" s="446">
        <f t="shared" si="0"/>
        <v>10395.489320000001</v>
      </c>
    </row>
    <row r="6" spans="1:30" ht="16" thickBot="1" x14ac:dyDescent="0.25">
      <c r="A6" s="783" t="s">
        <v>269</v>
      </c>
      <c r="B6" s="442"/>
      <c r="C6" s="442"/>
      <c r="D6" s="443" t="s">
        <v>268</v>
      </c>
      <c r="E6" s="442">
        <f t="shared" ref="E6:AD6" si="1">SUM(E5:E5)</f>
        <v>0</v>
      </c>
      <c r="F6" s="442">
        <f t="shared" si="1"/>
        <v>0</v>
      </c>
      <c r="G6" s="442">
        <f t="shared" si="1"/>
        <v>0</v>
      </c>
      <c r="H6" s="442">
        <f t="shared" si="1"/>
        <v>10395.489320000001</v>
      </c>
      <c r="I6" s="442">
        <f t="shared" si="1"/>
        <v>10395.489320000001</v>
      </c>
      <c r="J6" s="442">
        <f t="shared" si="1"/>
        <v>10395.489320000001</v>
      </c>
      <c r="K6" s="442">
        <f t="shared" si="1"/>
        <v>10395.489320000001</v>
      </c>
      <c r="L6" s="442">
        <f t="shared" si="1"/>
        <v>10395.489320000001</v>
      </c>
      <c r="M6" s="442">
        <f t="shared" si="1"/>
        <v>10395.489320000001</v>
      </c>
      <c r="N6" s="442">
        <f t="shared" si="1"/>
        <v>10395.489320000001</v>
      </c>
      <c r="O6" s="442">
        <f t="shared" si="1"/>
        <v>10395.489320000001</v>
      </c>
      <c r="P6" s="442">
        <f t="shared" si="1"/>
        <v>10395.489320000001</v>
      </c>
      <c r="Q6" s="442">
        <f t="shared" si="1"/>
        <v>10395.489320000001</v>
      </c>
      <c r="R6" s="442">
        <f t="shared" si="1"/>
        <v>10395.489320000001</v>
      </c>
      <c r="S6" s="442">
        <f t="shared" si="1"/>
        <v>10395.489320000001</v>
      </c>
      <c r="T6" s="442">
        <f t="shared" si="1"/>
        <v>10395.489320000001</v>
      </c>
      <c r="U6" s="442">
        <f t="shared" si="1"/>
        <v>10395.489320000001</v>
      </c>
      <c r="V6" s="442">
        <f t="shared" si="1"/>
        <v>10395.489320000001</v>
      </c>
      <c r="W6" s="442">
        <f t="shared" si="1"/>
        <v>10395.489320000001</v>
      </c>
      <c r="X6" s="442">
        <f t="shared" si="1"/>
        <v>10395.489320000001</v>
      </c>
      <c r="Y6" s="442">
        <f t="shared" si="1"/>
        <v>10395.489320000001</v>
      </c>
      <c r="Z6" s="442">
        <f t="shared" si="1"/>
        <v>10395.489320000001</v>
      </c>
      <c r="AA6" s="442">
        <f t="shared" si="1"/>
        <v>10395.489320000001</v>
      </c>
      <c r="AB6" s="442">
        <f t="shared" si="1"/>
        <v>10395.489320000001</v>
      </c>
      <c r="AC6" s="442">
        <f t="shared" si="1"/>
        <v>10395.489320000001</v>
      </c>
      <c r="AD6" s="442">
        <f t="shared" si="1"/>
        <v>10395.489320000001</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Model_Assumpt_Ethiopia_Mango!E38</f>
        <v>2328.6050879999998</v>
      </c>
      <c r="D8" s="447" t="s">
        <v>268</v>
      </c>
      <c r="E8" s="446">
        <f>$C$8</f>
        <v>2328.6050879999998</v>
      </c>
      <c r="F8" s="446">
        <f t="shared" ref="F8:AD8" si="2">$C$8</f>
        <v>2328.6050879999998</v>
      </c>
      <c r="G8" s="446">
        <f t="shared" si="2"/>
        <v>2328.6050879999998</v>
      </c>
      <c r="H8" s="446">
        <f t="shared" si="2"/>
        <v>2328.6050879999998</v>
      </c>
      <c r="I8" s="446">
        <f t="shared" si="2"/>
        <v>2328.6050879999998</v>
      </c>
      <c r="J8" s="446">
        <f t="shared" si="2"/>
        <v>2328.6050879999998</v>
      </c>
      <c r="K8" s="446">
        <f t="shared" si="2"/>
        <v>2328.6050879999998</v>
      </c>
      <c r="L8" s="446">
        <f t="shared" si="2"/>
        <v>2328.6050879999998</v>
      </c>
      <c r="M8" s="446">
        <f t="shared" si="2"/>
        <v>2328.6050879999998</v>
      </c>
      <c r="N8" s="446">
        <f t="shared" si="2"/>
        <v>2328.6050879999998</v>
      </c>
      <c r="O8" s="446">
        <f t="shared" si="2"/>
        <v>2328.6050879999998</v>
      </c>
      <c r="P8" s="446">
        <f t="shared" si="2"/>
        <v>2328.6050879999998</v>
      </c>
      <c r="Q8" s="446">
        <f t="shared" si="2"/>
        <v>2328.6050879999998</v>
      </c>
      <c r="R8" s="446">
        <f t="shared" si="2"/>
        <v>2328.6050879999998</v>
      </c>
      <c r="S8" s="446">
        <f t="shared" si="2"/>
        <v>2328.6050879999998</v>
      </c>
      <c r="T8" s="446">
        <f t="shared" si="2"/>
        <v>2328.6050879999998</v>
      </c>
      <c r="U8" s="446">
        <f t="shared" si="2"/>
        <v>2328.6050879999998</v>
      </c>
      <c r="V8" s="446">
        <f t="shared" si="2"/>
        <v>2328.6050879999998</v>
      </c>
      <c r="W8" s="446">
        <f t="shared" si="2"/>
        <v>2328.6050879999998</v>
      </c>
      <c r="X8" s="446">
        <f t="shared" si="2"/>
        <v>2328.6050879999998</v>
      </c>
      <c r="Y8" s="446">
        <f t="shared" si="2"/>
        <v>2328.6050879999998</v>
      </c>
      <c r="Z8" s="446">
        <f t="shared" si="2"/>
        <v>2328.6050879999998</v>
      </c>
      <c r="AA8" s="446">
        <f t="shared" si="2"/>
        <v>2328.6050879999998</v>
      </c>
      <c r="AB8" s="446">
        <f t="shared" si="2"/>
        <v>2328.6050879999998</v>
      </c>
      <c r="AC8" s="446">
        <f t="shared" si="2"/>
        <v>2328.6050879999998</v>
      </c>
      <c r="AD8" s="446">
        <f t="shared" si="2"/>
        <v>2328.6050879999998</v>
      </c>
    </row>
    <row r="9" spans="1:30" x14ac:dyDescent="0.2">
      <c r="A9" s="491" t="str">
        <f>Modelling_Assump_Djibouti_Holti!$B$51</f>
        <v>Labour Input Cost</v>
      </c>
      <c r="B9" s="446"/>
      <c r="C9" s="446">
        <f>Model_Assumpt_Ethiopia_Mango!E39</f>
        <v>3244.9092479999999</v>
      </c>
      <c r="D9" s="447" t="s">
        <v>268</v>
      </c>
      <c r="E9" s="446">
        <f>$C$9</f>
        <v>3244.9092479999999</v>
      </c>
      <c r="F9" s="446">
        <f t="shared" ref="F9:AD9" si="3">$C$9</f>
        <v>3244.9092479999999</v>
      </c>
      <c r="G9" s="446">
        <f t="shared" si="3"/>
        <v>3244.9092479999999</v>
      </c>
      <c r="H9" s="446">
        <f t="shared" si="3"/>
        <v>3244.9092479999999</v>
      </c>
      <c r="I9" s="446">
        <f t="shared" si="3"/>
        <v>3244.9092479999999</v>
      </c>
      <c r="J9" s="446">
        <f t="shared" si="3"/>
        <v>3244.9092479999999</v>
      </c>
      <c r="K9" s="446">
        <f t="shared" si="3"/>
        <v>3244.9092479999999</v>
      </c>
      <c r="L9" s="446">
        <f t="shared" si="3"/>
        <v>3244.9092479999999</v>
      </c>
      <c r="M9" s="446">
        <f t="shared" si="3"/>
        <v>3244.9092479999999</v>
      </c>
      <c r="N9" s="446">
        <f t="shared" si="3"/>
        <v>3244.9092479999999</v>
      </c>
      <c r="O9" s="446">
        <f t="shared" si="3"/>
        <v>3244.9092479999999</v>
      </c>
      <c r="P9" s="446">
        <f t="shared" si="3"/>
        <v>3244.9092479999999</v>
      </c>
      <c r="Q9" s="446">
        <f t="shared" si="3"/>
        <v>3244.9092479999999</v>
      </c>
      <c r="R9" s="446">
        <f t="shared" si="3"/>
        <v>3244.9092479999999</v>
      </c>
      <c r="S9" s="446">
        <f t="shared" si="3"/>
        <v>3244.9092479999999</v>
      </c>
      <c r="T9" s="446">
        <f t="shared" si="3"/>
        <v>3244.9092479999999</v>
      </c>
      <c r="U9" s="446">
        <f t="shared" si="3"/>
        <v>3244.9092479999999</v>
      </c>
      <c r="V9" s="446">
        <f t="shared" si="3"/>
        <v>3244.9092479999999</v>
      </c>
      <c r="W9" s="446">
        <f t="shared" si="3"/>
        <v>3244.9092479999999</v>
      </c>
      <c r="X9" s="446">
        <f t="shared" si="3"/>
        <v>3244.9092479999999</v>
      </c>
      <c r="Y9" s="446">
        <f t="shared" si="3"/>
        <v>3244.9092479999999</v>
      </c>
      <c r="Z9" s="446">
        <f t="shared" si="3"/>
        <v>3244.9092479999999</v>
      </c>
      <c r="AA9" s="446">
        <f t="shared" si="3"/>
        <v>3244.9092479999999</v>
      </c>
      <c r="AB9" s="446">
        <f t="shared" si="3"/>
        <v>3244.9092479999999</v>
      </c>
      <c r="AC9" s="446">
        <f t="shared" si="3"/>
        <v>3244.9092479999999</v>
      </c>
      <c r="AD9" s="446">
        <f t="shared" si="3"/>
        <v>3244.9092479999999</v>
      </c>
    </row>
    <row r="10" spans="1:30" x14ac:dyDescent="0.2">
      <c r="A10" s="784" t="s">
        <v>486</v>
      </c>
      <c r="B10" s="446"/>
      <c r="C10" s="446">
        <f>Model_Assumpt_Ethiopia_Mango!E44</f>
        <v>2494.9174367999999</v>
      </c>
      <c r="D10" s="447" t="s">
        <v>268</v>
      </c>
      <c r="E10" s="637">
        <v>0</v>
      </c>
      <c r="F10" s="446">
        <v>0</v>
      </c>
      <c r="G10" s="446">
        <v>0</v>
      </c>
      <c r="H10" s="446">
        <f t="shared" ref="H10:AD10" si="4">$C$10</f>
        <v>2494.9174367999999</v>
      </c>
      <c r="I10" s="446">
        <f t="shared" si="4"/>
        <v>2494.9174367999999</v>
      </c>
      <c r="J10" s="446">
        <f t="shared" si="4"/>
        <v>2494.9174367999999</v>
      </c>
      <c r="K10" s="446">
        <f t="shared" si="4"/>
        <v>2494.9174367999999</v>
      </c>
      <c r="L10" s="446">
        <f t="shared" si="4"/>
        <v>2494.9174367999999</v>
      </c>
      <c r="M10" s="446">
        <f t="shared" si="4"/>
        <v>2494.9174367999999</v>
      </c>
      <c r="N10" s="446">
        <f t="shared" si="4"/>
        <v>2494.9174367999999</v>
      </c>
      <c r="O10" s="446">
        <f t="shared" si="4"/>
        <v>2494.9174367999999</v>
      </c>
      <c r="P10" s="446">
        <f t="shared" si="4"/>
        <v>2494.9174367999999</v>
      </c>
      <c r="Q10" s="446">
        <f t="shared" si="4"/>
        <v>2494.9174367999999</v>
      </c>
      <c r="R10" s="446">
        <f t="shared" si="4"/>
        <v>2494.9174367999999</v>
      </c>
      <c r="S10" s="446">
        <f t="shared" si="4"/>
        <v>2494.9174367999999</v>
      </c>
      <c r="T10" s="446">
        <f t="shared" si="4"/>
        <v>2494.9174367999999</v>
      </c>
      <c r="U10" s="446">
        <f t="shared" si="4"/>
        <v>2494.9174367999999</v>
      </c>
      <c r="V10" s="446">
        <f t="shared" si="4"/>
        <v>2494.9174367999999</v>
      </c>
      <c r="W10" s="446">
        <f t="shared" si="4"/>
        <v>2494.9174367999999</v>
      </c>
      <c r="X10" s="446">
        <f t="shared" si="4"/>
        <v>2494.9174367999999</v>
      </c>
      <c r="Y10" s="446">
        <f t="shared" si="4"/>
        <v>2494.9174367999999</v>
      </c>
      <c r="Z10" s="446">
        <f t="shared" si="4"/>
        <v>2494.9174367999999</v>
      </c>
      <c r="AA10" s="446">
        <f t="shared" si="4"/>
        <v>2494.9174367999999</v>
      </c>
      <c r="AB10" s="446">
        <f t="shared" si="4"/>
        <v>2494.9174367999999</v>
      </c>
      <c r="AC10" s="446">
        <f t="shared" si="4"/>
        <v>2494.9174367999999</v>
      </c>
      <c r="AD10" s="446">
        <f t="shared" si="4"/>
        <v>2494.9174367999999</v>
      </c>
    </row>
    <row r="11" spans="1:30" x14ac:dyDescent="0.2">
      <c r="A11" s="785" t="s">
        <v>247</v>
      </c>
      <c r="B11" s="446"/>
      <c r="C11" s="446">
        <f>Model_Assump_Djibouti_Mango!E40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Model_Assumpt_Ethiopia_Mango!B41</f>
        <v>Interest Rate (8% of Input Cost)</v>
      </c>
      <c r="B12" s="446"/>
      <c r="C12" s="446">
        <f>Model_Assumpt_Ethiopia_Mango!E41</f>
        <v>745.15362815999993</v>
      </c>
      <c r="D12" s="447" t="s">
        <v>268</v>
      </c>
      <c r="E12" s="446">
        <f>$C$12</f>
        <v>745.15362815999993</v>
      </c>
      <c r="F12" s="446">
        <f t="shared" ref="F12:K12" si="6">$C$12</f>
        <v>745.15362815999993</v>
      </c>
      <c r="G12" s="446">
        <f t="shared" si="6"/>
        <v>745.15362815999993</v>
      </c>
      <c r="H12" s="446">
        <f t="shared" si="6"/>
        <v>745.15362815999993</v>
      </c>
      <c r="I12" s="446">
        <f t="shared" si="6"/>
        <v>745.15362815999993</v>
      </c>
      <c r="J12" s="446">
        <f t="shared" si="6"/>
        <v>745.15362815999993</v>
      </c>
      <c r="K12" s="446">
        <f t="shared" si="6"/>
        <v>745.15362815999993</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6368.6679641600003</v>
      </c>
      <c r="F13" s="442">
        <f t="shared" ref="F13:AD13" si="7">SUM(F8:F12)</f>
        <v>6368.6679641600003</v>
      </c>
      <c r="G13" s="442">
        <f t="shared" si="7"/>
        <v>6368.6679641600003</v>
      </c>
      <c r="H13" s="442">
        <f t="shared" si="7"/>
        <v>8863.5854009600007</v>
      </c>
      <c r="I13" s="442">
        <f t="shared" si="7"/>
        <v>8863.5854009600007</v>
      </c>
      <c r="J13" s="442">
        <f t="shared" si="7"/>
        <v>8863.5854009600007</v>
      </c>
      <c r="K13" s="442">
        <f t="shared" si="7"/>
        <v>8863.5854009600007</v>
      </c>
      <c r="L13" s="442">
        <f t="shared" si="7"/>
        <v>8118.4317728000005</v>
      </c>
      <c r="M13" s="442">
        <f t="shared" si="7"/>
        <v>8118.4317728000005</v>
      </c>
      <c r="N13" s="442">
        <f t="shared" si="7"/>
        <v>8118.4317728000005</v>
      </c>
      <c r="O13" s="442">
        <f t="shared" si="7"/>
        <v>8118.4317728000005</v>
      </c>
      <c r="P13" s="442">
        <f t="shared" si="7"/>
        <v>8118.4317728000005</v>
      </c>
      <c r="Q13" s="442">
        <f t="shared" si="7"/>
        <v>8118.4317728000005</v>
      </c>
      <c r="R13" s="442">
        <f t="shared" si="7"/>
        <v>8118.4317728000005</v>
      </c>
      <c r="S13" s="442">
        <f t="shared" si="7"/>
        <v>8118.4317728000005</v>
      </c>
      <c r="T13" s="442">
        <f t="shared" si="7"/>
        <v>8118.4317728000005</v>
      </c>
      <c r="U13" s="442">
        <f t="shared" si="7"/>
        <v>8118.4317728000005</v>
      </c>
      <c r="V13" s="442">
        <f t="shared" si="7"/>
        <v>8118.4317728000005</v>
      </c>
      <c r="W13" s="442">
        <f t="shared" si="7"/>
        <v>8118.4317728000005</v>
      </c>
      <c r="X13" s="442">
        <f t="shared" si="7"/>
        <v>8118.4317728000005</v>
      </c>
      <c r="Y13" s="442">
        <f t="shared" si="7"/>
        <v>8118.4317728000005</v>
      </c>
      <c r="Z13" s="442">
        <f t="shared" si="7"/>
        <v>8118.4317728000005</v>
      </c>
      <c r="AA13" s="442">
        <f t="shared" si="7"/>
        <v>8118.4317728000005</v>
      </c>
      <c r="AB13" s="442">
        <f t="shared" si="7"/>
        <v>8118.4317728000005</v>
      </c>
      <c r="AC13" s="442">
        <f t="shared" si="7"/>
        <v>8118.4317728000005</v>
      </c>
      <c r="AD13" s="442">
        <f t="shared" si="7"/>
        <v>8118.4317728000005</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-6368.6679641600003</v>
      </c>
      <c r="F15" s="442">
        <f t="shared" si="8"/>
        <v>-6368.6679641600003</v>
      </c>
      <c r="G15" s="442">
        <f t="shared" si="8"/>
        <v>-6368.6679641600003</v>
      </c>
      <c r="H15" s="442">
        <f t="shared" si="8"/>
        <v>1531.9039190399999</v>
      </c>
      <c r="I15" s="442">
        <f t="shared" si="8"/>
        <v>1531.9039190399999</v>
      </c>
      <c r="J15" s="442">
        <f t="shared" si="8"/>
        <v>1531.9039190399999</v>
      </c>
      <c r="K15" s="442">
        <f t="shared" si="8"/>
        <v>1531.9039190399999</v>
      </c>
      <c r="L15" s="442">
        <f t="shared" si="8"/>
        <v>2277.0575472</v>
      </c>
      <c r="M15" s="442">
        <f t="shared" si="8"/>
        <v>2277.0575472</v>
      </c>
      <c r="N15" s="442">
        <f t="shared" si="8"/>
        <v>2277.0575472</v>
      </c>
      <c r="O15" s="442">
        <f t="shared" si="8"/>
        <v>2277.0575472</v>
      </c>
      <c r="P15" s="442">
        <f t="shared" si="8"/>
        <v>2277.0575472</v>
      </c>
      <c r="Q15" s="442">
        <f t="shared" si="8"/>
        <v>2277.0575472</v>
      </c>
      <c r="R15" s="442">
        <f t="shared" si="8"/>
        <v>2277.0575472</v>
      </c>
      <c r="S15" s="442">
        <f t="shared" si="8"/>
        <v>2277.0575472</v>
      </c>
      <c r="T15" s="442">
        <f t="shared" si="8"/>
        <v>2277.0575472</v>
      </c>
      <c r="U15" s="442">
        <f t="shared" si="8"/>
        <v>2277.0575472</v>
      </c>
      <c r="V15" s="442">
        <f t="shared" si="8"/>
        <v>2277.0575472</v>
      </c>
      <c r="W15" s="442">
        <f t="shared" si="8"/>
        <v>2277.0575472</v>
      </c>
      <c r="X15" s="442">
        <f t="shared" si="8"/>
        <v>2277.0575472</v>
      </c>
      <c r="Y15" s="442">
        <f t="shared" si="8"/>
        <v>2277.0575472</v>
      </c>
      <c r="Z15" s="442">
        <f t="shared" si="8"/>
        <v>2277.0575472</v>
      </c>
      <c r="AA15" s="442">
        <f t="shared" si="8"/>
        <v>2277.0575472</v>
      </c>
      <c r="AB15" s="442">
        <f t="shared" si="8"/>
        <v>2277.0575472</v>
      </c>
      <c r="AC15" s="442">
        <f t="shared" si="8"/>
        <v>2277.0575472</v>
      </c>
      <c r="AD15" s="442">
        <f t="shared" si="8"/>
        <v>2277.0575472</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Dashboard!F4</f>
        <v>7.85E-2</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625.67836214600732</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8.2317506531453644E-2</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8.0110911757119485E-2</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H5*Model_Assumpt_Ethiopia_Mango!C60/'Mango.Ethiopia.WOP'!D28</f>
        <v>30146.919028000004</v>
      </c>
      <c r="I28" s="536">
        <f>$H$28</f>
        <v>30146.919028000004</v>
      </c>
      <c r="J28" s="536">
        <f t="shared" ref="J28:AD28" si="9">$H$28</f>
        <v>30146.919028000004</v>
      </c>
      <c r="K28" s="536">
        <f t="shared" si="9"/>
        <v>30146.919028000004</v>
      </c>
      <c r="L28" s="536">
        <f t="shared" si="9"/>
        <v>30146.919028000004</v>
      </c>
      <c r="M28" s="536">
        <f t="shared" si="9"/>
        <v>30146.919028000004</v>
      </c>
      <c r="N28" s="536">
        <f t="shared" si="9"/>
        <v>30146.919028000004</v>
      </c>
      <c r="O28" s="536">
        <f t="shared" si="9"/>
        <v>30146.919028000004</v>
      </c>
      <c r="P28" s="536">
        <f t="shared" si="9"/>
        <v>30146.919028000004</v>
      </c>
      <c r="Q28" s="536">
        <f t="shared" si="9"/>
        <v>30146.919028000004</v>
      </c>
      <c r="R28" s="536">
        <f t="shared" si="9"/>
        <v>30146.919028000004</v>
      </c>
      <c r="S28" s="536">
        <f t="shared" si="9"/>
        <v>30146.919028000004</v>
      </c>
      <c r="T28" s="536">
        <f t="shared" si="9"/>
        <v>30146.919028000004</v>
      </c>
      <c r="U28" s="536">
        <f t="shared" si="9"/>
        <v>30146.919028000004</v>
      </c>
      <c r="V28" s="536">
        <f t="shared" si="9"/>
        <v>30146.919028000004</v>
      </c>
      <c r="W28" s="536">
        <f t="shared" si="9"/>
        <v>30146.919028000004</v>
      </c>
      <c r="X28" s="536">
        <f t="shared" si="9"/>
        <v>30146.919028000004</v>
      </c>
      <c r="Y28" s="536">
        <f t="shared" si="9"/>
        <v>30146.919028000004</v>
      </c>
      <c r="Z28" s="536">
        <f t="shared" si="9"/>
        <v>30146.919028000004</v>
      </c>
      <c r="AA28" s="536">
        <f t="shared" si="9"/>
        <v>30146.919028000004</v>
      </c>
      <c r="AB28" s="536">
        <f t="shared" si="9"/>
        <v>30146.919028000004</v>
      </c>
      <c r="AC28" s="536">
        <f t="shared" si="9"/>
        <v>30146.919028000004</v>
      </c>
      <c r="AD28" s="536">
        <f t="shared" si="9"/>
        <v>30146.919028000004</v>
      </c>
    </row>
    <row r="29" spans="1:30" ht="16" thickBot="1" x14ac:dyDescent="0.25">
      <c r="A29" s="783" t="s">
        <v>269</v>
      </c>
      <c r="B29" s="442"/>
      <c r="C29" s="442"/>
      <c r="D29" s="443" t="s">
        <v>268</v>
      </c>
      <c r="E29" s="442">
        <f>SUM(E27:E28)</f>
        <v>0</v>
      </c>
      <c r="F29" s="442">
        <f t="shared" ref="F29:AD29" si="10">SUM(F28:F28)</f>
        <v>0</v>
      </c>
      <c r="G29" s="442">
        <f t="shared" si="10"/>
        <v>0</v>
      </c>
      <c r="H29" s="442">
        <f t="shared" si="10"/>
        <v>30146.919028000004</v>
      </c>
      <c r="I29" s="442">
        <f t="shared" si="10"/>
        <v>30146.919028000004</v>
      </c>
      <c r="J29" s="442">
        <f t="shared" si="10"/>
        <v>30146.919028000004</v>
      </c>
      <c r="K29" s="442">
        <f t="shared" si="10"/>
        <v>30146.919028000004</v>
      </c>
      <c r="L29" s="442">
        <f t="shared" si="10"/>
        <v>30146.919028000004</v>
      </c>
      <c r="M29" s="442">
        <f t="shared" si="10"/>
        <v>30146.919028000004</v>
      </c>
      <c r="N29" s="442">
        <f t="shared" si="10"/>
        <v>30146.919028000004</v>
      </c>
      <c r="O29" s="442">
        <f t="shared" si="10"/>
        <v>30146.919028000004</v>
      </c>
      <c r="P29" s="442">
        <f t="shared" si="10"/>
        <v>30146.919028000004</v>
      </c>
      <c r="Q29" s="442">
        <f t="shared" si="10"/>
        <v>30146.919028000004</v>
      </c>
      <c r="R29" s="442">
        <f t="shared" si="10"/>
        <v>30146.919028000004</v>
      </c>
      <c r="S29" s="442">
        <f t="shared" si="10"/>
        <v>30146.919028000004</v>
      </c>
      <c r="T29" s="442">
        <f t="shared" si="10"/>
        <v>30146.919028000004</v>
      </c>
      <c r="U29" s="442">
        <f t="shared" si="10"/>
        <v>30146.919028000004</v>
      </c>
      <c r="V29" s="442">
        <f t="shared" si="10"/>
        <v>30146.919028000004</v>
      </c>
      <c r="W29" s="442">
        <f t="shared" si="10"/>
        <v>30146.919028000004</v>
      </c>
      <c r="X29" s="442">
        <f t="shared" si="10"/>
        <v>30146.919028000004</v>
      </c>
      <c r="Y29" s="442">
        <f t="shared" si="10"/>
        <v>30146.919028000004</v>
      </c>
      <c r="Z29" s="442">
        <f t="shared" si="10"/>
        <v>30146.919028000004</v>
      </c>
      <c r="AA29" s="442">
        <f t="shared" si="10"/>
        <v>30146.919028000004</v>
      </c>
      <c r="AB29" s="442">
        <f t="shared" si="10"/>
        <v>30146.919028000004</v>
      </c>
      <c r="AC29" s="442">
        <f t="shared" si="10"/>
        <v>30146.919028000004</v>
      </c>
      <c r="AD29" s="442">
        <f t="shared" si="10"/>
        <v>30146.919028000004</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E8*Model_Assumpt_Ethiopia_Mango!C60/'Mango.Ethiopia.WOP'!D31</f>
        <v>6752.9547552000004</v>
      </c>
      <c r="F31" s="446">
        <f>$E$31</f>
        <v>6752.9547552000004</v>
      </c>
      <c r="G31" s="446">
        <f t="shared" ref="G31:AD31" si="11">$E$31</f>
        <v>6752.9547552000004</v>
      </c>
      <c r="H31" s="446">
        <f t="shared" si="11"/>
        <v>6752.9547552000004</v>
      </c>
      <c r="I31" s="446">
        <f t="shared" si="11"/>
        <v>6752.9547552000004</v>
      </c>
      <c r="J31" s="446">
        <f t="shared" si="11"/>
        <v>6752.9547552000004</v>
      </c>
      <c r="K31" s="446">
        <f t="shared" si="11"/>
        <v>6752.9547552000004</v>
      </c>
      <c r="L31" s="446">
        <f t="shared" si="11"/>
        <v>6752.9547552000004</v>
      </c>
      <c r="M31" s="446">
        <f t="shared" si="11"/>
        <v>6752.9547552000004</v>
      </c>
      <c r="N31" s="446">
        <f t="shared" si="11"/>
        <v>6752.9547552000004</v>
      </c>
      <c r="O31" s="446">
        <f t="shared" si="11"/>
        <v>6752.9547552000004</v>
      </c>
      <c r="P31" s="446">
        <f t="shared" si="11"/>
        <v>6752.9547552000004</v>
      </c>
      <c r="Q31" s="446">
        <f t="shared" si="11"/>
        <v>6752.9547552000004</v>
      </c>
      <c r="R31" s="446">
        <f t="shared" si="11"/>
        <v>6752.9547552000004</v>
      </c>
      <c r="S31" s="446">
        <f t="shared" si="11"/>
        <v>6752.9547552000004</v>
      </c>
      <c r="T31" s="446">
        <f t="shared" si="11"/>
        <v>6752.9547552000004</v>
      </c>
      <c r="U31" s="446">
        <f t="shared" si="11"/>
        <v>6752.9547552000004</v>
      </c>
      <c r="V31" s="446">
        <f t="shared" si="11"/>
        <v>6752.9547552000004</v>
      </c>
      <c r="W31" s="446">
        <f t="shared" si="11"/>
        <v>6752.9547552000004</v>
      </c>
      <c r="X31" s="446">
        <f t="shared" si="11"/>
        <v>6752.9547552000004</v>
      </c>
      <c r="Y31" s="446">
        <f t="shared" si="11"/>
        <v>6752.9547552000004</v>
      </c>
      <c r="Z31" s="446">
        <f t="shared" si="11"/>
        <v>6752.9547552000004</v>
      </c>
      <c r="AA31" s="446">
        <f t="shared" si="11"/>
        <v>6752.9547552000004</v>
      </c>
      <c r="AB31" s="446">
        <f t="shared" si="11"/>
        <v>6752.9547552000004</v>
      </c>
      <c r="AC31" s="446">
        <f t="shared" si="11"/>
        <v>6752.9547552000004</v>
      </c>
      <c r="AD31" s="446">
        <f t="shared" si="11"/>
        <v>6752.9547552000004</v>
      </c>
    </row>
    <row r="32" spans="1:30" x14ac:dyDescent="0.2">
      <c r="A32" s="491" t="str">
        <f>A9</f>
        <v>Labour Input Cost</v>
      </c>
      <c r="B32" s="446"/>
      <c r="C32" s="446"/>
      <c r="D32" s="755">
        <v>10000</v>
      </c>
      <c r="E32" s="711">
        <f>E9*Model_Assumpt_Ethiopia_Mango!C60/'Mango.Ethiopia.WOP'!D32</f>
        <v>9410.2368191999994</v>
      </c>
      <c r="F32" s="446">
        <f>$E$32</f>
        <v>9410.2368191999994</v>
      </c>
      <c r="G32" s="446">
        <f t="shared" ref="G32:AD32" si="12">$E$32</f>
        <v>9410.2368191999994</v>
      </c>
      <c r="H32" s="446">
        <f t="shared" si="12"/>
        <v>9410.2368191999994</v>
      </c>
      <c r="I32" s="446">
        <f t="shared" si="12"/>
        <v>9410.2368191999994</v>
      </c>
      <c r="J32" s="446">
        <f t="shared" si="12"/>
        <v>9410.2368191999994</v>
      </c>
      <c r="K32" s="446">
        <f t="shared" si="12"/>
        <v>9410.2368191999994</v>
      </c>
      <c r="L32" s="446">
        <f t="shared" si="12"/>
        <v>9410.2368191999994</v>
      </c>
      <c r="M32" s="446">
        <f t="shared" si="12"/>
        <v>9410.2368191999994</v>
      </c>
      <c r="N32" s="446">
        <f t="shared" si="12"/>
        <v>9410.2368191999994</v>
      </c>
      <c r="O32" s="446">
        <f t="shared" si="12"/>
        <v>9410.2368191999994</v>
      </c>
      <c r="P32" s="446">
        <f t="shared" si="12"/>
        <v>9410.2368191999994</v>
      </c>
      <c r="Q32" s="446">
        <f t="shared" si="12"/>
        <v>9410.2368191999994</v>
      </c>
      <c r="R32" s="446">
        <f t="shared" si="12"/>
        <v>9410.2368191999994</v>
      </c>
      <c r="S32" s="446">
        <f t="shared" si="12"/>
        <v>9410.2368191999994</v>
      </c>
      <c r="T32" s="446">
        <f t="shared" si="12"/>
        <v>9410.2368191999994</v>
      </c>
      <c r="U32" s="446">
        <f t="shared" si="12"/>
        <v>9410.2368191999994</v>
      </c>
      <c r="V32" s="446">
        <f t="shared" si="12"/>
        <v>9410.2368191999994</v>
      </c>
      <c r="W32" s="446">
        <f t="shared" si="12"/>
        <v>9410.2368191999994</v>
      </c>
      <c r="X32" s="446">
        <f t="shared" si="12"/>
        <v>9410.2368191999994</v>
      </c>
      <c r="Y32" s="446">
        <f t="shared" si="12"/>
        <v>9410.2368191999994</v>
      </c>
      <c r="Z32" s="446">
        <f t="shared" si="12"/>
        <v>9410.2368191999994</v>
      </c>
      <c r="AA32" s="446">
        <f t="shared" si="12"/>
        <v>9410.2368191999994</v>
      </c>
      <c r="AB32" s="446">
        <f t="shared" si="12"/>
        <v>9410.2368191999994</v>
      </c>
      <c r="AC32" s="446">
        <f t="shared" si="12"/>
        <v>9410.2368191999994</v>
      </c>
      <c r="AD32" s="446">
        <f t="shared" si="12"/>
        <v>9410.2368191999994</v>
      </c>
    </row>
    <row r="33" spans="1:30" x14ac:dyDescent="0.2">
      <c r="A33" s="491" t="str">
        <f>A10</f>
        <v>Post-harvest Losses PHL (20% of Yield)</v>
      </c>
      <c r="B33" s="446"/>
      <c r="C33" s="446"/>
      <c r="D33" s="755">
        <v>10000</v>
      </c>
      <c r="E33" s="765">
        <f>E10*Model_Assumpt_Ethiopia_Mango!C60/'Mango.Ethiopia.WOP'!D33</f>
        <v>0</v>
      </c>
      <c r="F33" s="446">
        <f>F10*Model_Assump_TAATMaize_South_S!C60/'TAAT.Maize.Sudan.WOP'!D33</f>
        <v>0</v>
      </c>
      <c r="G33" s="446">
        <f>$F$33</f>
        <v>0</v>
      </c>
      <c r="H33" s="446">
        <f>H10*Model_Assumpt_Ethiopia_Mango!C60/'Mango.Ethiopia.WOP'!D33</f>
        <v>7235.2605667199996</v>
      </c>
      <c r="I33" s="446">
        <f>$H$33</f>
        <v>7235.2605667199996</v>
      </c>
      <c r="J33" s="446">
        <f t="shared" ref="J33:AD33" si="13">$H$33</f>
        <v>7235.2605667199996</v>
      </c>
      <c r="K33" s="446">
        <f t="shared" si="13"/>
        <v>7235.2605667199996</v>
      </c>
      <c r="L33" s="446">
        <f t="shared" si="13"/>
        <v>7235.2605667199996</v>
      </c>
      <c r="M33" s="446">
        <f t="shared" si="13"/>
        <v>7235.2605667199996</v>
      </c>
      <c r="N33" s="446">
        <f t="shared" si="13"/>
        <v>7235.2605667199996</v>
      </c>
      <c r="O33" s="446">
        <f t="shared" si="13"/>
        <v>7235.2605667199996</v>
      </c>
      <c r="P33" s="446">
        <f t="shared" si="13"/>
        <v>7235.2605667199996</v>
      </c>
      <c r="Q33" s="446">
        <f t="shared" si="13"/>
        <v>7235.2605667199996</v>
      </c>
      <c r="R33" s="446">
        <f t="shared" si="13"/>
        <v>7235.2605667199996</v>
      </c>
      <c r="S33" s="446">
        <f t="shared" si="13"/>
        <v>7235.2605667199996</v>
      </c>
      <c r="T33" s="446">
        <f t="shared" si="13"/>
        <v>7235.2605667199996</v>
      </c>
      <c r="U33" s="446">
        <f t="shared" si="13"/>
        <v>7235.2605667199996</v>
      </c>
      <c r="V33" s="446">
        <f t="shared" si="13"/>
        <v>7235.2605667199996</v>
      </c>
      <c r="W33" s="446">
        <f t="shared" si="13"/>
        <v>7235.2605667199996</v>
      </c>
      <c r="X33" s="446">
        <f t="shared" si="13"/>
        <v>7235.2605667199996</v>
      </c>
      <c r="Y33" s="446">
        <f t="shared" si="13"/>
        <v>7235.2605667199996</v>
      </c>
      <c r="Z33" s="446">
        <f t="shared" si="13"/>
        <v>7235.2605667199996</v>
      </c>
      <c r="AA33" s="446">
        <f t="shared" si="13"/>
        <v>7235.2605667199996</v>
      </c>
      <c r="AB33" s="446">
        <f t="shared" si="13"/>
        <v>7235.2605667199996</v>
      </c>
      <c r="AC33" s="446">
        <f t="shared" si="13"/>
        <v>7235.2605667199996</v>
      </c>
      <c r="AD33" s="446">
        <f t="shared" si="13"/>
        <v>7235.2605667199996</v>
      </c>
    </row>
    <row r="34" spans="1:30" x14ac:dyDescent="0.2">
      <c r="A34" s="491" t="str">
        <f>A11</f>
        <v>O&amp;M for DIDS (5% Cost of DIDS)</v>
      </c>
      <c r="B34" s="446"/>
      <c r="C34" s="446"/>
      <c r="D34" s="755">
        <v>10000</v>
      </c>
      <c r="E34" s="711">
        <f>E11*Model_Assumpt_Ethiopia_Mango!C60/'Mango.Ethiopia.WOP'!D34</f>
        <v>145</v>
      </c>
      <c r="F34" s="446">
        <f>$E$34</f>
        <v>145</v>
      </c>
      <c r="G34" s="446">
        <f t="shared" ref="G34:AD34" si="14">$E$34</f>
        <v>145</v>
      </c>
      <c r="H34" s="446">
        <f t="shared" si="14"/>
        <v>145</v>
      </c>
      <c r="I34" s="446">
        <f t="shared" si="14"/>
        <v>145</v>
      </c>
      <c r="J34" s="446">
        <f t="shared" si="14"/>
        <v>145</v>
      </c>
      <c r="K34" s="446">
        <f t="shared" si="14"/>
        <v>145</v>
      </c>
      <c r="L34" s="446">
        <f t="shared" si="14"/>
        <v>145</v>
      </c>
      <c r="M34" s="446">
        <f t="shared" si="14"/>
        <v>145</v>
      </c>
      <c r="N34" s="446">
        <f t="shared" si="14"/>
        <v>145</v>
      </c>
      <c r="O34" s="446">
        <f t="shared" si="14"/>
        <v>145</v>
      </c>
      <c r="P34" s="446">
        <f t="shared" si="14"/>
        <v>145</v>
      </c>
      <c r="Q34" s="446">
        <f t="shared" si="14"/>
        <v>145</v>
      </c>
      <c r="R34" s="446">
        <f t="shared" si="14"/>
        <v>145</v>
      </c>
      <c r="S34" s="446">
        <f t="shared" si="14"/>
        <v>145</v>
      </c>
      <c r="T34" s="446">
        <f t="shared" si="14"/>
        <v>145</v>
      </c>
      <c r="U34" s="446">
        <f t="shared" si="14"/>
        <v>145</v>
      </c>
      <c r="V34" s="446">
        <f t="shared" si="14"/>
        <v>145</v>
      </c>
      <c r="W34" s="446">
        <f t="shared" si="14"/>
        <v>145</v>
      </c>
      <c r="X34" s="446">
        <f t="shared" si="14"/>
        <v>145</v>
      </c>
      <c r="Y34" s="446">
        <f t="shared" si="14"/>
        <v>145</v>
      </c>
      <c r="Z34" s="446">
        <f t="shared" si="14"/>
        <v>145</v>
      </c>
      <c r="AA34" s="446">
        <f t="shared" si="14"/>
        <v>145</v>
      </c>
      <c r="AB34" s="446">
        <f t="shared" si="14"/>
        <v>145</v>
      </c>
      <c r="AC34" s="446">
        <f t="shared" si="14"/>
        <v>145</v>
      </c>
      <c r="AD34" s="446">
        <f t="shared" si="14"/>
        <v>145</v>
      </c>
    </row>
    <row r="35" spans="1:30" ht="16" thickBot="1" x14ac:dyDescent="0.25">
      <c r="A35" s="491" t="str">
        <f>A12</f>
        <v>Interest Rate (8% of Input Cost)</v>
      </c>
      <c r="B35" s="446"/>
      <c r="C35" s="446"/>
      <c r="D35" s="755">
        <v>10000</v>
      </c>
      <c r="E35" s="711">
        <f>E12*Model_Assumpt_Ethiopia_Mango!C60/'Mango.Ethiopia.WOP'!D35</f>
        <v>2160.9455216639999</v>
      </c>
      <c r="F35" s="446">
        <f>$E$35</f>
        <v>2160.9455216639999</v>
      </c>
      <c r="G35" s="446">
        <f t="shared" ref="G35:K35" si="15">$E$35</f>
        <v>2160.9455216639999</v>
      </c>
      <c r="H35" s="446">
        <f t="shared" si="15"/>
        <v>2160.9455216639999</v>
      </c>
      <c r="I35" s="446">
        <f t="shared" si="15"/>
        <v>2160.9455216639999</v>
      </c>
      <c r="J35" s="446">
        <f t="shared" si="15"/>
        <v>2160.9455216639999</v>
      </c>
      <c r="K35" s="446">
        <f t="shared" si="15"/>
        <v>2160.9455216639999</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18469.137096063998</v>
      </c>
      <c r="F36" s="442">
        <f t="shared" si="16"/>
        <v>18469.137096063998</v>
      </c>
      <c r="G36" s="442">
        <f t="shared" si="16"/>
        <v>18469.137096063998</v>
      </c>
      <c r="H36" s="442">
        <f t="shared" si="16"/>
        <v>25704.397662784002</v>
      </c>
      <c r="I36" s="442">
        <f t="shared" si="16"/>
        <v>25704.397662784002</v>
      </c>
      <c r="J36" s="442">
        <f t="shared" si="16"/>
        <v>25704.397662784002</v>
      </c>
      <c r="K36" s="442">
        <f t="shared" si="16"/>
        <v>25704.397662784002</v>
      </c>
      <c r="L36" s="442">
        <f t="shared" si="16"/>
        <v>23543.45214112</v>
      </c>
      <c r="M36" s="442">
        <f t="shared" si="16"/>
        <v>23543.45214112</v>
      </c>
      <c r="N36" s="442">
        <f t="shared" si="16"/>
        <v>23543.45214112</v>
      </c>
      <c r="O36" s="442">
        <f t="shared" si="16"/>
        <v>23543.45214112</v>
      </c>
      <c r="P36" s="442">
        <f t="shared" si="16"/>
        <v>23543.45214112</v>
      </c>
      <c r="Q36" s="442">
        <f t="shared" si="16"/>
        <v>23543.45214112</v>
      </c>
      <c r="R36" s="442">
        <f t="shared" si="16"/>
        <v>23543.45214112</v>
      </c>
      <c r="S36" s="442">
        <f t="shared" si="16"/>
        <v>23543.45214112</v>
      </c>
      <c r="T36" s="442">
        <f t="shared" si="16"/>
        <v>23543.45214112</v>
      </c>
      <c r="U36" s="442">
        <f t="shared" si="16"/>
        <v>23543.45214112</v>
      </c>
      <c r="V36" s="442">
        <f t="shared" si="16"/>
        <v>23543.45214112</v>
      </c>
      <c r="W36" s="442">
        <f t="shared" si="16"/>
        <v>23543.45214112</v>
      </c>
      <c r="X36" s="442">
        <f t="shared" si="16"/>
        <v>23543.45214112</v>
      </c>
      <c r="Y36" s="442">
        <f t="shared" si="16"/>
        <v>23543.45214112</v>
      </c>
      <c r="Z36" s="442">
        <f t="shared" si="16"/>
        <v>23543.45214112</v>
      </c>
      <c r="AA36" s="442">
        <f t="shared" si="16"/>
        <v>23543.45214112</v>
      </c>
      <c r="AB36" s="442">
        <f t="shared" si="16"/>
        <v>23543.45214112</v>
      </c>
      <c r="AC36" s="442">
        <f t="shared" si="16"/>
        <v>23543.45214112</v>
      </c>
      <c r="AD36" s="442">
        <f t="shared" si="16"/>
        <v>23543.45214112</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-18469.137096063998</v>
      </c>
      <c r="F38" s="442">
        <f t="shared" ref="F38:AD38" si="17">F29-F36</f>
        <v>-18469.137096063998</v>
      </c>
      <c r="G38" s="442">
        <f t="shared" si="17"/>
        <v>-18469.137096063998</v>
      </c>
      <c r="H38" s="442">
        <f t="shared" si="17"/>
        <v>4442.5213652160019</v>
      </c>
      <c r="I38" s="442">
        <f t="shared" si="17"/>
        <v>4442.5213652160019</v>
      </c>
      <c r="J38" s="442">
        <f t="shared" si="17"/>
        <v>4442.5213652160019</v>
      </c>
      <c r="K38" s="442">
        <f t="shared" si="17"/>
        <v>4442.5213652160019</v>
      </c>
      <c r="L38" s="442">
        <f t="shared" si="17"/>
        <v>6603.4668868800036</v>
      </c>
      <c r="M38" s="442">
        <f t="shared" si="17"/>
        <v>6603.4668868800036</v>
      </c>
      <c r="N38" s="442">
        <f t="shared" si="17"/>
        <v>6603.4668868800036</v>
      </c>
      <c r="O38" s="442">
        <f t="shared" si="17"/>
        <v>6603.4668868800036</v>
      </c>
      <c r="P38" s="442">
        <f t="shared" si="17"/>
        <v>6603.4668868800036</v>
      </c>
      <c r="Q38" s="442">
        <f t="shared" si="17"/>
        <v>6603.4668868800036</v>
      </c>
      <c r="R38" s="442">
        <f t="shared" si="17"/>
        <v>6603.4668868800036</v>
      </c>
      <c r="S38" s="442">
        <f t="shared" si="17"/>
        <v>6603.4668868800036</v>
      </c>
      <c r="T38" s="442">
        <f t="shared" si="17"/>
        <v>6603.4668868800036</v>
      </c>
      <c r="U38" s="442">
        <f t="shared" si="17"/>
        <v>6603.4668868800036</v>
      </c>
      <c r="V38" s="442">
        <f t="shared" si="17"/>
        <v>6603.4668868800036</v>
      </c>
      <c r="W38" s="442">
        <f t="shared" si="17"/>
        <v>6603.4668868800036</v>
      </c>
      <c r="X38" s="442">
        <f t="shared" si="17"/>
        <v>6603.4668868800036</v>
      </c>
      <c r="Y38" s="442">
        <f t="shared" si="17"/>
        <v>6603.4668868800036</v>
      </c>
      <c r="Z38" s="442">
        <f t="shared" si="17"/>
        <v>6603.4668868800036</v>
      </c>
      <c r="AA38" s="442">
        <f t="shared" si="17"/>
        <v>6603.4668868800036</v>
      </c>
      <c r="AB38" s="442">
        <f t="shared" si="17"/>
        <v>6603.4668868800036</v>
      </c>
      <c r="AC38" s="442">
        <f t="shared" si="17"/>
        <v>6603.4668868800036</v>
      </c>
      <c r="AD38" s="442">
        <f t="shared" si="17"/>
        <v>6603.4668868800036</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7.85E-2</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1814.4672502234498</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8.2317506531453866E-2</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8.0110911757119485E-2</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Model_Assumpt_Ethiopia_Mango!P9</f>
        <v>10927.083766689168</v>
      </c>
      <c r="C52" s="446">
        <f>Model_Assumpt_Ethiopia_Mango!O9</f>
        <v>0.84050128240146116</v>
      </c>
      <c r="D52" s="711" t="s">
        <v>268</v>
      </c>
      <c r="E52" s="446">
        <v>0</v>
      </c>
      <c r="F52" s="446">
        <v>0</v>
      </c>
      <c r="G52" s="446">
        <f>$F$52</f>
        <v>0</v>
      </c>
      <c r="H52" s="446">
        <f>B52*C52</f>
        <v>9184.227918810433</v>
      </c>
      <c r="I52" s="446">
        <f>$H$52</f>
        <v>9184.227918810433</v>
      </c>
      <c r="J52" s="446">
        <f t="shared" ref="J52:AD52" si="18">$H$52</f>
        <v>9184.227918810433</v>
      </c>
      <c r="K52" s="446">
        <f t="shared" si="18"/>
        <v>9184.227918810433</v>
      </c>
      <c r="L52" s="446">
        <f t="shared" si="18"/>
        <v>9184.227918810433</v>
      </c>
      <c r="M52" s="446">
        <f t="shared" si="18"/>
        <v>9184.227918810433</v>
      </c>
      <c r="N52" s="446">
        <f t="shared" si="18"/>
        <v>9184.227918810433</v>
      </c>
      <c r="O52" s="446">
        <f t="shared" si="18"/>
        <v>9184.227918810433</v>
      </c>
      <c r="P52" s="446">
        <f t="shared" si="18"/>
        <v>9184.227918810433</v>
      </c>
      <c r="Q52" s="446">
        <f t="shared" si="18"/>
        <v>9184.227918810433</v>
      </c>
      <c r="R52" s="446">
        <f t="shared" si="18"/>
        <v>9184.227918810433</v>
      </c>
      <c r="S52" s="446">
        <f t="shared" si="18"/>
        <v>9184.227918810433</v>
      </c>
      <c r="T52" s="446">
        <f t="shared" si="18"/>
        <v>9184.227918810433</v>
      </c>
      <c r="U52" s="446">
        <f t="shared" si="18"/>
        <v>9184.227918810433</v>
      </c>
      <c r="V52" s="446">
        <f t="shared" si="18"/>
        <v>9184.227918810433</v>
      </c>
      <c r="W52" s="446">
        <f t="shared" si="18"/>
        <v>9184.227918810433</v>
      </c>
      <c r="X52" s="446">
        <f t="shared" si="18"/>
        <v>9184.227918810433</v>
      </c>
      <c r="Y52" s="446">
        <f t="shared" si="18"/>
        <v>9184.227918810433</v>
      </c>
      <c r="Z52" s="446">
        <f t="shared" si="18"/>
        <v>9184.227918810433</v>
      </c>
      <c r="AA52" s="446">
        <f t="shared" si="18"/>
        <v>9184.227918810433</v>
      </c>
      <c r="AB52" s="446">
        <f t="shared" si="18"/>
        <v>9184.227918810433</v>
      </c>
      <c r="AC52" s="446">
        <f t="shared" si="18"/>
        <v>9184.227918810433</v>
      </c>
      <c r="AD52" s="446">
        <f t="shared" si="18"/>
        <v>9184.227918810433</v>
      </c>
    </row>
    <row r="53" spans="1:30" ht="16" thickBot="1" x14ac:dyDescent="0.25">
      <c r="A53" s="783" t="s">
        <v>281</v>
      </c>
      <c r="B53" s="442"/>
      <c r="C53" s="442"/>
      <c r="D53" s="443" t="s">
        <v>268</v>
      </c>
      <c r="E53" s="442">
        <f t="shared" ref="E53:AD53" si="19">SUM(E52:E52)</f>
        <v>0</v>
      </c>
      <c r="F53" s="442">
        <f t="shared" si="19"/>
        <v>0</v>
      </c>
      <c r="G53" s="442">
        <f t="shared" si="19"/>
        <v>0</v>
      </c>
      <c r="H53" s="442">
        <f t="shared" si="19"/>
        <v>9184.227918810433</v>
      </c>
      <c r="I53" s="442">
        <f t="shared" si="19"/>
        <v>9184.227918810433</v>
      </c>
      <c r="J53" s="442">
        <f t="shared" si="19"/>
        <v>9184.227918810433</v>
      </c>
      <c r="K53" s="442">
        <f t="shared" si="19"/>
        <v>9184.227918810433</v>
      </c>
      <c r="L53" s="442">
        <f t="shared" si="19"/>
        <v>9184.227918810433</v>
      </c>
      <c r="M53" s="442">
        <f t="shared" si="19"/>
        <v>9184.227918810433</v>
      </c>
      <c r="N53" s="442">
        <f t="shared" si="19"/>
        <v>9184.227918810433</v>
      </c>
      <c r="O53" s="442">
        <f t="shared" si="19"/>
        <v>9184.227918810433</v>
      </c>
      <c r="P53" s="442">
        <f t="shared" si="19"/>
        <v>9184.227918810433</v>
      </c>
      <c r="Q53" s="442">
        <f t="shared" si="19"/>
        <v>9184.227918810433</v>
      </c>
      <c r="R53" s="442">
        <f t="shared" si="19"/>
        <v>9184.227918810433</v>
      </c>
      <c r="S53" s="442">
        <f t="shared" si="19"/>
        <v>9184.227918810433</v>
      </c>
      <c r="T53" s="442">
        <f t="shared" si="19"/>
        <v>9184.227918810433</v>
      </c>
      <c r="U53" s="442">
        <f t="shared" si="19"/>
        <v>9184.227918810433</v>
      </c>
      <c r="V53" s="442">
        <f t="shared" si="19"/>
        <v>9184.227918810433</v>
      </c>
      <c r="W53" s="442">
        <f t="shared" si="19"/>
        <v>9184.227918810433</v>
      </c>
      <c r="X53" s="442">
        <f t="shared" si="19"/>
        <v>9184.227918810433</v>
      </c>
      <c r="Y53" s="442">
        <f t="shared" si="19"/>
        <v>9184.227918810433</v>
      </c>
      <c r="Z53" s="442">
        <f t="shared" si="19"/>
        <v>9184.227918810433</v>
      </c>
      <c r="AA53" s="442">
        <f t="shared" si="19"/>
        <v>9184.227918810433</v>
      </c>
      <c r="AB53" s="442">
        <f t="shared" si="19"/>
        <v>9184.227918810433</v>
      </c>
      <c r="AC53" s="442">
        <f t="shared" si="19"/>
        <v>9184.227918810433</v>
      </c>
      <c r="AD53" s="442">
        <f t="shared" si="19"/>
        <v>9184.227918810433</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Model_Assumpt_Ethiopia_Mango!P38</f>
        <v>2302.8549533175064</v>
      </c>
      <c r="D55" s="711" t="s">
        <v>268</v>
      </c>
      <c r="E55" s="446">
        <f>$C$55</f>
        <v>2302.8549533175064</v>
      </c>
      <c r="F55" s="446">
        <f>$E$55</f>
        <v>2302.8549533175064</v>
      </c>
      <c r="G55" s="446">
        <f t="shared" ref="G55:AD55" si="20">$E$55</f>
        <v>2302.8549533175064</v>
      </c>
      <c r="H55" s="446">
        <f t="shared" si="20"/>
        <v>2302.8549533175064</v>
      </c>
      <c r="I55" s="446">
        <f t="shared" si="20"/>
        <v>2302.8549533175064</v>
      </c>
      <c r="J55" s="446">
        <f t="shared" si="20"/>
        <v>2302.8549533175064</v>
      </c>
      <c r="K55" s="446">
        <f t="shared" si="20"/>
        <v>2302.8549533175064</v>
      </c>
      <c r="L55" s="446">
        <f t="shared" si="20"/>
        <v>2302.8549533175064</v>
      </c>
      <c r="M55" s="446">
        <f t="shared" si="20"/>
        <v>2302.8549533175064</v>
      </c>
      <c r="N55" s="446">
        <f t="shared" si="20"/>
        <v>2302.8549533175064</v>
      </c>
      <c r="O55" s="446">
        <f t="shared" si="20"/>
        <v>2302.8549533175064</v>
      </c>
      <c r="P55" s="446">
        <f t="shared" si="20"/>
        <v>2302.8549533175064</v>
      </c>
      <c r="Q55" s="446">
        <f t="shared" si="20"/>
        <v>2302.8549533175064</v>
      </c>
      <c r="R55" s="446">
        <f t="shared" si="20"/>
        <v>2302.8549533175064</v>
      </c>
      <c r="S55" s="446">
        <f t="shared" si="20"/>
        <v>2302.8549533175064</v>
      </c>
      <c r="T55" s="446">
        <f t="shared" si="20"/>
        <v>2302.8549533175064</v>
      </c>
      <c r="U55" s="446">
        <f t="shared" si="20"/>
        <v>2302.8549533175064</v>
      </c>
      <c r="V55" s="446">
        <f t="shared" si="20"/>
        <v>2302.8549533175064</v>
      </c>
      <c r="W55" s="446">
        <f t="shared" si="20"/>
        <v>2302.8549533175064</v>
      </c>
      <c r="X55" s="446">
        <f t="shared" si="20"/>
        <v>2302.8549533175064</v>
      </c>
      <c r="Y55" s="446">
        <f t="shared" si="20"/>
        <v>2302.8549533175064</v>
      </c>
      <c r="Z55" s="446">
        <f t="shared" si="20"/>
        <v>2302.8549533175064</v>
      </c>
      <c r="AA55" s="446">
        <f t="shared" si="20"/>
        <v>2302.8549533175064</v>
      </c>
      <c r="AB55" s="446">
        <f t="shared" si="20"/>
        <v>2302.8549533175064</v>
      </c>
      <c r="AC55" s="446">
        <f t="shared" si="20"/>
        <v>2302.8549533175064</v>
      </c>
      <c r="AD55" s="446">
        <f t="shared" si="20"/>
        <v>2302.8549533175064</v>
      </c>
    </row>
    <row r="56" spans="1:30" x14ac:dyDescent="0.2">
      <c r="A56" s="491" t="str">
        <f>A9</f>
        <v>Labour Input Cost</v>
      </c>
      <c r="B56" s="446"/>
      <c r="C56" s="446">
        <f>Model_Assumpt_Ethiopia_Mango!P39</f>
        <v>1352.0455200000001</v>
      </c>
      <c r="D56" s="711" t="s">
        <v>268</v>
      </c>
      <c r="E56" s="446">
        <f>$C$56</f>
        <v>1352.0455200000001</v>
      </c>
      <c r="F56" s="446">
        <f>$E$56</f>
        <v>1352.0455200000001</v>
      </c>
      <c r="G56" s="446">
        <f t="shared" ref="G56:AD56" si="21">$E$56</f>
        <v>1352.0455200000001</v>
      </c>
      <c r="H56" s="446">
        <f t="shared" si="21"/>
        <v>1352.0455200000001</v>
      </c>
      <c r="I56" s="446">
        <f t="shared" si="21"/>
        <v>1352.0455200000001</v>
      </c>
      <c r="J56" s="446">
        <f t="shared" si="21"/>
        <v>1352.0455200000001</v>
      </c>
      <c r="K56" s="446">
        <f t="shared" si="21"/>
        <v>1352.0455200000001</v>
      </c>
      <c r="L56" s="446">
        <f t="shared" si="21"/>
        <v>1352.0455200000001</v>
      </c>
      <c r="M56" s="446">
        <f t="shared" si="21"/>
        <v>1352.0455200000001</v>
      </c>
      <c r="N56" s="446">
        <f t="shared" si="21"/>
        <v>1352.0455200000001</v>
      </c>
      <c r="O56" s="446">
        <f t="shared" si="21"/>
        <v>1352.0455200000001</v>
      </c>
      <c r="P56" s="446">
        <f t="shared" si="21"/>
        <v>1352.0455200000001</v>
      </c>
      <c r="Q56" s="446">
        <f t="shared" si="21"/>
        <v>1352.0455200000001</v>
      </c>
      <c r="R56" s="446">
        <f t="shared" si="21"/>
        <v>1352.0455200000001</v>
      </c>
      <c r="S56" s="446">
        <f t="shared" si="21"/>
        <v>1352.0455200000001</v>
      </c>
      <c r="T56" s="446">
        <f t="shared" si="21"/>
        <v>1352.0455200000001</v>
      </c>
      <c r="U56" s="446">
        <f t="shared" si="21"/>
        <v>1352.0455200000001</v>
      </c>
      <c r="V56" s="446">
        <f t="shared" si="21"/>
        <v>1352.0455200000001</v>
      </c>
      <c r="W56" s="446">
        <f t="shared" si="21"/>
        <v>1352.0455200000001</v>
      </c>
      <c r="X56" s="446">
        <f t="shared" si="21"/>
        <v>1352.0455200000001</v>
      </c>
      <c r="Y56" s="446">
        <f t="shared" si="21"/>
        <v>1352.0455200000001</v>
      </c>
      <c r="Z56" s="446">
        <f t="shared" si="21"/>
        <v>1352.0455200000001</v>
      </c>
      <c r="AA56" s="446">
        <f t="shared" si="21"/>
        <v>1352.0455200000001</v>
      </c>
      <c r="AB56" s="446">
        <f t="shared" si="21"/>
        <v>1352.0455200000001</v>
      </c>
      <c r="AC56" s="446">
        <f t="shared" si="21"/>
        <v>1352.0455200000001</v>
      </c>
      <c r="AD56" s="446">
        <f t="shared" si="21"/>
        <v>1352.0455200000001</v>
      </c>
    </row>
    <row r="57" spans="1:30" x14ac:dyDescent="0.2">
      <c r="A57" s="491" t="str">
        <f>A10</f>
        <v>Post-harvest Losses PHL (20% of Yield)</v>
      </c>
      <c r="B57" s="446"/>
      <c r="C57" s="446">
        <f>Model_Assumpt_Ethiopia_Mango!P39</f>
        <v>1352.0455200000001</v>
      </c>
      <c r="D57" s="711" t="s">
        <v>268</v>
      </c>
      <c r="E57" s="656">
        <v>0</v>
      </c>
      <c r="F57" s="446">
        <v>0</v>
      </c>
      <c r="G57" s="446">
        <v>0</v>
      </c>
      <c r="H57" s="446">
        <f t="shared" ref="H57:AD57" si="22">$C$57</f>
        <v>1352.0455200000001</v>
      </c>
      <c r="I57" s="446">
        <f t="shared" si="22"/>
        <v>1352.0455200000001</v>
      </c>
      <c r="J57" s="446">
        <f t="shared" si="22"/>
        <v>1352.0455200000001</v>
      </c>
      <c r="K57" s="446">
        <f t="shared" si="22"/>
        <v>1352.0455200000001</v>
      </c>
      <c r="L57" s="446">
        <f t="shared" si="22"/>
        <v>1352.0455200000001</v>
      </c>
      <c r="M57" s="446">
        <f t="shared" si="22"/>
        <v>1352.0455200000001</v>
      </c>
      <c r="N57" s="446">
        <f t="shared" si="22"/>
        <v>1352.0455200000001</v>
      </c>
      <c r="O57" s="446">
        <f t="shared" si="22"/>
        <v>1352.0455200000001</v>
      </c>
      <c r="P57" s="446">
        <f t="shared" si="22"/>
        <v>1352.0455200000001</v>
      </c>
      <c r="Q57" s="446">
        <f t="shared" si="22"/>
        <v>1352.0455200000001</v>
      </c>
      <c r="R57" s="446">
        <f t="shared" si="22"/>
        <v>1352.0455200000001</v>
      </c>
      <c r="S57" s="446">
        <f t="shared" si="22"/>
        <v>1352.0455200000001</v>
      </c>
      <c r="T57" s="446">
        <f t="shared" si="22"/>
        <v>1352.0455200000001</v>
      </c>
      <c r="U57" s="446">
        <f t="shared" si="22"/>
        <v>1352.0455200000001</v>
      </c>
      <c r="V57" s="446">
        <f t="shared" si="22"/>
        <v>1352.0455200000001</v>
      </c>
      <c r="W57" s="446">
        <f t="shared" si="22"/>
        <v>1352.0455200000001</v>
      </c>
      <c r="X57" s="446">
        <f t="shared" si="22"/>
        <v>1352.0455200000001</v>
      </c>
      <c r="Y57" s="446">
        <f t="shared" si="22"/>
        <v>1352.0455200000001</v>
      </c>
      <c r="Z57" s="446">
        <f t="shared" si="22"/>
        <v>1352.0455200000001</v>
      </c>
      <c r="AA57" s="446">
        <f t="shared" si="22"/>
        <v>1352.0455200000001</v>
      </c>
      <c r="AB57" s="446">
        <f t="shared" si="22"/>
        <v>1352.0455200000001</v>
      </c>
      <c r="AC57" s="446">
        <f t="shared" si="22"/>
        <v>1352.0455200000001</v>
      </c>
      <c r="AD57" s="446">
        <f t="shared" si="22"/>
        <v>1352.0455200000001</v>
      </c>
    </row>
    <row r="58" spans="1:30" x14ac:dyDescent="0.2">
      <c r="A58" s="491" t="str">
        <f>A11</f>
        <v>O&amp;M for DIDS (5% Cost of DIDS)</v>
      </c>
      <c r="B58" s="446"/>
      <c r="C58" s="446">
        <f>Model_Assumpt_Ethiopia_Mango!P40</f>
        <v>46.996862168923478</v>
      </c>
      <c r="D58" s="711" t="s">
        <v>268</v>
      </c>
      <c r="E58" s="446">
        <f>$C$58</f>
        <v>46.996862168923478</v>
      </c>
      <c r="F58" s="446">
        <f>$E$58</f>
        <v>46.996862168923478</v>
      </c>
      <c r="G58" s="446">
        <f t="shared" ref="G58:AD58" si="23">$E$58</f>
        <v>46.996862168923478</v>
      </c>
      <c r="H58" s="446">
        <f t="shared" si="23"/>
        <v>46.996862168923478</v>
      </c>
      <c r="I58" s="446">
        <f t="shared" si="23"/>
        <v>46.996862168923478</v>
      </c>
      <c r="J58" s="446">
        <f t="shared" si="23"/>
        <v>46.996862168923478</v>
      </c>
      <c r="K58" s="446">
        <f t="shared" si="23"/>
        <v>46.996862168923478</v>
      </c>
      <c r="L58" s="446">
        <f t="shared" si="23"/>
        <v>46.996862168923478</v>
      </c>
      <c r="M58" s="446">
        <f t="shared" si="23"/>
        <v>46.996862168923478</v>
      </c>
      <c r="N58" s="446">
        <f t="shared" si="23"/>
        <v>46.996862168923478</v>
      </c>
      <c r="O58" s="446">
        <f t="shared" si="23"/>
        <v>46.996862168923478</v>
      </c>
      <c r="P58" s="446">
        <f t="shared" si="23"/>
        <v>46.996862168923478</v>
      </c>
      <c r="Q58" s="446">
        <f t="shared" si="23"/>
        <v>46.996862168923478</v>
      </c>
      <c r="R58" s="446">
        <f t="shared" si="23"/>
        <v>46.996862168923478</v>
      </c>
      <c r="S58" s="446">
        <f t="shared" si="23"/>
        <v>46.996862168923478</v>
      </c>
      <c r="T58" s="446">
        <f t="shared" si="23"/>
        <v>46.996862168923478</v>
      </c>
      <c r="U58" s="446">
        <f t="shared" si="23"/>
        <v>46.996862168923478</v>
      </c>
      <c r="V58" s="446">
        <f t="shared" si="23"/>
        <v>46.996862168923478</v>
      </c>
      <c r="W58" s="446">
        <f t="shared" si="23"/>
        <v>46.996862168923478</v>
      </c>
      <c r="X58" s="446">
        <f t="shared" si="23"/>
        <v>46.996862168923478</v>
      </c>
      <c r="Y58" s="446">
        <f t="shared" si="23"/>
        <v>46.996862168923478</v>
      </c>
      <c r="Z58" s="446">
        <f t="shared" si="23"/>
        <v>46.996862168923478</v>
      </c>
      <c r="AA58" s="446">
        <f t="shared" si="23"/>
        <v>46.996862168923478</v>
      </c>
      <c r="AB58" s="446">
        <f t="shared" si="23"/>
        <v>46.996862168923478</v>
      </c>
      <c r="AC58" s="446">
        <f t="shared" si="23"/>
        <v>46.996862168923478</v>
      </c>
      <c r="AD58" s="446">
        <f t="shared" si="23"/>
        <v>46.996862168923478</v>
      </c>
    </row>
    <row r="59" spans="1:30" ht="16" thickBot="1" x14ac:dyDescent="0.25">
      <c r="A59" s="491" t="str">
        <f>A35</f>
        <v>Interest Rate (8% of Input Cost)</v>
      </c>
      <c r="B59" s="438"/>
      <c r="C59" s="446">
        <f>Model_Assumpt_Ethiopia_Mango!P41</f>
        <v>736.91358506160202</v>
      </c>
      <c r="D59" s="711" t="s">
        <v>268</v>
      </c>
      <c r="E59" s="446">
        <f>$C$59</f>
        <v>736.91358506160202</v>
      </c>
      <c r="F59" s="446">
        <f>$E$59</f>
        <v>736.91358506160202</v>
      </c>
      <c r="G59" s="446">
        <f t="shared" ref="G59:K59" si="24">$E$59</f>
        <v>736.91358506160202</v>
      </c>
      <c r="H59" s="446">
        <f t="shared" si="24"/>
        <v>736.91358506160202</v>
      </c>
      <c r="I59" s="446">
        <f t="shared" si="24"/>
        <v>736.91358506160202</v>
      </c>
      <c r="J59" s="446">
        <f t="shared" si="24"/>
        <v>736.91358506160202</v>
      </c>
      <c r="K59" s="446">
        <f t="shared" si="24"/>
        <v>736.91358506160202</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4438.8109205480323</v>
      </c>
      <c r="F60" s="442">
        <f t="shared" ref="F60:AD60" si="25">SUM(F55:F59)</f>
        <v>4438.8109205480323</v>
      </c>
      <c r="G60" s="442">
        <f t="shared" si="25"/>
        <v>4438.8109205480323</v>
      </c>
      <c r="H60" s="442">
        <f t="shared" si="25"/>
        <v>5790.856440548032</v>
      </c>
      <c r="I60" s="442">
        <f t="shared" si="25"/>
        <v>5790.856440548032</v>
      </c>
      <c r="J60" s="442">
        <f t="shared" si="25"/>
        <v>5790.856440548032</v>
      </c>
      <c r="K60" s="442">
        <f t="shared" si="25"/>
        <v>5790.856440548032</v>
      </c>
      <c r="L60" s="442">
        <f t="shared" si="25"/>
        <v>5053.9428554864298</v>
      </c>
      <c r="M60" s="442">
        <f t="shared" si="25"/>
        <v>5053.9428554864298</v>
      </c>
      <c r="N60" s="442">
        <f t="shared" si="25"/>
        <v>5053.9428554864298</v>
      </c>
      <c r="O60" s="442">
        <f t="shared" si="25"/>
        <v>5053.9428554864298</v>
      </c>
      <c r="P60" s="442">
        <f t="shared" si="25"/>
        <v>5053.9428554864298</v>
      </c>
      <c r="Q60" s="442">
        <f t="shared" si="25"/>
        <v>5053.9428554864298</v>
      </c>
      <c r="R60" s="442">
        <f t="shared" si="25"/>
        <v>5053.9428554864298</v>
      </c>
      <c r="S60" s="442">
        <f t="shared" si="25"/>
        <v>5053.9428554864298</v>
      </c>
      <c r="T60" s="442">
        <f t="shared" si="25"/>
        <v>5053.9428554864298</v>
      </c>
      <c r="U60" s="442">
        <f t="shared" si="25"/>
        <v>5053.9428554864298</v>
      </c>
      <c r="V60" s="442">
        <f t="shared" si="25"/>
        <v>5053.9428554864298</v>
      </c>
      <c r="W60" s="442">
        <f t="shared" si="25"/>
        <v>5053.9428554864298</v>
      </c>
      <c r="X60" s="442">
        <f t="shared" si="25"/>
        <v>5053.9428554864298</v>
      </c>
      <c r="Y60" s="442">
        <f t="shared" si="25"/>
        <v>5053.9428554864298</v>
      </c>
      <c r="Z60" s="442">
        <f t="shared" si="25"/>
        <v>5053.9428554864298</v>
      </c>
      <c r="AA60" s="442">
        <f t="shared" si="25"/>
        <v>5053.9428554864298</v>
      </c>
      <c r="AB60" s="442">
        <f t="shared" si="25"/>
        <v>5053.9428554864298</v>
      </c>
      <c r="AC60" s="442">
        <f t="shared" si="25"/>
        <v>5053.9428554864298</v>
      </c>
      <c r="AD60" s="442">
        <f t="shared" si="25"/>
        <v>5053.9428554864298</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-4438.8109205480323</v>
      </c>
      <c r="F62" s="442">
        <f>F53-F60</f>
        <v>-4438.8109205480323</v>
      </c>
      <c r="G62" s="442">
        <f t="shared" ref="G62:AD62" si="26">G53-G60</f>
        <v>-4438.8109205480323</v>
      </c>
      <c r="H62" s="442">
        <f t="shared" si="26"/>
        <v>3393.3714782624011</v>
      </c>
      <c r="I62" s="442">
        <f t="shared" si="26"/>
        <v>3393.3714782624011</v>
      </c>
      <c r="J62" s="442">
        <f t="shared" si="26"/>
        <v>3393.3714782624011</v>
      </c>
      <c r="K62" s="442">
        <f t="shared" si="26"/>
        <v>3393.3714782624011</v>
      </c>
      <c r="L62" s="442">
        <f t="shared" si="26"/>
        <v>4130.2850633240032</v>
      </c>
      <c r="M62" s="442">
        <f t="shared" si="26"/>
        <v>4130.2850633240032</v>
      </c>
      <c r="N62" s="442">
        <f t="shared" si="26"/>
        <v>4130.2850633240032</v>
      </c>
      <c r="O62" s="442">
        <f t="shared" si="26"/>
        <v>4130.2850633240032</v>
      </c>
      <c r="P62" s="442">
        <f t="shared" si="26"/>
        <v>4130.2850633240032</v>
      </c>
      <c r="Q62" s="442">
        <f t="shared" si="26"/>
        <v>4130.2850633240032</v>
      </c>
      <c r="R62" s="442">
        <f t="shared" si="26"/>
        <v>4130.2850633240032</v>
      </c>
      <c r="S62" s="442">
        <f t="shared" si="26"/>
        <v>4130.2850633240032</v>
      </c>
      <c r="T62" s="442">
        <f t="shared" si="26"/>
        <v>4130.2850633240032</v>
      </c>
      <c r="U62" s="442">
        <f t="shared" si="26"/>
        <v>4130.2850633240032</v>
      </c>
      <c r="V62" s="442">
        <f t="shared" si="26"/>
        <v>4130.2850633240032</v>
      </c>
      <c r="W62" s="442">
        <f t="shared" si="26"/>
        <v>4130.2850633240032</v>
      </c>
      <c r="X62" s="442">
        <f t="shared" si="26"/>
        <v>4130.2850633240032</v>
      </c>
      <c r="Y62" s="442">
        <f t="shared" si="26"/>
        <v>4130.2850633240032</v>
      </c>
      <c r="Z62" s="442">
        <f t="shared" si="26"/>
        <v>4130.2850633240032</v>
      </c>
      <c r="AA62" s="442">
        <f t="shared" si="26"/>
        <v>4130.2850633240032</v>
      </c>
      <c r="AB62" s="442">
        <f t="shared" si="26"/>
        <v>4130.2850633240032</v>
      </c>
      <c r="AC62" s="442">
        <f t="shared" si="26"/>
        <v>4130.2850633240032</v>
      </c>
      <c r="AD62" s="442">
        <f t="shared" si="26"/>
        <v>4130.2850633240032</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[5]Dashboard!$G$4</f>
        <v>0.1</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14772.233888521892</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0.22307274230668006</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0.13801542195937366</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H52*Model_Assumpt_Ethiopia_Mango!C60/D76</f>
        <v>26634.260964550256</v>
      </c>
      <c r="I76" s="446">
        <f>$H$76</f>
        <v>26634.260964550256</v>
      </c>
      <c r="J76" s="446">
        <f t="shared" ref="J76:AD76" si="27">$H$76</f>
        <v>26634.260964550256</v>
      </c>
      <c r="K76" s="446">
        <f t="shared" si="27"/>
        <v>26634.260964550256</v>
      </c>
      <c r="L76" s="446">
        <f t="shared" si="27"/>
        <v>26634.260964550256</v>
      </c>
      <c r="M76" s="446">
        <f t="shared" si="27"/>
        <v>26634.260964550256</v>
      </c>
      <c r="N76" s="446">
        <f t="shared" si="27"/>
        <v>26634.260964550256</v>
      </c>
      <c r="O76" s="446">
        <f t="shared" si="27"/>
        <v>26634.260964550256</v>
      </c>
      <c r="P76" s="446">
        <f t="shared" si="27"/>
        <v>26634.260964550256</v>
      </c>
      <c r="Q76" s="446">
        <f t="shared" si="27"/>
        <v>26634.260964550256</v>
      </c>
      <c r="R76" s="446">
        <f t="shared" si="27"/>
        <v>26634.260964550256</v>
      </c>
      <c r="S76" s="446">
        <f t="shared" si="27"/>
        <v>26634.260964550256</v>
      </c>
      <c r="T76" s="446">
        <f t="shared" si="27"/>
        <v>26634.260964550256</v>
      </c>
      <c r="U76" s="446">
        <f t="shared" si="27"/>
        <v>26634.260964550256</v>
      </c>
      <c r="V76" s="446">
        <f t="shared" si="27"/>
        <v>26634.260964550256</v>
      </c>
      <c r="W76" s="446">
        <f t="shared" si="27"/>
        <v>26634.260964550256</v>
      </c>
      <c r="X76" s="446">
        <f t="shared" si="27"/>
        <v>26634.260964550256</v>
      </c>
      <c r="Y76" s="446">
        <f t="shared" si="27"/>
        <v>26634.260964550256</v>
      </c>
      <c r="Z76" s="446">
        <f t="shared" si="27"/>
        <v>26634.260964550256</v>
      </c>
      <c r="AA76" s="446">
        <f t="shared" si="27"/>
        <v>26634.260964550256</v>
      </c>
      <c r="AB76" s="446">
        <f t="shared" si="27"/>
        <v>26634.260964550256</v>
      </c>
      <c r="AC76" s="446">
        <f t="shared" si="27"/>
        <v>26634.260964550256</v>
      </c>
      <c r="AD76" s="446">
        <f t="shared" si="27"/>
        <v>26634.260964550256</v>
      </c>
    </row>
    <row r="77" spans="1:30" ht="16" thickBot="1" x14ac:dyDescent="0.25">
      <c r="A77" s="783" t="s">
        <v>281</v>
      </c>
      <c r="B77" s="442"/>
      <c r="C77" s="442"/>
      <c r="D77" s="443" t="s">
        <v>268</v>
      </c>
      <c r="E77" s="442">
        <f t="shared" ref="E77:AD77" si="28">SUM(E76:E76)</f>
        <v>0</v>
      </c>
      <c r="F77" s="442">
        <f t="shared" si="28"/>
        <v>0</v>
      </c>
      <c r="G77" s="442">
        <f t="shared" si="28"/>
        <v>0</v>
      </c>
      <c r="H77" s="442">
        <f t="shared" si="28"/>
        <v>26634.260964550256</v>
      </c>
      <c r="I77" s="442">
        <f t="shared" si="28"/>
        <v>26634.260964550256</v>
      </c>
      <c r="J77" s="442">
        <f t="shared" si="28"/>
        <v>26634.260964550256</v>
      </c>
      <c r="K77" s="442">
        <f t="shared" si="28"/>
        <v>26634.260964550256</v>
      </c>
      <c r="L77" s="442">
        <f t="shared" si="28"/>
        <v>26634.260964550256</v>
      </c>
      <c r="M77" s="442">
        <f t="shared" si="28"/>
        <v>26634.260964550256</v>
      </c>
      <c r="N77" s="442">
        <f t="shared" si="28"/>
        <v>26634.260964550256</v>
      </c>
      <c r="O77" s="442">
        <f t="shared" si="28"/>
        <v>26634.260964550256</v>
      </c>
      <c r="P77" s="442">
        <f t="shared" si="28"/>
        <v>26634.260964550256</v>
      </c>
      <c r="Q77" s="442">
        <f t="shared" si="28"/>
        <v>26634.260964550256</v>
      </c>
      <c r="R77" s="442">
        <f t="shared" si="28"/>
        <v>26634.260964550256</v>
      </c>
      <c r="S77" s="442">
        <f t="shared" si="28"/>
        <v>26634.260964550256</v>
      </c>
      <c r="T77" s="442">
        <f t="shared" si="28"/>
        <v>26634.260964550256</v>
      </c>
      <c r="U77" s="442">
        <f t="shared" si="28"/>
        <v>26634.260964550256</v>
      </c>
      <c r="V77" s="442">
        <f t="shared" si="28"/>
        <v>26634.260964550256</v>
      </c>
      <c r="W77" s="442">
        <f t="shared" si="28"/>
        <v>26634.260964550256</v>
      </c>
      <c r="X77" s="442">
        <f t="shared" si="28"/>
        <v>26634.260964550256</v>
      </c>
      <c r="Y77" s="442">
        <f t="shared" si="28"/>
        <v>26634.260964550256</v>
      </c>
      <c r="Z77" s="442">
        <f t="shared" si="28"/>
        <v>26634.260964550256</v>
      </c>
      <c r="AA77" s="442">
        <f t="shared" si="28"/>
        <v>26634.260964550256</v>
      </c>
      <c r="AB77" s="442">
        <f t="shared" si="28"/>
        <v>26634.260964550256</v>
      </c>
      <c r="AC77" s="442">
        <f t="shared" si="28"/>
        <v>26634.260964550256</v>
      </c>
      <c r="AD77" s="442">
        <f t="shared" si="28"/>
        <v>26634.260964550256</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E55*Model_Assumpt_Ethiopia_Mango!C60/'Mango.Ethiopia.WOP'!D79</f>
        <v>6678.2793646207692</v>
      </c>
      <c r="F79" s="446">
        <f>$E$79</f>
        <v>6678.2793646207692</v>
      </c>
      <c r="G79" s="446">
        <f t="shared" ref="G79:AD79" si="29">$E$79</f>
        <v>6678.2793646207692</v>
      </c>
      <c r="H79" s="446">
        <f t="shared" si="29"/>
        <v>6678.2793646207692</v>
      </c>
      <c r="I79" s="446">
        <f t="shared" si="29"/>
        <v>6678.2793646207692</v>
      </c>
      <c r="J79" s="446">
        <f t="shared" si="29"/>
        <v>6678.2793646207692</v>
      </c>
      <c r="K79" s="446">
        <f t="shared" si="29"/>
        <v>6678.2793646207692</v>
      </c>
      <c r="L79" s="446">
        <f t="shared" si="29"/>
        <v>6678.2793646207692</v>
      </c>
      <c r="M79" s="446">
        <f t="shared" si="29"/>
        <v>6678.2793646207692</v>
      </c>
      <c r="N79" s="446">
        <f t="shared" si="29"/>
        <v>6678.2793646207692</v>
      </c>
      <c r="O79" s="446">
        <f t="shared" si="29"/>
        <v>6678.2793646207692</v>
      </c>
      <c r="P79" s="446">
        <f t="shared" si="29"/>
        <v>6678.2793646207692</v>
      </c>
      <c r="Q79" s="446">
        <f t="shared" si="29"/>
        <v>6678.2793646207692</v>
      </c>
      <c r="R79" s="446">
        <f t="shared" si="29"/>
        <v>6678.2793646207692</v>
      </c>
      <c r="S79" s="446">
        <f t="shared" si="29"/>
        <v>6678.2793646207692</v>
      </c>
      <c r="T79" s="446">
        <f t="shared" si="29"/>
        <v>6678.2793646207692</v>
      </c>
      <c r="U79" s="446">
        <f t="shared" si="29"/>
        <v>6678.2793646207692</v>
      </c>
      <c r="V79" s="446">
        <f t="shared" si="29"/>
        <v>6678.2793646207692</v>
      </c>
      <c r="W79" s="446">
        <f t="shared" si="29"/>
        <v>6678.2793646207692</v>
      </c>
      <c r="X79" s="446">
        <f t="shared" si="29"/>
        <v>6678.2793646207692</v>
      </c>
      <c r="Y79" s="446">
        <f t="shared" si="29"/>
        <v>6678.2793646207692</v>
      </c>
      <c r="Z79" s="446">
        <f t="shared" si="29"/>
        <v>6678.2793646207692</v>
      </c>
      <c r="AA79" s="446">
        <f t="shared" si="29"/>
        <v>6678.2793646207692</v>
      </c>
      <c r="AB79" s="446">
        <f t="shared" si="29"/>
        <v>6678.2793646207692</v>
      </c>
      <c r="AC79" s="446">
        <f t="shared" si="29"/>
        <v>6678.2793646207692</v>
      </c>
      <c r="AD79" s="446">
        <f t="shared" si="29"/>
        <v>6678.2793646207692</v>
      </c>
    </row>
    <row r="80" spans="1:30" x14ac:dyDescent="0.2">
      <c r="A80" s="491" t="str">
        <f>A56</f>
        <v>Labour Input Cost</v>
      </c>
      <c r="B80" s="446"/>
      <c r="C80" s="446"/>
      <c r="D80" s="755">
        <v>10000</v>
      </c>
      <c r="E80" s="446">
        <f>E56*Model_Assumpt_Ethiopia_Mango!C60/'Mango.Ethiopia.WOP'!D80</f>
        <v>3920.9320080000007</v>
      </c>
      <c r="F80" s="446">
        <f>$E$80</f>
        <v>3920.9320080000007</v>
      </c>
      <c r="G80" s="446">
        <f>$E$80</f>
        <v>3920.9320080000007</v>
      </c>
      <c r="H80" s="446">
        <f t="shared" ref="H80:AD80" si="30">$E$80</f>
        <v>3920.9320080000007</v>
      </c>
      <c r="I80" s="446">
        <f t="shared" si="30"/>
        <v>3920.9320080000007</v>
      </c>
      <c r="J80" s="446">
        <f t="shared" si="30"/>
        <v>3920.9320080000007</v>
      </c>
      <c r="K80" s="446">
        <f t="shared" si="30"/>
        <v>3920.9320080000007</v>
      </c>
      <c r="L80" s="446">
        <f t="shared" si="30"/>
        <v>3920.9320080000007</v>
      </c>
      <c r="M80" s="446">
        <f t="shared" si="30"/>
        <v>3920.9320080000007</v>
      </c>
      <c r="N80" s="446">
        <f t="shared" si="30"/>
        <v>3920.9320080000007</v>
      </c>
      <c r="O80" s="446">
        <f t="shared" si="30"/>
        <v>3920.9320080000007</v>
      </c>
      <c r="P80" s="446">
        <f t="shared" si="30"/>
        <v>3920.9320080000007</v>
      </c>
      <c r="Q80" s="446">
        <f t="shared" si="30"/>
        <v>3920.9320080000007</v>
      </c>
      <c r="R80" s="446">
        <f t="shared" si="30"/>
        <v>3920.9320080000007</v>
      </c>
      <c r="S80" s="446">
        <f t="shared" si="30"/>
        <v>3920.9320080000007</v>
      </c>
      <c r="T80" s="446">
        <f t="shared" si="30"/>
        <v>3920.9320080000007</v>
      </c>
      <c r="U80" s="446">
        <f t="shared" si="30"/>
        <v>3920.9320080000007</v>
      </c>
      <c r="V80" s="446">
        <f t="shared" si="30"/>
        <v>3920.9320080000007</v>
      </c>
      <c r="W80" s="446">
        <f t="shared" si="30"/>
        <v>3920.9320080000007</v>
      </c>
      <c r="X80" s="446">
        <f t="shared" si="30"/>
        <v>3920.9320080000007</v>
      </c>
      <c r="Y80" s="446">
        <f t="shared" si="30"/>
        <v>3920.9320080000007</v>
      </c>
      <c r="Z80" s="446">
        <f t="shared" si="30"/>
        <v>3920.9320080000007</v>
      </c>
      <c r="AA80" s="446">
        <f t="shared" si="30"/>
        <v>3920.9320080000007</v>
      </c>
      <c r="AB80" s="446">
        <f t="shared" si="30"/>
        <v>3920.9320080000007</v>
      </c>
      <c r="AC80" s="446">
        <f t="shared" si="30"/>
        <v>3920.9320080000007</v>
      </c>
      <c r="AD80" s="446">
        <f t="shared" si="30"/>
        <v>3920.9320080000007</v>
      </c>
    </row>
    <row r="81" spans="1:30" x14ac:dyDescent="0.2">
      <c r="A81" s="491" t="str">
        <f>A57</f>
        <v>Post-harvest Losses PHL (20% of Yield)</v>
      </c>
      <c r="B81" s="446"/>
      <c r="C81" s="446"/>
      <c r="D81" s="755">
        <v>10000</v>
      </c>
      <c r="E81" s="446">
        <f>E57*Model_Assumpt_Ethiopia_Mango!C60/'Mango.Ethiopia.WOP'!D81</f>
        <v>0</v>
      </c>
      <c r="F81" s="446">
        <f>F57*Model_Assump_TAATMaize_South_S!D60/'TAAT.Maize.Sudan.WOP'!D81</f>
        <v>0</v>
      </c>
      <c r="G81" s="446">
        <f>$F$81</f>
        <v>0</v>
      </c>
      <c r="H81" s="446">
        <f>H57*Model_Assumpt_Ethiopia_Mango!C60/'Mango.Ethiopia.WOP'!D81</f>
        <v>3920.9320080000007</v>
      </c>
      <c r="I81" s="446">
        <f>$H$81</f>
        <v>3920.9320080000007</v>
      </c>
      <c r="J81" s="446">
        <f t="shared" ref="J81:AD81" si="31">$H$81</f>
        <v>3920.9320080000007</v>
      </c>
      <c r="K81" s="446">
        <f t="shared" si="31"/>
        <v>3920.9320080000007</v>
      </c>
      <c r="L81" s="446">
        <f t="shared" si="31"/>
        <v>3920.9320080000007</v>
      </c>
      <c r="M81" s="446">
        <f t="shared" si="31"/>
        <v>3920.9320080000007</v>
      </c>
      <c r="N81" s="446">
        <f t="shared" si="31"/>
        <v>3920.9320080000007</v>
      </c>
      <c r="O81" s="446">
        <f t="shared" si="31"/>
        <v>3920.9320080000007</v>
      </c>
      <c r="P81" s="446">
        <f t="shared" si="31"/>
        <v>3920.9320080000007</v>
      </c>
      <c r="Q81" s="446">
        <f t="shared" si="31"/>
        <v>3920.9320080000007</v>
      </c>
      <c r="R81" s="446">
        <f t="shared" si="31"/>
        <v>3920.9320080000007</v>
      </c>
      <c r="S81" s="446">
        <f t="shared" si="31"/>
        <v>3920.9320080000007</v>
      </c>
      <c r="T81" s="446">
        <f t="shared" si="31"/>
        <v>3920.9320080000007</v>
      </c>
      <c r="U81" s="446">
        <f t="shared" si="31"/>
        <v>3920.9320080000007</v>
      </c>
      <c r="V81" s="446">
        <f t="shared" si="31"/>
        <v>3920.9320080000007</v>
      </c>
      <c r="W81" s="446">
        <f t="shared" si="31"/>
        <v>3920.9320080000007</v>
      </c>
      <c r="X81" s="446">
        <f t="shared" si="31"/>
        <v>3920.9320080000007</v>
      </c>
      <c r="Y81" s="446">
        <f t="shared" si="31"/>
        <v>3920.9320080000007</v>
      </c>
      <c r="Z81" s="446">
        <f t="shared" si="31"/>
        <v>3920.9320080000007</v>
      </c>
      <c r="AA81" s="446">
        <f t="shared" si="31"/>
        <v>3920.9320080000007</v>
      </c>
      <c r="AB81" s="446">
        <f t="shared" si="31"/>
        <v>3920.9320080000007</v>
      </c>
      <c r="AC81" s="446">
        <f t="shared" si="31"/>
        <v>3920.9320080000007</v>
      </c>
      <c r="AD81" s="446">
        <f t="shared" si="31"/>
        <v>3920.9320080000007</v>
      </c>
    </row>
    <row r="82" spans="1:30" x14ac:dyDescent="0.2">
      <c r="A82" s="491" t="str">
        <f>A58</f>
        <v>O&amp;M for DIDS (5% Cost of DIDS)</v>
      </c>
      <c r="B82" s="446"/>
      <c r="C82" s="446"/>
      <c r="D82" s="755">
        <v>10000</v>
      </c>
      <c r="E82" s="446">
        <f>E58*Model_Assumpt_Ethiopia_Mango!C60/'Mango.Ethiopia.WOP'!D82</f>
        <v>136.2909002898781</v>
      </c>
      <c r="F82" s="446">
        <f>$E$82</f>
        <v>136.2909002898781</v>
      </c>
      <c r="G82" s="446">
        <f t="shared" ref="G82:AD82" si="32">$E$82</f>
        <v>136.2909002898781</v>
      </c>
      <c r="H82" s="446">
        <f t="shared" si="32"/>
        <v>136.2909002898781</v>
      </c>
      <c r="I82" s="446">
        <f t="shared" si="32"/>
        <v>136.2909002898781</v>
      </c>
      <c r="J82" s="446">
        <f t="shared" si="32"/>
        <v>136.2909002898781</v>
      </c>
      <c r="K82" s="446">
        <f t="shared" si="32"/>
        <v>136.2909002898781</v>
      </c>
      <c r="L82" s="446">
        <f t="shared" si="32"/>
        <v>136.2909002898781</v>
      </c>
      <c r="M82" s="446">
        <f t="shared" si="32"/>
        <v>136.2909002898781</v>
      </c>
      <c r="N82" s="446">
        <f t="shared" si="32"/>
        <v>136.2909002898781</v>
      </c>
      <c r="O82" s="446">
        <f t="shared" si="32"/>
        <v>136.2909002898781</v>
      </c>
      <c r="P82" s="446">
        <f t="shared" si="32"/>
        <v>136.2909002898781</v>
      </c>
      <c r="Q82" s="446">
        <f t="shared" si="32"/>
        <v>136.2909002898781</v>
      </c>
      <c r="R82" s="446">
        <f t="shared" si="32"/>
        <v>136.2909002898781</v>
      </c>
      <c r="S82" s="446">
        <f t="shared" si="32"/>
        <v>136.2909002898781</v>
      </c>
      <c r="T82" s="446">
        <f t="shared" si="32"/>
        <v>136.2909002898781</v>
      </c>
      <c r="U82" s="446">
        <f t="shared" si="32"/>
        <v>136.2909002898781</v>
      </c>
      <c r="V82" s="446">
        <f t="shared" si="32"/>
        <v>136.2909002898781</v>
      </c>
      <c r="W82" s="446">
        <f t="shared" si="32"/>
        <v>136.2909002898781</v>
      </c>
      <c r="X82" s="446">
        <f t="shared" si="32"/>
        <v>136.2909002898781</v>
      </c>
      <c r="Y82" s="446">
        <f t="shared" si="32"/>
        <v>136.2909002898781</v>
      </c>
      <c r="Z82" s="446">
        <f t="shared" si="32"/>
        <v>136.2909002898781</v>
      </c>
      <c r="AA82" s="446">
        <f t="shared" si="32"/>
        <v>136.2909002898781</v>
      </c>
      <c r="AB82" s="446">
        <f t="shared" si="32"/>
        <v>136.2909002898781</v>
      </c>
      <c r="AC82" s="446">
        <f t="shared" si="32"/>
        <v>136.2909002898781</v>
      </c>
      <c r="AD82" s="446">
        <f t="shared" si="32"/>
        <v>136.2909002898781</v>
      </c>
    </row>
    <row r="83" spans="1:30" ht="16" thickBot="1" x14ac:dyDescent="0.25">
      <c r="A83" s="491" t="str">
        <f>A59</f>
        <v>Interest Rate (8% of Input Cost)</v>
      </c>
      <c r="B83" s="438"/>
      <c r="C83" s="446"/>
      <c r="D83" s="755">
        <v>10000</v>
      </c>
      <c r="E83" s="446">
        <f>E59*Model_Assumpt_Ethiopia_Mango!C60/'Mango.Ethiopia.WOP'!D83</f>
        <v>2137.0493966786457</v>
      </c>
      <c r="F83" s="446">
        <f>$E$83</f>
        <v>2137.0493966786457</v>
      </c>
      <c r="G83" s="446">
        <f t="shared" ref="G83:K83" si="33">$E$83</f>
        <v>2137.0493966786457</v>
      </c>
      <c r="H83" s="446">
        <f t="shared" si="33"/>
        <v>2137.0493966786457</v>
      </c>
      <c r="I83" s="446">
        <f t="shared" si="33"/>
        <v>2137.0493966786457</v>
      </c>
      <c r="J83" s="446">
        <f t="shared" si="33"/>
        <v>2137.0493966786457</v>
      </c>
      <c r="K83" s="446">
        <f t="shared" si="33"/>
        <v>2137.0493966786457</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12872.551669589293</v>
      </c>
      <c r="F84" s="442">
        <f t="shared" ref="F84:AD84" si="34">SUM(F79:F83)</f>
        <v>12872.551669589293</v>
      </c>
      <c r="G84" s="442">
        <f t="shared" si="34"/>
        <v>12872.551669589293</v>
      </c>
      <c r="H84" s="442">
        <f t="shared" si="34"/>
        <v>16793.483677589295</v>
      </c>
      <c r="I84" s="442">
        <f t="shared" si="34"/>
        <v>16793.483677589295</v>
      </c>
      <c r="J84" s="442">
        <f t="shared" si="34"/>
        <v>16793.483677589295</v>
      </c>
      <c r="K84" s="442">
        <f t="shared" si="34"/>
        <v>16793.483677589295</v>
      </c>
      <c r="L84" s="442">
        <f t="shared" si="34"/>
        <v>14656.434280910649</v>
      </c>
      <c r="M84" s="442">
        <f t="shared" si="34"/>
        <v>14656.434280910649</v>
      </c>
      <c r="N84" s="442">
        <f t="shared" si="34"/>
        <v>14656.434280910649</v>
      </c>
      <c r="O84" s="442">
        <f t="shared" si="34"/>
        <v>14656.434280910649</v>
      </c>
      <c r="P84" s="442">
        <f t="shared" si="34"/>
        <v>14656.434280910649</v>
      </c>
      <c r="Q84" s="442">
        <f t="shared" si="34"/>
        <v>14656.434280910649</v>
      </c>
      <c r="R84" s="442">
        <f t="shared" si="34"/>
        <v>14656.434280910649</v>
      </c>
      <c r="S84" s="442">
        <f t="shared" si="34"/>
        <v>14656.434280910649</v>
      </c>
      <c r="T84" s="442">
        <f t="shared" si="34"/>
        <v>14656.434280910649</v>
      </c>
      <c r="U84" s="442">
        <f t="shared" si="34"/>
        <v>14656.434280910649</v>
      </c>
      <c r="V84" s="442">
        <f t="shared" si="34"/>
        <v>14656.434280910649</v>
      </c>
      <c r="W84" s="442">
        <f t="shared" si="34"/>
        <v>14656.434280910649</v>
      </c>
      <c r="X84" s="442">
        <f t="shared" si="34"/>
        <v>14656.434280910649</v>
      </c>
      <c r="Y84" s="442">
        <f t="shared" si="34"/>
        <v>14656.434280910649</v>
      </c>
      <c r="Z84" s="442">
        <f t="shared" si="34"/>
        <v>14656.434280910649</v>
      </c>
      <c r="AA84" s="442">
        <f t="shared" si="34"/>
        <v>14656.434280910649</v>
      </c>
      <c r="AB84" s="442">
        <f t="shared" si="34"/>
        <v>14656.434280910649</v>
      </c>
      <c r="AC84" s="442">
        <f t="shared" si="34"/>
        <v>14656.434280910649</v>
      </c>
      <c r="AD84" s="442">
        <f t="shared" si="34"/>
        <v>14656.434280910649</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-12872.551669589293</v>
      </c>
      <c r="F86" s="442">
        <f t="shared" ref="F86:AD86" si="35">F77-F84</f>
        <v>-12872.551669589293</v>
      </c>
      <c r="G86" s="442">
        <f t="shared" si="35"/>
        <v>-12872.551669589293</v>
      </c>
      <c r="H86" s="442">
        <f t="shared" si="35"/>
        <v>9840.7772869609616</v>
      </c>
      <c r="I86" s="442">
        <f t="shared" si="35"/>
        <v>9840.7772869609616</v>
      </c>
      <c r="J86" s="442">
        <f t="shared" si="35"/>
        <v>9840.7772869609616</v>
      </c>
      <c r="K86" s="442">
        <f t="shared" si="35"/>
        <v>9840.7772869609616</v>
      </c>
      <c r="L86" s="442">
        <f t="shared" si="35"/>
        <v>11977.826683639607</v>
      </c>
      <c r="M86" s="442">
        <f t="shared" si="35"/>
        <v>11977.826683639607</v>
      </c>
      <c r="N86" s="442">
        <f t="shared" si="35"/>
        <v>11977.826683639607</v>
      </c>
      <c r="O86" s="442">
        <f t="shared" si="35"/>
        <v>11977.826683639607</v>
      </c>
      <c r="P86" s="442">
        <f t="shared" si="35"/>
        <v>11977.826683639607</v>
      </c>
      <c r="Q86" s="442">
        <f t="shared" si="35"/>
        <v>11977.826683639607</v>
      </c>
      <c r="R86" s="442">
        <f t="shared" si="35"/>
        <v>11977.826683639607</v>
      </c>
      <c r="S86" s="442">
        <f t="shared" si="35"/>
        <v>11977.826683639607</v>
      </c>
      <c r="T86" s="442">
        <f t="shared" si="35"/>
        <v>11977.826683639607</v>
      </c>
      <c r="U86" s="442">
        <f t="shared" si="35"/>
        <v>11977.826683639607</v>
      </c>
      <c r="V86" s="442">
        <f t="shared" si="35"/>
        <v>11977.826683639607</v>
      </c>
      <c r="W86" s="442">
        <f t="shared" si="35"/>
        <v>11977.826683639607</v>
      </c>
      <c r="X86" s="442">
        <f t="shared" si="35"/>
        <v>11977.826683639607</v>
      </c>
      <c r="Y86" s="442">
        <f t="shared" si="35"/>
        <v>11977.826683639607</v>
      </c>
      <c r="Z86" s="442">
        <f t="shared" si="35"/>
        <v>11977.826683639607</v>
      </c>
      <c r="AA86" s="442">
        <f t="shared" si="35"/>
        <v>11977.826683639607</v>
      </c>
      <c r="AB86" s="442">
        <f t="shared" si="35"/>
        <v>11977.826683639607</v>
      </c>
      <c r="AC86" s="442">
        <f t="shared" si="35"/>
        <v>11977.826683639607</v>
      </c>
      <c r="AD86" s="442">
        <f t="shared" si="35"/>
        <v>11977.826683639607</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42839.478276713475</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0.22307274230667984</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0.13801542195937366</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B56085-14FF-4013-8292-148913103EE5}">
  <sheetPr>
    <tabColor rgb="FFD14FFF"/>
  </sheetPr>
  <dimension ref="A1:AD97"/>
  <sheetViews>
    <sheetView workbookViewId="0">
      <selection activeCell="H78" sqref="H78"/>
    </sheetView>
  </sheetViews>
  <sheetFormatPr baseColWidth="10" defaultColWidth="8.83203125" defaultRowHeight="15" x14ac:dyDescent="0.2"/>
  <cols>
    <col min="1" max="1" width="49.33203125" style="1" customWidth="1"/>
    <col min="2" max="2" width="15.33203125" style="1" bestFit="1" customWidth="1"/>
    <col min="3" max="3" width="14.6640625" style="1" customWidth="1"/>
    <col min="4" max="4" width="15.33203125" style="1" customWidth="1"/>
    <col min="5" max="5" width="12.5" style="1" bestFit="1" customWidth="1"/>
    <col min="6" max="11" width="13.1640625" style="1" bestFit="1" customWidth="1"/>
    <col min="12" max="30" width="12.5" style="1" bestFit="1" customWidth="1"/>
  </cols>
  <sheetData>
    <row r="1" spans="1:30" ht="19" thickBot="1" x14ac:dyDescent="0.25">
      <c r="A1" s="1140" t="s">
        <v>520</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Model_Assumpt_Ethiopia_Mango!B7</f>
        <v>Mango</v>
      </c>
      <c r="B5" s="446">
        <f>Model_Assumpt_Ethiopia_Mango!F9</f>
        <v>12671.613333333335</v>
      </c>
      <c r="C5" s="446">
        <f>Model_Assumpt_Ethiopia_Mango!D9</f>
        <v>0.89420999999999995</v>
      </c>
      <c r="D5" s="447" t="s">
        <v>268</v>
      </c>
      <c r="E5" s="446">
        <v>0</v>
      </c>
      <c r="F5" s="446">
        <v>0</v>
      </c>
      <c r="G5" s="446">
        <v>0</v>
      </c>
      <c r="H5" s="446">
        <f t="shared" ref="H5:AD5" si="0">$B$5*$C$5</f>
        <v>11331.0833588</v>
      </c>
      <c r="I5" s="446">
        <f t="shared" si="0"/>
        <v>11331.0833588</v>
      </c>
      <c r="J5" s="446">
        <f t="shared" si="0"/>
        <v>11331.0833588</v>
      </c>
      <c r="K5" s="446">
        <f t="shared" si="0"/>
        <v>11331.0833588</v>
      </c>
      <c r="L5" s="446">
        <f t="shared" si="0"/>
        <v>11331.0833588</v>
      </c>
      <c r="M5" s="446">
        <f t="shared" si="0"/>
        <v>11331.0833588</v>
      </c>
      <c r="N5" s="446">
        <f t="shared" si="0"/>
        <v>11331.0833588</v>
      </c>
      <c r="O5" s="446">
        <f t="shared" si="0"/>
        <v>11331.0833588</v>
      </c>
      <c r="P5" s="446">
        <f t="shared" si="0"/>
        <v>11331.0833588</v>
      </c>
      <c r="Q5" s="446">
        <f t="shared" si="0"/>
        <v>11331.0833588</v>
      </c>
      <c r="R5" s="446">
        <f t="shared" si="0"/>
        <v>11331.0833588</v>
      </c>
      <c r="S5" s="446">
        <f t="shared" si="0"/>
        <v>11331.0833588</v>
      </c>
      <c r="T5" s="446">
        <f t="shared" si="0"/>
        <v>11331.0833588</v>
      </c>
      <c r="U5" s="446">
        <f t="shared" si="0"/>
        <v>11331.0833588</v>
      </c>
      <c r="V5" s="446">
        <f t="shared" si="0"/>
        <v>11331.0833588</v>
      </c>
      <c r="W5" s="446">
        <f t="shared" si="0"/>
        <v>11331.0833588</v>
      </c>
      <c r="X5" s="446">
        <f t="shared" si="0"/>
        <v>11331.0833588</v>
      </c>
      <c r="Y5" s="446">
        <f t="shared" si="0"/>
        <v>11331.0833588</v>
      </c>
      <c r="Z5" s="446">
        <f t="shared" si="0"/>
        <v>11331.0833588</v>
      </c>
      <c r="AA5" s="446">
        <f t="shared" si="0"/>
        <v>11331.0833588</v>
      </c>
      <c r="AB5" s="446">
        <f t="shared" si="0"/>
        <v>11331.0833588</v>
      </c>
      <c r="AC5" s="446">
        <f t="shared" si="0"/>
        <v>11331.0833588</v>
      </c>
      <c r="AD5" s="446">
        <f t="shared" si="0"/>
        <v>11331.0833588</v>
      </c>
    </row>
    <row r="6" spans="1:30" ht="16" thickBot="1" x14ac:dyDescent="0.25">
      <c r="A6" s="441" t="s">
        <v>269</v>
      </c>
      <c r="B6" s="442"/>
      <c r="C6" s="442"/>
      <c r="D6" s="443" t="s">
        <v>268</v>
      </c>
      <c r="E6" s="442">
        <f t="shared" ref="E6:AD6" si="1">SUM(E5:E5)</f>
        <v>0</v>
      </c>
      <c r="F6" s="442">
        <f t="shared" si="1"/>
        <v>0</v>
      </c>
      <c r="G6" s="442">
        <f t="shared" si="1"/>
        <v>0</v>
      </c>
      <c r="H6" s="442">
        <f t="shared" si="1"/>
        <v>11331.0833588</v>
      </c>
      <c r="I6" s="442">
        <f t="shared" si="1"/>
        <v>11331.0833588</v>
      </c>
      <c r="J6" s="442">
        <f t="shared" si="1"/>
        <v>11331.0833588</v>
      </c>
      <c r="K6" s="442">
        <f t="shared" si="1"/>
        <v>11331.0833588</v>
      </c>
      <c r="L6" s="442">
        <f t="shared" si="1"/>
        <v>11331.0833588</v>
      </c>
      <c r="M6" s="442">
        <f t="shared" si="1"/>
        <v>11331.0833588</v>
      </c>
      <c r="N6" s="442">
        <f t="shared" si="1"/>
        <v>11331.0833588</v>
      </c>
      <c r="O6" s="442">
        <f t="shared" si="1"/>
        <v>11331.0833588</v>
      </c>
      <c r="P6" s="442">
        <f t="shared" si="1"/>
        <v>11331.0833588</v>
      </c>
      <c r="Q6" s="442">
        <f t="shared" si="1"/>
        <v>11331.0833588</v>
      </c>
      <c r="R6" s="442">
        <f t="shared" si="1"/>
        <v>11331.0833588</v>
      </c>
      <c r="S6" s="442">
        <f t="shared" si="1"/>
        <v>11331.0833588</v>
      </c>
      <c r="T6" s="442">
        <f t="shared" si="1"/>
        <v>11331.0833588</v>
      </c>
      <c r="U6" s="442">
        <f t="shared" si="1"/>
        <v>11331.0833588</v>
      </c>
      <c r="V6" s="442">
        <f t="shared" si="1"/>
        <v>11331.0833588</v>
      </c>
      <c r="W6" s="442">
        <f t="shared" si="1"/>
        <v>11331.0833588</v>
      </c>
      <c r="X6" s="442">
        <f t="shared" si="1"/>
        <v>11331.0833588</v>
      </c>
      <c r="Y6" s="442">
        <f t="shared" si="1"/>
        <v>11331.0833588</v>
      </c>
      <c r="Z6" s="442">
        <f t="shared" si="1"/>
        <v>11331.0833588</v>
      </c>
      <c r="AA6" s="442">
        <f t="shared" si="1"/>
        <v>11331.0833588</v>
      </c>
      <c r="AB6" s="442">
        <f t="shared" si="1"/>
        <v>11331.0833588</v>
      </c>
      <c r="AC6" s="442">
        <f t="shared" si="1"/>
        <v>11331.0833588</v>
      </c>
      <c r="AD6" s="442">
        <f t="shared" si="1"/>
        <v>11331.0833588</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Model_Assumpt_Ethiopia_Mango!F38</f>
        <v>2294.7684213333332</v>
      </c>
      <c r="D8" s="447" t="s">
        <v>268</v>
      </c>
      <c r="E8" s="446">
        <f>$C$8</f>
        <v>2294.7684213333332</v>
      </c>
      <c r="F8" s="446">
        <f t="shared" ref="F8:AD8" si="2">$C$8</f>
        <v>2294.7684213333332</v>
      </c>
      <c r="G8" s="446">
        <f t="shared" si="2"/>
        <v>2294.7684213333332</v>
      </c>
      <c r="H8" s="446">
        <f t="shared" si="2"/>
        <v>2294.7684213333332</v>
      </c>
      <c r="I8" s="446">
        <f t="shared" si="2"/>
        <v>2294.7684213333332</v>
      </c>
      <c r="J8" s="446">
        <f t="shared" si="2"/>
        <v>2294.7684213333332</v>
      </c>
      <c r="K8" s="446">
        <f t="shared" si="2"/>
        <v>2294.7684213333332</v>
      </c>
      <c r="L8" s="446">
        <f t="shared" si="2"/>
        <v>2294.7684213333332</v>
      </c>
      <c r="M8" s="446">
        <f t="shared" si="2"/>
        <v>2294.7684213333332</v>
      </c>
      <c r="N8" s="446">
        <f t="shared" si="2"/>
        <v>2294.7684213333332</v>
      </c>
      <c r="O8" s="446">
        <f t="shared" si="2"/>
        <v>2294.7684213333332</v>
      </c>
      <c r="P8" s="446">
        <f t="shared" si="2"/>
        <v>2294.7684213333332</v>
      </c>
      <c r="Q8" s="446">
        <f t="shared" si="2"/>
        <v>2294.7684213333332</v>
      </c>
      <c r="R8" s="446">
        <f t="shared" si="2"/>
        <v>2294.7684213333332</v>
      </c>
      <c r="S8" s="446">
        <f t="shared" si="2"/>
        <v>2294.7684213333332</v>
      </c>
      <c r="T8" s="446">
        <f t="shared" si="2"/>
        <v>2294.7684213333332</v>
      </c>
      <c r="U8" s="446">
        <f t="shared" si="2"/>
        <v>2294.7684213333332</v>
      </c>
      <c r="V8" s="446">
        <f t="shared" si="2"/>
        <v>2294.7684213333332</v>
      </c>
      <c r="W8" s="446">
        <f t="shared" si="2"/>
        <v>2294.7684213333332</v>
      </c>
      <c r="X8" s="446">
        <f t="shared" si="2"/>
        <v>2294.7684213333332</v>
      </c>
      <c r="Y8" s="446">
        <f t="shared" si="2"/>
        <v>2294.7684213333332</v>
      </c>
      <c r="Z8" s="446">
        <f t="shared" si="2"/>
        <v>2294.7684213333332</v>
      </c>
      <c r="AA8" s="446">
        <f t="shared" si="2"/>
        <v>2294.7684213333332</v>
      </c>
      <c r="AB8" s="446">
        <f t="shared" si="2"/>
        <v>2294.7684213333332</v>
      </c>
      <c r="AC8" s="446">
        <f t="shared" si="2"/>
        <v>2294.7684213333332</v>
      </c>
      <c r="AD8" s="446">
        <f t="shared" si="2"/>
        <v>2294.7684213333332</v>
      </c>
    </row>
    <row r="9" spans="1:30" x14ac:dyDescent="0.2">
      <c r="A9" s="445" t="str">
        <f>Modelling_Assump_Djibouti_Holti!$B$51</f>
        <v>Labour Input Cost</v>
      </c>
      <c r="B9" s="446"/>
      <c r="C9" s="446">
        <f>Model_Assumpt_Ethiopia_Mango!F39</f>
        <v>3192.3297000000002</v>
      </c>
      <c r="D9" s="447" t="s">
        <v>268</v>
      </c>
      <c r="E9" s="446">
        <f>$C$9</f>
        <v>3192.3297000000002</v>
      </c>
      <c r="F9" s="446">
        <f t="shared" ref="F9:AD9" si="3">$C$9</f>
        <v>3192.3297000000002</v>
      </c>
      <c r="G9" s="446">
        <f t="shared" si="3"/>
        <v>3192.3297000000002</v>
      </c>
      <c r="H9" s="446">
        <f t="shared" si="3"/>
        <v>3192.3297000000002</v>
      </c>
      <c r="I9" s="446">
        <f t="shared" si="3"/>
        <v>3192.3297000000002</v>
      </c>
      <c r="J9" s="446">
        <f t="shared" si="3"/>
        <v>3192.3297000000002</v>
      </c>
      <c r="K9" s="446">
        <f t="shared" si="3"/>
        <v>3192.3297000000002</v>
      </c>
      <c r="L9" s="446">
        <f t="shared" si="3"/>
        <v>3192.3297000000002</v>
      </c>
      <c r="M9" s="446">
        <f t="shared" si="3"/>
        <v>3192.3297000000002</v>
      </c>
      <c r="N9" s="446">
        <f t="shared" si="3"/>
        <v>3192.3297000000002</v>
      </c>
      <c r="O9" s="446">
        <f t="shared" si="3"/>
        <v>3192.3297000000002</v>
      </c>
      <c r="P9" s="446">
        <f t="shared" si="3"/>
        <v>3192.3297000000002</v>
      </c>
      <c r="Q9" s="446">
        <f t="shared" si="3"/>
        <v>3192.3297000000002</v>
      </c>
      <c r="R9" s="446">
        <f t="shared" si="3"/>
        <v>3192.3297000000002</v>
      </c>
      <c r="S9" s="446">
        <f t="shared" si="3"/>
        <v>3192.3297000000002</v>
      </c>
      <c r="T9" s="446">
        <f t="shared" si="3"/>
        <v>3192.3297000000002</v>
      </c>
      <c r="U9" s="446">
        <f t="shared" si="3"/>
        <v>3192.3297000000002</v>
      </c>
      <c r="V9" s="446">
        <f t="shared" si="3"/>
        <v>3192.3297000000002</v>
      </c>
      <c r="W9" s="446">
        <f t="shared" si="3"/>
        <v>3192.3297000000002</v>
      </c>
      <c r="X9" s="446">
        <f t="shared" si="3"/>
        <v>3192.3297000000002</v>
      </c>
      <c r="Y9" s="446">
        <f t="shared" si="3"/>
        <v>3192.3297000000002</v>
      </c>
      <c r="Z9" s="446">
        <f t="shared" si="3"/>
        <v>3192.3297000000002</v>
      </c>
      <c r="AA9" s="446">
        <f t="shared" si="3"/>
        <v>3192.3297000000002</v>
      </c>
      <c r="AB9" s="446">
        <f t="shared" si="3"/>
        <v>3192.3297000000002</v>
      </c>
      <c r="AC9" s="446">
        <f t="shared" si="3"/>
        <v>3192.3297000000002</v>
      </c>
      <c r="AD9" s="446">
        <f t="shared" si="3"/>
        <v>3192.3297000000002</v>
      </c>
    </row>
    <row r="10" spans="1:30" x14ac:dyDescent="0.2">
      <c r="A10" s="665" t="s">
        <v>486</v>
      </c>
      <c r="B10" s="446"/>
      <c r="C10" s="446">
        <f>Model_Assumpt_Ethiopia_Mango!F44</f>
        <v>1699.66250382</v>
      </c>
      <c r="D10" s="447" t="s">
        <v>268</v>
      </c>
      <c r="E10" s="637">
        <v>0</v>
      </c>
      <c r="F10" s="446">
        <v>0</v>
      </c>
      <c r="G10" s="446">
        <v>0</v>
      </c>
      <c r="H10" s="446">
        <f t="shared" ref="H10:AD10" si="4">$C$10</f>
        <v>1699.66250382</v>
      </c>
      <c r="I10" s="446">
        <f t="shared" si="4"/>
        <v>1699.66250382</v>
      </c>
      <c r="J10" s="446">
        <f t="shared" si="4"/>
        <v>1699.66250382</v>
      </c>
      <c r="K10" s="446">
        <f t="shared" si="4"/>
        <v>1699.66250382</v>
      </c>
      <c r="L10" s="446">
        <f t="shared" si="4"/>
        <v>1699.66250382</v>
      </c>
      <c r="M10" s="446">
        <f t="shared" si="4"/>
        <v>1699.66250382</v>
      </c>
      <c r="N10" s="446">
        <f t="shared" si="4"/>
        <v>1699.66250382</v>
      </c>
      <c r="O10" s="446">
        <f t="shared" si="4"/>
        <v>1699.66250382</v>
      </c>
      <c r="P10" s="446">
        <f t="shared" si="4"/>
        <v>1699.66250382</v>
      </c>
      <c r="Q10" s="446">
        <f t="shared" si="4"/>
        <v>1699.66250382</v>
      </c>
      <c r="R10" s="446">
        <f t="shared" si="4"/>
        <v>1699.66250382</v>
      </c>
      <c r="S10" s="446">
        <f t="shared" si="4"/>
        <v>1699.66250382</v>
      </c>
      <c r="T10" s="446">
        <f t="shared" si="4"/>
        <v>1699.66250382</v>
      </c>
      <c r="U10" s="446">
        <f t="shared" si="4"/>
        <v>1699.66250382</v>
      </c>
      <c r="V10" s="446">
        <f t="shared" si="4"/>
        <v>1699.66250382</v>
      </c>
      <c r="W10" s="446">
        <f t="shared" si="4"/>
        <v>1699.66250382</v>
      </c>
      <c r="X10" s="446">
        <f t="shared" si="4"/>
        <v>1699.66250382</v>
      </c>
      <c r="Y10" s="446">
        <f t="shared" si="4"/>
        <v>1699.66250382</v>
      </c>
      <c r="Z10" s="446">
        <f t="shared" si="4"/>
        <v>1699.66250382</v>
      </c>
      <c r="AA10" s="446">
        <f t="shared" si="4"/>
        <v>1699.66250382</v>
      </c>
      <c r="AB10" s="446">
        <f t="shared" si="4"/>
        <v>1699.66250382</v>
      </c>
      <c r="AC10" s="446">
        <f t="shared" si="4"/>
        <v>1699.66250382</v>
      </c>
      <c r="AD10" s="446">
        <f t="shared" si="4"/>
        <v>1699.66250382</v>
      </c>
    </row>
    <row r="11" spans="1:30" x14ac:dyDescent="0.2">
      <c r="A11" s="664" t="s">
        <v>247</v>
      </c>
      <c r="B11" s="446"/>
      <c r="C11" s="446">
        <f>Model_Assumpt_Ethiopia_Mango!F40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Model_Assumpt_Ethiopia_Mango!B41</f>
        <v>Interest Rate (8% of Input Cost)</v>
      </c>
      <c r="B12" s="446"/>
      <c r="C12" s="446">
        <f>Model_Assumpt_Ethiopia_Mango!F41</f>
        <v>734.32589482666663</v>
      </c>
      <c r="D12" s="447" t="s">
        <v>268</v>
      </c>
      <c r="E12" s="446">
        <f>$C$12</f>
        <v>734.32589482666663</v>
      </c>
      <c r="F12" s="446">
        <f t="shared" ref="F12:K12" si="6">$C$12</f>
        <v>734.32589482666663</v>
      </c>
      <c r="G12" s="446">
        <f t="shared" si="6"/>
        <v>734.32589482666663</v>
      </c>
      <c r="H12" s="446">
        <f t="shared" si="6"/>
        <v>734.32589482666663</v>
      </c>
      <c r="I12" s="446">
        <f t="shared" si="6"/>
        <v>734.32589482666663</v>
      </c>
      <c r="J12" s="446">
        <f t="shared" si="6"/>
        <v>734.32589482666663</v>
      </c>
      <c r="K12" s="446">
        <f t="shared" si="6"/>
        <v>734.32589482666663</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6271.4240161600001</v>
      </c>
      <c r="F13" s="442">
        <f t="shared" ref="F13:AD13" si="7">SUM(F8:F12)</f>
        <v>6271.4240161600001</v>
      </c>
      <c r="G13" s="442">
        <f t="shared" si="7"/>
        <v>6271.4240161600001</v>
      </c>
      <c r="H13" s="442">
        <f t="shared" si="7"/>
        <v>7971.08651998</v>
      </c>
      <c r="I13" s="442">
        <f t="shared" si="7"/>
        <v>7971.08651998</v>
      </c>
      <c r="J13" s="442">
        <f t="shared" si="7"/>
        <v>7971.08651998</v>
      </c>
      <c r="K13" s="442">
        <f t="shared" si="7"/>
        <v>7971.08651998</v>
      </c>
      <c r="L13" s="442">
        <f t="shared" si="7"/>
        <v>7236.7606251533334</v>
      </c>
      <c r="M13" s="442">
        <f t="shared" si="7"/>
        <v>7236.7606251533334</v>
      </c>
      <c r="N13" s="442">
        <f t="shared" si="7"/>
        <v>7236.7606251533334</v>
      </c>
      <c r="O13" s="442">
        <f t="shared" si="7"/>
        <v>7236.7606251533334</v>
      </c>
      <c r="P13" s="442">
        <f t="shared" si="7"/>
        <v>7236.7606251533334</v>
      </c>
      <c r="Q13" s="442">
        <f t="shared" si="7"/>
        <v>7236.7606251533334</v>
      </c>
      <c r="R13" s="442">
        <f t="shared" si="7"/>
        <v>7236.7606251533334</v>
      </c>
      <c r="S13" s="442">
        <f t="shared" si="7"/>
        <v>7236.7606251533334</v>
      </c>
      <c r="T13" s="442">
        <f t="shared" si="7"/>
        <v>7236.7606251533334</v>
      </c>
      <c r="U13" s="442">
        <f t="shared" si="7"/>
        <v>7236.7606251533334</v>
      </c>
      <c r="V13" s="442">
        <f t="shared" si="7"/>
        <v>7236.7606251533334</v>
      </c>
      <c r="W13" s="442">
        <f t="shared" si="7"/>
        <v>7236.7606251533334</v>
      </c>
      <c r="X13" s="442">
        <f t="shared" si="7"/>
        <v>7236.7606251533334</v>
      </c>
      <c r="Y13" s="442">
        <f t="shared" si="7"/>
        <v>7236.7606251533334</v>
      </c>
      <c r="Z13" s="442">
        <f t="shared" si="7"/>
        <v>7236.7606251533334</v>
      </c>
      <c r="AA13" s="442">
        <f t="shared" si="7"/>
        <v>7236.7606251533334</v>
      </c>
      <c r="AB13" s="442">
        <f t="shared" si="7"/>
        <v>7236.7606251533334</v>
      </c>
      <c r="AC13" s="442">
        <f t="shared" si="7"/>
        <v>7236.7606251533334</v>
      </c>
      <c r="AD13" s="442">
        <f t="shared" si="7"/>
        <v>7236.7606251533334</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E6-E13</f>
        <v>-6271.4240161600001</v>
      </c>
      <c r="F15" s="442">
        <f>F6-F13</f>
        <v>-6271.4240161600001</v>
      </c>
      <c r="G15" s="442">
        <f t="shared" ref="G15:AD15" si="8">G6-G13</f>
        <v>-6271.4240161600001</v>
      </c>
      <c r="H15" s="442">
        <f t="shared" si="8"/>
        <v>3359.9968388200004</v>
      </c>
      <c r="I15" s="442">
        <f t="shared" si="8"/>
        <v>3359.9968388200004</v>
      </c>
      <c r="J15" s="442">
        <f t="shared" si="8"/>
        <v>3359.9968388200004</v>
      </c>
      <c r="K15" s="442">
        <f t="shared" si="8"/>
        <v>3359.9968388200004</v>
      </c>
      <c r="L15" s="442">
        <f t="shared" si="8"/>
        <v>4094.3227336466671</v>
      </c>
      <c r="M15" s="442">
        <f t="shared" si="8"/>
        <v>4094.3227336466671</v>
      </c>
      <c r="N15" s="442">
        <f t="shared" si="8"/>
        <v>4094.3227336466671</v>
      </c>
      <c r="O15" s="442">
        <f t="shared" si="8"/>
        <v>4094.3227336466671</v>
      </c>
      <c r="P15" s="442">
        <f t="shared" si="8"/>
        <v>4094.3227336466671</v>
      </c>
      <c r="Q15" s="442">
        <f t="shared" si="8"/>
        <v>4094.3227336466671</v>
      </c>
      <c r="R15" s="442">
        <f t="shared" si="8"/>
        <v>4094.3227336466671</v>
      </c>
      <c r="S15" s="442">
        <f t="shared" si="8"/>
        <v>4094.3227336466671</v>
      </c>
      <c r="T15" s="442">
        <f t="shared" si="8"/>
        <v>4094.3227336466671</v>
      </c>
      <c r="U15" s="442">
        <f t="shared" si="8"/>
        <v>4094.3227336466671</v>
      </c>
      <c r="V15" s="442">
        <f t="shared" si="8"/>
        <v>4094.3227336466671</v>
      </c>
      <c r="W15" s="442">
        <f t="shared" si="8"/>
        <v>4094.3227336466671</v>
      </c>
      <c r="X15" s="442">
        <f t="shared" si="8"/>
        <v>4094.3227336466671</v>
      </c>
      <c r="Y15" s="442">
        <f t="shared" si="8"/>
        <v>4094.3227336466671</v>
      </c>
      <c r="Z15" s="442">
        <f t="shared" si="8"/>
        <v>4094.3227336466671</v>
      </c>
      <c r="AA15" s="442">
        <f t="shared" si="8"/>
        <v>4094.3227336466671</v>
      </c>
      <c r="AB15" s="442">
        <f t="shared" si="8"/>
        <v>4094.3227336466671</v>
      </c>
      <c r="AC15" s="442">
        <f t="shared" si="8"/>
        <v>4094.3227336466671</v>
      </c>
      <c r="AD15" s="442">
        <f t="shared" si="8"/>
        <v>4094.3227336466671</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AD18" s="483"/>
    </row>
    <row r="19" spans="1:30" ht="16" thickBot="1" x14ac:dyDescent="0.25">
      <c r="A19" s="1149" t="s">
        <v>274</v>
      </c>
      <c r="B19" s="1150"/>
      <c r="C19" s="1151"/>
      <c r="D19" s="461">
        <f>'Mango.Ethiopia.WOP'!D19</f>
        <v>7.85E-2</v>
      </c>
      <c r="E19" s="459"/>
      <c r="F19" s="460"/>
      <c r="G19" s="460"/>
      <c r="H19" s="460"/>
      <c r="I19" s="460"/>
      <c r="J19" s="460"/>
      <c r="K19" s="460"/>
      <c r="L19" s="460"/>
      <c r="M19" s="460"/>
      <c r="N19" s="460"/>
      <c r="O19" s="460"/>
      <c r="P19" s="460"/>
      <c r="Q19" s="460"/>
      <c r="R19" s="460"/>
      <c r="S19" s="460"/>
      <c r="T19" s="460"/>
      <c r="U19" s="460"/>
      <c r="V19" s="460"/>
      <c r="W19" s="460"/>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AD20" s="483"/>
    </row>
    <row r="21" spans="1:30" x14ac:dyDescent="0.2">
      <c r="A21" s="1131" t="s">
        <v>276</v>
      </c>
      <c r="B21" s="1132"/>
      <c r="C21" s="1133"/>
      <c r="D21" s="463">
        <f>NPV(D19,E15:AD15)</f>
        <v>16114.475478945555</v>
      </c>
      <c r="E21" s="462" t="s">
        <v>268</v>
      </c>
      <c r="F21" s="460"/>
      <c r="G21" s="460"/>
      <c r="H21" s="460"/>
      <c r="I21" s="460"/>
      <c r="J21" s="460"/>
      <c r="K21" s="460"/>
      <c r="L21" s="460"/>
      <c r="M21" s="460"/>
      <c r="N21" s="460"/>
      <c r="O21" s="460"/>
      <c r="P21" s="460"/>
      <c r="Q21" s="460"/>
      <c r="R21" s="460"/>
      <c r="S21" s="460"/>
      <c r="T21" s="460"/>
      <c r="U21" s="460"/>
      <c r="V21" s="460"/>
      <c r="W21" s="460"/>
      <c r="AD21" s="483"/>
    </row>
    <row r="22" spans="1:30" x14ac:dyDescent="0.2">
      <c r="A22" s="1134" t="s">
        <v>137</v>
      </c>
      <c r="B22" s="1135"/>
      <c r="C22" s="1136"/>
      <c r="D22" s="464">
        <f>IRR(E15:AD15,D19)</f>
        <v>0.16466516774515205</v>
      </c>
      <c r="E22" s="465" t="s">
        <v>177</v>
      </c>
      <c r="F22" s="466"/>
      <c r="G22" s="466"/>
      <c r="H22" s="466"/>
      <c r="I22" s="466"/>
      <c r="J22" s="466"/>
      <c r="K22" s="466"/>
      <c r="L22" s="466"/>
      <c r="M22" s="466"/>
      <c r="N22" s="466"/>
      <c r="O22" s="466"/>
      <c r="P22" s="466"/>
      <c r="Q22" s="466"/>
      <c r="R22" s="466"/>
      <c r="S22" s="466"/>
      <c r="T22" s="466"/>
      <c r="U22" s="466"/>
      <c r="V22" s="466"/>
      <c r="W22" s="466"/>
      <c r="AD22" s="483"/>
    </row>
    <row r="23" spans="1:30" ht="16" thickBot="1" x14ac:dyDescent="0.25">
      <c r="A23" s="1137" t="s">
        <v>277</v>
      </c>
      <c r="B23" s="1138"/>
      <c r="C23" s="1139"/>
      <c r="D23" s="468">
        <f>MIRR(E15:AD15,D19,D19)</f>
        <v>0.10869546899524329</v>
      </c>
      <c r="E23" s="462" t="s">
        <v>177</v>
      </c>
      <c r="F23" s="466"/>
      <c r="G23" s="466"/>
      <c r="H23" s="466"/>
      <c r="I23" s="466"/>
      <c r="J23" s="466"/>
      <c r="K23" s="466"/>
      <c r="L23" s="466"/>
      <c r="M23" s="466"/>
      <c r="N23" s="466"/>
      <c r="O23" s="466"/>
      <c r="P23" s="466"/>
      <c r="Q23" s="466"/>
      <c r="R23" s="466"/>
      <c r="S23" s="466"/>
      <c r="T23" s="466"/>
      <c r="U23" s="466"/>
      <c r="V23" s="466"/>
      <c r="W23" s="466"/>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7" thickBot="1" x14ac:dyDescent="0.25">
      <c r="A25" s="1152"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54"/>
    </row>
    <row r="26" spans="1:30" ht="28" x14ac:dyDescent="0.2">
      <c r="A26" s="427"/>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77">
        <v>2049</v>
      </c>
    </row>
    <row r="27" spans="1:30" x14ac:dyDescent="0.2">
      <c r="A27" s="430"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4"/>
    </row>
    <row r="28" spans="1:30" ht="16" thickBot="1" x14ac:dyDescent="0.25">
      <c r="A28" s="445" t="str">
        <f>A5</f>
        <v>Mango</v>
      </c>
      <c r="B28" s="657"/>
      <c r="C28" s="446"/>
      <c r="D28" s="711">
        <v>10000</v>
      </c>
      <c r="E28" s="562">
        <v>0</v>
      </c>
      <c r="F28" s="536">
        <f>F5*Model_Assump_TAATMaize_South_S!C60/'TAAT.Maize.Sudan.WP'!D28</f>
        <v>0</v>
      </c>
      <c r="G28" s="536">
        <f>$F$28</f>
        <v>0</v>
      </c>
      <c r="H28" s="536">
        <f>H5*Model_Assumpt_Ethiopia_Mango!C60/'Mango.Ethiopia.WP'!D28</f>
        <v>32860.141740519997</v>
      </c>
      <c r="I28" s="536">
        <f>$H$28</f>
        <v>32860.141740519997</v>
      </c>
      <c r="J28" s="536">
        <f t="shared" ref="J28:AD28" si="9">$H$28</f>
        <v>32860.141740519997</v>
      </c>
      <c r="K28" s="536">
        <f t="shared" si="9"/>
        <v>32860.141740519997</v>
      </c>
      <c r="L28" s="536">
        <f t="shared" si="9"/>
        <v>32860.141740519997</v>
      </c>
      <c r="M28" s="536">
        <f t="shared" si="9"/>
        <v>32860.141740519997</v>
      </c>
      <c r="N28" s="536">
        <f t="shared" si="9"/>
        <v>32860.141740519997</v>
      </c>
      <c r="O28" s="536">
        <f t="shared" si="9"/>
        <v>32860.141740519997</v>
      </c>
      <c r="P28" s="536">
        <f t="shared" si="9"/>
        <v>32860.141740519997</v>
      </c>
      <c r="Q28" s="536">
        <f t="shared" si="9"/>
        <v>32860.141740519997</v>
      </c>
      <c r="R28" s="536">
        <f t="shared" si="9"/>
        <v>32860.141740519997</v>
      </c>
      <c r="S28" s="536">
        <f t="shared" si="9"/>
        <v>32860.141740519997</v>
      </c>
      <c r="T28" s="536">
        <f t="shared" si="9"/>
        <v>32860.141740519997</v>
      </c>
      <c r="U28" s="536">
        <f t="shared" si="9"/>
        <v>32860.141740519997</v>
      </c>
      <c r="V28" s="536">
        <f t="shared" si="9"/>
        <v>32860.141740519997</v>
      </c>
      <c r="W28" s="536">
        <f t="shared" si="9"/>
        <v>32860.141740519997</v>
      </c>
      <c r="X28" s="536">
        <f t="shared" si="9"/>
        <v>32860.141740519997</v>
      </c>
      <c r="Y28" s="536">
        <f t="shared" si="9"/>
        <v>32860.141740519997</v>
      </c>
      <c r="Z28" s="536">
        <f t="shared" si="9"/>
        <v>32860.141740519997</v>
      </c>
      <c r="AA28" s="536">
        <f t="shared" si="9"/>
        <v>32860.141740519997</v>
      </c>
      <c r="AB28" s="536">
        <f t="shared" si="9"/>
        <v>32860.141740519997</v>
      </c>
      <c r="AC28" s="536">
        <f t="shared" si="9"/>
        <v>32860.141740519997</v>
      </c>
      <c r="AD28" s="536">
        <f t="shared" si="9"/>
        <v>32860.141740519997</v>
      </c>
    </row>
    <row r="29" spans="1:30" ht="16" thickBot="1" x14ac:dyDescent="0.25">
      <c r="A29" s="441" t="s">
        <v>269</v>
      </c>
      <c r="B29" s="442"/>
      <c r="C29" s="442"/>
      <c r="D29" s="443" t="s">
        <v>268</v>
      </c>
      <c r="E29" s="442">
        <f>SUM(E27:E28)</f>
        <v>0</v>
      </c>
      <c r="F29" s="442">
        <f t="shared" ref="F29:AD29" si="10">SUM(F28:F28)</f>
        <v>0</v>
      </c>
      <c r="G29" s="442">
        <f t="shared" si="10"/>
        <v>0</v>
      </c>
      <c r="H29" s="442">
        <f t="shared" si="10"/>
        <v>32860.141740519997</v>
      </c>
      <c r="I29" s="442">
        <f t="shared" si="10"/>
        <v>32860.141740519997</v>
      </c>
      <c r="J29" s="442">
        <f t="shared" si="10"/>
        <v>32860.141740519997</v>
      </c>
      <c r="K29" s="442">
        <f t="shared" si="10"/>
        <v>32860.141740519997</v>
      </c>
      <c r="L29" s="442">
        <f t="shared" si="10"/>
        <v>32860.141740519997</v>
      </c>
      <c r="M29" s="442">
        <f t="shared" si="10"/>
        <v>32860.141740519997</v>
      </c>
      <c r="N29" s="442">
        <f t="shared" si="10"/>
        <v>32860.141740519997</v>
      </c>
      <c r="O29" s="442">
        <f t="shared" si="10"/>
        <v>32860.141740519997</v>
      </c>
      <c r="P29" s="442">
        <f t="shared" si="10"/>
        <v>32860.141740519997</v>
      </c>
      <c r="Q29" s="442">
        <f t="shared" si="10"/>
        <v>32860.141740519997</v>
      </c>
      <c r="R29" s="442">
        <f t="shared" si="10"/>
        <v>32860.141740519997</v>
      </c>
      <c r="S29" s="442">
        <f t="shared" si="10"/>
        <v>32860.141740519997</v>
      </c>
      <c r="T29" s="442">
        <f t="shared" si="10"/>
        <v>32860.141740519997</v>
      </c>
      <c r="U29" s="442">
        <f t="shared" si="10"/>
        <v>32860.141740519997</v>
      </c>
      <c r="V29" s="442">
        <f t="shared" si="10"/>
        <v>32860.141740519997</v>
      </c>
      <c r="W29" s="442">
        <f t="shared" si="10"/>
        <v>32860.141740519997</v>
      </c>
      <c r="X29" s="442">
        <f t="shared" si="10"/>
        <v>32860.141740519997</v>
      </c>
      <c r="Y29" s="442">
        <f t="shared" si="10"/>
        <v>32860.141740519997</v>
      </c>
      <c r="Z29" s="442">
        <f t="shared" si="10"/>
        <v>32860.141740519997</v>
      </c>
      <c r="AA29" s="442">
        <f t="shared" si="10"/>
        <v>32860.141740519997</v>
      </c>
      <c r="AB29" s="442">
        <f t="shared" si="10"/>
        <v>32860.141740519997</v>
      </c>
      <c r="AC29" s="442">
        <f t="shared" si="10"/>
        <v>32860.141740519997</v>
      </c>
      <c r="AD29" s="442">
        <f t="shared" si="10"/>
        <v>32860.141740519997</v>
      </c>
    </row>
    <row r="30" spans="1:30" x14ac:dyDescent="0.2">
      <c r="A30" s="430"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8"/>
    </row>
    <row r="31" spans="1:30" x14ac:dyDescent="0.2">
      <c r="A31" s="445" t="str">
        <f>A8</f>
        <v>Cost of Input</v>
      </c>
      <c r="B31" s="446"/>
      <c r="C31" s="446"/>
      <c r="D31" s="755">
        <v>10000</v>
      </c>
      <c r="E31" s="711">
        <f>E8*Model_Assumpt_Ethiopia_Mango!C60/'Mango.Ethiopia.WP'!D31</f>
        <v>6654.8284218666668</v>
      </c>
      <c r="F31" s="446">
        <f>$E$31</f>
        <v>6654.8284218666668</v>
      </c>
      <c r="G31" s="446">
        <f t="shared" ref="G31:AD31" si="11">$E$31</f>
        <v>6654.8284218666668</v>
      </c>
      <c r="H31" s="446">
        <f t="shared" si="11"/>
        <v>6654.8284218666668</v>
      </c>
      <c r="I31" s="446">
        <f t="shared" si="11"/>
        <v>6654.8284218666668</v>
      </c>
      <c r="J31" s="446">
        <f t="shared" si="11"/>
        <v>6654.8284218666668</v>
      </c>
      <c r="K31" s="446">
        <f t="shared" si="11"/>
        <v>6654.8284218666668</v>
      </c>
      <c r="L31" s="446">
        <f t="shared" si="11"/>
        <v>6654.8284218666668</v>
      </c>
      <c r="M31" s="446">
        <f t="shared" si="11"/>
        <v>6654.8284218666668</v>
      </c>
      <c r="N31" s="446">
        <f t="shared" si="11"/>
        <v>6654.8284218666668</v>
      </c>
      <c r="O31" s="446">
        <f t="shared" si="11"/>
        <v>6654.8284218666668</v>
      </c>
      <c r="P31" s="446">
        <f t="shared" si="11"/>
        <v>6654.8284218666668</v>
      </c>
      <c r="Q31" s="446">
        <f t="shared" si="11"/>
        <v>6654.8284218666668</v>
      </c>
      <c r="R31" s="446">
        <f t="shared" si="11"/>
        <v>6654.8284218666668</v>
      </c>
      <c r="S31" s="446">
        <f t="shared" si="11"/>
        <v>6654.8284218666668</v>
      </c>
      <c r="T31" s="446">
        <f t="shared" si="11"/>
        <v>6654.8284218666668</v>
      </c>
      <c r="U31" s="446">
        <f t="shared" si="11"/>
        <v>6654.8284218666668</v>
      </c>
      <c r="V31" s="446">
        <f t="shared" si="11"/>
        <v>6654.8284218666668</v>
      </c>
      <c r="W31" s="446">
        <f t="shared" si="11"/>
        <v>6654.8284218666668</v>
      </c>
      <c r="X31" s="446">
        <f t="shared" si="11"/>
        <v>6654.8284218666668</v>
      </c>
      <c r="Y31" s="446">
        <f t="shared" si="11"/>
        <v>6654.8284218666668</v>
      </c>
      <c r="Z31" s="446">
        <f t="shared" si="11"/>
        <v>6654.8284218666668</v>
      </c>
      <c r="AA31" s="446">
        <f t="shared" si="11"/>
        <v>6654.8284218666668</v>
      </c>
      <c r="AB31" s="446">
        <f t="shared" si="11"/>
        <v>6654.8284218666668</v>
      </c>
      <c r="AC31" s="446">
        <f t="shared" si="11"/>
        <v>6654.8284218666668</v>
      </c>
      <c r="AD31" s="446">
        <f t="shared" si="11"/>
        <v>6654.8284218666668</v>
      </c>
    </row>
    <row r="32" spans="1:30" x14ac:dyDescent="0.2">
      <c r="A32" s="445" t="str">
        <f>A9</f>
        <v>Labour Input Cost</v>
      </c>
      <c r="B32" s="446"/>
      <c r="C32" s="446"/>
      <c r="D32" s="755">
        <v>10000</v>
      </c>
      <c r="E32" s="711">
        <f>E9*Model_Assumpt_Ethiopia_Mango!C60/'Mango.Ethiopia.WP'!D32</f>
        <v>9257.7561300000016</v>
      </c>
      <c r="F32" s="446">
        <f>$E$32</f>
        <v>9257.7561300000016</v>
      </c>
      <c r="G32" s="446">
        <f t="shared" ref="G32:AD32" si="12">$E$32</f>
        <v>9257.7561300000016</v>
      </c>
      <c r="H32" s="446">
        <f t="shared" si="12"/>
        <v>9257.7561300000016</v>
      </c>
      <c r="I32" s="446">
        <f t="shared" si="12"/>
        <v>9257.7561300000016</v>
      </c>
      <c r="J32" s="446">
        <f t="shared" si="12"/>
        <v>9257.7561300000016</v>
      </c>
      <c r="K32" s="446">
        <f t="shared" si="12"/>
        <v>9257.7561300000016</v>
      </c>
      <c r="L32" s="446">
        <f t="shared" si="12"/>
        <v>9257.7561300000016</v>
      </c>
      <c r="M32" s="446">
        <f t="shared" si="12"/>
        <v>9257.7561300000016</v>
      </c>
      <c r="N32" s="446">
        <f t="shared" si="12"/>
        <v>9257.7561300000016</v>
      </c>
      <c r="O32" s="446">
        <f t="shared" si="12"/>
        <v>9257.7561300000016</v>
      </c>
      <c r="P32" s="446">
        <f t="shared" si="12"/>
        <v>9257.7561300000016</v>
      </c>
      <c r="Q32" s="446">
        <f t="shared" si="12"/>
        <v>9257.7561300000016</v>
      </c>
      <c r="R32" s="446">
        <f t="shared" si="12"/>
        <v>9257.7561300000016</v>
      </c>
      <c r="S32" s="446">
        <f t="shared" si="12"/>
        <v>9257.7561300000016</v>
      </c>
      <c r="T32" s="446">
        <f t="shared" si="12"/>
        <v>9257.7561300000016</v>
      </c>
      <c r="U32" s="446">
        <f t="shared" si="12"/>
        <v>9257.7561300000016</v>
      </c>
      <c r="V32" s="446">
        <f t="shared" si="12"/>
        <v>9257.7561300000016</v>
      </c>
      <c r="W32" s="446">
        <f t="shared" si="12"/>
        <v>9257.7561300000016</v>
      </c>
      <c r="X32" s="446">
        <f t="shared" si="12"/>
        <v>9257.7561300000016</v>
      </c>
      <c r="Y32" s="446">
        <f t="shared" si="12"/>
        <v>9257.7561300000016</v>
      </c>
      <c r="Z32" s="446">
        <f t="shared" si="12"/>
        <v>9257.7561300000016</v>
      </c>
      <c r="AA32" s="446">
        <f t="shared" si="12"/>
        <v>9257.7561300000016</v>
      </c>
      <c r="AB32" s="446">
        <f t="shared" si="12"/>
        <v>9257.7561300000016</v>
      </c>
      <c r="AC32" s="446">
        <f t="shared" si="12"/>
        <v>9257.7561300000016</v>
      </c>
      <c r="AD32" s="446">
        <f t="shared" si="12"/>
        <v>9257.7561300000016</v>
      </c>
    </row>
    <row r="33" spans="1:30" x14ac:dyDescent="0.2">
      <c r="A33" s="445" t="str">
        <f>A10</f>
        <v>Post-harvest Losses PHL (20% of Yield)</v>
      </c>
      <c r="B33" s="446"/>
      <c r="C33" s="446"/>
      <c r="D33" s="755">
        <v>10000</v>
      </c>
      <c r="E33" s="765">
        <f>E10*Model_Assumpt_Ethiopia_Mango!C60/'Mango.Ethiopia.WP'!D33</f>
        <v>0</v>
      </c>
      <c r="F33" s="446">
        <v>0</v>
      </c>
      <c r="G33" s="446">
        <f>$F$33</f>
        <v>0</v>
      </c>
      <c r="H33" s="446">
        <f>H10*Model_Assumpt_Ethiopia_Mango!C60/'Mango.Ethiopia.WP'!D33</f>
        <v>4929.021261078</v>
      </c>
      <c r="I33" s="446">
        <f>$H$33</f>
        <v>4929.021261078</v>
      </c>
      <c r="J33" s="446">
        <f t="shared" ref="J33:AD33" si="13">$H$33</f>
        <v>4929.021261078</v>
      </c>
      <c r="K33" s="446">
        <f t="shared" si="13"/>
        <v>4929.021261078</v>
      </c>
      <c r="L33" s="446">
        <f t="shared" si="13"/>
        <v>4929.021261078</v>
      </c>
      <c r="M33" s="446">
        <f t="shared" si="13"/>
        <v>4929.021261078</v>
      </c>
      <c r="N33" s="446">
        <f t="shared" si="13"/>
        <v>4929.021261078</v>
      </c>
      <c r="O33" s="446">
        <f t="shared" si="13"/>
        <v>4929.021261078</v>
      </c>
      <c r="P33" s="446">
        <f t="shared" si="13"/>
        <v>4929.021261078</v>
      </c>
      <c r="Q33" s="446">
        <f t="shared" si="13"/>
        <v>4929.021261078</v>
      </c>
      <c r="R33" s="446">
        <f t="shared" si="13"/>
        <v>4929.021261078</v>
      </c>
      <c r="S33" s="446">
        <f t="shared" si="13"/>
        <v>4929.021261078</v>
      </c>
      <c r="T33" s="446">
        <f t="shared" si="13"/>
        <v>4929.021261078</v>
      </c>
      <c r="U33" s="446">
        <f t="shared" si="13"/>
        <v>4929.021261078</v>
      </c>
      <c r="V33" s="446">
        <f t="shared" si="13"/>
        <v>4929.021261078</v>
      </c>
      <c r="W33" s="446">
        <f t="shared" si="13"/>
        <v>4929.021261078</v>
      </c>
      <c r="X33" s="446">
        <f t="shared" si="13"/>
        <v>4929.021261078</v>
      </c>
      <c r="Y33" s="446">
        <f t="shared" si="13"/>
        <v>4929.021261078</v>
      </c>
      <c r="Z33" s="446">
        <f t="shared" si="13"/>
        <v>4929.021261078</v>
      </c>
      <c r="AA33" s="446">
        <f t="shared" si="13"/>
        <v>4929.021261078</v>
      </c>
      <c r="AB33" s="446">
        <f t="shared" si="13"/>
        <v>4929.021261078</v>
      </c>
      <c r="AC33" s="446">
        <f t="shared" si="13"/>
        <v>4929.021261078</v>
      </c>
      <c r="AD33" s="446">
        <f t="shared" si="13"/>
        <v>4929.021261078</v>
      </c>
    </row>
    <row r="34" spans="1:30" x14ac:dyDescent="0.2">
      <c r="A34" s="445" t="str">
        <f>A11</f>
        <v>O&amp;M for DIDS (5% Cost of DIDS)</v>
      </c>
      <c r="B34" s="446"/>
      <c r="C34" s="446"/>
      <c r="D34" s="755">
        <v>10000</v>
      </c>
      <c r="E34" s="711">
        <f>E11*Model_Assumpt_Ethiopia_Mango!C60/'Mango.Ethiopia.WP'!D34</f>
        <v>145</v>
      </c>
      <c r="F34" s="446">
        <f>$E$34</f>
        <v>145</v>
      </c>
      <c r="G34" s="446">
        <f t="shared" ref="G34:AD34" si="14">$E$34</f>
        <v>145</v>
      </c>
      <c r="H34" s="446">
        <f t="shared" si="14"/>
        <v>145</v>
      </c>
      <c r="I34" s="446">
        <f t="shared" si="14"/>
        <v>145</v>
      </c>
      <c r="J34" s="446">
        <f t="shared" si="14"/>
        <v>145</v>
      </c>
      <c r="K34" s="446">
        <f t="shared" si="14"/>
        <v>145</v>
      </c>
      <c r="L34" s="446">
        <f t="shared" si="14"/>
        <v>145</v>
      </c>
      <c r="M34" s="446">
        <f t="shared" si="14"/>
        <v>145</v>
      </c>
      <c r="N34" s="446">
        <f t="shared" si="14"/>
        <v>145</v>
      </c>
      <c r="O34" s="446">
        <f t="shared" si="14"/>
        <v>145</v>
      </c>
      <c r="P34" s="446">
        <f t="shared" si="14"/>
        <v>145</v>
      </c>
      <c r="Q34" s="446">
        <f t="shared" si="14"/>
        <v>145</v>
      </c>
      <c r="R34" s="446">
        <f t="shared" si="14"/>
        <v>145</v>
      </c>
      <c r="S34" s="446">
        <f t="shared" si="14"/>
        <v>145</v>
      </c>
      <c r="T34" s="446">
        <f t="shared" si="14"/>
        <v>145</v>
      </c>
      <c r="U34" s="446">
        <f t="shared" si="14"/>
        <v>145</v>
      </c>
      <c r="V34" s="446">
        <f t="shared" si="14"/>
        <v>145</v>
      </c>
      <c r="W34" s="446">
        <f t="shared" si="14"/>
        <v>145</v>
      </c>
      <c r="X34" s="446">
        <f t="shared" si="14"/>
        <v>145</v>
      </c>
      <c r="Y34" s="446">
        <f t="shared" si="14"/>
        <v>145</v>
      </c>
      <c r="Z34" s="446">
        <f t="shared" si="14"/>
        <v>145</v>
      </c>
      <c r="AA34" s="446">
        <f t="shared" si="14"/>
        <v>145</v>
      </c>
      <c r="AB34" s="446">
        <f t="shared" si="14"/>
        <v>145</v>
      </c>
      <c r="AC34" s="446">
        <f t="shared" si="14"/>
        <v>145</v>
      </c>
      <c r="AD34" s="446">
        <f t="shared" si="14"/>
        <v>145</v>
      </c>
    </row>
    <row r="35" spans="1:30" ht="16" thickBot="1" x14ac:dyDescent="0.25">
      <c r="A35" s="445" t="str">
        <f>A12</f>
        <v>Interest Rate (8% of Input Cost)</v>
      </c>
      <c r="B35" s="446"/>
      <c r="C35" s="446"/>
      <c r="D35" s="755">
        <v>10000</v>
      </c>
      <c r="E35" s="711">
        <f>E12*Model_Assumpt_Ethiopia_Mango!C60/'Mango.Ethiopia.WP'!D35</f>
        <v>2129.5450949973333</v>
      </c>
      <c r="F35" s="446">
        <f>$E$35</f>
        <v>2129.5450949973333</v>
      </c>
      <c r="G35" s="446">
        <f t="shared" ref="G35:K35" si="15">$E$35</f>
        <v>2129.5450949973333</v>
      </c>
      <c r="H35" s="446">
        <f t="shared" si="15"/>
        <v>2129.5450949973333</v>
      </c>
      <c r="I35" s="446">
        <f t="shared" si="15"/>
        <v>2129.5450949973333</v>
      </c>
      <c r="J35" s="446">
        <f t="shared" si="15"/>
        <v>2129.5450949973333</v>
      </c>
      <c r="K35" s="446">
        <f t="shared" si="15"/>
        <v>2129.5450949973333</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441" t="s">
        <v>271</v>
      </c>
      <c r="B36" s="442"/>
      <c r="C36" s="442"/>
      <c r="D36" s="443" t="s">
        <v>268</v>
      </c>
      <c r="E36" s="442">
        <f t="shared" ref="E36:AD36" si="16">SUM(E31:E35)</f>
        <v>18187.129646864003</v>
      </c>
      <c r="F36" s="442">
        <f t="shared" si="16"/>
        <v>18187.129646864003</v>
      </c>
      <c r="G36" s="442">
        <f t="shared" si="16"/>
        <v>18187.129646864003</v>
      </c>
      <c r="H36" s="442">
        <f t="shared" si="16"/>
        <v>23116.150907942003</v>
      </c>
      <c r="I36" s="442">
        <f t="shared" si="16"/>
        <v>23116.150907942003</v>
      </c>
      <c r="J36" s="442">
        <f t="shared" si="16"/>
        <v>23116.150907942003</v>
      </c>
      <c r="K36" s="442">
        <f t="shared" si="16"/>
        <v>23116.150907942003</v>
      </c>
      <c r="L36" s="442">
        <f t="shared" si="16"/>
        <v>20986.605812944668</v>
      </c>
      <c r="M36" s="442">
        <f t="shared" si="16"/>
        <v>20986.605812944668</v>
      </c>
      <c r="N36" s="442">
        <f t="shared" si="16"/>
        <v>20986.605812944668</v>
      </c>
      <c r="O36" s="442">
        <f t="shared" si="16"/>
        <v>20986.605812944668</v>
      </c>
      <c r="P36" s="442">
        <f t="shared" si="16"/>
        <v>20986.605812944668</v>
      </c>
      <c r="Q36" s="442">
        <f t="shared" si="16"/>
        <v>20986.605812944668</v>
      </c>
      <c r="R36" s="442">
        <f t="shared" si="16"/>
        <v>20986.605812944668</v>
      </c>
      <c r="S36" s="442">
        <f t="shared" si="16"/>
        <v>20986.605812944668</v>
      </c>
      <c r="T36" s="442">
        <f t="shared" si="16"/>
        <v>20986.605812944668</v>
      </c>
      <c r="U36" s="442">
        <f t="shared" si="16"/>
        <v>20986.605812944668</v>
      </c>
      <c r="V36" s="442">
        <f t="shared" si="16"/>
        <v>20986.605812944668</v>
      </c>
      <c r="W36" s="442">
        <f t="shared" si="16"/>
        <v>20986.605812944668</v>
      </c>
      <c r="X36" s="442">
        <f t="shared" si="16"/>
        <v>20986.605812944668</v>
      </c>
      <c r="Y36" s="442">
        <f t="shared" si="16"/>
        <v>20986.605812944668</v>
      </c>
      <c r="Z36" s="442">
        <f t="shared" si="16"/>
        <v>20986.605812944668</v>
      </c>
      <c r="AA36" s="442">
        <f t="shared" si="16"/>
        <v>20986.605812944668</v>
      </c>
      <c r="AB36" s="442">
        <f t="shared" si="16"/>
        <v>20986.605812944668</v>
      </c>
      <c r="AC36" s="442">
        <f t="shared" si="16"/>
        <v>20986.605812944668</v>
      </c>
      <c r="AD36" s="442">
        <f t="shared" si="16"/>
        <v>20986.605812944668</v>
      </c>
    </row>
    <row r="37" spans="1:30" ht="16" thickBot="1" x14ac:dyDescent="0.25">
      <c r="A37" s="449"/>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6"/>
    </row>
    <row r="38" spans="1:30" ht="16" thickBot="1" x14ac:dyDescent="0.25">
      <c r="A38" s="450" t="s">
        <v>272</v>
      </c>
      <c r="B38" s="442"/>
      <c r="C38" s="442"/>
      <c r="D38" s="443" t="s">
        <v>268</v>
      </c>
      <c r="E38" s="442">
        <f>E29-E36</f>
        <v>-18187.129646864003</v>
      </c>
      <c r="F38" s="442">
        <f t="shared" ref="F38:AD38" si="17">F29-F36</f>
        <v>-18187.129646864003</v>
      </c>
      <c r="G38" s="442">
        <f t="shared" si="17"/>
        <v>-18187.129646864003</v>
      </c>
      <c r="H38" s="442">
        <f t="shared" si="17"/>
        <v>9743.9908325779943</v>
      </c>
      <c r="I38" s="442">
        <f t="shared" si="17"/>
        <v>9743.9908325779943</v>
      </c>
      <c r="J38" s="442">
        <f t="shared" si="17"/>
        <v>9743.9908325779943</v>
      </c>
      <c r="K38" s="442">
        <f t="shared" si="17"/>
        <v>9743.9908325779943</v>
      </c>
      <c r="L38" s="442">
        <f t="shared" si="17"/>
        <v>11873.535927575329</v>
      </c>
      <c r="M38" s="442">
        <f t="shared" si="17"/>
        <v>11873.535927575329</v>
      </c>
      <c r="N38" s="442">
        <f t="shared" si="17"/>
        <v>11873.535927575329</v>
      </c>
      <c r="O38" s="442">
        <f t="shared" si="17"/>
        <v>11873.535927575329</v>
      </c>
      <c r="P38" s="442">
        <f t="shared" si="17"/>
        <v>11873.535927575329</v>
      </c>
      <c r="Q38" s="442">
        <f t="shared" si="17"/>
        <v>11873.535927575329</v>
      </c>
      <c r="R38" s="442">
        <f t="shared" si="17"/>
        <v>11873.535927575329</v>
      </c>
      <c r="S38" s="442">
        <f t="shared" si="17"/>
        <v>11873.535927575329</v>
      </c>
      <c r="T38" s="442">
        <f t="shared" si="17"/>
        <v>11873.535927575329</v>
      </c>
      <c r="U38" s="442">
        <f t="shared" si="17"/>
        <v>11873.535927575329</v>
      </c>
      <c r="V38" s="442">
        <f t="shared" si="17"/>
        <v>11873.535927575329</v>
      </c>
      <c r="W38" s="442">
        <f t="shared" si="17"/>
        <v>11873.535927575329</v>
      </c>
      <c r="X38" s="442">
        <f t="shared" si="17"/>
        <v>11873.535927575329</v>
      </c>
      <c r="Y38" s="442">
        <f t="shared" si="17"/>
        <v>11873.535927575329</v>
      </c>
      <c r="Z38" s="442">
        <f t="shared" si="17"/>
        <v>11873.535927575329</v>
      </c>
      <c r="AA38" s="442">
        <f t="shared" si="17"/>
        <v>11873.535927575329</v>
      </c>
      <c r="AB38" s="442">
        <f t="shared" si="17"/>
        <v>11873.535927575329</v>
      </c>
      <c r="AC38" s="442">
        <f t="shared" si="17"/>
        <v>11873.535927575329</v>
      </c>
      <c r="AD38" s="442">
        <f t="shared" si="17"/>
        <v>11873.535927575329</v>
      </c>
    </row>
    <row r="39" spans="1:30" x14ac:dyDescent="0.2">
      <c r="A39" s="47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482"/>
    </row>
    <row r="40" spans="1:30" ht="16" thickBot="1" x14ac:dyDescent="0.25">
      <c r="A40" s="455"/>
      <c r="B40" s="456"/>
      <c r="C40" s="456"/>
      <c r="D40" s="457"/>
      <c r="E40" s="458"/>
      <c r="F40" s="458"/>
      <c r="G40" s="458"/>
      <c r="H40" s="458"/>
      <c r="I40" s="458"/>
      <c r="J40" s="458"/>
      <c r="K40" s="458"/>
      <c r="L40" s="458"/>
      <c r="M40" s="458"/>
      <c r="N40" s="458"/>
      <c r="O40" s="458"/>
      <c r="P40" s="458"/>
      <c r="Q40" s="458"/>
      <c r="R40" s="458"/>
      <c r="S40" s="458"/>
      <c r="T40" s="458"/>
      <c r="U40" s="458"/>
      <c r="V40" s="458"/>
      <c r="W40" s="458"/>
      <c r="AD40" s="483"/>
    </row>
    <row r="41" spans="1:30" ht="16" thickBot="1" x14ac:dyDescent="0.25">
      <c r="A41" s="1146" t="s">
        <v>278</v>
      </c>
      <c r="B41" s="1147"/>
      <c r="C41" s="1147"/>
      <c r="D41" s="1148"/>
      <c r="E41" s="459"/>
      <c r="F41" s="460"/>
      <c r="G41" s="460"/>
      <c r="H41" s="460"/>
      <c r="I41" s="460"/>
      <c r="J41" s="460"/>
      <c r="K41" s="460"/>
      <c r="L41" s="460"/>
      <c r="M41" s="460"/>
      <c r="N41" s="460"/>
      <c r="O41" s="460"/>
      <c r="P41" s="460"/>
      <c r="Q41" s="460"/>
      <c r="R41" s="460"/>
      <c r="S41" s="460"/>
      <c r="T41" s="460"/>
      <c r="U41" s="460"/>
      <c r="V41" s="460"/>
      <c r="W41" s="460"/>
      <c r="AD41" s="483"/>
    </row>
    <row r="42" spans="1:30" ht="16" thickBot="1" x14ac:dyDescent="0.25">
      <c r="A42" s="1149" t="s">
        <v>274</v>
      </c>
      <c r="B42" s="1150"/>
      <c r="C42" s="1151"/>
      <c r="D42" s="461">
        <f>D19</f>
        <v>7.85E-2</v>
      </c>
      <c r="E42" s="459"/>
      <c r="F42" s="460"/>
      <c r="G42" s="460"/>
      <c r="H42" s="460"/>
      <c r="I42" s="460"/>
      <c r="J42" s="460"/>
      <c r="K42" s="460"/>
      <c r="L42" s="460"/>
      <c r="M42" s="460"/>
      <c r="N42" s="460"/>
      <c r="O42" s="460"/>
      <c r="P42" s="460"/>
      <c r="Q42" s="460"/>
      <c r="R42" s="460"/>
      <c r="S42" s="460"/>
      <c r="T42" s="460"/>
      <c r="U42" s="460"/>
      <c r="V42" s="460"/>
      <c r="W42" s="460"/>
      <c r="AD42" s="483"/>
    </row>
    <row r="43" spans="1:30" ht="16" thickBot="1" x14ac:dyDescent="0.25">
      <c r="A43" s="1143" t="s">
        <v>275</v>
      </c>
      <c r="B43" s="1144"/>
      <c r="C43" s="1144"/>
      <c r="D43" s="1145"/>
      <c r="E43" s="462"/>
      <c r="F43" s="460"/>
      <c r="G43" s="460"/>
      <c r="H43" s="460"/>
      <c r="I43" s="460"/>
      <c r="J43" s="460"/>
      <c r="K43" s="460"/>
      <c r="L43" s="460"/>
      <c r="M43" s="460"/>
      <c r="N43" s="460"/>
      <c r="O43" s="460"/>
      <c r="P43" s="460"/>
      <c r="Q43" s="460"/>
      <c r="R43" s="460"/>
      <c r="S43" s="460"/>
      <c r="T43" s="460"/>
      <c r="U43" s="460"/>
      <c r="V43" s="460"/>
      <c r="W43" s="460"/>
      <c r="AD43" s="483"/>
    </row>
    <row r="44" spans="1:30" x14ac:dyDescent="0.2">
      <c r="A44" s="1131" t="s">
        <v>276</v>
      </c>
      <c r="B44" s="1132"/>
      <c r="C44" s="1133"/>
      <c r="D44" s="463">
        <f>NPV(D42,E38:AD38)</f>
        <v>46731.97888894206</v>
      </c>
      <c r="E44" s="630" t="s">
        <v>479</v>
      </c>
      <c r="F44" s="460"/>
      <c r="G44" s="460"/>
      <c r="H44" s="460"/>
      <c r="I44" s="460"/>
      <c r="J44" s="460"/>
      <c r="K44" s="460"/>
      <c r="L44" s="460"/>
      <c r="M44" s="460"/>
      <c r="N44" s="460"/>
      <c r="O44" s="460"/>
      <c r="P44" s="460"/>
      <c r="Q44" s="460"/>
      <c r="R44" s="460"/>
      <c r="S44" s="460"/>
      <c r="T44" s="460"/>
      <c r="U44" s="460"/>
      <c r="V44" s="460"/>
      <c r="W44" s="460"/>
      <c r="AD44" s="483"/>
    </row>
    <row r="45" spans="1:30" x14ac:dyDescent="0.2">
      <c r="A45" s="1134" t="s">
        <v>137</v>
      </c>
      <c r="B45" s="1135"/>
      <c r="C45" s="1136"/>
      <c r="D45" s="464">
        <f>IRR(E38:AD38,D42)</f>
        <v>0.16466516774515205</v>
      </c>
      <c r="E45" s="465" t="s">
        <v>177</v>
      </c>
      <c r="F45" s="466"/>
      <c r="G45" s="466"/>
      <c r="H45" s="466"/>
      <c r="I45" s="466"/>
      <c r="J45" s="466"/>
      <c r="K45" s="466"/>
      <c r="L45" s="466"/>
      <c r="M45" s="466"/>
      <c r="N45" s="466"/>
      <c r="O45" s="466"/>
      <c r="P45" s="466"/>
      <c r="Q45" s="466"/>
      <c r="R45" s="466"/>
      <c r="S45" s="466"/>
      <c r="T45" s="466"/>
      <c r="U45" s="466"/>
      <c r="V45" s="466"/>
      <c r="W45" s="466"/>
      <c r="AD45" s="483"/>
    </row>
    <row r="46" spans="1:30" ht="16" thickBot="1" x14ac:dyDescent="0.25">
      <c r="A46" s="1137" t="s">
        <v>277</v>
      </c>
      <c r="B46" s="1138"/>
      <c r="C46" s="1139"/>
      <c r="D46" s="468">
        <f>MIRR(E38:AD38,D42,D42)</f>
        <v>0.10869546899524329</v>
      </c>
      <c r="E46" s="462" t="s">
        <v>177</v>
      </c>
      <c r="F46" s="466"/>
      <c r="G46" s="466"/>
      <c r="H46" s="466"/>
      <c r="I46" s="466"/>
      <c r="J46" s="466"/>
      <c r="K46" s="466"/>
      <c r="L46" s="466"/>
      <c r="M46" s="466"/>
      <c r="N46" s="466"/>
      <c r="O46" s="466"/>
      <c r="P46" s="466"/>
      <c r="Q46" s="466"/>
      <c r="R46" s="466"/>
      <c r="S46" s="466"/>
      <c r="T46" s="466"/>
      <c r="U46" s="466"/>
      <c r="V46" s="466"/>
      <c r="W46" s="466"/>
      <c r="AD46" s="483"/>
    </row>
    <row r="47" spans="1:30" ht="16" thickBot="1" x14ac:dyDescent="0.25">
      <c r="A47" s="488"/>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489"/>
    </row>
    <row r="48" spans="1:30" ht="17" thickBot="1" x14ac:dyDescent="0.25">
      <c r="A48" s="1152"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54"/>
    </row>
    <row r="49" spans="1:30" ht="17" thickBot="1" x14ac:dyDescent="0.25">
      <c r="A49" s="1152"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54"/>
    </row>
    <row r="50" spans="1:30" x14ac:dyDescent="0.2">
      <c r="A50" s="427"/>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77">
        <v>2049</v>
      </c>
    </row>
    <row r="51" spans="1:30" x14ac:dyDescent="0.2">
      <c r="A51" s="430"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4"/>
    </row>
    <row r="52" spans="1:30" x14ac:dyDescent="0.2">
      <c r="A52" s="445" t="str">
        <f>Model_Assump_Djibouti_Mango!B7</f>
        <v>Mango</v>
      </c>
      <c r="B52" s="446">
        <f>Model_Assumpt_Ethiopia_Mango!Q9</f>
        <v>11910.521305691194</v>
      </c>
      <c r="C52" s="446">
        <f>Model_Assumpt_Ethiopia_Mango!O9</f>
        <v>0.84050128240146116</v>
      </c>
      <c r="D52" s="711" t="s">
        <v>268</v>
      </c>
      <c r="E52" s="446">
        <v>0</v>
      </c>
      <c r="F52" s="446">
        <v>0</v>
      </c>
      <c r="G52" s="446">
        <f>$F$52</f>
        <v>0</v>
      </c>
      <c r="H52" s="446">
        <f>B52*C52</f>
        <v>10010.808431503374</v>
      </c>
      <c r="I52" s="446">
        <f>$H$52</f>
        <v>10010.808431503374</v>
      </c>
      <c r="J52" s="446">
        <f t="shared" ref="J52:AD52" si="18">$H$52</f>
        <v>10010.808431503374</v>
      </c>
      <c r="K52" s="446">
        <f t="shared" si="18"/>
        <v>10010.808431503374</v>
      </c>
      <c r="L52" s="446">
        <f t="shared" si="18"/>
        <v>10010.808431503374</v>
      </c>
      <c r="M52" s="446">
        <f t="shared" si="18"/>
        <v>10010.808431503374</v>
      </c>
      <c r="N52" s="446">
        <f t="shared" si="18"/>
        <v>10010.808431503374</v>
      </c>
      <c r="O52" s="446">
        <f t="shared" si="18"/>
        <v>10010.808431503374</v>
      </c>
      <c r="P52" s="446">
        <f t="shared" si="18"/>
        <v>10010.808431503374</v>
      </c>
      <c r="Q52" s="446">
        <f t="shared" si="18"/>
        <v>10010.808431503374</v>
      </c>
      <c r="R52" s="446">
        <f t="shared" si="18"/>
        <v>10010.808431503374</v>
      </c>
      <c r="S52" s="446">
        <f t="shared" si="18"/>
        <v>10010.808431503374</v>
      </c>
      <c r="T52" s="446">
        <f t="shared" si="18"/>
        <v>10010.808431503374</v>
      </c>
      <c r="U52" s="446">
        <f t="shared" si="18"/>
        <v>10010.808431503374</v>
      </c>
      <c r="V52" s="446">
        <f t="shared" si="18"/>
        <v>10010.808431503374</v>
      </c>
      <c r="W52" s="446">
        <f t="shared" si="18"/>
        <v>10010.808431503374</v>
      </c>
      <c r="X52" s="446">
        <f t="shared" si="18"/>
        <v>10010.808431503374</v>
      </c>
      <c r="Y52" s="446">
        <f t="shared" si="18"/>
        <v>10010.808431503374</v>
      </c>
      <c r="Z52" s="446">
        <f t="shared" si="18"/>
        <v>10010.808431503374</v>
      </c>
      <c r="AA52" s="446">
        <f t="shared" si="18"/>
        <v>10010.808431503374</v>
      </c>
      <c r="AB52" s="446">
        <f t="shared" si="18"/>
        <v>10010.808431503374</v>
      </c>
      <c r="AC52" s="446">
        <f t="shared" si="18"/>
        <v>10010.808431503374</v>
      </c>
      <c r="AD52" s="446">
        <f t="shared" si="18"/>
        <v>10010.808431503374</v>
      </c>
    </row>
    <row r="53" spans="1:30" ht="16" thickBot="1" x14ac:dyDescent="0.25">
      <c r="A53" s="574" t="s">
        <v>521</v>
      </c>
      <c r="B53" s="575">
        <v>1</v>
      </c>
      <c r="C53" s="575"/>
      <c r="D53" s="711" t="s">
        <v>268</v>
      </c>
      <c r="E53" s="575">
        <v>0</v>
      </c>
      <c r="F53" s="575">
        <v>0</v>
      </c>
      <c r="G53" s="575">
        <v>0</v>
      </c>
      <c r="H53" s="575">
        <f>Model_Assumpt_Ethiopia_Mango!F72</f>
        <v>83.5</v>
      </c>
      <c r="I53" s="575">
        <f>Model_Assumpt_Ethiopia_Mango!G72</f>
        <v>85</v>
      </c>
      <c r="J53" s="575">
        <f>Model_Assumpt_Ethiopia_Mango!H72</f>
        <v>87</v>
      </c>
      <c r="K53" s="575">
        <f>Model_Assumpt_Ethiopia_Mango!I72</f>
        <v>88.5</v>
      </c>
      <c r="L53" s="575">
        <f>Model_Assumpt_Ethiopia_Mango!J72</f>
        <v>90.5</v>
      </c>
      <c r="M53" s="575">
        <f>Model_Assumpt_Ethiopia_Mango!K72</f>
        <v>92.5</v>
      </c>
      <c r="N53" s="575">
        <f>Model_Assumpt_Ethiopia_Mango!L72</f>
        <v>94.5</v>
      </c>
      <c r="O53" s="575">
        <f>Model_Assumpt_Ethiopia_Mango!M72</f>
        <v>97</v>
      </c>
      <c r="P53" s="575">
        <f>Model_Assumpt_Ethiopia_Mango!N72</f>
        <v>99</v>
      </c>
      <c r="Q53" s="575">
        <f>Model_Assumpt_Ethiopia_Mango!O72</f>
        <v>101</v>
      </c>
      <c r="R53" s="575">
        <f>Model_Assumpt_Ethiopia_Mango!P72</f>
        <v>103.5</v>
      </c>
      <c r="S53" s="575">
        <f>Model_Assumpt_Ethiopia_Mango!Q72</f>
        <v>106.5</v>
      </c>
      <c r="T53" s="575">
        <f>Model_Assumpt_Ethiopia_Mango!R72</f>
        <v>108</v>
      </c>
      <c r="U53" s="575">
        <f>Model_Assumpt_Ethiopia_Mango!S72</f>
        <v>111</v>
      </c>
      <c r="V53" s="575">
        <f>Model_Assumpt_Ethiopia_Mango!T72</f>
        <v>113.5</v>
      </c>
      <c r="W53" s="575">
        <f>Model_Assumpt_Ethiopia_Mango!U72</f>
        <v>116</v>
      </c>
      <c r="X53" s="575">
        <f>Model_Assumpt_Ethiopia_Mango!V72</f>
        <v>118.5</v>
      </c>
      <c r="Y53" s="575">
        <f>X53</f>
        <v>118.5</v>
      </c>
      <c r="Z53" s="575">
        <f t="shared" ref="Z53:AD53" si="19">Y53</f>
        <v>118.5</v>
      </c>
      <c r="AA53" s="575">
        <f t="shared" si="19"/>
        <v>118.5</v>
      </c>
      <c r="AB53" s="575">
        <f t="shared" si="19"/>
        <v>118.5</v>
      </c>
      <c r="AC53" s="575">
        <f t="shared" si="19"/>
        <v>118.5</v>
      </c>
      <c r="AD53" s="575">
        <f t="shared" si="19"/>
        <v>118.5</v>
      </c>
    </row>
    <row r="54" spans="1:30" ht="16" thickBot="1" x14ac:dyDescent="0.25">
      <c r="A54" s="441" t="s">
        <v>281</v>
      </c>
      <c r="B54" s="442"/>
      <c r="C54" s="442"/>
      <c r="D54" s="443" t="s">
        <v>268</v>
      </c>
      <c r="E54" s="442">
        <f>SUM(E52:E52)</f>
        <v>0</v>
      </c>
      <c r="F54" s="442">
        <f>SUM(F52:F53)</f>
        <v>0</v>
      </c>
      <c r="G54" s="442">
        <f t="shared" ref="G54:AD54" si="20">SUM(G52:G53)</f>
        <v>0</v>
      </c>
      <c r="H54" s="442">
        <f t="shared" si="20"/>
        <v>10094.308431503374</v>
      </c>
      <c r="I54" s="442">
        <f t="shared" si="20"/>
        <v>10095.808431503374</v>
      </c>
      <c r="J54" s="442">
        <f t="shared" si="20"/>
        <v>10097.808431503374</v>
      </c>
      <c r="K54" s="442">
        <f t="shared" si="20"/>
        <v>10099.308431503374</v>
      </c>
      <c r="L54" s="442">
        <f t="shared" si="20"/>
        <v>10101.308431503374</v>
      </c>
      <c r="M54" s="442">
        <f t="shared" si="20"/>
        <v>10103.308431503374</v>
      </c>
      <c r="N54" s="442">
        <f t="shared" si="20"/>
        <v>10105.308431503374</v>
      </c>
      <c r="O54" s="442">
        <f t="shared" si="20"/>
        <v>10107.808431503374</v>
      </c>
      <c r="P54" s="442">
        <f t="shared" si="20"/>
        <v>10109.808431503374</v>
      </c>
      <c r="Q54" s="442">
        <f t="shared" si="20"/>
        <v>10111.808431503374</v>
      </c>
      <c r="R54" s="442">
        <f t="shared" si="20"/>
        <v>10114.308431503374</v>
      </c>
      <c r="S54" s="442">
        <f t="shared" si="20"/>
        <v>10117.308431503374</v>
      </c>
      <c r="T54" s="442">
        <f t="shared" si="20"/>
        <v>10118.808431503374</v>
      </c>
      <c r="U54" s="442">
        <f t="shared" si="20"/>
        <v>10121.808431503374</v>
      </c>
      <c r="V54" s="442">
        <f t="shared" si="20"/>
        <v>10124.308431503374</v>
      </c>
      <c r="W54" s="442">
        <f t="shared" si="20"/>
        <v>10126.808431503374</v>
      </c>
      <c r="X54" s="442">
        <f t="shared" si="20"/>
        <v>10129.308431503374</v>
      </c>
      <c r="Y54" s="442">
        <f t="shared" si="20"/>
        <v>10129.308431503374</v>
      </c>
      <c r="Z54" s="442">
        <f t="shared" si="20"/>
        <v>10129.308431503374</v>
      </c>
      <c r="AA54" s="442">
        <f t="shared" si="20"/>
        <v>10129.308431503374</v>
      </c>
      <c r="AB54" s="442">
        <f t="shared" si="20"/>
        <v>10129.308431503374</v>
      </c>
      <c r="AC54" s="442">
        <f t="shared" si="20"/>
        <v>10129.308431503374</v>
      </c>
      <c r="AD54" s="442">
        <f t="shared" si="20"/>
        <v>10129.308431503374</v>
      </c>
    </row>
    <row r="55" spans="1:30" x14ac:dyDescent="0.2">
      <c r="A55" s="430" t="s">
        <v>282</v>
      </c>
      <c r="B55" s="432"/>
      <c r="C55" s="432"/>
      <c r="D55" s="428"/>
      <c r="E55" s="446"/>
      <c r="F55" s="446"/>
      <c r="G55" s="446"/>
      <c r="H55" s="446"/>
      <c r="I55" s="446"/>
      <c r="J55" s="446"/>
      <c r="K55" s="446"/>
      <c r="L55" s="446"/>
      <c r="M55" s="446"/>
      <c r="N55" s="446"/>
      <c r="O55" s="446"/>
      <c r="P55" s="446"/>
      <c r="Q55" s="446"/>
      <c r="R55" s="446"/>
      <c r="S55" s="446"/>
      <c r="T55" s="446"/>
      <c r="U55" s="446"/>
      <c r="V55" s="446"/>
      <c r="W55" s="446"/>
      <c r="X55" s="446"/>
      <c r="Y55" s="446"/>
      <c r="Z55" s="446"/>
      <c r="AA55" s="446"/>
      <c r="AB55" s="446"/>
      <c r="AC55" s="446"/>
      <c r="AD55" s="448"/>
    </row>
    <row r="56" spans="1:30" x14ac:dyDescent="0.2">
      <c r="A56" s="445" t="str">
        <f>A8</f>
        <v>Cost of Input</v>
      </c>
      <c r="B56" s="446"/>
      <c r="C56" s="446">
        <f>Model_Assumpt_Ethiopia_Mango!Q38</f>
        <v>2144.7793418752844</v>
      </c>
      <c r="D56" s="711" t="s">
        <v>268</v>
      </c>
      <c r="E56" s="446">
        <f>$C$56</f>
        <v>2144.7793418752844</v>
      </c>
      <c r="F56" s="446">
        <f>$E$56</f>
        <v>2144.7793418752844</v>
      </c>
      <c r="G56" s="446">
        <f t="shared" ref="G56:AD56" si="21">$E$56</f>
        <v>2144.7793418752844</v>
      </c>
      <c r="H56" s="446">
        <f t="shared" si="21"/>
        <v>2144.7793418752844</v>
      </c>
      <c r="I56" s="446">
        <f t="shared" si="21"/>
        <v>2144.7793418752844</v>
      </c>
      <c r="J56" s="446">
        <f t="shared" si="21"/>
        <v>2144.7793418752844</v>
      </c>
      <c r="K56" s="446">
        <f t="shared" si="21"/>
        <v>2144.7793418752844</v>
      </c>
      <c r="L56" s="446">
        <f t="shared" si="21"/>
        <v>2144.7793418752844</v>
      </c>
      <c r="M56" s="446">
        <f t="shared" si="21"/>
        <v>2144.7793418752844</v>
      </c>
      <c r="N56" s="446">
        <f t="shared" si="21"/>
        <v>2144.7793418752844</v>
      </c>
      <c r="O56" s="446">
        <f t="shared" si="21"/>
        <v>2144.7793418752844</v>
      </c>
      <c r="P56" s="446">
        <f t="shared" si="21"/>
        <v>2144.7793418752844</v>
      </c>
      <c r="Q56" s="446">
        <f t="shared" si="21"/>
        <v>2144.7793418752844</v>
      </c>
      <c r="R56" s="446">
        <f t="shared" si="21"/>
        <v>2144.7793418752844</v>
      </c>
      <c r="S56" s="446">
        <f t="shared" si="21"/>
        <v>2144.7793418752844</v>
      </c>
      <c r="T56" s="446">
        <f t="shared" si="21"/>
        <v>2144.7793418752844</v>
      </c>
      <c r="U56" s="446">
        <f t="shared" si="21"/>
        <v>2144.7793418752844</v>
      </c>
      <c r="V56" s="446">
        <f t="shared" si="21"/>
        <v>2144.7793418752844</v>
      </c>
      <c r="W56" s="446">
        <f t="shared" si="21"/>
        <v>2144.7793418752844</v>
      </c>
      <c r="X56" s="446">
        <f t="shared" si="21"/>
        <v>2144.7793418752844</v>
      </c>
      <c r="Y56" s="446">
        <f t="shared" si="21"/>
        <v>2144.7793418752844</v>
      </c>
      <c r="Z56" s="446">
        <f t="shared" si="21"/>
        <v>2144.7793418752844</v>
      </c>
      <c r="AA56" s="446">
        <f t="shared" si="21"/>
        <v>2144.7793418752844</v>
      </c>
      <c r="AB56" s="446">
        <f t="shared" si="21"/>
        <v>2144.7793418752844</v>
      </c>
      <c r="AC56" s="446">
        <f t="shared" si="21"/>
        <v>2144.7793418752844</v>
      </c>
      <c r="AD56" s="446">
        <f t="shared" si="21"/>
        <v>2144.7793418752844</v>
      </c>
    </row>
    <row r="57" spans="1:30" x14ac:dyDescent="0.2">
      <c r="A57" s="445" t="str">
        <f>A9</f>
        <v>Labour Input Cost</v>
      </c>
      <c r="B57" s="446"/>
      <c r="C57" s="446">
        <f>Model_Assumpt_Ethiopia_Mango!Q39</f>
        <v>1103.4233449999999</v>
      </c>
      <c r="D57" s="711" t="s">
        <v>268</v>
      </c>
      <c r="E57" s="446">
        <f>$C$57</f>
        <v>1103.4233449999999</v>
      </c>
      <c r="F57" s="446">
        <f>$E$57</f>
        <v>1103.4233449999999</v>
      </c>
      <c r="G57" s="446">
        <f t="shared" ref="G57:AD57" si="22">$E$57</f>
        <v>1103.4233449999999</v>
      </c>
      <c r="H57" s="446">
        <f t="shared" si="22"/>
        <v>1103.4233449999999</v>
      </c>
      <c r="I57" s="446">
        <f t="shared" si="22"/>
        <v>1103.4233449999999</v>
      </c>
      <c r="J57" s="446">
        <f t="shared" si="22"/>
        <v>1103.4233449999999</v>
      </c>
      <c r="K57" s="446">
        <f t="shared" si="22"/>
        <v>1103.4233449999999</v>
      </c>
      <c r="L57" s="446">
        <f t="shared" si="22"/>
        <v>1103.4233449999999</v>
      </c>
      <c r="M57" s="446">
        <f t="shared" si="22"/>
        <v>1103.4233449999999</v>
      </c>
      <c r="N57" s="446">
        <f t="shared" si="22"/>
        <v>1103.4233449999999</v>
      </c>
      <c r="O57" s="446">
        <f t="shared" si="22"/>
        <v>1103.4233449999999</v>
      </c>
      <c r="P57" s="446">
        <f t="shared" si="22"/>
        <v>1103.4233449999999</v>
      </c>
      <c r="Q57" s="446">
        <f t="shared" si="22"/>
        <v>1103.4233449999999</v>
      </c>
      <c r="R57" s="446">
        <f t="shared" si="22"/>
        <v>1103.4233449999999</v>
      </c>
      <c r="S57" s="446">
        <f t="shared" si="22"/>
        <v>1103.4233449999999</v>
      </c>
      <c r="T57" s="446">
        <f t="shared" si="22"/>
        <v>1103.4233449999999</v>
      </c>
      <c r="U57" s="446">
        <f t="shared" si="22"/>
        <v>1103.4233449999999</v>
      </c>
      <c r="V57" s="446">
        <f t="shared" si="22"/>
        <v>1103.4233449999999</v>
      </c>
      <c r="W57" s="446">
        <f t="shared" si="22"/>
        <v>1103.4233449999999</v>
      </c>
      <c r="X57" s="446">
        <f t="shared" si="22"/>
        <v>1103.4233449999999</v>
      </c>
      <c r="Y57" s="446">
        <f t="shared" si="22"/>
        <v>1103.4233449999999</v>
      </c>
      <c r="Z57" s="446">
        <f t="shared" si="22"/>
        <v>1103.4233449999999</v>
      </c>
      <c r="AA57" s="446">
        <f t="shared" si="22"/>
        <v>1103.4233449999999</v>
      </c>
      <c r="AB57" s="446">
        <f t="shared" si="22"/>
        <v>1103.4233449999999</v>
      </c>
      <c r="AC57" s="446">
        <f t="shared" si="22"/>
        <v>1103.4233449999999</v>
      </c>
      <c r="AD57" s="446">
        <f t="shared" si="22"/>
        <v>1103.4233449999999</v>
      </c>
    </row>
    <row r="58" spans="1:30" x14ac:dyDescent="0.2">
      <c r="A58" s="445" t="str">
        <f>A10</f>
        <v>Post-harvest Losses PHL (20% of Yield)</v>
      </c>
      <c r="B58" s="446"/>
      <c r="C58" s="446">
        <f>Model_Assumpt_Ethiopia_Mango!Q44</f>
        <v>2002.161686300675</v>
      </c>
      <c r="D58" s="711" t="s">
        <v>268</v>
      </c>
      <c r="E58" s="656">
        <v>0</v>
      </c>
      <c r="F58" s="446">
        <v>0</v>
      </c>
      <c r="G58" s="446">
        <v>0</v>
      </c>
      <c r="H58" s="446">
        <f>$C$58</f>
        <v>2002.161686300675</v>
      </c>
      <c r="I58" s="446">
        <f t="shared" ref="I58:AD58" si="23">$C$58</f>
        <v>2002.161686300675</v>
      </c>
      <c r="J58" s="446">
        <f t="shared" si="23"/>
        <v>2002.161686300675</v>
      </c>
      <c r="K58" s="446">
        <f t="shared" si="23"/>
        <v>2002.161686300675</v>
      </c>
      <c r="L58" s="446">
        <f t="shared" si="23"/>
        <v>2002.161686300675</v>
      </c>
      <c r="M58" s="446">
        <f t="shared" si="23"/>
        <v>2002.161686300675</v>
      </c>
      <c r="N58" s="446">
        <f t="shared" si="23"/>
        <v>2002.161686300675</v>
      </c>
      <c r="O58" s="446">
        <f t="shared" si="23"/>
        <v>2002.161686300675</v>
      </c>
      <c r="P58" s="446">
        <f t="shared" si="23"/>
        <v>2002.161686300675</v>
      </c>
      <c r="Q58" s="446">
        <f t="shared" si="23"/>
        <v>2002.161686300675</v>
      </c>
      <c r="R58" s="446">
        <f t="shared" si="23"/>
        <v>2002.161686300675</v>
      </c>
      <c r="S58" s="446">
        <f t="shared" si="23"/>
        <v>2002.161686300675</v>
      </c>
      <c r="T58" s="446">
        <f t="shared" si="23"/>
        <v>2002.161686300675</v>
      </c>
      <c r="U58" s="446">
        <f t="shared" si="23"/>
        <v>2002.161686300675</v>
      </c>
      <c r="V58" s="446">
        <f t="shared" si="23"/>
        <v>2002.161686300675</v>
      </c>
      <c r="W58" s="446">
        <f t="shared" si="23"/>
        <v>2002.161686300675</v>
      </c>
      <c r="X58" s="446">
        <f t="shared" si="23"/>
        <v>2002.161686300675</v>
      </c>
      <c r="Y58" s="446">
        <f t="shared" si="23"/>
        <v>2002.161686300675</v>
      </c>
      <c r="Z58" s="446">
        <f t="shared" si="23"/>
        <v>2002.161686300675</v>
      </c>
      <c r="AA58" s="446">
        <f t="shared" si="23"/>
        <v>2002.161686300675</v>
      </c>
      <c r="AB58" s="446">
        <f t="shared" si="23"/>
        <v>2002.161686300675</v>
      </c>
      <c r="AC58" s="446">
        <f t="shared" si="23"/>
        <v>2002.161686300675</v>
      </c>
      <c r="AD58" s="446">
        <f t="shared" si="23"/>
        <v>2002.161686300675</v>
      </c>
    </row>
    <row r="59" spans="1:30" x14ac:dyDescent="0.2">
      <c r="A59" s="445" t="str">
        <f>A11</f>
        <v>O&amp;M for DIDS (5% Cost of DIDS)</v>
      </c>
      <c r="B59" s="446"/>
      <c r="C59" s="446">
        <f>Model_Assumpt_Ethiopia_Mango!Q40</f>
        <v>46.996862168923478</v>
      </c>
      <c r="D59" s="711" t="s">
        <v>268</v>
      </c>
      <c r="E59" s="446">
        <f>$C$59</f>
        <v>46.996862168923478</v>
      </c>
      <c r="F59" s="446">
        <f>$E$59</f>
        <v>46.996862168923478</v>
      </c>
      <c r="G59" s="446">
        <f t="shared" ref="G59:AD59" si="24">$E$59</f>
        <v>46.996862168923478</v>
      </c>
      <c r="H59" s="446">
        <f t="shared" si="24"/>
        <v>46.996862168923478</v>
      </c>
      <c r="I59" s="446">
        <f t="shared" si="24"/>
        <v>46.996862168923478</v>
      </c>
      <c r="J59" s="446">
        <f t="shared" si="24"/>
        <v>46.996862168923478</v>
      </c>
      <c r="K59" s="446">
        <f t="shared" si="24"/>
        <v>46.996862168923478</v>
      </c>
      <c r="L59" s="446">
        <f t="shared" si="24"/>
        <v>46.996862168923478</v>
      </c>
      <c r="M59" s="446">
        <f t="shared" si="24"/>
        <v>46.996862168923478</v>
      </c>
      <c r="N59" s="446">
        <f t="shared" si="24"/>
        <v>46.996862168923478</v>
      </c>
      <c r="O59" s="446">
        <f t="shared" si="24"/>
        <v>46.996862168923478</v>
      </c>
      <c r="P59" s="446">
        <f t="shared" si="24"/>
        <v>46.996862168923478</v>
      </c>
      <c r="Q59" s="446">
        <f t="shared" si="24"/>
        <v>46.996862168923478</v>
      </c>
      <c r="R59" s="446">
        <f t="shared" si="24"/>
        <v>46.996862168923478</v>
      </c>
      <c r="S59" s="446">
        <f t="shared" si="24"/>
        <v>46.996862168923478</v>
      </c>
      <c r="T59" s="446">
        <f t="shared" si="24"/>
        <v>46.996862168923478</v>
      </c>
      <c r="U59" s="446">
        <f t="shared" si="24"/>
        <v>46.996862168923478</v>
      </c>
      <c r="V59" s="446">
        <f t="shared" si="24"/>
        <v>46.996862168923478</v>
      </c>
      <c r="W59" s="446">
        <f t="shared" si="24"/>
        <v>46.996862168923478</v>
      </c>
      <c r="X59" s="446">
        <f t="shared" si="24"/>
        <v>46.996862168923478</v>
      </c>
      <c r="Y59" s="446">
        <f t="shared" si="24"/>
        <v>46.996862168923478</v>
      </c>
      <c r="Z59" s="446">
        <f t="shared" si="24"/>
        <v>46.996862168923478</v>
      </c>
      <c r="AA59" s="446">
        <f t="shared" si="24"/>
        <v>46.996862168923478</v>
      </c>
      <c r="AB59" s="446">
        <f t="shared" si="24"/>
        <v>46.996862168923478</v>
      </c>
      <c r="AC59" s="446">
        <f t="shared" si="24"/>
        <v>46.996862168923478</v>
      </c>
      <c r="AD59" s="446">
        <f t="shared" si="24"/>
        <v>46.996862168923478</v>
      </c>
    </row>
    <row r="60" spans="1:30" ht="16" thickBot="1" x14ac:dyDescent="0.25">
      <c r="A60" s="445" t="str">
        <f>Model_Assump_Djibouti_Mango!M41</f>
        <v>Interest Rate (11.2% of Input Cost)</v>
      </c>
      <c r="B60" s="438"/>
      <c r="C60" s="446">
        <f>Model_Assumpt_Ethiopia_Mango!Q41</f>
        <v>1029.4940841001367</v>
      </c>
      <c r="D60" s="711" t="s">
        <v>268</v>
      </c>
      <c r="E60" s="446">
        <f>$C$60</f>
        <v>1029.4940841001367</v>
      </c>
      <c r="F60" s="446">
        <f>$E$60</f>
        <v>1029.4940841001367</v>
      </c>
      <c r="G60" s="446">
        <f t="shared" ref="G60:K60" si="25">$E$60</f>
        <v>1029.4940841001367</v>
      </c>
      <c r="H60" s="446">
        <f t="shared" si="25"/>
        <v>1029.4940841001367</v>
      </c>
      <c r="I60" s="446">
        <f t="shared" si="25"/>
        <v>1029.4940841001367</v>
      </c>
      <c r="J60" s="446">
        <f t="shared" si="25"/>
        <v>1029.4940841001367</v>
      </c>
      <c r="K60" s="446">
        <f t="shared" si="25"/>
        <v>1029.4940841001367</v>
      </c>
      <c r="L60" s="446">
        <v>0</v>
      </c>
      <c r="M60" s="446">
        <v>0</v>
      </c>
      <c r="N60" s="446">
        <v>0</v>
      </c>
      <c r="O60" s="446">
        <v>0</v>
      </c>
      <c r="P60" s="446">
        <v>0</v>
      </c>
      <c r="Q60" s="446">
        <v>0</v>
      </c>
      <c r="R60" s="446">
        <v>0</v>
      </c>
      <c r="S60" s="446">
        <v>0</v>
      </c>
      <c r="T60" s="446">
        <v>0</v>
      </c>
      <c r="U60" s="446">
        <v>0</v>
      </c>
      <c r="V60" s="446">
        <v>0</v>
      </c>
      <c r="W60" s="446">
        <v>0</v>
      </c>
      <c r="X60" s="446">
        <v>0</v>
      </c>
      <c r="Y60" s="446">
        <v>0</v>
      </c>
      <c r="Z60" s="446">
        <v>0</v>
      </c>
      <c r="AA60" s="446">
        <v>0</v>
      </c>
      <c r="AB60" s="446">
        <v>0</v>
      </c>
      <c r="AC60" s="446">
        <v>0</v>
      </c>
      <c r="AD60" s="446">
        <v>0</v>
      </c>
    </row>
    <row r="61" spans="1:30" ht="16" thickBot="1" x14ac:dyDescent="0.25">
      <c r="A61" s="441" t="s">
        <v>283</v>
      </c>
      <c r="B61" s="442"/>
      <c r="C61" s="442"/>
      <c r="D61" s="443" t="s">
        <v>268</v>
      </c>
      <c r="E61" s="442">
        <f>SUM(E56:E60)</f>
        <v>4324.6936331443449</v>
      </c>
      <c r="F61" s="442">
        <f t="shared" ref="F61:AD61" si="26">SUM(F56:F60)</f>
        <v>4324.6936331443449</v>
      </c>
      <c r="G61" s="442">
        <f t="shared" si="26"/>
        <v>4324.6936331443449</v>
      </c>
      <c r="H61" s="442">
        <f t="shared" si="26"/>
        <v>6326.8553194450196</v>
      </c>
      <c r="I61" s="442">
        <f t="shared" si="26"/>
        <v>6326.8553194450196</v>
      </c>
      <c r="J61" s="442">
        <f t="shared" si="26"/>
        <v>6326.8553194450196</v>
      </c>
      <c r="K61" s="442">
        <f t="shared" si="26"/>
        <v>6326.8553194450196</v>
      </c>
      <c r="L61" s="442">
        <f t="shared" si="26"/>
        <v>5297.3612353448825</v>
      </c>
      <c r="M61" s="442">
        <f t="shared" si="26"/>
        <v>5297.3612353448825</v>
      </c>
      <c r="N61" s="442">
        <f t="shared" si="26"/>
        <v>5297.3612353448825</v>
      </c>
      <c r="O61" s="442">
        <f t="shared" si="26"/>
        <v>5297.3612353448825</v>
      </c>
      <c r="P61" s="442">
        <f t="shared" si="26"/>
        <v>5297.3612353448825</v>
      </c>
      <c r="Q61" s="442">
        <f t="shared" si="26"/>
        <v>5297.3612353448825</v>
      </c>
      <c r="R61" s="442">
        <f t="shared" si="26"/>
        <v>5297.3612353448825</v>
      </c>
      <c r="S61" s="442">
        <f t="shared" si="26"/>
        <v>5297.3612353448825</v>
      </c>
      <c r="T61" s="442">
        <f t="shared" si="26"/>
        <v>5297.3612353448825</v>
      </c>
      <c r="U61" s="442">
        <f t="shared" si="26"/>
        <v>5297.3612353448825</v>
      </c>
      <c r="V61" s="442">
        <f t="shared" si="26"/>
        <v>5297.3612353448825</v>
      </c>
      <c r="W61" s="442">
        <f t="shared" si="26"/>
        <v>5297.3612353448825</v>
      </c>
      <c r="X61" s="442">
        <f t="shared" si="26"/>
        <v>5297.3612353448825</v>
      </c>
      <c r="Y61" s="442">
        <f t="shared" si="26"/>
        <v>5297.3612353448825</v>
      </c>
      <c r="Z61" s="442">
        <f t="shared" si="26"/>
        <v>5297.3612353448825</v>
      </c>
      <c r="AA61" s="442">
        <f t="shared" si="26"/>
        <v>5297.3612353448825</v>
      </c>
      <c r="AB61" s="442">
        <f t="shared" si="26"/>
        <v>5297.3612353448825</v>
      </c>
      <c r="AC61" s="442">
        <f t="shared" si="26"/>
        <v>5297.3612353448825</v>
      </c>
      <c r="AD61" s="442">
        <f t="shared" si="26"/>
        <v>5297.3612353448825</v>
      </c>
    </row>
    <row r="62" spans="1:30" ht="16" thickBot="1" x14ac:dyDescent="0.25">
      <c r="A62" s="449"/>
      <c r="B62" s="435"/>
      <c r="C62" s="435"/>
      <c r="D62" s="434"/>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5"/>
      <c r="AC62" s="435"/>
      <c r="AD62" s="436"/>
    </row>
    <row r="63" spans="1:30" ht="16" thickBot="1" x14ac:dyDescent="0.25">
      <c r="A63" s="450" t="s">
        <v>284</v>
      </c>
      <c r="B63" s="442"/>
      <c r="C63" s="442"/>
      <c r="D63" s="443" t="s">
        <v>268</v>
      </c>
      <c r="E63" s="442">
        <f>E54-E61</f>
        <v>-4324.6936331443449</v>
      </c>
      <c r="F63" s="442">
        <f>F54-F61</f>
        <v>-4324.6936331443449</v>
      </c>
      <c r="G63" s="442">
        <f t="shared" ref="G63:AD63" si="27">G54-G61</f>
        <v>-4324.6936331443449</v>
      </c>
      <c r="H63" s="442">
        <f t="shared" si="27"/>
        <v>3767.4531120583542</v>
      </c>
      <c r="I63" s="442">
        <f t="shared" si="27"/>
        <v>3768.9531120583542</v>
      </c>
      <c r="J63" s="442">
        <f t="shared" si="27"/>
        <v>3770.9531120583542</v>
      </c>
      <c r="K63" s="442">
        <f t="shared" si="27"/>
        <v>3772.4531120583542</v>
      </c>
      <c r="L63" s="442">
        <f t="shared" si="27"/>
        <v>4803.9471961584914</v>
      </c>
      <c r="M63" s="442">
        <f t="shared" si="27"/>
        <v>4805.9471961584914</v>
      </c>
      <c r="N63" s="442">
        <f t="shared" si="27"/>
        <v>4807.9471961584914</v>
      </c>
      <c r="O63" s="442">
        <f t="shared" si="27"/>
        <v>4810.4471961584914</v>
      </c>
      <c r="P63" s="442">
        <f t="shared" si="27"/>
        <v>4812.4471961584914</v>
      </c>
      <c r="Q63" s="442">
        <f t="shared" si="27"/>
        <v>4814.4471961584914</v>
      </c>
      <c r="R63" s="442">
        <f t="shared" si="27"/>
        <v>4816.9471961584914</v>
      </c>
      <c r="S63" s="442">
        <f t="shared" si="27"/>
        <v>4819.9471961584914</v>
      </c>
      <c r="T63" s="442">
        <f t="shared" si="27"/>
        <v>4821.4471961584914</v>
      </c>
      <c r="U63" s="442">
        <f t="shared" si="27"/>
        <v>4824.4471961584914</v>
      </c>
      <c r="V63" s="442">
        <f t="shared" si="27"/>
        <v>4826.9471961584914</v>
      </c>
      <c r="W63" s="442">
        <f t="shared" si="27"/>
        <v>4829.4471961584914</v>
      </c>
      <c r="X63" s="442">
        <f t="shared" si="27"/>
        <v>4831.9471961584914</v>
      </c>
      <c r="Y63" s="442">
        <f t="shared" si="27"/>
        <v>4831.9471961584914</v>
      </c>
      <c r="Z63" s="442">
        <f t="shared" si="27"/>
        <v>4831.9471961584914</v>
      </c>
      <c r="AA63" s="442">
        <f t="shared" si="27"/>
        <v>4831.9471961584914</v>
      </c>
      <c r="AB63" s="442">
        <f t="shared" si="27"/>
        <v>4831.9471961584914</v>
      </c>
      <c r="AC63" s="442">
        <f t="shared" si="27"/>
        <v>4831.9471961584914</v>
      </c>
      <c r="AD63" s="442">
        <f t="shared" si="27"/>
        <v>4831.9471961584914</v>
      </c>
    </row>
    <row r="64" spans="1:30" x14ac:dyDescent="0.2">
      <c r="A64" s="478"/>
      <c r="B64" s="479"/>
      <c r="C64" s="479"/>
      <c r="D64" s="479"/>
      <c r="E64" s="480"/>
      <c r="F64" s="480"/>
      <c r="G64" s="480"/>
      <c r="H64" s="480"/>
      <c r="I64" s="480"/>
      <c r="J64" s="480"/>
      <c r="K64" s="480"/>
      <c r="L64" s="480"/>
      <c r="M64" s="480"/>
      <c r="N64" s="480"/>
      <c r="O64" s="480"/>
      <c r="P64" s="480"/>
      <c r="Q64" s="480"/>
      <c r="R64" s="480"/>
      <c r="S64" s="480"/>
      <c r="T64" s="480"/>
      <c r="U64" s="480"/>
      <c r="V64" s="480"/>
      <c r="W64" s="480"/>
      <c r="Z64" s="481"/>
      <c r="AA64" s="481"/>
      <c r="AB64" s="481"/>
      <c r="AC64" s="481"/>
      <c r="AD64" s="482"/>
    </row>
    <row r="65" spans="1:30" ht="16" thickBot="1" x14ac:dyDescent="0.25">
      <c r="A65" s="455"/>
      <c r="B65" s="456"/>
      <c r="C65" s="456"/>
      <c r="D65" s="457"/>
      <c r="E65" s="458"/>
      <c r="F65" s="458"/>
      <c r="G65" s="458"/>
      <c r="H65" s="458"/>
      <c r="I65" s="458"/>
      <c r="J65" s="458"/>
      <c r="K65" s="458"/>
      <c r="L65" s="458"/>
      <c r="M65" s="458"/>
      <c r="N65" s="458"/>
      <c r="O65" s="458"/>
      <c r="P65" s="458"/>
      <c r="Q65" s="458"/>
      <c r="R65" s="458"/>
      <c r="S65" s="458"/>
      <c r="T65" s="458"/>
      <c r="U65" s="458"/>
      <c r="V65" s="458"/>
      <c r="W65" s="458"/>
      <c r="AD65" s="483"/>
    </row>
    <row r="66" spans="1:30" ht="16" thickBot="1" x14ac:dyDescent="0.25">
      <c r="A66" s="1146" t="s">
        <v>285</v>
      </c>
      <c r="B66" s="1147"/>
      <c r="C66" s="1147"/>
      <c r="D66" s="1148"/>
      <c r="E66" s="459"/>
      <c r="F66" s="460"/>
      <c r="G66" s="460"/>
      <c r="H66" s="460"/>
      <c r="I66" s="460"/>
      <c r="J66" s="460"/>
      <c r="K66" s="460"/>
      <c r="L66" s="460"/>
      <c r="M66" s="460"/>
      <c r="N66" s="460"/>
      <c r="O66" s="460"/>
      <c r="P66" s="460"/>
      <c r="Q66" s="460"/>
      <c r="R66" s="460"/>
      <c r="S66" s="460"/>
      <c r="T66" s="460"/>
      <c r="U66" s="460"/>
      <c r="V66" s="460"/>
      <c r="W66" s="460"/>
      <c r="AD66" s="483"/>
    </row>
    <row r="67" spans="1:30" ht="16" thickBot="1" x14ac:dyDescent="0.25">
      <c r="A67" s="1149" t="s">
        <v>274</v>
      </c>
      <c r="B67" s="1150"/>
      <c r="C67" s="1151"/>
      <c r="D67" s="461">
        <f>'Mango.Ethiopia.WOP'!D66</f>
        <v>0.1</v>
      </c>
      <c r="E67" s="459"/>
      <c r="F67" s="460"/>
      <c r="G67" s="460"/>
      <c r="H67" s="460"/>
      <c r="I67" s="460"/>
      <c r="J67" s="460"/>
      <c r="K67" s="460"/>
      <c r="L67" s="460"/>
      <c r="M67" s="460"/>
      <c r="N67" s="460"/>
      <c r="O67" s="460"/>
      <c r="P67" s="460"/>
      <c r="Q67" s="460"/>
      <c r="R67" s="460"/>
      <c r="S67" s="460"/>
      <c r="T67" s="460"/>
      <c r="U67" s="460"/>
      <c r="V67" s="460"/>
      <c r="W67" s="460"/>
      <c r="AD67" s="483"/>
    </row>
    <row r="68" spans="1:30" ht="16" thickBot="1" x14ac:dyDescent="0.25">
      <c r="A68" s="1143" t="s">
        <v>275</v>
      </c>
      <c r="B68" s="1144"/>
      <c r="C68" s="1144"/>
      <c r="D68" s="1145"/>
      <c r="E68" s="462"/>
      <c r="F68" s="460"/>
      <c r="G68" s="460"/>
      <c r="H68" s="460"/>
      <c r="I68" s="460"/>
      <c r="J68" s="460"/>
      <c r="K68" s="460"/>
      <c r="L68" s="460"/>
      <c r="M68" s="460"/>
      <c r="N68" s="460"/>
      <c r="O68" s="460"/>
      <c r="P68" s="460"/>
      <c r="Q68" s="460"/>
      <c r="R68" s="460"/>
      <c r="S68" s="460"/>
      <c r="T68" s="460"/>
      <c r="U68" s="460"/>
      <c r="V68" s="460"/>
      <c r="W68" s="460"/>
      <c r="AD68" s="483"/>
    </row>
    <row r="69" spans="1:30" x14ac:dyDescent="0.2">
      <c r="A69" s="1131" t="s">
        <v>286</v>
      </c>
      <c r="B69" s="1132"/>
      <c r="C69" s="1133"/>
      <c r="D69" s="463">
        <f>NPV(D67,E63:AD63)</f>
        <v>18900.243831283031</v>
      </c>
      <c r="E69" s="462" t="s">
        <v>268</v>
      </c>
      <c r="F69" s="460"/>
      <c r="G69" s="460"/>
      <c r="H69" s="460"/>
      <c r="I69" s="460"/>
      <c r="J69" s="460"/>
      <c r="K69" s="460"/>
      <c r="L69" s="460"/>
      <c r="M69" s="460"/>
      <c r="N69" s="460"/>
      <c r="O69" s="460"/>
      <c r="P69" s="460"/>
      <c r="Q69" s="460"/>
      <c r="R69" s="460"/>
      <c r="S69" s="460"/>
      <c r="T69" s="460"/>
      <c r="U69" s="460"/>
      <c r="V69" s="460"/>
      <c r="W69" s="460"/>
      <c r="AD69" s="483"/>
    </row>
    <row r="70" spans="1:30" x14ac:dyDescent="0.2">
      <c r="A70" s="1134" t="s">
        <v>158</v>
      </c>
      <c r="B70" s="1135"/>
      <c r="C70" s="1136"/>
      <c r="D70" s="464">
        <f>IRR(E63:AD63,D67)</f>
        <v>0.25217678512306407</v>
      </c>
      <c r="E70" s="465" t="s">
        <v>177</v>
      </c>
      <c r="F70" s="466"/>
      <c r="G70" s="466"/>
      <c r="H70" s="466"/>
      <c r="I70" s="466"/>
      <c r="J70" s="466"/>
      <c r="K70" s="466"/>
      <c r="L70" s="466"/>
      <c r="M70" s="466"/>
      <c r="N70" s="466"/>
      <c r="O70" s="466"/>
      <c r="P70" s="466"/>
      <c r="Q70" s="466"/>
      <c r="R70" s="466"/>
      <c r="S70" s="466"/>
      <c r="T70" s="466"/>
      <c r="U70" s="466"/>
      <c r="V70" s="466"/>
      <c r="W70" s="466"/>
      <c r="AD70" s="483"/>
    </row>
    <row r="71" spans="1:30" ht="16" thickBot="1" x14ac:dyDescent="0.25">
      <c r="A71" s="1137" t="s">
        <v>287</v>
      </c>
      <c r="B71" s="1138"/>
      <c r="C71" s="1139"/>
      <c r="D71" s="468">
        <f>MIRR(E63:AD63,D67,D67)</f>
        <v>0.14554580509687098</v>
      </c>
      <c r="E71" s="462" t="s">
        <v>177</v>
      </c>
      <c r="F71" s="466"/>
      <c r="G71" s="466"/>
      <c r="H71" s="466"/>
      <c r="I71" s="466"/>
      <c r="J71" s="466"/>
      <c r="K71" s="466"/>
      <c r="L71" s="466"/>
      <c r="M71" s="466"/>
      <c r="N71" s="466"/>
      <c r="O71" s="466"/>
      <c r="P71" s="466"/>
      <c r="Q71" s="466"/>
      <c r="R71" s="466"/>
      <c r="S71" s="466"/>
      <c r="T71" s="466"/>
      <c r="U71" s="466"/>
      <c r="V71" s="466"/>
      <c r="W71" s="466"/>
      <c r="AD71" s="483"/>
    </row>
    <row r="72" spans="1:30" ht="16" thickBot="1" x14ac:dyDescent="0.25">
      <c r="A72" s="484"/>
      <c r="B72" s="485"/>
      <c r="C72" s="485"/>
      <c r="D72" s="470"/>
      <c r="E72" s="486"/>
      <c r="F72" s="486"/>
      <c r="G72" s="486"/>
      <c r="H72" s="486"/>
      <c r="I72" s="486"/>
      <c r="J72" s="486"/>
      <c r="K72" s="486"/>
      <c r="L72" s="486"/>
      <c r="M72" s="486"/>
      <c r="N72" s="486"/>
      <c r="O72" s="486"/>
      <c r="P72" s="486"/>
      <c r="Q72" s="486"/>
      <c r="R72" s="486"/>
      <c r="S72" s="486"/>
      <c r="T72" s="486"/>
      <c r="U72" s="486"/>
      <c r="V72" s="486"/>
      <c r="W72" s="486"/>
      <c r="X72" s="408"/>
      <c r="Y72" s="408"/>
      <c r="Z72" s="408"/>
      <c r="AA72" s="408"/>
      <c r="AB72" s="408"/>
      <c r="AC72" s="408"/>
      <c r="AD72" s="487"/>
    </row>
    <row r="73" spans="1:30" ht="16" thickBot="1" x14ac:dyDescent="0.25">
      <c r="A73" s="490"/>
      <c r="B73" s="460"/>
      <c r="C73" s="460"/>
      <c r="D73" s="460"/>
      <c r="E73" s="460"/>
      <c r="F73" s="460"/>
      <c r="G73" s="466"/>
      <c r="H73" s="466"/>
      <c r="I73" s="466"/>
      <c r="J73" s="466"/>
      <c r="K73" s="466"/>
      <c r="L73" s="466"/>
      <c r="M73" s="466"/>
      <c r="N73" s="466"/>
      <c r="O73" s="466"/>
      <c r="P73" s="466"/>
      <c r="Q73" s="466"/>
      <c r="R73" s="466"/>
      <c r="S73" s="466"/>
      <c r="T73" s="466"/>
      <c r="U73" s="466"/>
      <c r="V73" s="466"/>
      <c r="W73" s="466"/>
      <c r="X73" s="467"/>
      <c r="Y73" s="426"/>
      <c r="AD73" s="483"/>
    </row>
    <row r="74" spans="1:30" ht="17" thickBot="1" x14ac:dyDescent="0.25">
      <c r="A74" s="1152" t="s">
        <v>506</v>
      </c>
      <c r="B74" s="1153"/>
      <c r="C74" s="1153"/>
      <c r="D74" s="1153"/>
      <c r="E74" s="1153"/>
      <c r="F74" s="1153"/>
      <c r="G74" s="1153"/>
      <c r="H74" s="1153"/>
      <c r="I74" s="1153"/>
      <c r="J74" s="1153"/>
      <c r="K74" s="1153"/>
      <c r="L74" s="1153"/>
      <c r="M74" s="1153"/>
      <c r="N74" s="1153"/>
      <c r="O74" s="1153"/>
      <c r="P74" s="1153"/>
      <c r="Q74" s="1153"/>
      <c r="R74" s="1153"/>
      <c r="S74" s="1153"/>
      <c r="T74" s="1153"/>
      <c r="U74" s="1153"/>
      <c r="V74" s="1153"/>
      <c r="W74" s="1153"/>
      <c r="X74" s="1153"/>
      <c r="Y74" s="1153"/>
      <c r="Z74" s="1153"/>
      <c r="AA74" s="1153"/>
      <c r="AB74" s="1153"/>
      <c r="AC74" s="1153"/>
      <c r="AD74" s="1154"/>
    </row>
    <row r="75" spans="1:30" ht="28" x14ac:dyDescent="0.2">
      <c r="A75" s="427"/>
      <c r="B75" s="535" t="str">
        <f>B26</f>
        <v>Qtty*Ha (WOP)</v>
      </c>
      <c r="C75" s="428" t="str">
        <f>C50</f>
        <v>Unit Price ($)</v>
      </c>
      <c r="D75" s="428" t="s">
        <v>266</v>
      </c>
      <c r="E75" s="428">
        <v>2024</v>
      </c>
      <c r="F75" s="428">
        <v>2025</v>
      </c>
      <c r="G75" s="428">
        <v>2026</v>
      </c>
      <c r="H75" s="428">
        <v>2027</v>
      </c>
      <c r="I75" s="428">
        <v>2028</v>
      </c>
      <c r="J75" s="428">
        <v>2029</v>
      </c>
      <c r="K75" s="428">
        <v>2030</v>
      </c>
      <c r="L75" s="428">
        <v>2031</v>
      </c>
      <c r="M75" s="428">
        <v>2032</v>
      </c>
      <c r="N75" s="428">
        <v>2033</v>
      </c>
      <c r="O75" s="428">
        <v>2034</v>
      </c>
      <c r="P75" s="428">
        <v>2035</v>
      </c>
      <c r="Q75" s="428">
        <v>2036</v>
      </c>
      <c r="R75" s="428">
        <v>2037</v>
      </c>
      <c r="S75" s="428">
        <v>2038</v>
      </c>
      <c r="T75" s="428">
        <v>2039</v>
      </c>
      <c r="U75" s="428">
        <v>2040</v>
      </c>
      <c r="V75" s="428">
        <v>2041</v>
      </c>
      <c r="W75" s="428">
        <v>2042</v>
      </c>
      <c r="X75" s="428">
        <v>2043</v>
      </c>
      <c r="Y75" s="428">
        <v>2044</v>
      </c>
      <c r="Z75" s="428">
        <v>2045</v>
      </c>
      <c r="AA75" s="428">
        <v>2046</v>
      </c>
      <c r="AB75" s="428">
        <v>2047</v>
      </c>
      <c r="AC75" s="428">
        <v>2048</v>
      </c>
      <c r="AD75" s="477">
        <v>2049</v>
      </c>
    </row>
    <row r="76" spans="1:30" x14ac:dyDescent="0.2">
      <c r="A76" s="430" t="s">
        <v>280</v>
      </c>
      <c r="B76" s="451"/>
      <c r="C76" s="451"/>
      <c r="D76" s="711">
        <v>10000</v>
      </c>
      <c r="E76" s="452"/>
      <c r="F76" s="452"/>
      <c r="G76" s="452"/>
      <c r="H76" s="452"/>
      <c r="I76" s="452"/>
      <c r="J76" s="452"/>
      <c r="K76" s="452"/>
      <c r="L76" s="452"/>
      <c r="M76" s="452"/>
      <c r="N76" s="452"/>
      <c r="O76" s="452"/>
      <c r="P76" s="452"/>
      <c r="Q76" s="452"/>
      <c r="R76" s="452"/>
      <c r="S76" s="452"/>
      <c r="T76" s="452"/>
      <c r="U76" s="452"/>
      <c r="V76" s="452"/>
      <c r="W76" s="452"/>
      <c r="X76" s="453"/>
      <c r="Y76" s="453"/>
      <c r="Z76" s="453"/>
      <c r="AA76" s="453"/>
      <c r="AB76" s="453"/>
      <c r="AC76" s="453"/>
      <c r="AD76" s="454"/>
    </row>
    <row r="77" spans="1:30" x14ac:dyDescent="0.2">
      <c r="A77" s="445" t="str">
        <f>A52</f>
        <v>Mango</v>
      </c>
      <c r="B77" s="656"/>
      <c r="C77" s="446"/>
      <c r="D77" s="711">
        <v>10000</v>
      </c>
      <c r="E77" s="446">
        <v>0</v>
      </c>
      <c r="F77" s="446">
        <f>F52*Model_Assump_TAATMaize_South_S!C60/'TAAT.Maize.Sudan.WP'!D77</f>
        <v>0</v>
      </c>
      <c r="G77" s="446">
        <f>$F$77</f>
        <v>0</v>
      </c>
      <c r="H77" s="446">
        <f>H52*Model_Assumpt_Ethiopia_Mango!C60/'Mango.Ethiopia.WP'!D77</f>
        <v>29031.344451359786</v>
      </c>
      <c r="I77" s="446">
        <f>$H$77</f>
        <v>29031.344451359786</v>
      </c>
      <c r="J77" s="446">
        <f t="shared" ref="J77:AD77" si="28">$H$77</f>
        <v>29031.344451359786</v>
      </c>
      <c r="K77" s="446">
        <f t="shared" si="28"/>
        <v>29031.344451359786</v>
      </c>
      <c r="L77" s="446">
        <f t="shared" si="28"/>
        <v>29031.344451359786</v>
      </c>
      <c r="M77" s="446">
        <f t="shared" si="28"/>
        <v>29031.344451359786</v>
      </c>
      <c r="N77" s="446">
        <f t="shared" si="28"/>
        <v>29031.344451359786</v>
      </c>
      <c r="O77" s="446">
        <f t="shared" si="28"/>
        <v>29031.344451359786</v>
      </c>
      <c r="P77" s="446">
        <f t="shared" si="28"/>
        <v>29031.344451359786</v>
      </c>
      <c r="Q77" s="446">
        <f t="shared" si="28"/>
        <v>29031.344451359786</v>
      </c>
      <c r="R77" s="446">
        <f t="shared" si="28"/>
        <v>29031.344451359786</v>
      </c>
      <c r="S77" s="446">
        <f t="shared" si="28"/>
        <v>29031.344451359786</v>
      </c>
      <c r="T77" s="446">
        <f t="shared" si="28"/>
        <v>29031.344451359786</v>
      </c>
      <c r="U77" s="446">
        <f t="shared" si="28"/>
        <v>29031.344451359786</v>
      </c>
      <c r="V77" s="446">
        <f t="shared" si="28"/>
        <v>29031.344451359786</v>
      </c>
      <c r="W77" s="446">
        <f t="shared" si="28"/>
        <v>29031.344451359786</v>
      </c>
      <c r="X77" s="446">
        <f t="shared" si="28"/>
        <v>29031.344451359786</v>
      </c>
      <c r="Y77" s="446">
        <f t="shared" si="28"/>
        <v>29031.344451359786</v>
      </c>
      <c r="Z77" s="446">
        <f t="shared" si="28"/>
        <v>29031.344451359786</v>
      </c>
      <c r="AA77" s="446">
        <f t="shared" si="28"/>
        <v>29031.344451359786</v>
      </c>
      <c r="AB77" s="446">
        <f t="shared" si="28"/>
        <v>29031.344451359786</v>
      </c>
      <c r="AC77" s="446">
        <f t="shared" si="28"/>
        <v>29031.344451359786</v>
      </c>
      <c r="AD77" s="446">
        <f t="shared" si="28"/>
        <v>29031.344451359786</v>
      </c>
    </row>
    <row r="78" spans="1:30" ht="16" thickBot="1" x14ac:dyDescent="0.25">
      <c r="A78" s="574" t="s">
        <v>521</v>
      </c>
      <c r="B78" s="670"/>
      <c r="C78" s="575"/>
      <c r="D78" s="711">
        <v>10000</v>
      </c>
      <c r="E78" s="575">
        <v>0</v>
      </c>
      <c r="F78" s="575">
        <v>0</v>
      </c>
      <c r="G78" s="575">
        <v>0</v>
      </c>
      <c r="H78" s="575">
        <f>Model_Assumpt_Ethiopia_Mango!F73</f>
        <v>242.15</v>
      </c>
      <c r="I78" s="575">
        <f>Model_Assumpt_Ethiopia_Mango!G73</f>
        <v>246.5</v>
      </c>
      <c r="J78" s="575">
        <f>Model_Assumpt_Ethiopia_Mango!H73</f>
        <v>252.3</v>
      </c>
      <c r="K78" s="575">
        <f>Model_Assumpt_Ethiopia_Mango!I73</f>
        <v>256.64999999999998</v>
      </c>
      <c r="L78" s="575">
        <f>Model_Assumpt_Ethiopia_Mango!J73</f>
        <v>262.45</v>
      </c>
      <c r="M78" s="575">
        <f>Model_Assumpt_Ethiopia_Mango!K73</f>
        <v>268.25</v>
      </c>
      <c r="N78" s="575">
        <f>Model_Assumpt_Ethiopia_Mango!L73</f>
        <v>274.05</v>
      </c>
      <c r="O78" s="575">
        <f>Model_Assumpt_Ethiopia_Mango!M73</f>
        <v>281.3</v>
      </c>
      <c r="P78" s="575">
        <f>Model_Assumpt_Ethiopia_Mango!N73</f>
        <v>287.10000000000002</v>
      </c>
      <c r="Q78" s="575">
        <f>Model_Assumpt_Ethiopia_Mango!O73</f>
        <v>292.89999999999998</v>
      </c>
      <c r="R78" s="575">
        <f>Model_Assumpt_Ethiopia_Mango!P73</f>
        <v>300.14999999999998</v>
      </c>
      <c r="S78" s="575">
        <f>Model_Assumpt_Ethiopia_Mango!Q73</f>
        <v>308.85000000000002</v>
      </c>
      <c r="T78" s="575">
        <f>Model_Assumpt_Ethiopia_Mango!R73</f>
        <v>313.2</v>
      </c>
      <c r="U78" s="575">
        <f>Model_Assumpt_Ethiopia_Mango!S73</f>
        <v>321.89999999999998</v>
      </c>
      <c r="V78" s="575">
        <f>Model_Assumpt_Ethiopia_Mango!T73</f>
        <v>329.15</v>
      </c>
      <c r="W78" s="575">
        <f>Model_Assumpt_Ethiopia_Mango!U73</f>
        <v>336.4</v>
      </c>
      <c r="X78" s="575">
        <f>Model_Assumpt_Ethiopia_Mango!V73</f>
        <v>343.65</v>
      </c>
      <c r="Y78" s="575">
        <f>X78</f>
        <v>343.65</v>
      </c>
      <c r="Z78" s="575">
        <f t="shared" ref="Z78:AD78" si="29">Y78</f>
        <v>343.65</v>
      </c>
      <c r="AA78" s="575">
        <f t="shared" si="29"/>
        <v>343.65</v>
      </c>
      <c r="AB78" s="575">
        <f t="shared" si="29"/>
        <v>343.65</v>
      </c>
      <c r="AC78" s="575">
        <f t="shared" si="29"/>
        <v>343.65</v>
      </c>
      <c r="AD78" s="575">
        <f t="shared" si="29"/>
        <v>343.65</v>
      </c>
    </row>
    <row r="79" spans="1:30" ht="16" thickBot="1" x14ac:dyDescent="0.25">
      <c r="A79" s="441" t="s">
        <v>281</v>
      </c>
      <c r="B79" s="442"/>
      <c r="C79" s="442"/>
      <c r="D79" s="443" t="s">
        <v>268</v>
      </c>
      <c r="E79" s="442">
        <f>SUM(E77:E77)</f>
        <v>0</v>
      </c>
      <c r="F79" s="442">
        <f>SUM(F77:F78)</f>
        <v>0</v>
      </c>
      <c r="G79" s="442">
        <f t="shared" ref="G79:AD79" si="30">SUM(G77:G78)</f>
        <v>0</v>
      </c>
      <c r="H79" s="442">
        <f t="shared" si="30"/>
        <v>29273.494451359787</v>
      </c>
      <c r="I79" s="442">
        <f t="shared" si="30"/>
        <v>29277.844451359786</v>
      </c>
      <c r="J79" s="442">
        <f t="shared" si="30"/>
        <v>29283.644451359785</v>
      </c>
      <c r="K79" s="442">
        <f t="shared" si="30"/>
        <v>29287.994451359787</v>
      </c>
      <c r="L79" s="442">
        <f t="shared" si="30"/>
        <v>29293.794451359787</v>
      </c>
      <c r="M79" s="442">
        <f t="shared" si="30"/>
        <v>29299.594451359786</v>
      </c>
      <c r="N79" s="442">
        <f t="shared" si="30"/>
        <v>29305.394451359785</v>
      </c>
      <c r="O79" s="442">
        <f t="shared" si="30"/>
        <v>29312.644451359785</v>
      </c>
      <c r="P79" s="442">
        <f t="shared" si="30"/>
        <v>29318.444451359785</v>
      </c>
      <c r="Q79" s="442">
        <f t="shared" si="30"/>
        <v>29324.244451359787</v>
      </c>
      <c r="R79" s="442">
        <f t="shared" si="30"/>
        <v>29331.494451359787</v>
      </c>
      <c r="S79" s="442">
        <f t="shared" si="30"/>
        <v>29340.194451359785</v>
      </c>
      <c r="T79" s="442">
        <f t="shared" si="30"/>
        <v>29344.544451359787</v>
      </c>
      <c r="U79" s="442">
        <f t="shared" si="30"/>
        <v>29353.244451359787</v>
      </c>
      <c r="V79" s="442">
        <f t="shared" si="30"/>
        <v>29360.494451359787</v>
      </c>
      <c r="W79" s="442">
        <f t="shared" si="30"/>
        <v>29367.744451359787</v>
      </c>
      <c r="X79" s="442">
        <f t="shared" si="30"/>
        <v>29374.994451359787</v>
      </c>
      <c r="Y79" s="442">
        <f t="shared" si="30"/>
        <v>29374.994451359787</v>
      </c>
      <c r="Z79" s="442">
        <f t="shared" si="30"/>
        <v>29374.994451359787</v>
      </c>
      <c r="AA79" s="442">
        <f t="shared" si="30"/>
        <v>29374.994451359787</v>
      </c>
      <c r="AB79" s="442">
        <f t="shared" si="30"/>
        <v>29374.994451359787</v>
      </c>
      <c r="AC79" s="442">
        <f t="shared" si="30"/>
        <v>29374.994451359787</v>
      </c>
      <c r="AD79" s="442">
        <f t="shared" si="30"/>
        <v>29374.994451359787</v>
      </c>
    </row>
    <row r="80" spans="1:30" x14ac:dyDescent="0.2">
      <c r="A80" s="430" t="s">
        <v>282</v>
      </c>
      <c r="B80" s="432"/>
      <c r="C80" s="432"/>
      <c r="D80" s="755">
        <v>10000</v>
      </c>
      <c r="E80" s="446"/>
      <c r="F80" s="446"/>
      <c r="G80" s="446"/>
      <c r="H80" s="446"/>
      <c r="I80" s="446"/>
      <c r="J80" s="446"/>
      <c r="K80" s="446"/>
      <c r="L80" s="446"/>
      <c r="M80" s="446"/>
      <c r="N80" s="446"/>
      <c r="O80" s="446"/>
      <c r="P80" s="446"/>
      <c r="Q80" s="446"/>
      <c r="R80" s="446"/>
      <c r="S80" s="446"/>
      <c r="T80" s="446"/>
      <c r="U80" s="446"/>
      <c r="V80" s="446"/>
      <c r="W80" s="446"/>
      <c r="X80" s="446"/>
      <c r="Y80" s="446"/>
      <c r="Z80" s="446"/>
      <c r="AA80" s="446"/>
      <c r="AB80" s="446"/>
      <c r="AC80" s="446"/>
      <c r="AD80" s="448"/>
    </row>
    <row r="81" spans="1:30" x14ac:dyDescent="0.2">
      <c r="A81" s="445" t="str">
        <f>A56</f>
        <v>Cost of Input</v>
      </c>
      <c r="B81" s="446"/>
      <c r="C81" s="446"/>
      <c r="D81" s="755">
        <v>10000</v>
      </c>
      <c r="E81" s="446">
        <f>E56*Model_Assumpt_Ethiopia_Mango!C60/'Mango.Ethiopia.WP'!D81</f>
        <v>6219.8600914383251</v>
      </c>
      <c r="F81" s="446">
        <f>$E$81</f>
        <v>6219.8600914383251</v>
      </c>
      <c r="G81" s="446">
        <f t="shared" ref="G81:AD81" si="31">$E$81</f>
        <v>6219.8600914383251</v>
      </c>
      <c r="H81" s="446">
        <f t="shared" si="31"/>
        <v>6219.8600914383251</v>
      </c>
      <c r="I81" s="446">
        <f t="shared" si="31"/>
        <v>6219.8600914383251</v>
      </c>
      <c r="J81" s="446">
        <f t="shared" si="31"/>
        <v>6219.8600914383251</v>
      </c>
      <c r="K81" s="446">
        <f t="shared" si="31"/>
        <v>6219.8600914383251</v>
      </c>
      <c r="L81" s="446">
        <f t="shared" si="31"/>
        <v>6219.8600914383251</v>
      </c>
      <c r="M81" s="446">
        <f t="shared" si="31"/>
        <v>6219.8600914383251</v>
      </c>
      <c r="N81" s="446">
        <f t="shared" si="31"/>
        <v>6219.8600914383251</v>
      </c>
      <c r="O81" s="446">
        <f t="shared" si="31"/>
        <v>6219.8600914383251</v>
      </c>
      <c r="P81" s="446">
        <f t="shared" si="31"/>
        <v>6219.8600914383251</v>
      </c>
      <c r="Q81" s="446">
        <f t="shared" si="31"/>
        <v>6219.8600914383251</v>
      </c>
      <c r="R81" s="446">
        <f t="shared" si="31"/>
        <v>6219.8600914383251</v>
      </c>
      <c r="S81" s="446">
        <f t="shared" si="31"/>
        <v>6219.8600914383251</v>
      </c>
      <c r="T81" s="446">
        <f t="shared" si="31"/>
        <v>6219.8600914383251</v>
      </c>
      <c r="U81" s="446">
        <f t="shared" si="31"/>
        <v>6219.8600914383251</v>
      </c>
      <c r="V81" s="446">
        <f t="shared" si="31"/>
        <v>6219.8600914383251</v>
      </c>
      <c r="W81" s="446">
        <f t="shared" si="31"/>
        <v>6219.8600914383251</v>
      </c>
      <c r="X81" s="446">
        <f t="shared" si="31"/>
        <v>6219.8600914383251</v>
      </c>
      <c r="Y81" s="446">
        <f t="shared" si="31"/>
        <v>6219.8600914383251</v>
      </c>
      <c r="Z81" s="446">
        <f t="shared" si="31"/>
        <v>6219.8600914383251</v>
      </c>
      <c r="AA81" s="446">
        <f t="shared" si="31"/>
        <v>6219.8600914383251</v>
      </c>
      <c r="AB81" s="446">
        <f t="shared" si="31"/>
        <v>6219.8600914383251</v>
      </c>
      <c r="AC81" s="446">
        <f t="shared" si="31"/>
        <v>6219.8600914383251</v>
      </c>
      <c r="AD81" s="446">
        <f t="shared" si="31"/>
        <v>6219.8600914383251</v>
      </c>
    </row>
    <row r="82" spans="1:30" x14ac:dyDescent="0.2">
      <c r="A82" s="445" t="str">
        <f>A57</f>
        <v>Labour Input Cost</v>
      </c>
      <c r="B82" s="446"/>
      <c r="C82" s="446"/>
      <c r="D82" s="755">
        <v>10000</v>
      </c>
      <c r="E82" s="446">
        <f>E57*Model_Assumpt_Ethiopia_Mango!C60/'Mango.Ethiopia.WP'!D82</f>
        <v>3199.9277004999999</v>
      </c>
      <c r="F82" s="446">
        <f>$E$82</f>
        <v>3199.9277004999999</v>
      </c>
      <c r="G82" s="446">
        <f>$E$82</f>
        <v>3199.9277004999999</v>
      </c>
      <c r="H82" s="446">
        <f t="shared" ref="H82:AD82" si="32">$E$82</f>
        <v>3199.9277004999999</v>
      </c>
      <c r="I82" s="446">
        <f t="shared" si="32"/>
        <v>3199.9277004999999</v>
      </c>
      <c r="J82" s="446">
        <f t="shared" si="32"/>
        <v>3199.9277004999999</v>
      </c>
      <c r="K82" s="446">
        <f t="shared" si="32"/>
        <v>3199.9277004999999</v>
      </c>
      <c r="L82" s="446">
        <f t="shared" si="32"/>
        <v>3199.9277004999999</v>
      </c>
      <c r="M82" s="446">
        <f t="shared" si="32"/>
        <v>3199.9277004999999</v>
      </c>
      <c r="N82" s="446">
        <f t="shared" si="32"/>
        <v>3199.9277004999999</v>
      </c>
      <c r="O82" s="446">
        <f t="shared" si="32"/>
        <v>3199.9277004999999</v>
      </c>
      <c r="P82" s="446">
        <f t="shared" si="32"/>
        <v>3199.9277004999999</v>
      </c>
      <c r="Q82" s="446">
        <f t="shared" si="32"/>
        <v>3199.9277004999999</v>
      </c>
      <c r="R82" s="446">
        <f t="shared" si="32"/>
        <v>3199.9277004999999</v>
      </c>
      <c r="S82" s="446">
        <f t="shared" si="32"/>
        <v>3199.9277004999999</v>
      </c>
      <c r="T82" s="446">
        <f t="shared" si="32"/>
        <v>3199.9277004999999</v>
      </c>
      <c r="U82" s="446">
        <f t="shared" si="32"/>
        <v>3199.9277004999999</v>
      </c>
      <c r="V82" s="446">
        <f t="shared" si="32"/>
        <v>3199.9277004999999</v>
      </c>
      <c r="W82" s="446">
        <f t="shared" si="32"/>
        <v>3199.9277004999999</v>
      </c>
      <c r="X82" s="446">
        <f t="shared" si="32"/>
        <v>3199.9277004999999</v>
      </c>
      <c r="Y82" s="446">
        <f t="shared" si="32"/>
        <v>3199.9277004999999</v>
      </c>
      <c r="Z82" s="446">
        <f t="shared" si="32"/>
        <v>3199.9277004999999</v>
      </c>
      <c r="AA82" s="446">
        <f t="shared" si="32"/>
        <v>3199.9277004999999</v>
      </c>
      <c r="AB82" s="446">
        <f t="shared" si="32"/>
        <v>3199.9277004999999</v>
      </c>
      <c r="AC82" s="446">
        <f t="shared" si="32"/>
        <v>3199.9277004999999</v>
      </c>
      <c r="AD82" s="446">
        <f t="shared" si="32"/>
        <v>3199.9277004999999</v>
      </c>
    </row>
    <row r="83" spans="1:30" x14ac:dyDescent="0.2">
      <c r="A83" s="445" t="str">
        <f>A58</f>
        <v>Post-harvest Losses PHL (20% of Yield)</v>
      </c>
      <c r="B83" s="446"/>
      <c r="C83" s="446"/>
      <c r="D83" s="755">
        <v>10000</v>
      </c>
      <c r="E83" s="446">
        <f>E58*Model_Assumpt_Ethiopia_Mango!C60/'Mango.Ethiopia.WP'!D83</f>
        <v>0</v>
      </c>
      <c r="F83" s="446">
        <f>F58*Model_Assump_TAATMaize_South_S!C60/'TAAT.Maize.Sudan.WP'!D83</f>
        <v>0</v>
      </c>
      <c r="G83" s="446">
        <f>$F$83</f>
        <v>0</v>
      </c>
      <c r="H83" s="446">
        <f>H58*Model_Assumpt_Ethiopia_Mango!C60/'Mango.Ethiopia.WP'!D83</f>
        <v>5806.2688902719574</v>
      </c>
      <c r="I83" s="446">
        <f>$H$83</f>
        <v>5806.2688902719574</v>
      </c>
      <c r="J83" s="446">
        <f t="shared" ref="J83:AD83" si="33">$H$83</f>
        <v>5806.2688902719574</v>
      </c>
      <c r="K83" s="446">
        <f t="shared" si="33"/>
        <v>5806.2688902719574</v>
      </c>
      <c r="L83" s="446">
        <f t="shared" si="33"/>
        <v>5806.2688902719574</v>
      </c>
      <c r="M83" s="446">
        <f t="shared" si="33"/>
        <v>5806.2688902719574</v>
      </c>
      <c r="N83" s="446">
        <f t="shared" si="33"/>
        <v>5806.2688902719574</v>
      </c>
      <c r="O83" s="446">
        <f t="shared" si="33"/>
        <v>5806.2688902719574</v>
      </c>
      <c r="P83" s="446">
        <f t="shared" si="33"/>
        <v>5806.2688902719574</v>
      </c>
      <c r="Q83" s="446">
        <f t="shared" si="33"/>
        <v>5806.2688902719574</v>
      </c>
      <c r="R83" s="446">
        <f t="shared" si="33"/>
        <v>5806.2688902719574</v>
      </c>
      <c r="S83" s="446">
        <f t="shared" si="33"/>
        <v>5806.2688902719574</v>
      </c>
      <c r="T83" s="446">
        <f t="shared" si="33"/>
        <v>5806.2688902719574</v>
      </c>
      <c r="U83" s="446">
        <f t="shared" si="33"/>
        <v>5806.2688902719574</v>
      </c>
      <c r="V83" s="446">
        <f t="shared" si="33"/>
        <v>5806.2688902719574</v>
      </c>
      <c r="W83" s="446">
        <f t="shared" si="33"/>
        <v>5806.2688902719574</v>
      </c>
      <c r="X83" s="446">
        <f t="shared" si="33"/>
        <v>5806.2688902719574</v>
      </c>
      <c r="Y83" s="446">
        <f t="shared" si="33"/>
        <v>5806.2688902719574</v>
      </c>
      <c r="Z83" s="446">
        <f t="shared" si="33"/>
        <v>5806.2688902719574</v>
      </c>
      <c r="AA83" s="446">
        <f t="shared" si="33"/>
        <v>5806.2688902719574</v>
      </c>
      <c r="AB83" s="446">
        <f t="shared" si="33"/>
        <v>5806.2688902719574</v>
      </c>
      <c r="AC83" s="446">
        <f t="shared" si="33"/>
        <v>5806.2688902719574</v>
      </c>
      <c r="AD83" s="446">
        <f t="shared" si="33"/>
        <v>5806.2688902719574</v>
      </c>
    </row>
    <row r="84" spans="1:30" x14ac:dyDescent="0.2">
      <c r="A84" s="445" t="str">
        <f>A59</f>
        <v>O&amp;M for DIDS (5% Cost of DIDS)</v>
      </c>
      <c r="B84" s="446"/>
      <c r="C84" s="446"/>
      <c r="D84" s="755">
        <v>10000</v>
      </c>
      <c r="E84" s="446">
        <f>E59*Model_Assumpt_Ethiopia_Mango!C60/'Mango.Ethiopia.WP'!D84</f>
        <v>136.2909002898781</v>
      </c>
      <c r="F84" s="446">
        <f>$E$84</f>
        <v>136.2909002898781</v>
      </c>
      <c r="G84" s="446">
        <f t="shared" ref="G84:AD84" si="34">$E$84</f>
        <v>136.2909002898781</v>
      </c>
      <c r="H84" s="446">
        <f t="shared" si="34"/>
        <v>136.2909002898781</v>
      </c>
      <c r="I84" s="446">
        <f t="shared" si="34"/>
        <v>136.2909002898781</v>
      </c>
      <c r="J84" s="446">
        <f t="shared" si="34"/>
        <v>136.2909002898781</v>
      </c>
      <c r="K84" s="446">
        <f t="shared" si="34"/>
        <v>136.2909002898781</v>
      </c>
      <c r="L84" s="446">
        <f t="shared" si="34"/>
        <v>136.2909002898781</v>
      </c>
      <c r="M84" s="446">
        <f t="shared" si="34"/>
        <v>136.2909002898781</v>
      </c>
      <c r="N84" s="446">
        <f t="shared" si="34"/>
        <v>136.2909002898781</v>
      </c>
      <c r="O84" s="446">
        <f t="shared" si="34"/>
        <v>136.2909002898781</v>
      </c>
      <c r="P84" s="446">
        <f t="shared" si="34"/>
        <v>136.2909002898781</v>
      </c>
      <c r="Q84" s="446">
        <f t="shared" si="34"/>
        <v>136.2909002898781</v>
      </c>
      <c r="R84" s="446">
        <f t="shared" si="34"/>
        <v>136.2909002898781</v>
      </c>
      <c r="S84" s="446">
        <f t="shared" si="34"/>
        <v>136.2909002898781</v>
      </c>
      <c r="T84" s="446">
        <f t="shared" si="34"/>
        <v>136.2909002898781</v>
      </c>
      <c r="U84" s="446">
        <f t="shared" si="34"/>
        <v>136.2909002898781</v>
      </c>
      <c r="V84" s="446">
        <f t="shared" si="34"/>
        <v>136.2909002898781</v>
      </c>
      <c r="W84" s="446">
        <f t="shared" si="34"/>
        <v>136.2909002898781</v>
      </c>
      <c r="X84" s="446">
        <f t="shared" si="34"/>
        <v>136.2909002898781</v>
      </c>
      <c r="Y84" s="446">
        <f t="shared" si="34"/>
        <v>136.2909002898781</v>
      </c>
      <c r="Z84" s="446">
        <f t="shared" si="34"/>
        <v>136.2909002898781</v>
      </c>
      <c r="AA84" s="446">
        <f t="shared" si="34"/>
        <v>136.2909002898781</v>
      </c>
      <c r="AB84" s="446">
        <f t="shared" si="34"/>
        <v>136.2909002898781</v>
      </c>
      <c r="AC84" s="446">
        <f t="shared" si="34"/>
        <v>136.2909002898781</v>
      </c>
      <c r="AD84" s="446">
        <f t="shared" si="34"/>
        <v>136.2909002898781</v>
      </c>
    </row>
    <row r="85" spans="1:30" ht="16" thickBot="1" x14ac:dyDescent="0.25">
      <c r="A85" s="445" t="str">
        <f>A60</f>
        <v>Interest Rate (11.2% of Input Cost)</v>
      </c>
      <c r="B85" s="438"/>
      <c r="C85" s="446"/>
      <c r="D85" s="755">
        <v>10000</v>
      </c>
      <c r="E85" s="446">
        <f>E60*Model_Assumpt_Ethiopia_Mango!C60/'Mango.Ethiopia.WP'!D85</f>
        <v>2985.5328438903962</v>
      </c>
      <c r="F85" s="446">
        <f>$E$85</f>
        <v>2985.5328438903962</v>
      </c>
      <c r="G85" s="446">
        <f t="shared" ref="G85:K85" si="35">$E$85</f>
        <v>2985.5328438903962</v>
      </c>
      <c r="H85" s="446">
        <f t="shared" si="35"/>
        <v>2985.5328438903962</v>
      </c>
      <c r="I85" s="446">
        <f t="shared" si="35"/>
        <v>2985.5328438903962</v>
      </c>
      <c r="J85" s="446">
        <f t="shared" si="35"/>
        <v>2985.5328438903962</v>
      </c>
      <c r="K85" s="446">
        <f t="shared" si="35"/>
        <v>2985.5328438903962</v>
      </c>
      <c r="L85" s="446">
        <v>0</v>
      </c>
      <c r="M85" s="446">
        <v>0</v>
      </c>
      <c r="N85" s="446">
        <v>0</v>
      </c>
      <c r="O85" s="446">
        <v>0</v>
      </c>
      <c r="P85" s="446">
        <v>0</v>
      </c>
      <c r="Q85" s="446">
        <v>0</v>
      </c>
      <c r="R85" s="446">
        <v>0</v>
      </c>
      <c r="S85" s="446">
        <v>0</v>
      </c>
      <c r="T85" s="446">
        <v>0</v>
      </c>
      <c r="U85" s="446">
        <v>0</v>
      </c>
      <c r="V85" s="446">
        <v>0</v>
      </c>
      <c r="W85" s="446">
        <v>0</v>
      </c>
      <c r="X85" s="446">
        <v>0</v>
      </c>
      <c r="Y85" s="446">
        <v>0</v>
      </c>
      <c r="Z85" s="446">
        <v>0</v>
      </c>
      <c r="AA85" s="446">
        <v>0</v>
      </c>
      <c r="AB85" s="446">
        <v>0</v>
      </c>
      <c r="AC85" s="446">
        <v>0</v>
      </c>
      <c r="AD85" s="446">
        <v>0</v>
      </c>
    </row>
    <row r="86" spans="1:30" ht="16" thickBot="1" x14ac:dyDescent="0.25">
      <c r="A86" s="441" t="s">
        <v>283</v>
      </c>
      <c r="B86" s="442"/>
      <c r="C86" s="442"/>
      <c r="D86" s="443" t="s">
        <v>268</v>
      </c>
      <c r="E86" s="442">
        <f>SUM(E81:E85)</f>
        <v>12541.611536118598</v>
      </c>
      <c r="F86" s="442">
        <f t="shared" ref="F86:AD86" si="36">SUM(F81:F85)</f>
        <v>12541.611536118598</v>
      </c>
      <c r="G86" s="442">
        <f t="shared" si="36"/>
        <v>12541.611536118598</v>
      </c>
      <c r="H86" s="442">
        <f t="shared" si="36"/>
        <v>18347.880426390555</v>
      </c>
      <c r="I86" s="442">
        <f t="shared" si="36"/>
        <v>18347.880426390555</v>
      </c>
      <c r="J86" s="442">
        <f t="shared" si="36"/>
        <v>18347.880426390555</v>
      </c>
      <c r="K86" s="442">
        <f t="shared" si="36"/>
        <v>18347.880426390555</v>
      </c>
      <c r="L86" s="442">
        <f t="shared" si="36"/>
        <v>15362.347582500159</v>
      </c>
      <c r="M86" s="442">
        <f t="shared" si="36"/>
        <v>15362.347582500159</v>
      </c>
      <c r="N86" s="442">
        <f t="shared" si="36"/>
        <v>15362.347582500159</v>
      </c>
      <c r="O86" s="442">
        <f t="shared" si="36"/>
        <v>15362.347582500159</v>
      </c>
      <c r="P86" s="442">
        <f t="shared" si="36"/>
        <v>15362.347582500159</v>
      </c>
      <c r="Q86" s="442">
        <f t="shared" si="36"/>
        <v>15362.347582500159</v>
      </c>
      <c r="R86" s="442">
        <f t="shared" si="36"/>
        <v>15362.347582500159</v>
      </c>
      <c r="S86" s="442">
        <f t="shared" si="36"/>
        <v>15362.347582500159</v>
      </c>
      <c r="T86" s="442">
        <f t="shared" si="36"/>
        <v>15362.347582500159</v>
      </c>
      <c r="U86" s="442">
        <f t="shared" si="36"/>
        <v>15362.347582500159</v>
      </c>
      <c r="V86" s="442">
        <f t="shared" si="36"/>
        <v>15362.347582500159</v>
      </c>
      <c r="W86" s="442">
        <f t="shared" si="36"/>
        <v>15362.347582500159</v>
      </c>
      <c r="X86" s="442">
        <f t="shared" si="36"/>
        <v>15362.347582500159</v>
      </c>
      <c r="Y86" s="442">
        <f t="shared" si="36"/>
        <v>15362.347582500159</v>
      </c>
      <c r="Z86" s="442">
        <f t="shared" si="36"/>
        <v>15362.347582500159</v>
      </c>
      <c r="AA86" s="442">
        <f t="shared" si="36"/>
        <v>15362.347582500159</v>
      </c>
      <c r="AB86" s="442">
        <f t="shared" si="36"/>
        <v>15362.347582500159</v>
      </c>
      <c r="AC86" s="442">
        <f t="shared" si="36"/>
        <v>15362.347582500159</v>
      </c>
      <c r="AD86" s="444">
        <f t="shared" si="36"/>
        <v>15362.347582500159</v>
      </c>
    </row>
    <row r="87" spans="1:30" ht="16" thickBot="1" x14ac:dyDescent="0.25">
      <c r="A87" s="449"/>
      <c r="B87" s="435"/>
      <c r="C87" s="435"/>
      <c r="D87" s="434"/>
      <c r="E87" s="435"/>
      <c r="F87" s="435"/>
      <c r="G87" s="435"/>
      <c r="H87" s="435"/>
      <c r="I87" s="435"/>
      <c r="J87" s="435"/>
      <c r="K87" s="435"/>
      <c r="L87" s="435"/>
      <c r="M87" s="435"/>
      <c r="N87" s="435"/>
      <c r="O87" s="435"/>
      <c r="P87" s="435"/>
      <c r="Q87" s="435"/>
      <c r="R87" s="435"/>
      <c r="S87" s="435"/>
      <c r="T87" s="435"/>
      <c r="U87" s="435"/>
      <c r="V87" s="435"/>
      <c r="W87" s="435"/>
      <c r="X87" s="435"/>
      <c r="Y87" s="435"/>
      <c r="Z87" s="435"/>
      <c r="AA87" s="435"/>
      <c r="AB87" s="435"/>
      <c r="AC87" s="435"/>
      <c r="AD87" s="436"/>
    </row>
    <row r="88" spans="1:30" ht="16" thickBot="1" x14ac:dyDescent="0.25">
      <c r="A88" s="450" t="s">
        <v>284</v>
      </c>
      <c r="B88" s="442"/>
      <c r="C88" s="442"/>
      <c r="D88" s="443" t="s">
        <v>268</v>
      </c>
      <c r="E88" s="442">
        <f>E79-E86</f>
        <v>-12541.611536118598</v>
      </c>
      <c r="F88" s="442">
        <f t="shared" ref="F88:AD88" si="37">F79-F86</f>
        <v>-12541.611536118598</v>
      </c>
      <c r="G88" s="442">
        <f t="shared" si="37"/>
        <v>-12541.611536118598</v>
      </c>
      <c r="H88" s="442">
        <f t="shared" si="37"/>
        <v>10925.614024969233</v>
      </c>
      <c r="I88" s="442">
        <f t="shared" si="37"/>
        <v>10929.964024969231</v>
      </c>
      <c r="J88" s="442">
        <f t="shared" si="37"/>
        <v>10935.76402496923</v>
      </c>
      <c r="K88" s="442">
        <f t="shared" si="37"/>
        <v>10940.114024969233</v>
      </c>
      <c r="L88" s="442">
        <f t="shared" si="37"/>
        <v>13931.446868859628</v>
      </c>
      <c r="M88" s="442">
        <f t="shared" si="37"/>
        <v>13937.246868859627</v>
      </c>
      <c r="N88" s="442">
        <f t="shared" si="37"/>
        <v>13943.046868859627</v>
      </c>
      <c r="O88" s="442">
        <f t="shared" si="37"/>
        <v>13950.296868859627</v>
      </c>
      <c r="P88" s="442">
        <f t="shared" si="37"/>
        <v>13956.096868859626</v>
      </c>
      <c r="Q88" s="442">
        <f t="shared" si="37"/>
        <v>13961.896868859629</v>
      </c>
      <c r="R88" s="442">
        <f t="shared" si="37"/>
        <v>13969.146868859629</v>
      </c>
      <c r="S88" s="442">
        <f t="shared" si="37"/>
        <v>13977.846868859626</v>
      </c>
      <c r="T88" s="442">
        <f t="shared" si="37"/>
        <v>13982.196868859628</v>
      </c>
      <c r="U88" s="442">
        <f t="shared" si="37"/>
        <v>13990.896868859629</v>
      </c>
      <c r="V88" s="442">
        <f t="shared" si="37"/>
        <v>13998.146868859629</v>
      </c>
      <c r="W88" s="442">
        <f t="shared" si="37"/>
        <v>14005.396868859629</v>
      </c>
      <c r="X88" s="442">
        <f t="shared" si="37"/>
        <v>14012.646868859629</v>
      </c>
      <c r="Y88" s="442">
        <f t="shared" si="37"/>
        <v>14012.646868859629</v>
      </c>
      <c r="Z88" s="442">
        <f t="shared" si="37"/>
        <v>14012.646868859629</v>
      </c>
      <c r="AA88" s="442">
        <f t="shared" si="37"/>
        <v>14012.646868859629</v>
      </c>
      <c r="AB88" s="442">
        <f t="shared" si="37"/>
        <v>14012.646868859629</v>
      </c>
      <c r="AC88" s="442">
        <f t="shared" si="37"/>
        <v>14012.646868859629</v>
      </c>
      <c r="AD88" s="442">
        <f t="shared" si="37"/>
        <v>14012.646868859629</v>
      </c>
    </row>
    <row r="89" spans="1:30" x14ac:dyDescent="0.2">
      <c r="A89" s="478"/>
      <c r="B89" s="479"/>
      <c r="C89" s="479"/>
      <c r="D89" s="479"/>
      <c r="E89" s="480"/>
      <c r="F89" s="480"/>
      <c r="G89" s="480"/>
      <c r="H89" s="480"/>
      <c r="I89" s="480"/>
      <c r="J89" s="480"/>
      <c r="K89" s="480"/>
      <c r="L89" s="480"/>
      <c r="M89" s="480"/>
      <c r="N89" s="480"/>
      <c r="O89" s="480"/>
      <c r="P89" s="480"/>
      <c r="Q89" s="480"/>
      <c r="R89" s="480"/>
      <c r="S89" s="480"/>
      <c r="T89" s="480"/>
      <c r="U89" s="480"/>
      <c r="V89" s="480"/>
      <c r="W89" s="480"/>
      <c r="Z89" s="481"/>
      <c r="AA89" s="481"/>
      <c r="AB89" s="481"/>
      <c r="AC89" s="481"/>
      <c r="AD89" s="482"/>
    </row>
    <row r="90" spans="1:30" ht="16" thickBot="1" x14ac:dyDescent="0.25">
      <c r="A90" s="455"/>
      <c r="B90" s="456"/>
      <c r="C90" s="456"/>
      <c r="D90" s="457"/>
      <c r="E90" s="458"/>
      <c r="F90" s="458"/>
      <c r="G90" s="458"/>
      <c r="H90" s="458"/>
      <c r="I90" s="458"/>
      <c r="J90" s="458"/>
      <c r="K90" s="458"/>
      <c r="L90" s="458"/>
      <c r="M90" s="458"/>
      <c r="N90" s="458"/>
      <c r="O90" s="458"/>
      <c r="P90" s="458"/>
      <c r="Q90" s="458"/>
      <c r="R90" s="458"/>
      <c r="S90" s="458"/>
      <c r="T90" s="458"/>
      <c r="U90" s="458"/>
      <c r="V90" s="458"/>
      <c r="W90" s="458"/>
      <c r="AD90" s="483"/>
    </row>
    <row r="91" spans="1:30" ht="16" thickBot="1" x14ac:dyDescent="0.25">
      <c r="A91" s="1146" t="s">
        <v>288</v>
      </c>
      <c r="B91" s="1147"/>
      <c r="C91" s="1147"/>
      <c r="D91" s="1148"/>
      <c r="E91" s="459"/>
      <c r="F91" s="460"/>
      <c r="G91" s="460"/>
      <c r="H91" s="460"/>
      <c r="I91" s="460"/>
      <c r="J91" s="460"/>
      <c r="K91" s="460"/>
      <c r="L91" s="460"/>
      <c r="M91" s="460"/>
      <c r="N91" s="460"/>
      <c r="O91" s="460"/>
      <c r="P91" s="460"/>
      <c r="Q91" s="460"/>
      <c r="R91" s="460"/>
      <c r="S91" s="460"/>
      <c r="T91" s="460"/>
      <c r="U91" s="460"/>
      <c r="V91" s="460"/>
      <c r="W91" s="460"/>
      <c r="AD91" s="483"/>
    </row>
    <row r="92" spans="1:30" ht="16" thickBot="1" x14ac:dyDescent="0.25">
      <c r="A92" s="1149" t="s">
        <v>274</v>
      </c>
      <c r="B92" s="1150"/>
      <c r="C92" s="1151"/>
      <c r="D92" s="461">
        <f>D67</f>
        <v>0.1</v>
      </c>
      <c r="E92" s="459"/>
      <c r="F92" s="460"/>
      <c r="G92" s="460"/>
      <c r="H92" s="460"/>
      <c r="I92" s="460"/>
      <c r="J92" s="460"/>
      <c r="K92" s="460"/>
      <c r="L92" s="460"/>
      <c r="M92" s="460"/>
      <c r="N92" s="460"/>
      <c r="O92" s="460"/>
      <c r="P92" s="460"/>
      <c r="Q92" s="460"/>
      <c r="R92" s="460"/>
      <c r="S92" s="460"/>
      <c r="T92" s="460"/>
      <c r="U92" s="460"/>
      <c r="V92" s="460"/>
      <c r="W92" s="460"/>
      <c r="AD92" s="483"/>
    </row>
    <row r="93" spans="1:30" ht="16" thickBot="1" x14ac:dyDescent="0.25">
      <c r="A93" s="1143" t="s">
        <v>275</v>
      </c>
      <c r="B93" s="1144"/>
      <c r="C93" s="1144"/>
      <c r="D93" s="1145"/>
      <c r="E93" s="462"/>
      <c r="F93" s="460"/>
      <c r="G93" s="460"/>
      <c r="H93" s="460"/>
      <c r="I93" s="460"/>
      <c r="J93" s="460"/>
      <c r="K93" s="460"/>
      <c r="L93" s="460"/>
      <c r="M93" s="460"/>
      <c r="N93" s="460"/>
      <c r="O93" s="460"/>
      <c r="P93" s="460"/>
      <c r="Q93" s="460"/>
      <c r="R93" s="460"/>
      <c r="S93" s="460"/>
      <c r="T93" s="460"/>
      <c r="U93" s="460"/>
      <c r="V93" s="460"/>
      <c r="W93" s="460"/>
      <c r="AD93" s="483"/>
    </row>
    <row r="94" spans="1:30" x14ac:dyDescent="0.2">
      <c r="A94" s="1131" t="s">
        <v>286</v>
      </c>
      <c r="B94" s="1132"/>
      <c r="C94" s="1133"/>
      <c r="D94" s="463">
        <f>NPV(D92,E88:AD88)</f>
        <v>54810.707110720818</v>
      </c>
      <c r="E94" s="630" t="s">
        <v>479</v>
      </c>
      <c r="F94" s="460"/>
      <c r="G94" s="460"/>
      <c r="H94" s="460"/>
      <c r="I94" s="460"/>
      <c r="J94" s="460"/>
      <c r="K94" s="460"/>
      <c r="L94" s="460"/>
      <c r="M94" s="460"/>
      <c r="N94" s="460"/>
      <c r="O94" s="460"/>
      <c r="P94" s="460"/>
      <c r="Q94" s="460"/>
      <c r="R94" s="460"/>
      <c r="S94" s="460"/>
      <c r="T94" s="460"/>
      <c r="U94" s="460"/>
      <c r="V94" s="460"/>
      <c r="W94" s="460"/>
      <c r="AD94" s="483"/>
    </row>
    <row r="95" spans="1:30" x14ac:dyDescent="0.2">
      <c r="A95" s="1134" t="s">
        <v>158</v>
      </c>
      <c r="B95" s="1135"/>
      <c r="C95" s="1136"/>
      <c r="D95" s="464">
        <f>IRR(E88:AD88,D92)</f>
        <v>0.2521767851230643</v>
      </c>
      <c r="E95" s="465" t="s">
        <v>177</v>
      </c>
      <c r="F95" s="466"/>
      <c r="G95" s="466"/>
      <c r="H95" s="466"/>
      <c r="I95" s="466"/>
      <c r="J95" s="466"/>
      <c r="K95" s="466"/>
      <c r="L95" s="466"/>
      <c r="M95" s="466"/>
      <c r="N95" s="466"/>
      <c r="O95" s="466"/>
      <c r="P95" s="466"/>
      <c r="Q95" s="466"/>
      <c r="R95" s="466"/>
      <c r="S95" s="466"/>
      <c r="T95" s="466"/>
      <c r="U95" s="466"/>
      <c r="V95" s="466"/>
      <c r="W95" s="466"/>
      <c r="AD95" s="483"/>
    </row>
    <row r="96" spans="1:30" ht="16" thickBot="1" x14ac:dyDescent="0.25">
      <c r="A96" s="1137" t="s">
        <v>287</v>
      </c>
      <c r="B96" s="1138"/>
      <c r="C96" s="1139"/>
      <c r="D96" s="468">
        <f>MIRR(E88:AD88,D92,D92)</f>
        <v>0.14554580509687098</v>
      </c>
      <c r="E96" s="462" t="s">
        <v>177</v>
      </c>
      <c r="F96" s="466"/>
      <c r="G96" s="466"/>
      <c r="H96" s="466"/>
      <c r="I96" s="466"/>
      <c r="J96" s="466"/>
      <c r="K96" s="466"/>
      <c r="L96" s="466"/>
      <c r="M96" s="466"/>
      <c r="N96" s="466"/>
      <c r="O96" s="466"/>
      <c r="P96" s="466"/>
      <c r="Q96" s="466"/>
      <c r="R96" s="466"/>
      <c r="S96" s="466"/>
      <c r="T96" s="466"/>
      <c r="U96" s="466"/>
      <c r="V96" s="466"/>
      <c r="W96" s="466"/>
      <c r="AD96" s="483"/>
    </row>
    <row r="97" spans="1:30" ht="16" thickBot="1" x14ac:dyDescent="0.25">
      <c r="A97" s="484"/>
      <c r="B97" s="485"/>
      <c r="C97" s="485"/>
      <c r="D97" s="470"/>
      <c r="E97" s="486"/>
      <c r="F97" s="486"/>
      <c r="G97" s="486"/>
      <c r="H97" s="486"/>
      <c r="I97" s="486"/>
      <c r="J97" s="486"/>
      <c r="K97" s="486"/>
      <c r="L97" s="486"/>
      <c r="M97" s="486"/>
      <c r="N97" s="486"/>
      <c r="O97" s="486"/>
      <c r="P97" s="486"/>
      <c r="Q97" s="486"/>
      <c r="R97" s="486"/>
      <c r="S97" s="486"/>
      <c r="T97" s="486"/>
      <c r="U97" s="486"/>
      <c r="V97" s="486"/>
      <c r="W97" s="486"/>
      <c r="X97" s="408"/>
      <c r="Y97" s="408"/>
      <c r="Z97" s="408"/>
      <c r="AA97" s="408"/>
      <c r="AB97" s="408"/>
      <c r="AC97" s="408"/>
      <c r="AD97" s="487"/>
    </row>
  </sheetData>
  <mergeCells count="30">
    <mergeCell ref="A21:C21"/>
    <mergeCell ref="A1:AD1"/>
    <mergeCell ref="A2:X2"/>
    <mergeCell ref="A18:D18"/>
    <mergeCell ref="A19:C19"/>
    <mergeCell ref="A20:D20"/>
    <mergeCell ref="A66:D66"/>
    <mergeCell ref="A22:C22"/>
    <mergeCell ref="A23:C23"/>
    <mergeCell ref="A25:AD25"/>
    <mergeCell ref="A41:D41"/>
    <mergeCell ref="A42:C42"/>
    <mergeCell ref="A43:D43"/>
    <mergeCell ref="A44:C44"/>
    <mergeCell ref="A45:C45"/>
    <mergeCell ref="A46:C46"/>
    <mergeCell ref="A48:AD48"/>
    <mergeCell ref="A49:AD49"/>
    <mergeCell ref="A96:C96"/>
    <mergeCell ref="A67:C67"/>
    <mergeCell ref="A68:D68"/>
    <mergeCell ref="A69:C69"/>
    <mergeCell ref="A70:C70"/>
    <mergeCell ref="A71:C71"/>
    <mergeCell ref="A74:AD74"/>
    <mergeCell ref="A91:D91"/>
    <mergeCell ref="A92:C92"/>
    <mergeCell ref="A93:D93"/>
    <mergeCell ref="A94:C94"/>
    <mergeCell ref="A95:C95"/>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AE72D-5E7B-40E9-B304-882400ADEA24}">
  <sheetPr>
    <tabColor rgb="FFD14FFF"/>
  </sheetPr>
  <dimension ref="A1:AD154"/>
  <sheetViews>
    <sheetView topLeftCell="A119" workbookViewId="0">
      <selection activeCell="A74" sqref="A1:AD1048576"/>
    </sheetView>
  </sheetViews>
  <sheetFormatPr baseColWidth="10" defaultColWidth="8.83203125" defaultRowHeight="15" x14ac:dyDescent="0.2"/>
  <cols>
    <col min="1" max="1" width="39.5" bestFit="1" customWidth="1"/>
    <col min="2" max="2" width="11.1640625" bestFit="1" customWidth="1"/>
    <col min="3" max="3" width="15.5" bestFit="1" customWidth="1"/>
    <col min="4" max="4" width="12.6640625" bestFit="1" customWidth="1"/>
    <col min="5" max="5" width="11.1640625" bestFit="1" customWidth="1"/>
    <col min="6" max="30" width="12.5" bestFit="1" customWidth="1"/>
  </cols>
  <sheetData>
    <row r="1" spans="1:30" ht="19" thickBot="1" x14ac:dyDescent="0.25">
      <c r="A1" s="1140" t="s">
        <v>482</v>
      </c>
      <c r="B1" s="1141"/>
      <c r="C1" s="1141"/>
      <c r="D1" s="1141"/>
      <c r="E1" s="1141"/>
      <c r="F1" s="1141"/>
      <c r="G1" s="1141"/>
      <c r="H1" s="1141"/>
      <c r="I1" s="1141"/>
      <c r="J1" s="1141"/>
      <c r="K1" s="1141"/>
      <c r="L1" s="1141"/>
      <c r="M1" s="1141"/>
      <c r="N1" s="1141"/>
      <c r="O1" s="1141"/>
      <c r="P1" s="1141"/>
      <c r="Q1" s="1141"/>
      <c r="R1" s="1141"/>
      <c r="S1" s="1141"/>
      <c r="T1" s="1141"/>
      <c r="U1" s="1141"/>
      <c r="V1" s="1141"/>
      <c r="W1" s="1141"/>
      <c r="X1" s="1141"/>
      <c r="Y1" s="1141"/>
      <c r="Z1" s="1141"/>
      <c r="AA1" s="1141"/>
      <c r="AB1" s="1141"/>
      <c r="AC1" s="1141"/>
      <c r="AD1" s="1142"/>
    </row>
    <row r="2" spans="1:30" ht="17" thickBot="1" x14ac:dyDescent="0.25">
      <c r="A2" s="1152"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476"/>
    </row>
    <row r="3" spans="1:30" x14ac:dyDescent="0.2">
      <c r="A3" s="427"/>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77">
        <v>2049</v>
      </c>
    </row>
    <row r="4" spans="1:30" x14ac:dyDescent="0.2">
      <c r="A4" s="430"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4"/>
    </row>
    <row r="5" spans="1:30" ht="16" thickBot="1" x14ac:dyDescent="0.25">
      <c r="A5" s="445" t="str">
        <f>Model_Assump_Djibouti_Mango!B7</f>
        <v>Mango</v>
      </c>
      <c r="B5" s="446">
        <f>'Mango.Ethiopia.WOP'!B5</f>
        <v>11625.333333333334</v>
      </c>
      <c r="C5" s="446">
        <f>'Mango.Ethiopia.WOP'!C5</f>
        <v>0.89420999999999995</v>
      </c>
      <c r="D5" s="447" t="s">
        <v>268</v>
      </c>
      <c r="E5" s="446">
        <v>0</v>
      </c>
      <c r="F5" s="446">
        <v>0</v>
      </c>
      <c r="G5" s="446">
        <v>0</v>
      </c>
      <c r="H5" s="446">
        <f t="shared" ref="H5:AD5" si="0">$B$5*$C$5</f>
        <v>10395.489320000001</v>
      </c>
      <c r="I5" s="446">
        <f t="shared" si="0"/>
        <v>10395.489320000001</v>
      </c>
      <c r="J5" s="446">
        <f t="shared" si="0"/>
        <v>10395.489320000001</v>
      </c>
      <c r="K5" s="446">
        <f t="shared" si="0"/>
        <v>10395.489320000001</v>
      </c>
      <c r="L5" s="446">
        <f t="shared" si="0"/>
        <v>10395.489320000001</v>
      </c>
      <c r="M5" s="446">
        <f t="shared" si="0"/>
        <v>10395.489320000001</v>
      </c>
      <c r="N5" s="446">
        <f t="shared" si="0"/>
        <v>10395.489320000001</v>
      </c>
      <c r="O5" s="446">
        <f t="shared" si="0"/>
        <v>10395.489320000001</v>
      </c>
      <c r="P5" s="446">
        <f t="shared" si="0"/>
        <v>10395.489320000001</v>
      </c>
      <c r="Q5" s="446">
        <f t="shared" si="0"/>
        <v>10395.489320000001</v>
      </c>
      <c r="R5" s="446">
        <f t="shared" si="0"/>
        <v>10395.489320000001</v>
      </c>
      <c r="S5" s="446">
        <f t="shared" si="0"/>
        <v>10395.489320000001</v>
      </c>
      <c r="T5" s="446">
        <f t="shared" si="0"/>
        <v>10395.489320000001</v>
      </c>
      <c r="U5" s="446">
        <f t="shared" si="0"/>
        <v>10395.489320000001</v>
      </c>
      <c r="V5" s="446">
        <f t="shared" si="0"/>
        <v>10395.489320000001</v>
      </c>
      <c r="W5" s="446">
        <f t="shared" si="0"/>
        <v>10395.489320000001</v>
      </c>
      <c r="X5" s="446">
        <f t="shared" si="0"/>
        <v>10395.489320000001</v>
      </c>
      <c r="Y5" s="446">
        <f t="shared" si="0"/>
        <v>10395.489320000001</v>
      </c>
      <c r="Z5" s="446">
        <f t="shared" si="0"/>
        <v>10395.489320000001</v>
      </c>
      <c r="AA5" s="446">
        <f t="shared" si="0"/>
        <v>10395.489320000001</v>
      </c>
      <c r="AB5" s="446">
        <f t="shared" si="0"/>
        <v>10395.489320000001</v>
      </c>
      <c r="AC5" s="446">
        <f t="shared" si="0"/>
        <v>10395.489320000001</v>
      </c>
      <c r="AD5" s="446">
        <f t="shared" si="0"/>
        <v>10395.489320000001</v>
      </c>
    </row>
    <row r="6" spans="1:30" ht="16" thickBot="1" x14ac:dyDescent="0.25">
      <c r="A6" s="441" t="s">
        <v>269</v>
      </c>
      <c r="B6" s="442"/>
      <c r="C6" s="442"/>
      <c r="D6" s="443" t="s">
        <v>268</v>
      </c>
      <c r="E6" s="442">
        <f t="shared" ref="E6:AD6" si="1">SUM(E5:E5)</f>
        <v>0</v>
      </c>
      <c r="F6" s="442">
        <f t="shared" si="1"/>
        <v>0</v>
      </c>
      <c r="G6" s="442">
        <f t="shared" si="1"/>
        <v>0</v>
      </c>
      <c r="H6" s="442">
        <f t="shared" si="1"/>
        <v>10395.489320000001</v>
      </c>
      <c r="I6" s="442">
        <f t="shared" si="1"/>
        <v>10395.489320000001</v>
      </c>
      <c r="J6" s="442">
        <f t="shared" si="1"/>
        <v>10395.489320000001</v>
      </c>
      <c r="K6" s="442">
        <f t="shared" si="1"/>
        <v>10395.489320000001</v>
      </c>
      <c r="L6" s="442">
        <f t="shared" si="1"/>
        <v>10395.489320000001</v>
      </c>
      <c r="M6" s="442">
        <f t="shared" si="1"/>
        <v>10395.489320000001</v>
      </c>
      <c r="N6" s="442">
        <f t="shared" si="1"/>
        <v>10395.489320000001</v>
      </c>
      <c r="O6" s="442">
        <f t="shared" si="1"/>
        <v>10395.489320000001</v>
      </c>
      <c r="P6" s="442">
        <f t="shared" si="1"/>
        <v>10395.489320000001</v>
      </c>
      <c r="Q6" s="442">
        <f t="shared" si="1"/>
        <v>10395.489320000001</v>
      </c>
      <c r="R6" s="442">
        <f t="shared" si="1"/>
        <v>10395.489320000001</v>
      </c>
      <c r="S6" s="442">
        <f t="shared" si="1"/>
        <v>10395.489320000001</v>
      </c>
      <c r="T6" s="442">
        <f t="shared" si="1"/>
        <v>10395.489320000001</v>
      </c>
      <c r="U6" s="442">
        <f t="shared" si="1"/>
        <v>10395.489320000001</v>
      </c>
      <c r="V6" s="442">
        <f t="shared" si="1"/>
        <v>10395.489320000001</v>
      </c>
      <c r="W6" s="442">
        <f t="shared" si="1"/>
        <v>10395.489320000001</v>
      </c>
      <c r="X6" s="442">
        <f t="shared" si="1"/>
        <v>10395.489320000001</v>
      </c>
      <c r="Y6" s="442">
        <f t="shared" si="1"/>
        <v>10395.489320000001</v>
      </c>
      <c r="Z6" s="442">
        <f t="shared" si="1"/>
        <v>10395.489320000001</v>
      </c>
      <c r="AA6" s="442">
        <f t="shared" si="1"/>
        <v>10395.489320000001</v>
      </c>
      <c r="AB6" s="442">
        <f t="shared" si="1"/>
        <v>10395.489320000001</v>
      </c>
      <c r="AC6" s="442">
        <f t="shared" si="1"/>
        <v>10395.489320000001</v>
      </c>
      <c r="AD6" s="442">
        <f t="shared" si="1"/>
        <v>10395.489320000001</v>
      </c>
    </row>
    <row r="7" spans="1:30" x14ac:dyDescent="0.2">
      <c r="A7" s="430"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8"/>
    </row>
    <row r="8" spans="1:30" x14ac:dyDescent="0.2">
      <c r="A8" s="445" t="str">
        <f>Modelling_Assump_Djibouti_Holti!$B$50</f>
        <v>Cost of Input</v>
      </c>
      <c r="B8" s="446"/>
      <c r="C8" s="446">
        <f>'Mango.Ethiopia.WOP'!C8</f>
        <v>2328.6050879999998</v>
      </c>
      <c r="D8" s="447" t="s">
        <v>268</v>
      </c>
      <c r="E8" s="446">
        <f>$C$8</f>
        <v>2328.6050879999998</v>
      </c>
      <c r="F8" s="446">
        <f t="shared" ref="F8:AD8" si="2">$C$8</f>
        <v>2328.6050879999998</v>
      </c>
      <c r="G8" s="446">
        <f t="shared" si="2"/>
        <v>2328.6050879999998</v>
      </c>
      <c r="H8" s="446">
        <f t="shared" si="2"/>
        <v>2328.6050879999998</v>
      </c>
      <c r="I8" s="446">
        <f t="shared" si="2"/>
        <v>2328.6050879999998</v>
      </c>
      <c r="J8" s="446">
        <f t="shared" si="2"/>
        <v>2328.6050879999998</v>
      </c>
      <c r="K8" s="446">
        <f t="shared" si="2"/>
        <v>2328.6050879999998</v>
      </c>
      <c r="L8" s="446">
        <f t="shared" si="2"/>
        <v>2328.6050879999998</v>
      </c>
      <c r="M8" s="446">
        <f t="shared" si="2"/>
        <v>2328.6050879999998</v>
      </c>
      <c r="N8" s="446">
        <f t="shared" si="2"/>
        <v>2328.6050879999998</v>
      </c>
      <c r="O8" s="446">
        <f t="shared" si="2"/>
        <v>2328.6050879999998</v>
      </c>
      <c r="P8" s="446">
        <f t="shared" si="2"/>
        <v>2328.6050879999998</v>
      </c>
      <c r="Q8" s="446">
        <f t="shared" si="2"/>
        <v>2328.6050879999998</v>
      </c>
      <c r="R8" s="446">
        <f t="shared" si="2"/>
        <v>2328.6050879999998</v>
      </c>
      <c r="S8" s="446">
        <f t="shared" si="2"/>
        <v>2328.6050879999998</v>
      </c>
      <c r="T8" s="446">
        <f t="shared" si="2"/>
        <v>2328.6050879999998</v>
      </c>
      <c r="U8" s="446">
        <f t="shared" si="2"/>
        <v>2328.6050879999998</v>
      </c>
      <c r="V8" s="446">
        <f t="shared" si="2"/>
        <v>2328.6050879999998</v>
      </c>
      <c r="W8" s="446">
        <f t="shared" si="2"/>
        <v>2328.6050879999998</v>
      </c>
      <c r="X8" s="446">
        <f t="shared" si="2"/>
        <v>2328.6050879999998</v>
      </c>
      <c r="Y8" s="446">
        <f t="shared" si="2"/>
        <v>2328.6050879999998</v>
      </c>
      <c r="Z8" s="446">
        <f t="shared" si="2"/>
        <v>2328.6050879999998</v>
      </c>
      <c r="AA8" s="446">
        <f t="shared" si="2"/>
        <v>2328.6050879999998</v>
      </c>
      <c r="AB8" s="446">
        <f t="shared" si="2"/>
        <v>2328.6050879999998</v>
      </c>
      <c r="AC8" s="446">
        <f t="shared" si="2"/>
        <v>2328.6050879999998</v>
      </c>
      <c r="AD8" s="446">
        <f t="shared" si="2"/>
        <v>2328.6050879999998</v>
      </c>
    </row>
    <row r="9" spans="1:30" x14ac:dyDescent="0.2">
      <c r="A9" s="445" t="str">
        <f>Modelling_Assump_Djibouti_Holti!$B$51</f>
        <v>Labour Input Cost</v>
      </c>
      <c r="B9" s="446"/>
      <c r="C9" s="446">
        <f>'Mango.Ethiopia.WOP'!C9</f>
        <v>3244.9092479999999</v>
      </c>
      <c r="D9" s="447" t="s">
        <v>268</v>
      </c>
      <c r="E9" s="446">
        <f>$C$9</f>
        <v>3244.9092479999999</v>
      </c>
      <c r="F9" s="446">
        <f t="shared" ref="F9:AD9" si="3">$C$9</f>
        <v>3244.9092479999999</v>
      </c>
      <c r="G9" s="446">
        <f t="shared" si="3"/>
        <v>3244.9092479999999</v>
      </c>
      <c r="H9" s="446">
        <f t="shared" si="3"/>
        <v>3244.9092479999999</v>
      </c>
      <c r="I9" s="446">
        <f t="shared" si="3"/>
        <v>3244.9092479999999</v>
      </c>
      <c r="J9" s="446">
        <f t="shared" si="3"/>
        <v>3244.9092479999999</v>
      </c>
      <c r="K9" s="446">
        <f t="shared" si="3"/>
        <v>3244.9092479999999</v>
      </c>
      <c r="L9" s="446">
        <f t="shared" si="3"/>
        <v>3244.9092479999999</v>
      </c>
      <c r="M9" s="446">
        <f t="shared" si="3"/>
        <v>3244.9092479999999</v>
      </c>
      <c r="N9" s="446">
        <f t="shared" si="3"/>
        <v>3244.9092479999999</v>
      </c>
      <c r="O9" s="446">
        <f t="shared" si="3"/>
        <v>3244.9092479999999</v>
      </c>
      <c r="P9" s="446">
        <f t="shared" si="3"/>
        <v>3244.9092479999999</v>
      </c>
      <c r="Q9" s="446">
        <f t="shared" si="3"/>
        <v>3244.9092479999999</v>
      </c>
      <c r="R9" s="446">
        <f t="shared" si="3"/>
        <v>3244.9092479999999</v>
      </c>
      <c r="S9" s="446">
        <f t="shared" si="3"/>
        <v>3244.9092479999999</v>
      </c>
      <c r="T9" s="446">
        <f t="shared" si="3"/>
        <v>3244.9092479999999</v>
      </c>
      <c r="U9" s="446">
        <f t="shared" si="3"/>
        <v>3244.9092479999999</v>
      </c>
      <c r="V9" s="446">
        <f t="shared" si="3"/>
        <v>3244.9092479999999</v>
      </c>
      <c r="W9" s="446">
        <f t="shared" si="3"/>
        <v>3244.9092479999999</v>
      </c>
      <c r="X9" s="446">
        <f t="shared" si="3"/>
        <v>3244.9092479999999</v>
      </c>
      <c r="Y9" s="446">
        <f t="shared" si="3"/>
        <v>3244.9092479999999</v>
      </c>
      <c r="Z9" s="446">
        <f t="shared" si="3"/>
        <v>3244.9092479999999</v>
      </c>
      <c r="AA9" s="446">
        <f t="shared" si="3"/>
        <v>3244.9092479999999</v>
      </c>
      <c r="AB9" s="446">
        <f t="shared" si="3"/>
        <v>3244.9092479999999</v>
      </c>
      <c r="AC9" s="446">
        <f t="shared" si="3"/>
        <v>3244.9092479999999</v>
      </c>
      <c r="AD9" s="446">
        <f t="shared" si="3"/>
        <v>3244.9092479999999</v>
      </c>
    </row>
    <row r="10" spans="1:30" x14ac:dyDescent="0.2">
      <c r="A10" s="665" t="s">
        <v>486</v>
      </c>
      <c r="B10" s="446"/>
      <c r="C10" s="446">
        <f>'Mango.Ethiopia.WOP'!C10</f>
        <v>2494.9174367999999</v>
      </c>
      <c r="D10" s="447" t="s">
        <v>268</v>
      </c>
      <c r="E10" s="637">
        <v>0</v>
      </c>
      <c r="F10" s="446">
        <v>0</v>
      </c>
      <c r="G10" s="446">
        <v>0</v>
      </c>
      <c r="H10" s="446">
        <f t="shared" ref="H10:AD10" si="4">$C$10</f>
        <v>2494.9174367999999</v>
      </c>
      <c r="I10" s="446">
        <f t="shared" si="4"/>
        <v>2494.9174367999999</v>
      </c>
      <c r="J10" s="446">
        <f t="shared" si="4"/>
        <v>2494.9174367999999</v>
      </c>
      <c r="K10" s="446">
        <f t="shared" si="4"/>
        <v>2494.9174367999999</v>
      </c>
      <c r="L10" s="446">
        <f t="shared" si="4"/>
        <v>2494.9174367999999</v>
      </c>
      <c r="M10" s="446">
        <f t="shared" si="4"/>
        <v>2494.9174367999999</v>
      </c>
      <c r="N10" s="446">
        <f t="shared" si="4"/>
        <v>2494.9174367999999</v>
      </c>
      <c r="O10" s="446">
        <f t="shared" si="4"/>
        <v>2494.9174367999999</v>
      </c>
      <c r="P10" s="446">
        <f t="shared" si="4"/>
        <v>2494.9174367999999</v>
      </c>
      <c r="Q10" s="446">
        <f t="shared" si="4"/>
        <v>2494.9174367999999</v>
      </c>
      <c r="R10" s="446">
        <f t="shared" si="4"/>
        <v>2494.9174367999999</v>
      </c>
      <c r="S10" s="446">
        <f t="shared" si="4"/>
        <v>2494.9174367999999</v>
      </c>
      <c r="T10" s="446">
        <f t="shared" si="4"/>
        <v>2494.9174367999999</v>
      </c>
      <c r="U10" s="446">
        <f t="shared" si="4"/>
        <v>2494.9174367999999</v>
      </c>
      <c r="V10" s="446">
        <f t="shared" si="4"/>
        <v>2494.9174367999999</v>
      </c>
      <c r="W10" s="446">
        <f t="shared" si="4"/>
        <v>2494.9174367999999</v>
      </c>
      <c r="X10" s="446">
        <f t="shared" si="4"/>
        <v>2494.9174367999999</v>
      </c>
      <c r="Y10" s="446">
        <f t="shared" si="4"/>
        <v>2494.9174367999999</v>
      </c>
      <c r="Z10" s="446">
        <f t="shared" si="4"/>
        <v>2494.9174367999999</v>
      </c>
      <c r="AA10" s="446">
        <f t="shared" si="4"/>
        <v>2494.9174367999999</v>
      </c>
      <c r="AB10" s="446">
        <f t="shared" si="4"/>
        <v>2494.9174367999999</v>
      </c>
      <c r="AC10" s="446">
        <f t="shared" si="4"/>
        <v>2494.9174367999999</v>
      </c>
      <c r="AD10" s="446">
        <f t="shared" si="4"/>
        <v>2494.9174367999999</v>
      </c>
    </row>
    <row r="11" spans="1:30" x14ac:dyDescent="0.2">
      <c r="A11" s="664" t="s">
        <v>247</v>
      </c>
      <c r="B11" s="446"/>
      <c r="C11" s="446">
        <f>'Mango.Ethiopia.WOP'!C11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45" t="str">
        <f>Model_Assump_TAATMaize_South_S!B41</f>
        <v>Interest Rate (12% of Input Cost)</v>
      </c>
      <c r="B12" s="446"/>
      <c r="C12" s="446">
        <f>'Mango.Ethiopia.WOP'!C12</f>
        <v>745.15362815999993</v>
      </c>
      <c r="D12" s="447" t="s">
        <v>268</v>
      </c>
      <c r="E12" s="446">
        <f>$C$12</f>
        <v>745.15362815999993</v>
      </c>
      <c r="F12" s="446">
        <f t="shared" ref="F12:K12" si="6">$C$12</f>
        <v>745.15362815999993</v>
      </c>
      <c r="G12" s="446">
        <f t="shared" si="6"/>
        <v>745.15362815999993</v>
      </c>
      <c r="H12" s="446">
        <f t="shared" si="6"/>
        <v>745.15362815999993</v>
      </c>
      <c r="I12" s="446">
        <f t="shared" si="6"/>
        <v>745.15362815999993</v>
      </c>
      <c r="J12" s="446">
        <f t="shared" si="6"/>
        <v>745.15362815999993</v>
      </c>
      <c r="K12" s="446">
        <f t="shared" si="6"/>
        <v>745.15362815999993</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441" t="s">
        <v>271</v>
      </c>
      <c r="B13" s="442"/>
      <c r="C13" s="442"/>
      <c r="D13" s="443" t="s">
        <v>268</v>
      </c>
      <c r="E13" s="442">
        <f>SUM(E8:E12)</f>
        <v>6368.6679641600003</v>
      </c>
      <c r="F13" s="442">
        <f t="shared" ref="F13:AD13" si="7">SUM(F8:F12)</f>
        <v>6368.6679641600003</v>
      </c>
      <c r="G13" s="442">
        <f t="shared" si="7"/>
        <v>6368.6679641600003</v>
      </c>
      <c r="H13" s="442">
        <f t="shared" si="7"/>
        <v>8863.5854009600007</v>
      </c>
      <c r="I13" s="442">
        <f t="shared" si="7"/>
        <v>8863.5854009600007</v>
      </c>
      <c r="J13" s="442">
        <f t="shared" si="7"/>
        <v>8863.5854009600007</v>
      </c>
      <c r="K13" s="442">
        <f t="shared" si="7"/>
        <v>8863.5854009600007</v>
      </c>
      <c r="L13" s="442">
        <f t="shared" si="7"/>
        <v>8118.4317728000005</v>
      </c>
      <c r="M13" s="442">
        <f t="shared" si="7"/>
        <v>8118.4317728000005</v>
      </c>
      <c r="N13" s="442">
        <f t="shared" si="7"/>
        <v>8118.4317728000005</v>
      </c>
      <c r="O13" s="442">
        <f t="shared" si="7"/>
        <v>8118.4317728000005</v>
      </c>
      <c r="P13" s="442">
        <f t="shared" si="7"/>
        <v>8118.4317728000005</v>
      </c>
      <c r="Q13" s="442">
        <f t="shared" si="7"/>
        <v>8118.4317728000005</v>
      </c>
      <c r="R13" s="442">
        <f t="shared" si="7"/>
        <v>8118.4317728000005</v>
      </c>
      <c r="S13" s="442">
        <f t="shared" si="7"/>
        <v>8118.4317728000005</v>
      </c>
      <c r="T13" s="442">
        <f t="shared" si="7"/>
        <v>8118.4317728000005</v>
      </c>
      <c r="U13" s="442">
        <f t="shared" si="7"/>
        <v>8118.4317728000005</v>
      </c>
      <c r="V13" s="442">
        <f t="shared" si="7"/>
        <v>8118.4317728000005</v>
      </c>
      <c r="W13" s="442">
        <f t="shared" si="7"/>
        <v>8118.4317728000005</v>
      </c>
      <c r="X13" s="442">
        <f t="shared" si="7"/>
        <v>8118.4317728000005</v>
      </c>
      <c r="Y13" s="442">
        <f t="shared" si="7"/>
        <v>8118.4317728000005</v>
      </c>
      <c r="Z13" s="442">
        <f t="shared" si="7"/>
        <v>8118.4317728000005</v>
      </c>
      <c r="AA13" s="442">
        <f t="shared" si="7"/>
        <v>8118.4317728000005</v>
      </c>
      <c r="AB13" s="442">
        <f t="shared" si="7"/>
        <v>8118.4317728000005</v>
      </c>
      <c r="AC13" s="442">
        <f t="shared" si="7"/>
        <v>8118.4317728000005</v>
      </c>
      <c r="AD13" s="442">
        <f t="shared" si="7"/>
        <v>8118.4317728000005</v>
      </c>
    </row>
    <row r="14" spans="1:30" ht="16" thickBot="1" x14ac:dyDescent="0.25">
      <c r="A14" s="449"/>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450" t="s">
        <v>272</v>
      </c>
      <c r="B15" s="442"/>
      <c r="C15" s="442"/>
      <c r="D15" s="443" t="s">
        <v>268</v>
      </c>
      <c r="E15" s="442">
        <f t="shared" ref="E15:AD15" si="8">E6-E13</f>
        <v>-6368.6679641600003</v>
      </c>
      <c r="F15" s="442">
        <f t="shared" si="8"/>
        <v>-6368.6679641600003</v>
      </c>
      <c r="G15" s="442">
        <f t="shared" si="8"/>
        <v>-6368.6679641600003</v>
      </c>
      <c r="H15" s="442">
        <f t="shared" si="8"/>
        <v>1531.9039190399999</v>
      </c>
      <c r="I15" s="442">
        <f t="shared" si="8"/>
        <v>1531.9039190399999</v>
      </c>
      <c r="J15" s="442">
        <f t="shared" si="8"/>
        <v>1531.9039190399999</v>
      </c>
      <c r="K15" s="442">
        <f t="shared" si="8"/>
        <v>1531.9039190399999</v>
      </c>
      <c r="L15" s="442">
        <f t="shared" si="8"/>
        <v>2277.0575472</v>
      </c>
      <c r="M15" s="442">
        <f t="shared" si="8"/>
        <v>2277.0575472</v>
      </c>
      <c r="N15" s="442">
        <f t="shared" si="8"/>
        <v>2277.0575472</v>
      </c>
      <c r="O15" s="442">
        <f t="shared" si="8"/>
        <v>2277.0575472</v>
      </c>
      <c r="P15" s="442">
        <f t="shared" si="8"/>
        <v>2277.0575472</v>
      </c>
      <c r="Q15" s="442">
        <f t="shared" si="8"/>
        <v>2277.0575472</v>
      </c>
      <c r="R15" s="442">
        <f t="shared" si="8"/>
        <v>2277.0575472</v>
      </c>
      <c r="S15" s="442">
        <f t="shared" si="8"/>
        <v>2277.0575472</v>
      </c>
      <c r="T15" s="442">
        <f t="shared" si="8"/>
        <v>2277.0575472</v>
      </c>
      <c r="U15" s="442">
        <f t="shared" si="8"/>
        <v>2277.0575472</v>
      </c>
      <c r="V15" s="442">
        <f t="shared" si="8"/>
        <v>2277.0575472</v>
      </c>
      <c r="W15" s="442">
        <f t="shared" si="8"/>
        <v>2277.0575472</v>
      </c>
      <c r="X15" s="442">
        <f t="shared" si="8"/>
        <v>2277.0575472</v>
      </c>
      <c r="Y15" s="442">
        <f t="shared" si="8"/>
        <v>2277.0575472</v>
      </c>
      <c r="Z15" s="442">
        <f t="shared" si="8"/>
        <v>2277.0575472</v>
      </c>
      <c r="AA15" s="442">
        <f t="shared" si="8"/>
        <v>2277.0575472</v>
      </c>
      <c r="AB15" s="442">
        <f t="shared" si="8"/>
        <v>2277.0575472</v>
      </c>
      <c r="AC15" s="442">
        <f t="shared" si="8"/>
        <v>2277.0575472</v>
      </c>
      <c r="AD15" s="442">
        <f t="shared" si="8"/>
        <v>2277.0575472</v>
      </c>
    </row>
    <row r="16" spans="1:30" x14ac:dyDescent="0.2">
      <c r="A16" s="47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482"/>
    </row>
    <row r="17" spans="1:30" ht="16" thickBot="1" x14ac:dyDescent="0.25">
      <c r="A17" s="455"/>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483"/>
    </row>
    <row r="18" spans="1:30" ht="16" thickBot="1" x14ac:dyDescent="0.25">
      <c r="A18" s="1146"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483"/>
    </row>
    <row r="19" spans="1:30" ht="16" thickBot="1" x14ac:dyDescent="0.25">
      <c r="A19" s="1149" t="s">
        <v>274</v>
      </c>
      <c r="B19" s="1150"/>
      <c r="C19" s="1151"/>
      <c r="D19" s="461">
        <f>'Mango.Ethiopia.WOP'!D19</f>
        <v>7.85E-2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483"/>
    </row>
    <row r="20" spans="1:30" ht="16" thickBot="1" x14ac:dyDescent="0.25">
      <c r="A20" s="1143"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483"/>
    </row>
    <row r="21" spans="1:30" x14ac:dyDescent="0.2">
      <c r="A21" s="1131" t="s">
        <v>276</v>
      </c>
      <c r="B21" s="1132"/>
      <c r="C21" s="1133"/>
      <c r="D21" s="463">
        <f>NPV(D19,E15:AD15)</f>
        <v>625.67836214600732</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483"/>
    </row>
    <row r="22" spans="1:30" x14ac:dyDescent="0.2">
      <c r="A22" s="1134" t="s">
        <v>137</v>
      </c>
      <c r="B22" s="1135"/>
      <c r="C22" s="1136"/>
      <c r="D22" s="464">
        <f>IRR(E15:AD15,D19)</f>
        <v>8.2317506531453644E-2</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483"/>
    </row>
    <row r="23" spans="1:30" ht="16" thickBot="1" x14ac:dyDescent="0.25">
      <c r="A23" s="1137" t="s">
        <v>277</v>
      </c>
      <c r="B23" s="1138"/>
      <c r="C23" s="1139"/>
      <c r="D23" s="468">
        <f>MIRR(E15:AD15,D19,D19)</f>
        <v>8.0110911757119485E-2</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483"/>
    </row>
    <row r="24" spans="1:30" ht="16" thickBot="1" x14ac:dyDescent="0.25">
      <c r="A24" s="484"/>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487"/>
    </row>
    <row r="25" spans="1:30" ht="19" thickBot="1" x14ac:dyDescent="0.25">
      <c r="A25" s="1140"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42"/>
    </row>
    <row r="26" spans="1:30" ht="17" thickBot="1" x14ac:dyDescent="0.25">
      <c r="A26" s="1152"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476"/>
    </row>
    <row r="27" spans="1:30" x14ac:dyDescent="0.2">
      <c r="A27" s="427"/>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77">
        <v>2049</v>
      </c>
    </row>
    <row r="28" spans="1:30" x14ac:dyDescent="0.2">
      <c r="A28" s="430"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4"/>
    </row>
    <row r="29" spans="1:30" ht="16" thickBot="1" x14ac:dyDescent="0.25">
      <c r="A29" s="445" t="str">
        <f>A5</f>
        <v>Mango</v>
      </c>
      <c r="B29" s="446">
        <f>'Mango.Ethiopia.WP'!B5</f>
        <v>12671.613333333335</v>
      </c>
      <c r="C29" s="446">
        <f>'Mango.Ethiopia.WP'!C5</f>
        <v>0.89420999999999995</v>
      </c>
      <c r="D29" s="447" t="s">
        <v>268</v>
      </c>
      <c r="E29" s="446">
        <v>0</v>
      </c>
      <c r="F29" s="446">
        <v>0</v>
      </c>
      <c r="G29" s="446">
        <v>0</v>
      </c>
      <c r="H29" s="446">
        <f t="shared" ref="H29:AD29" si="9">$B$29*$C$29</f>
        <v>11331.0833588</v>
      </c>
      <c r="I29" s="446">
        <f t="shared" si="9"/>
        <v>11331.0833588</v>
      </c>
      <c r="J29" s="446">
        <f t="shared" si="9"/>
        <v>11331.0833588</v>
      </c>
      <c r="K29" s="446">
        <f t="shared" si="9"/>
        <v>11331.0833588</v>
      </c>
      <c r="L29" s="446">
        <f t="shared" si="9"/>
        <v>11331.0833588</v>
      </c>
      <c r="M29" s="446">
        <f t="shared" si="9"/>
        <v>11331.0833588</v>
      </c>
      <c r="N29" s="446">
        <f t="shared" si="9"/>
        <v>11331.0833588</v>
      </c>
      <c r="O29" s="446">
        <f t="shared" si="9"/>
        <v>11331.0833588</v>
      </c>
      <c r="P29" s="446">
        <f t="shared" si="9"/>
        <v>11331.0833588</v>
      </c>
      <c r="Q29" s="446">
        <f t="shared" si="9"/>
        <v>11331.0833588</v>
      </c>
      <c r="R29" s="446">
        <f t="shared" si="9"/>
        <v>11331.0833588</v>
      </c>
      <c r="S29" s="446">
        <f t="shared" si="9"/>
        <v>11331.0833588</v>
      </c>
      <c r="T29" s="446">
        <f t="shared" si="9"/>
        <v>11331.0833588</v>
      </c>
      <c r="U29" s="446">
        <f t="shared" si="9"/>
        <v>11331.0833588</v>
      </c>
      <c r="V29" s="446">
        <f t="shared" si="9"/>
        <v>11331.0833588</v>
      </c>
      <c r="W29" s="446">
        <f t="shared" si="9"/>
        <v>11331.0833588</v>
      </c>
      <c r="X29" s="446">
        <f t="shared" si="9"/>
        <v>11331.0833588</v>
      </c>
      <c r="Y29" s="446">
        <f t="shared" si="9"/>
        <v>11331.0833588</v>
      </c>
      <c r="Z29" s="446">
        <f t="shared" si="9"/>
        <v>11331.0833588</v>
      </c>
      <c r="AA29" s="446">
        <f t="shared" si="9"/>
        <v>11331.0833588</v>
      </c>
      <c r="AB29" s="446">
        <f t="shared" si="9"/>
        <v>11331.0833588</v>
      </c>
      <c r="AC29" s="446">
        <f t="shared" si="9"/>
        <v>11331.0833588</v>
      </c>
      <c r="AD29" s="446">
        <f t="shared" si="9"/>
        <v>11331.0833588</v>
      </c>
    </row>
    <row r="30" spans="1:30" ht="16" thickBot="1" x14ac:dyDescent="0.25">
      <c r="A30" s="441" t="s">
        <v>269</v>
      </c>
      <c r="B30" s="442"/>
      <c r="C30" s="442"/>
      <c r="D30" s="443" t="s">
        <v>268</v>
      </c>
      <c r="E30" s="442">
        <f t="shared" ref="E30:AD30" si="10">SUM(E29:E29)</f>
        <v>0</v>
      </c>
      <c r="F30" s="442">
        <f t="shared" si="10"/>
        <v>0</v>
      </c>
      <c r="G30" s="442">
        <f t="shared" si="10"/>
        <v>0</v>
      </c>
      <c r="H30" s="442">
        <f t="shared" si="10"/>
        <v>11331.0833588</v>
      </c>
      <c r="I30" s="442">
        <f t="shared" si="10"/>
        <v>11331.0833588</v>
      </c>
      <c r="J30" s="442">
        <f t="shared" si="10"/>
        <v>11331.0833588</v>
      </c>
      <c r="K30" s="442">
        <f t="shared" si="10"/>
        <v>11331.0833588</v>
      </c>
      <c r="L30" s="442">
        <f t="shared" si="10"/>
        <v>11331.0833588</v>
      </c>
      <c r="M30" s="442">
        <f t="shared" si="10"/>
        <v>11331.0833588</v>
      </c>
      <c r="N30" s="442">
        <f t="shared" si="10"/>
        <v>11331.0833588</v>
      </c>
      <c r="O30" s="442">
        <f t="shared" si="10"/>
        <v>11331.0833588</v>
      </c>
      <c r="P30" s="442">
        <f t="shared" si="10"/>
        <v>11331.0833588</v>
      </c>
      <c r="Q30" s="442">
        <f t="shared" si="10"/>
        <v>11331.0833588</v>
      </c>
      <c r="R30" s="442">
        <f t="shared" si="10"/>
        <v>11331.0833588</v>
      </c>
      <c r="S30" s="442">
        <f t="shared" si="10"/>
        <v>11331.0833588</v>
      </c>
      <c r="T30" s="442">
        <f t="shared" si="10"/>
        <v>11331.0833588</v>
      </c>
      <c r="U30" s="442">
        <f t="shared" si="10"/>
        <v>11331.0833588</v>
      </c>
      <c r="V30" s="442">
        <f t="shared" si="10"/>
        <v>11331.0833588</v>
      </c>
      <c r="W30" s="442">
        <f t="shared" si="10"/>
        <v>11331.0833588</v>
      </c>
      <c r="X30" s="442">
        <f t="shared" si="10"/>
        <v>11331.0833588</v>
      </c>
      <c r="Y30" s="442">
        <f t="shared" si="10"/>
        <v>11331.0833588</v>
      </c>
      <c r="Z30" s="442">
        <f t="shared" si="10"/>
        <v>11331.0833588</v>
      </c>
      <c r="AA30" s="442">
        <f t="shared" si="10"/>
        <v>11331.0833588</v>
      </c>
      <c r="AB30" s="442">
        <f t="shared" si="10"/>
        <v>11331.0833588</v>
      </c>
      <c r="AC30" s="442">
        <f t="shared" si="10"/>
        <v>11331.0833588</v>
      </c>
      <c r="AD30" s="442">
        <f t="shared" si="10"/>
        <v>11331.0833588</v>
      </c>
    </row>
    <row r="31" spans="1:30" x14ac:dyDescent="0.2">
      <c r="A31" s="430"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8"/>
    </row>
    <row r="32" spans="1:30" x14ac:dyDescent="0.2">
      <c r="A32" s="445" t="str">
        <f>Modelling_Assump_Djibouti_Holti!$B$50</f>
        <v>Cost of Input</v>
      </c>
      <c r="B32" s="446"/>
      <c r="C32" s="446">
        <f>'Mango.Ethiopia.WP'!C8</f>
        <v>2294.7684213333332</v>
      </c>
      <c r="D32" s="447" t="s">
        <v>268</v>
      </c>
      <c r="E32" s="446">
        <f>$C$32</f>
        <v>2294.7684213333332</v>
      </c>
      <c r="F32" s="446">
        <f t="shared" ref="F32:AD32" si="11">$C$32</f>
        <v>2294.7684213333332</v>
      </c>
      <c r="G32" s="446">
        <f t="shared" si="11"/>
        <v>2294.7684213333332</v>
      </c>
      <c r="H32" s="446">
        <f t="shared" si="11"/>
        <v>2294.7684213333332</v>
      </c>
      <c r="I32" s="446">
        <f t="shared" si="11"/>
        <v>2294.7684213333332</v>
      </c>
      <c r="J32" s="446">
        <f t="shared" si="11"/>
        <v>2294.7684213333332</v>
      </c>
      <c r="K32" s="446">
        <f t="shared" si="11"/>
        <v>2294.7684213333332</v>
      </c>
      <c r="L32" s="446">
        <f t="shared" si="11"/>
        <v>2294.7684213333332</v>
      </c>
      <c r="M32" s="446">
        <f t="shared" si="11"/>
        <v>2294.7684213333332</v>
      </c>
      <c r="N32" s="446">
        <f t="shared" si="11"/>
        <v>2294.7684213333332</v>
      </c>
      <c r="O32" s="446">
        <f t="shared" si="11"/>
        <v>2294.7684213333332</v>
      </c>
      <c r="P32" s="446">
        <f t="shared" si="11"/>
        <v>2294.7684213333332</v>
      </c>
      <c r="Q32" s="446">
        <f t="shared" si="11"/>
        <v>2294.7684213333332</v>
      </c>
      <c r="R32" s="446">
        <f t="shared" si="11"/>
        <v>2294.7684213333332</v>
      </c>
      <c r="S32" s="446">
        <f t="shared" si="11"/>
        <v>2294.7684213333332</v>
      </c>
      <c r="T32" s="446">
        <f t="shared" si="11"/>
        <v>2294.7684213333332</v>
      </c>
      <c r="U32" s="446">
        <f t="shared" si="11"/>
        <v>2294.7684213333332</v>
      </c>
      <c r="V32" s="446">
        <f t="shared" si="11"/>
        <v>2294.7684213333332</v>
      </c>
      <c r="W32" s="446">
        <f t="shared" si="11"/>
        <v>2294.7684213333332</v>
      </c>
      <c r="X32" s="446">
        <f t="shared" si="11"/>
        <v>2294.7684213333332</v>
      </c>
      <c r="Y32" s="446">
        <f t="shared" si="11"/>
        <v>2294.7684213333332</v>
      </c>
      <c r="Z32" s="446">
        <f t="shared" si="11"/>
        <v>2294.7684213333332</v>
      </c>
      <c r="AA32" s="446">
        <f t="shared" si="11"/>
        <v>2294.7684213333332</v>
      </c>
      <c r="AB32" s="446">
        <f t="shared" si="11"/>
        <v>2294.7684213333332</v>
      </c>
      <c r="AC32" s="446">
        <f t="shared" si="11"/>
        <v>2294.7684213333332</v>
      </c>
      <c r="AD32" s="446">
        <f t="shared" si="11"/>
        <v>2294.7684213333332</v>
      </c>
    </row>
    <row r="33" spans="1:30" x14ac:dyDescent="0.2">
      <c r="A33" s="445" t="str">
        <f>Modelling_Assump_Djibouti_Holti!$B$51</f>
        <v>Labour Input Cost</v>
      </c>
      <c r="B33" s="446"/>
      <c r="C33" s="446">
        <f>'Mango.Ethiopia.WP'!C9</f>
        <v>3192.3297000000002</v>
      </c>
      <c r="D33" s="447" t="s">
        <v>268</v>
      </c>
      <c r="E33" s="446">
        <f>$C$33</f>
        <v>3192.3297000000002</v>
      </c>
      <c r="F33" s="446">
        <f t="shared" ref="F33:AD33" si="12">$C$33</f>
        <v>3192.3297000000002</v>
      </c>
      <c r="G33" s="446">
        <f t="shared" si="12"/>
        <v>3192.3297000000002</v>
      </c>
      <c r="H33" s="446">
        <f t="shared" si="12"/>
        <v>3192.3297000000002</v>
      </c>
      <c r="I33" s="446">
        <f t="shared" si="12"/>
        <v>3192.3297000000002</v>
      </c>
      <c r="J33" s="446">
        <f t="shared" si="12"/>
        <v>3192.3297000000002</v>
      </c>
      <c r="K33" s="446">
        <f t="shared" si="12"/>
        <v>3192.3297000000002</v>
      </c>
      <c r="L33" s="446">
        <f t="shared" si="12"/>
        <v>3192.3297000000002</v>
      </c>
      <c r="M33" s="446">
        <f t="shared" si="12"/>
        <v>3192.3297000000002</v>
      </c>
      <c r="N33" s="446">
        <f t="shared" si="12"/>
        <v>3192.3297000000002</v>
      </c>
      <c r="O33" s="446">
        <f t="shared" si="12"/>
        <v>3192.3297000000002</v>
      </c>
      <c r="P33" s="446">
        <f t="shared" si="12"/>
        <v>3192.3297000000002</v>
      </c>
      <c r="Q33" s="446">
        <f t="shared" si="12"/>
        <v>3192.3297000000002</v>
      </c>
      <c r="R33" s="446">
        <f t="shared" si="12"/>
        <v>3192.3297000000002</v>
      </c>
      <c r="S33" s="446">
        <f t="shared" si="12"/>
        <v>3192.3297000000002</v>
      </c>
      <c r="T33" s="446">
        <f t="shared" si="12"/>
        <v>3192.3297000000002</v>
      </c>
      <c r="U33" s="446">
        <f t="shared" si="12"/>
        <v>3192.3297000000002</v>
      </c>
      <c r="V33" s="446">
        <f t="shared" si="12"/>
        <v>3192.3297000000002</v>
      </c>
      <c r="W33" s="446">
        <f t="shared" si="12"/>
        <v>3192.3297000000002</v>
      </c>
      <c r="X33" s="446">
        <f t="shared" si="12"/>
        <v>3192.3297000000002</v>
      </c>
      <c r="Y33" s="446">
        <f t="shared" si="12"/>
        <v>3192.3297000000002</v>
      </c>
      <c r="Z33" s="446">
        <f t="shared" si="12"/>
        <v>3192.3297000000002</v>
      </c>
      <c r="AA33" s="446">
        <f t="shared" si="12"/>
        <v>3192.3297000000002</v>
      </c>
      <c r="AB33" s="446">
        <f t="shared" si="12"/>
        <v>3192.3297000000002</v>
      </c>
      <c r="AC33" s="446">
        <f t="shared" si="12"/>
        <v>3192.3297000000002</v>
      </c>
      <c r="AD33" s="446">
        <f t="shared" si="12"/>
        <v>3192.3297000000002</v>
      </c>
    </row>
    <row r="34" spans="1:30" x14ac:dyDescent="0.2">
      <c r="A34" s="665" t="s">
        <v>486</v>
      </c>
      <c r="B34" s="446"/>
      <c r="C34" s="446">
        <f>'Mango.Ethiopia.WP'!C10</f>
        <v>1699.66250382</v>
      </c>
      <c r="D34" s="447" t="s">
        <v>268</v>
      </c>
      <c r="E34" s="637">
        <v>0</v>
      </c>
      <c r="F34" s="446">
        <v>0</v>
      </c>
      <c r="G34" s="446">
        <v>0</v>
      </c>
      <c r="H34" s="446">
        <f t="shared" ref="H34:AD34" si="13">$C$34</f>
        <v>1699.66250382</v>
      </c>
      <c r="I34" s="446">
        <f t="shared" si="13"/>
        <v>1699.66250382</v>
      </c>
      <c r="J34" s="446">
        <f t="shared" si="13"/>
        <v>1699.66250382</v>
      </c>
      <c r="K34" s="446">
        <f t="shared" si="13"/>
        <v>1699.66250382</v>
      </c>
      <c r="L34" s="446">
        <f t="shared" si="13"/>
        <v>1699.66250382</v>
      </c>
      <c r="M34" s="446">
        <f t="shared" si="13"/>
        <v>1699.66250382</v>
      </c>
      <c r="N34" s="446">
        <f t="shared" si="13"/>
        <v>1699.66250382</v>
      </c>
      <c r="O34" s="446">
        <f t="shared" si="13"/>
        <v>1699.66250382</v>
      </c>
      <c r="P34" s="446">
        <f t="shared" si="13"/>
        <v>1699.66250382</v>
      </c>
      <c r="Q34" s="446">
        <f t="shared" si="13"/>
        <v>1699.66250382</v>
      </c>
      <c r="R34" s="446">
        <f t="shared" si="13"/>
        <v>1699.66250382</v>
      </c>
      <c r="S34" s="446">
        <f t="shared" si="13"/>
        <v>1699.66250382</v>
      </c>
      <c r="T34" s="446">
        <f t="shared" si="13"/>
        <v>1699.66250382</v>
      </c>
      <c r="U34" s="446">
        <f t="shared" si="13"/>
        <v>1699.66250382</v>
      </c>
      <c r="V34" s="446">
        <f t="shared" si="13"/>
        <v>1699.66250382</v>
      </c>
      <c r="W34" s="446">
        <f t="shared" si="13"/>
        <v>1699.66250382</v>
      </c>
      <c r="X34" s="446">
        <f t="shared" si="13"/>
        <v>1699.66250382</v>
      </c>
      <c r="Y34" s="446">
        <f t="shared" si="13"/>
        <v>1699.66250382</v>
      </c>
      <c r="Z34" s="446">
        <f t="shared" si="13"/>
        <v>1699.66250382</v>
      </c>
      <c r="AA34" s="446">
        <f t="shared" si="13"/>
        <v>1699.66250382</v>
      </c>
      <c r="AB34" s="446">
        <f t="shared" si="13"/>
        <v>1699.66250382</v>
      </c>
      <c r="AC34" s="446">
        <f t="shared" si="13"/>
        <v>1699.66250382</v>
      </c>
      <c r="AD34" s="446">
        <f t="shared" si="13"/>
        <v>1699.66250382</v>
      </c>
    </row>
    <row r="35" spans="1:30" x14ac:dyDescent="0.2">
      <c r="A35" s="664" t="s">
        <v>247</v>
      </c>
      <c r="B35" s="446"/>
      <c r="C35" s="446">
        <f>'Mango.Ethiopia.WP'!C11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45" t="str">
        <f>A12</f>
        <v>Interest Rate (12% of Input Cost)</v>
      </c>
      <c r="B36" s="446"/>
      <c r="C36" s="446">
        <f>'Mango.Ethiopia.WP'!C12</f>
        <v>734.32589482666663</v>
      </c>
      <c r="D36" s="447" t="s">
        <v>268</v>
      </c>
      <c r="E36" s="446">
        <f>$C$36</f>
        <v>734.32589482666663</v>
      </c>
      <c r="F36" s="446">
        <f t="shared" ref="F36:K36" si="15">$C$36</f>
        <v>734.32589482666663</v>
      </c>
      <c r="G36" s="446">
        <f t="shared" si="15"/>
        <v>734.32589482666663</v>
      </c>
      <c r="H36" s="446">
        <f t="shared" si="15"/>
        <v>734.32589482666663</v>
      </c>
      <c r="I36" s="446">
        <f t="shared" si="15"/>
        <v>734.32589482666663</v>
      </c>
      <c r="J36" s="446">
        <f t="shared" si="15"/>
        <v>734.32589482666663</v>
      </c>
      <c r="K36" s="446">
        <f t="shared" si="15"/>
        <v>734.32589482666663</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441" t="s">
        <v>271</v>
      </c>
      <c r="B37" s="442"/>
      <c r="C37" s="442"/>
      <c r="D37" s="443" t="s">
        <v>268</v>
      </c>
      <c r="E37" s="442">
        <f>SUM(E32:E36)</f>
        <v>6271.4240161600001</v>
      </c>
      <c r="F37" s="442">
        <f t="shared" ref="F37:AD37" si="16">SUM(F32:F36)</f>
        <v>6271.4240161600001</v>
      </c>
      <c r="G37" s="442">
        <f t="shared" si="16"/>
        <v>6271.4240161600001</v>
      </c>
      <c r="H37" s="442">
        <f t="shared" si="16"/>
        <v>7971.08651998</v>
      </c>
      <c r="I37" s="442">
        <f t="shared" si="16"/>
        <v>7971.08651998</v>
      </c>
      <c r="J37" s="442">
        <f t="shared" si="16"/>
        <v>7971.08651998</v>
      </c>
      <c r="K37" s="442">
        <f t="shared" si="16"/>
        <v>7971.08651998</v>
      </c>
      <c r="L37" s="442">
        <f t="shared" si="16"/>
        <v>7236.7606251533334</v>
      </c>
      <c r="M37" s="442">
        <f t="shared" si="16"/>
        <v>7236.7606251533334</v>
      </c>
      <c r="N37" s="442">
        <f t="shared" si="16"/>
        <v>7236.7606251533334</v>
      </c>
      <c r="O37" s="442">
        <f t="shared" si="16"/>
        <v>7236.7606251533334</v>
      </c>
      <c r="P37" s="442">
        <f t="shared" si="16"/>
        <v>7236.7606251533334</v>
      </c>
      <c r="Q37" s="442">
        <f t="shared" si="16"/>
        <v>7236.7606251533334</v>
      </c>
      <c r="R37" s="442">
        <f t="shared" si="16"/>
        <v>7236.7606251533334</v>
      </c>
      <c r="S37" s="442">
        <f t="shared" si="16"/>
        <v>7236.7606251533334</v>
      </c>
      <c r="T37" s="442">
        <f t="shared" si="16"/>
        <v>7236.7606251533334</v>
      </c>
      <c r="U37" s="442">
        <f t="shared" si="16"/>
        <v>7236.7606251533334</v>
      </c>
      <c r="V37" s="442">
        <f t="shared" si="16"/>
        <v>7236.7606251533334</v>
      </c>
      <c r="W37" s="442">
        <f t="shared" si="16"/>
        <v>7236.7606251533334</v>
      </c>
      <c r="X37" s="442">
        <f t="shared" si="16"/>
        <v>7236.7606251533334</v>
      </c>
      <c r="Y37" s="442">
        <f t="shared" si="16"/>
        <v>7236.7606251533334</v>
      </c>
      <c r="Z37" s="442">
        <f t="shared" si="16"/>
        <v>7236.7606251533334</v>
      </c>
      <c r="AA37" s="442">
        <f t="shared" si="16"/>
        <v>7236.7606251533334</v>
      </c>
      <c r="AB37" s="442">
        <f t="shared" si="16"/>
        <v>7236.7606251533334</v>
      </c>
      <c r="AC37" s="442">
        <f t="shared" si="16"/>
        <v>7236.7606251533334</v>
      </c>
      <c r="AD37" s="442">
        <f t="shared" si="16"/>
        <v>7236.7606251533334</v>
      </c>
    </row>
    <row r="38" spans="1:30" ht="16" thickBot="1" x14ac:dyDescent="0.25">
      <c r="A38" s="449"/>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450" t="s">
        <v>272</v>
      </c>
      <c r="B39" s="442"/>
      <c r="C39" s="442"/>
      <c r="D39" s="443" t="s">
        <v>268</v>
      </c>
      <c r="E39" s="442">
        <f>E30-E37</f>
        <v>-6271.4240161600001</v>
      </c>
      <c r="F39" s="442">
        <f>F30-F37</f>
        <v>-6271.4240161600001</v>
      </c>
      <c r="G39" s="442">
        <f t="shared" ref="G39:AD39" si="17">G30-G37</f>
        <v>-6271.4240161600001</v>
      </c>
      <c r="H39" s="442">
        <f t="shared" si="17"/>
        <v>3359.9968388200004</v>
      </c>
      <c r="I39" s="442">
        <f t="shared" si="17"/>
        <v>3359.9968388200004</v>
      </c>
      <c r="J39" s="442">
        <f t="shared" si="17"/>
        <v>3359.9968388200004</v>
      </c>
      <c r="K39" s="442">
        <f t="shared" si="17"/>
        <v>3359.9968388200004</v>
      </c>
      <c r="L39" s="442">
        <f t="shared" si="17"/>
        <v>4094.3227336466671</v>
      </c>
      <c r="M39" s="442">
        <f t="shared" si="17"/>
        <v>4094.3227336466671</v>
      </c>
      <c r="N39" s="442">
        <f t="shared" si="17"/>
        <v>4094.3227336466671</v>
      </c>
      <c r="O39" s="442">
        <f t="shared" si="17"/>
        <v>4094.3227336466671</v>
      </c>
      <c r="P39" s="442">
        <f t="shared" si="17"/>
        <v>4094.3227336466671</v>
      </c>
      <c r="Q39" s="442">
        <f t="shared" si="17"/>
        <v>4094.3227336466671</v>
      </c>
      <c r="R39" s="442">
        <f t="shared" si="17"/>
        <v>4094.3227336466671</v>
      </c>
      <c r="S39" s="442">
        <f t="shared" si="17"/>
        <v>4094.3227336466671</v>
      </c>
      <c r="T39" s="442">
        <f t="shared" si="17"/>
        <v>4094.3227336466671</v>
      </c>
      <c r="U39" s="442">
        <f t="shared" si="17"/>
        <v>4094.3227336466671</v>
      </c>
      <c r="V39" s="442">
        <f t="shared" si="17"/>
        <v>4094.3227336466671</v>
      </c>
      <c r="W39" s="442">
        <f t="shared" si="17"/>
        <v>4094.3227336466671</v>
      </c>
      <c r="X39" s="442">
        <f t="shared" si="17"/>
        <v>4094.3227336466671</v>
      </c>
      <c r="Y39" s="442">
        <f t="shared" si="17"/>
        <v>4094.3227336466671</v>
      </c>
      <c r="Z39" s="442">
        <f t="shared" si="17"/>
        <v>4094.3227336466671</v>
      </c>
      <c r="AA39" s="442">
        <f t="shared" si="17"/>
        <v>4094.3227336466671</v>
      </c>
      <c r="AB39" s="442">
        <f t="shared" si="17"/>
        <v>4094.3227336466671</v>
      </c>
      <c r="AC39" s="442">
        <f t="shared" si="17"/>
        <v>4094.3227336466671</v>
      </c>
      <c r="AD39" s="442">
        <f t="shared" si="17"/>
        <v>4094.3227336466671</v>
      </c>
    </row>
    <row r="40" spans="1:30" x14ac:dyDescent="0.2">
      <c r="A40" s="47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482"/>
    </row>
    <row r="41" spans="1:30" ht="16" thickBot="1" x14ac:dyDescent="0.25">
      <c r="A41" s="455"/>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483"/>
    </row>
    <row r="42" spans="1:30" ht="16" thickBot="1" x14ac:dyDescent="0.25">
      <c r="A42" s="1146"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483"/>
    </row>
    <row r="43" spans="1:30" ht="16" thickBot="1" x14ac:dyDescent="0.25">
      <c r="A43" s="1149" t="s">
        <v>274</v>
      </c>
      <c r="B43" s="1150"/>
      <c r="C43" s="1151"/>
      <c r="D43" s="461">
        <f>D19</f>
        <v>7.85E-2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483"/>
    </row>
    <row r="44" spans="1:30" ht="16" thickBot="1" x14ac:dyDescent="0.25">
      <c r="A44" s="1143"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483"/>
    </row>
    <row r="45" spans="1:30" x14ac:dyDescent="0.2">
      <c r="A45" s="1131" t="s">
        <v>276</v>
      </c>
      <c r="B45" s="1132"/>
      <c r="C45" s="1133"/>
      <c r="D45" s="463">
        <f>NPV(D43,E39:AD39)</f>
        <v>16114.475478945555</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483"/>
    </row>
    <row r="46" spans="1:30" x14ac:dyDescent="0.2">
      <c r="A46" s="1134" t="s">
        <v>137</v>
      </c>
      <c r="B46" s="1135"/>
      <c r="C46" s="1136"/>
      <c r="D46" s="464">
        <f>IRR(E39:AD39,D43)</f>
        <v>0.16466516774515205</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483"/>
    </row>
    <row r="47" spans="1:30" ht="16" thickBot="1" x14ac:dyDescent="0.25">
      <c r="A47" s="1137" t="s">
        <v>277</v>
      </c>
      <c r="B47" s="1138"/>
      <c r="C47" s="1139"/>
      <c r="D47" s="468">
        <f>MIRR(E39:AD39,D43,D43)</f>
        <v>0.10869546899524329</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483"/>
    </row>
    <row r="48" spans="1:30" ht="16" thickBot="1" x14ac:dyDescent="0.25"/>
    <row r="49" spans="1:30" ht="19" thickBot="1" x14ac:dyDescent="0.25">
      <c r="A49" s="1140"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42"/>
    </row>
    <row r="50" spans="1:30" ht="19" thickBot="1" x14ac:dyDescent="0.25">
      <c r="A50" s="1140"/>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42"/>
    </row>
    <row r="51" spans="1:30" ht="17" thickBot="1" x14ac:dyDescent="0.25">
      <c r="A51" s="1152"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476"/>
    </row>
    <row r="52" spans="1:30" x14ac:dyDescent="0.2">
      <c r="A52" s="430"/>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77">
        <v>2049</v>
      </c>
    </row>
    <row r="53" spans="1:30" x14ac:dyDescent="0.2">
      <c r="A53" s="430"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4"/>
    </row>
    <row r="54" spans="1:30" ht="16" thickBot="1" x14ac:dyDescent="0.25">
      <c r="A54" s="445" t="str">
        <f>A29</f>
        <v>Mango</v>
      </c>
      <c r="B54" s="446"/>
      <c r="C54" s="446"/>
      <c r="D54" s="447" t="s">
        <v>268</v>
      </c>
      <c r="E54" s="446">
        <f>E29-E5</f>
        <v>0</v>
      </c>
      <c r="F54" s="446">
        <f>F29-F5</f>
        <v>0</v>
      </c>
      <c r="G54" s="446">
        <f t="shared" ref="G54:AD54" si="18">G29-G5</f>
        <v>0</v>
      </c>
      <c r="H54" s="446">
        <f t="shared" si="18"/>
        <v>935.59403879999991</v>
      </c>
      <c r="I54" s="446">
        <f t="shared" si="18"/>
        <v>935.59403879999991</v>
      </c>
      <c r="J54" s="446">
        <f t="shared" si="18"/>
        <v>935.59403879999991</v>
      </c>
      <c r="K54" s="446">
        <f t="shared" si="18"/>
        <v>935.59403879999991</v>
      </c>
      <c r="L54" s="446">
        <f t="shared" si="18"/>
        <v>935.59403879999991</v>
      </c>
      <c r="M54" s="446">
        <f t="shared" si="18"/>
        <v>935.59403879999991</v>
      </c>
      <c r="N54" s="446">
        <f t="shared" si="18"/>
        <v>935.59403879999991</v>
      </c>
      <c r="O54" s="446">
        <f t="shared" si="18"/>
        <v>935.59403879999991</v>
      </c>
      <c r="P54" s="446">
        <f t="shared" si="18"/>
        <v>935.59403879999991</v>
      </c>
      <c r="Q54" s="446">
        <f t="shared" si="18"/>
        <v>935.59403879999991</v>
      </c>
      <c r="R54" s="446">
        <f t="shared" si="18"/>
        <v>935.59403879999991</v>
      </c>
      <c r="S54" s="446">
        <f t="shared" si="18"/>
        <v>935.59403879999991</v>
      </c>
      <c r="T54" s="446">
        <f t="shared" si="18"/>
        <v>935.59403879999991</v>
      </c>
      <c r="U54" s="446">
        <f t="shared" si="18"/>
        <v>935.59403879999991</v>
      </c>
      <c r="V54" s="446">
        <f t="shared" si="18"/>
        <v>935.59403879999991</v>
      </c>
      <c r="W54" s="446">
        <f t="shared" si="18"/>
        <v>935.59403879999991</v>
      </c>
      <c r="X54" s="446">
        <f t="shared" si="18"/>
        <v>935.59403879999991</v>
      </c>
      <c r="Y54" s="446">
        <f t="shared" si="18"/>
        <v>935.59403879999991</v>
      </c>
      <c r="Z54" s="446">
        <f t="shared" si="18"/>
        <v>935.59403879999991</v>
      </c>
      <c r="AA54" s="446">
        <f t="shared" si="18"/>
        <v>935.59403879999991</v>
      </c>
      <c r="AB54" s="446">
        <f t="shared" si="18"/>
        <v>935.59403879999991</v>
      </c>
      <c r="AC54" s="446">
        <f t="shared" si="18"/>
        <v>935.59403879999991</v>
      </c>
      <c r="AD54" s="446">
        <f t="shared" si="18"/>
        <v>935.59403879999991</v>
      </c>
    </row>
    <row r="55" spans="1:30" ht="16" thickBot="1" x14ac:dyDescent="0.25">
      <c r="A55" s="441" t="s">
        <v>269</v>
      </c>
      <c r="B55" s="442"/>
      <c r="C55" s="442"/>
      <c r="D55" s="443" t="s">
        <v>268</v>
      </c>
      <c r="E55" s="442">
        <f t="shared" ref="E55:AD55" si="19">SUM(E54:E54)</f>
        <v>0</v>
      </c>
      <c r="F55" s="442">
        <f t="shared" si="19"/>
        <v>0</v>
      </c>
      <c r="G55" s="442">
        <f t="shared" si="19"/>
        <v>0</v>
      </c>
      <c r="H55" s="442">
        <f t="shared" si="19"/>
        <v>935.59403879999991</v>
      </c>
      <c r="I55" s="442">
        <f t="shared" si="19"/>
        <v>935.59403879999991</v>
      </c>
      <c r="J55" s="442">
        <f t="shared" si="19"/>
        <v>935.59403879999991</v>
      </c>
      <c r="K55" s="442">
        <f t="shared" si="19"/>
        <v>935.59403879999991</v>
      </c>
      <c r="L55" s="442">
        <f t="shared" si="19"/>
        <v>935.59403879999991</v>
      </c>
      <c r="M55" s="442">
        <f t="shared" si="19"/>
        <v>935.59403879999991</v>
      </c>
      <c r="N55" s="442">
        <f t="shared" si="19"/>
        <v>935.59403879999991</v>
      </c>
      <c r="O55" s="442">
        <f t="shared" si="19"/>
        <v>935.59403879999991</v>
      </c>
      <c r="P55" s="442">
        <f t="shared" si="19"/>
        <v>935.59403879999991</v>
      </c>
      <c r="Q55" s="442">
        <f t="shared" si="19"/>
        <v>935.59403879999991</v>
      </c>
      <c r="R55" s="442">
        <f t="shared" si="19"/>
        <v>935.59403879999991</v>
      </c>
      <c r="S55" s="442">
        <f t="shared" si="19"/>
        <v>935.59403879999991</v>
      </c>
      <c r="T55" s="442">
        <f t="shared" si="19"/>
        <v>935.59403879999991</v>
      </c>
      <c r="U55" s="442">
        <f t="shared" si="19"/>
        <v>935.59403879999991</v>
      </c>
      <c r="V55" s="442">
        <f t="shared" si="19"/>
        <v>935.59403879999991</v>
      </c>
      <c r="W55" s="442">
        <f t="shared" si="19"/>
        <v>935.59403879999991</v>
      </c>
      <c r="X55" s="442">
        <f t="shared" si="19"/>
        <v>935.59403879999991</v>
      </c>
      <c r="Y55" s="442">
        <f t="shared" si="19"/>
        <v>935.59403879999991</v>
      </c>
      <c r="Z55" s="442">
        <f t="shared" si="19"/>
        <v>935.59403879999991</v>
      </c>
      <c r="AA55" s="442">
        <f t="shared" si="19"/>
        <v>935.59403879999991</v>
      </c>
      <c r="AB55" s="442">
        <f t="shared" si="19"/>
        <v>935.59403879999991</v>
      </c>
      <c r="AC55" s="442">
        <f t="shared" si="19"/>
        <v>935.59403879999991</v>
      </c>
      <c r="AD55" s="442">
        <f t="shared" si="19"/>
        <v>935.59403879999991</v>
      </c>
    </row>
    <row r="56" spans="1:30" x14ac:dyDescent="0.2">
      <c r="A56" s="430"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8"/>
    </row>
    <row r="57" spans="1:30" x14ac:dyDescent="0.2">
      <c r="A57" s="445" t="str">
        <f>A32</f>
        <v>Cost of Input</v>
      </c>
      <c r="B57" s="446"/>
      <c r="C57" s="446"/>
      <c r="D57" s="447" t="s">
        <v>268</v>
      </c>
      <c r="E57" s="446">
        <f>E32-E8</f>
        <v>-33.836666666666588</v>
      </c>
      <c r="F57" s="446">
        <f t="shared" ref="F57:AD61" si="20">F32-F8</f>
        <v>-33.836666666666588</v>
      </c>
      <c r="G57" s="446">
        <f t="shared" si="20"/>
        <v>-33.836666666666588</v>
      </c>
      <c r="H57" s="446">
        <f t="shared" si="20"/>
        <v>-33.836666666666588</v>
      </c>
      <c r="I57" s="446">
        <f t="shared" si="20"/>
        <v>-33.836666666666588</v>
      </c>
      <c r="J57" s="446">
        <f t="shared" si="20"/>
        <v>-33.836666666666588</v>
      </c>
      <c r="K57" s="446">
        <f t="shared" si="20"/>
        <v>-33.836666666666588</v>
      </c>
      <c r="L57" s="446">
        <f t="shared" si="20"/>
        <v>-33.836666666666588</v>
      </c>
      <c r="M57" s="446">
        <f t="shared" si="20"/>
        <v>-33.836666666666588</v>
      </c>
      <c r="N57" s="446">
        <f t="shared" si="20"/>
        <v>-33.836666666666588</v>
      </c>
      <c r="O57" s="446">
        <f t="shared" si="20"/>
        <v>-33.836666666666588</v>
      </c>
      <c r="P57" s="446">
        <f t="shared" si="20"/>
        <v>-33.836666666666588</v>
      </c>
      <c r="Q57" s="446">
        <f t="shared" si="20"/>
        <v>-33.836666666666588</v>
      </c>
      <c r="R57" s="446">
        <f t="shared" si="20"/>
        <v>-33.836666666666588</v>
      </c>
      <c r="S57" s="446">
        <f t="shared" si="20"/>
        <v>-33.836666666666588</v>
      </c>
      <c r="T57" s="446">
        <f t="shared" si="20"/>
        <v>-33.836666666666588</v>
      </c>
      <c r="U57" s="446">
        <f t="shared" si="20"/>
        <v>-33.836666666666588</v>
      </c>
      <c r="V57" s="446">
        <f t="shared" si="20"/>
        <v>-33.836666666666588</v>
      </c>
      <c r="W57" s="446">
        <f t="shared" si="20"/>
        <v>-33.836666666666588</v>
      </c>
      <c r="X57" s="446">
        <f t="shared" si="20"/>
        <v>-33.836666666666588</v>
      </c>
      <c r="Y57" s="446">
        <f t="shared" si="20"/>
        <v>-33.836666666666588</v>
      </c>
      <c r="Z57" s="446">
        <f t="shared" si="20"/>
        <v>-33.836666666666588</v>
      </c>
      <c r="AA57" s="446">
        <f t="shared" si="20"/>
        <v>-33.836666666666588</v>
      </c>
      <c r="AB57" s="446">
        <f t="shared" si="20"/>
        <v>-33.836666666666588</v>
      </c>
      <c r="AC57" s="446">
        <f t="shared" si="20"/>
        <v>-33.836666666666588</v>
      </c>
      <c r="AD57" s="446">
        <f t="shared" si="20"/>
        <v>-33.836666666666588</v>
      </c>
    </row>
    <row r="58" spans="1:30" x14ac:dyDescent="0.2">
      <c r="A58" s="445" t="str">
        <f t="shared" ref="A58:A60" si="21">A33</f>
        <v>Labour Input Cost</v>
      </c>
      <c r="B58" s="446"/>
      <c r="C58" s="446"/>
      <c r="D58" s="447" t="s">
        <v>268</v>
      </c>
      <c r="E58" s="446">
        <f>E33-E9</f>
        <v>-52.579547999999704</v>
      </c>
      <c r="F58" s="446">
        <f>F33-F9</f>
        <v>-52.579547999999704</v>
      </c>
      <c r="G58" s="446">
        <f t="shared" si="20"/>
        <v>-52.579547999999704</v>
      </c>
      <c r="H58" s="446">
        <f t="shared" si="20"/>
        <v>-52.579547999999704</v>
      </c>
      <c r="I58" s="446">
        <f t="shared" si="20"/>
        <v>-52.579547999999704</v>
      </c>
      <c r="J58" s="446">
        <f t="shared" si="20"/>
        <v>-52.579547999999704</v>
      </c>
      <c r="K58" s="446">
        <f t="shared" si="20"/>
        <v>-52.579547999999704</v>
      </c>
      <c r="L58" s="446">
        <f t="shared" si="20"/>
        <v>-52.579547999999704</v>
      </c>
      <c r="M58" s="446">
        <f t="shared" si="20"/>
        <v>-52.579547999999704</v>
      </c>
      <c r="N58" s="446">
        <f t="shared" si="20"/>
        <v>-52.579547999999704</v>
      </c>
      <c r="O58" s="446">
        <f t="shared" si="20"/>
        <v>-52.579547999999704</v>
      </c>
      <c r="P58" s="446">
        <f t="shared" si="20"/>
        <v>-52.579547999999704</v>
      </c>
      <c r="Q58" s="446">
        <f t="shared" si="20"/>
        <v>-52.579547999999704</v>
      </c>
      <c r="R58" s="446">
        <f t="shared" si="20"/>
        <v>-52.579547999999704</v>
      </c>
      <c r="S58" s="446">
        <f t="shared" si="20"/>
        <v>-52.579547999999704</v>
      </c>
      <c r="T58" s="446">
        <f t="shared" si="20"/>
        <v>-52.579547999999704</v>
      </c>
      <c r="U58" s="446">
        <f t="shared" si="20"/>
        <v>-52.579547999999704</v>
      </c>
      <c r="V58" s="446">
        <f t="shared" si="20"/>
        <v>-52.579547999999704</v>
      </c>
      <c r="W58" s="446">
        <f t="shared" si="20"/>
        <v>-52.579547999999704</v>
      </c>
      <c r="X58" s="446">
        <f t="shared" si="20"/>
        <v>-52.579547999999704</v>
      </c>
      <c r="Y58" s="446">
        <f t="shared" si="20"/>
        <v>-52.579547999999704</v>
      </c>
      <c r="Z58" s="446">
        <f t="shared" si="20"/>
        <v>-52.579547999999704</v>
      </c>
      <c r="AA58" s="446">
        <f t="shared" si="20"/>
        <v>-52.579547999999704</v>
      </c>
      <c r="AB58" s="446">
        <f t="shared" si="20"/>
        <v>-52.579547999999704</v>
      </c>
      <c r="AC58" s="446">
        <f t="shared" si="20"/>
        <v>-52.579547999999704</v>
      </c>
      <c r="AD58" s="446">
        <f t="shared" si="20"/>
        <v>-52.579547999999704</v>
      </c>
    </row>
    <row r="59" spans="1:30" x14ac:dyDescent="0.2">
      <c r="A59" s="445" t="str">
        <f t="shared" si="21"/>
        <v>Post-harvest Losses PHL (20% of Yield)</v>
      </c>
      <c r="B59" s="446"/>
      <c r="C59" s="446"/>
      <c r="D59" s="447" t="s">
        <v>268</v>
      </c>
      <c r="E59" s="656">
        <f>E34-E10</f>
        <v>0</v>
      </c>
      <c r="F59" s="446">
        <f>F34-F10</f>
        <v>0</v>
      </c>
      <c r="G59" s="446">
        <f t="shared" si="20"/>
        <v>0</v>
      </c>
      <c r="H59" s="446">
        <f t="shared" si="20"/>
        <v>-795.25493297999992</v>
      </c>
      <c r="I59" s="446">
        <f t="shared" si="20"/>
        <v>-795.25493297999992</v>
      </c>
      <c r="J59" s="446">
        <f t="shared" si="20"/>
        <v>-795.25493297999992</v>
      </c>
      <c r="K59" s="446">
        <f t="shared" si="20"/>
        <v>-795.25493297999992</v>
      </c>
      <c r="L59" s="446">
        <f t="shared" si="20"/>
        <v>-795.25493297999992</v>
      </c>
      <c r="M59" s="446">
        <f t="shared" si="20"/>
        <v>-795.25493297999992</v>
      </c>
      <c r="N59" s="446">
        <f t="shared" si="20"/>
        <v>-795.25493297999992</v>
      </c>
      <c r="O59" s="446">
        <f t="shared" si="20"/>
        <v>-795.25493297999992</v>
      </c>
      <c r="P59" s="446">
        <f t="shared" si="20"/>
        <v>-795.25493297999992</v>
      </c>
      <c r="Q59" s="446">
        <f t="shared" si="20"/>
        <v>-795.25493297999992</v>
      </c>
      <c r="R59" s="446">
        <f t="shared" si="20"/>
        <v>-795.25493297999992</v>
      </c>
      <c r="S59" s="446">
        <f t="shared" si="20"/>
        <v>-795.25493297999992</v>
      </c>
      <c r="T59" s="446">
        <f t="shared" si="20"/>
        <v>-795.25493297999992</v>
      </c>
      <c r="U59" s="446">
        <f t="shared" si="20"/>
        <v>-795.25493297999992</v>
      </c>
      <c r="V59" s="446">
        <f t="shared" si="20"/>
        <v>-795.25493297999992</v>
      </c>
      <c r="W59" s="446">
        <f t="shared" si="20"/>
        <v>-795.25493297999992</v>
      </c>
      <c r="X59" s="446">
        <f t="shared" si="20"/>
        <v>-795.25493297999992</v>
      </c>
      <c r="Y59" s="446">
        <f t="shared" si="20"/>
        <v>-795.25493297999992</v>
      </c>
      <c r="Z59" s="446">
        <f t="shared" si="20"/>
        <v>-795.25493297999992</v>
      </c>
      <c r="AA59" s="446">
        <f t="shared" si="20"/>
        <v>-795.25493297999992</v>
      </c>
      <c r="AB59" s="446">
        <f t="shared" si="20"/>
        <v>-795.25493297999992</v>
      </c>
      <c r="AC59" s="446">
        <f t="shared" si="20"/>
        <v>-795.25493297999992</v>
      </c>
      <c r="AD59" s="446">
        <f t="shared" si="20"/>
        <v>-795.25493297999992</v>
      </c>
    </row>
    <row r="60" spans="1:30" x14ac:dyDescent="0.2">
      <c r="A60" s="445"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45" t="str">
        <f>A12</f>
        <v>Interest Rate (12% of Input Cost)</v>
      </c>
      <c r="B61" s="438"/>
      <c r="C61" s="446"/>
      <c r="D61" s="447" t="str">
        <f>D54</f>
        <v>USD</v>
      </c>
      <c r="E61" s="446">
        <f>E36-E12</f>
        <v>-10.827733333333299</v>
      </c>
      <c r="F61" s="446">
        <f>F36-F12</f>
        <v>-10.827733333333299</v>
      </c>
      <c r="G61" s="446">
        <f t="shared" si="20"/>
        <v>-10.827733333333299</v>
      </c>
      <c r="H61" s="446">
        <f t="shared" si="20"/>
        <v>-10.827733333333299</v>
      </c>
      <c r="I61" s="446">
        <f t="shared" si="20"/>
        <v>-10.827733333333299</v>
      </c>
      <c r="J61" s="446">
        <f t="shared" si="20"/>
        <v>-10.827733333333299</v>
      </c>
      <c r="K61" s="446">
        <f t="shared" si="20"/>
        <v>-10.827733333333299</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441" t="s">
        <v>271</v>
      </c>
      <c r="B62" s="442"/>
      <c r="C62" s="442"/>
      <c r="D62" s="443" t="s">
        <v>268</v>
      </c>
      <c r="E62" s="442">
        <f>SUM(E57:E61)</f>
        <v>-97.243947999999591</v>
      </c>
      <c r="F62" s="442">
        <f t="shared" ref="F62:AD62" si="22">SUM(F57:F61)</f>
        <v>-97.243947999999591</v>
      </c>
      <c r="G62" s="442">
        <f t="shared" si="22"/>
        <v>-97.243947999999591</v>
      </c>
      <c r="H62" s="442">
        <f t="shared" si="22"/>
        <v>-892.49888097999951</v>
      </c>
      <c r="I62" s="442">
        <f t="shared" si="22"/>
        <v>-892.49888097999951</v>
      </c>
      <c r="J62" s="442">
        <f t="shared" si="22"/>
        <v>-892.49888097999951</v>
      </c>
      <c r="K62" s="442">
        <f t="shared" si="22"/>
        <v>-892.49888097999951</v>
      </c>
      <c r="L62" s="442">
        <f t="shared" si="22"/>
        <v>-881.67114764666621</v>
      </c>
      <c r="M62" s="442">
        <f t="shared" si="22"/>
        <v>-881.67114764666621</v>
      </c>
      <c r="N62" s="442">
        <f t="shared" si="22"/>
        <v>-881.67114764666621</v>
      </c>
      <c r="O62" s="442">
        <f t="shared" si="22"/>
        <v>-881.67114764666621</v>
      </c>
      <c r="P62" s="442">
        <f t="shared" si="22"/>
        <v>-881.67114764666621</v>
      </c>
      <c r="Q62" s="442">
        <f t="shared" si="22"/>
        <v>-881.67114764666621</v>
      </c>
      <c r="R62" s="442">
        <f t="shared" si="22"/>
        <v>-881.67114764666621</v>
      </c>
      <c r="S62" s="442">
        <f t="shared" si="22"/>
        <v>-881.67114764666621</v>
      </c>
      <c r="T62" s="442">
        <f t="shared" si="22"/>
        <v>-881.67114764666621</v>
      </c>
      <c r="U62" s="442">
        <f t="shared" si="22"/>
        <v>-881.67114764666621</v>
      </c>
      <c r="V62" s="442">
        <f t="shared" si="22"/>
        <v>-881.67114764666621</v>
      </c>
      <c r="W62" s="442">
        <f t="shared" si="22"/>
        <v>-881.67114764666621</v>
      </c>
      <c r="X62" s="442">
        <f t="shared" si="22"/>
        <v>-881.67114764666621</v>
      </c>
      <c r="Y62" s="442">
        <f t="shared" si="22"/>
        <v>-881.67114764666621</v>
      </c>
      <c r="Z62" s="442">
        <f t="shared" si="22"/>
        <v>-881.67114764666621</v>
      </c>
      <c r="AA62" s="442">
        <f t="shared" si="22"/>
        <v>-881.67114764666621</v>
      </c>
      <c r="AB62" s="442">
        <f t="shared" si="22"/>
        <v>-881.67114764666621</v>
      </c>
      <c r="AC62" s="442">
        <f t="shared" si="22"/>
        <v>-881.67114764666621</v>
      </c>
      <c r="AD62" s="442">
        <f t="shared" si="22"/>
        <v>-881.67114764666621</v>
      </c>
    </row>
    <row r="63" spans="1:30" ht="16" thickBot="1" x14ac:dyDescent="0.25">
      <c r="A63" s="449"/>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450" t="s">
        <v>445</v>
      </c>
      <c r="B64" s="442"/>
      <c r="C64" s="442"/>
      <c r="D64" s="443" t="s">
        <v>268</v>
      </c>
      <c r="E64" s="682">
        <f>E62+E55</f>
        <v>-97.243947999999591</v>
      </c>
      <c r="F64" s="682">
        <f t="shared" ref="F64:AD64" si="23">F62+F55</f>
        <v>-97.243947999999591</v>
      </c>
      <c r="G64" s="682">
        <f t="shared" si="23"/>
        <v>-97.243947999999591</v>
      </c>
      <c r="H64" s="682">
        <f t="shared" si="23"/>
        <v>43.095157820000395</v>
      </c>
      <c r="I64" s="682">
        <f t="shared" si="23"/>
        <v>43.095157820000395</v>
      </c>
      <c r="J64" s="682">
        <f t="shared" si="23"/>
        <v>43.095157820000395</v>
      </c>
      <c r="K64" s="682">
        <f t="shared" si="23"/>
        <v>43.095157820000395</v>
      </c>
      <c r="L64" s="682">
        <f t="shared" si="23"/>
        <v>53.922891153333694</v>
      </c>
      <c r="M64" s="682">
        <f t="shared" si="23"/>
        <v>53.922891153333694</v>
      </c>
      <c r="N64" s="682">
        <f t="shared" si="23"/>
        <v>53.922891153333694</v>
      </c>
      <c r="O64" s="682">
        <f t="shared" si="23"/>
        <v>53.922891153333694</v>
      </c>
      <c r="P64" s="682">
        <f t="shared" si="23"/>
        <v>53.922891153333694</v>
      </c>
      <c r="Q64" s="682">
        <f t="shared" si="23"/>
        <v>53.922891153333694</v>
      </c>
      <c r="R64" s="682">
        <f t="shared" si="23"/>
        <v>53.922891153333694</v>
      </c>
      <c r="S64" s="682">
        <f t="shared" si="23"/>
        <v>53.922891153333694</v>
      </c>
      <c r="T64" s="682">
        <f t="shared" si="23"/>
        <v>53.922891153333694</v>
      </c>
      <c r="U64" s="682">
        <f t="shared" si="23"/>
        <v>53.922891153333694</v>
      </c>
      <c r="V64" s="682">
        <f t="shared" si="23"/>
        <v>53.922891153333694</v>
      </c>
      <c r="W64" s="682">
        <f t="shared" si="23"/>
        <v>53.922891153333694</v>
      </c>
      <c r="X64" s="682">
        <f t="shared" si="23"/>
        <v>53.922891153333694</v>
      </c>
      <c r="Y64" s="682">
        <f t="shared" si="23"/>
        <v>53.922891153333694</v>
      </c>
      <c r="Z64" s="682">
        <f t="shared" si="23"/>
        <v>53.922891153333694</v>
      </c>
      <c r="AA64" s="682">
        <f t="shared" si="23"/>
        <v>53.922891153333694</v>
      </c>
      <c r="AB64" s="682">
        <f t="shared" si="23"/>
        <v>53.922891153333694</v>
      </c>
      <c r="AC64" s="682">
        <f t="shared" si="23"/>
        <v>53.922891153333694</v>
      </c>
      <c r="AD64" s="682">
        <f t="shared" si="23"/>
        <v>53.922891153333694</v>
      </c>
    </row>
    <row r="65" spans="1:30" x14ac:dyDescent="0.2">
      <c r="A65" s="47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482"/>
    </row>
    <row r="66" spans="1:30" ht="16" thickBot="1" x14ac:dyDescent="0.25">
      <c r="A66" s="455"/>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483"/>
    </row>
    <row r="67" spans="1:30" ht="16" thickBot="1" x14ac:dyDescent="0.25">
      <c r="A67" s="1146"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483"/>
    </row>
    <row r="68" spans="1:30" ht="16" thickBot="1" x14ac:dyDescent="0.25">
      <c r="A68" s="1149" t="s">
        <v>274</v>
      </c>
      <c r="B68" s="1150"/>
      <c r="C68" s="1151"/>
      <c r="D68" s="461">
        <f>D19</f>
        <v>7.85E-2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483"/>
    </row>
    <row r="69" spans="1:30" ht="16" thickBot="1" x14ac:dyDescent="0.25">
      <c r="A69" s="1143"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483"/>
    </row>
    <row r="70" spans="1:30" x14ac:dyDescent="0.2">
      <c r="A70" s="1131" t="s">
        <v>276</v>
      </c>
      <c r="B70" s="1132"/>
      <c r="C70" s="1133"/>
      <c r="D70" s="463">
        <f>NPV(D68,E64:AD64)</f>
        <v>171.31399695594604</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483"/>
    </row>
    <row r="71" spans="1:30" x14ac:dyDescent="0.2">
      <c r="A71" s="1134" t="s">
        <v>137</v>
      </c>
      <c r="B71" s="1135"/>
      <c r="C71" s="1136"/>
      <c r="D71" s="464">
        <f>IRR(E64:AD64,D68)</f>
        <v>0.14008768854308218</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483"/>
    </row>
    <row r="72" spans="1:30" ht="16" thickBot="1" x14ac:dyDescent="0.25">
      <c r="A72" s="1137" t="s">
        <v>277</v>
      </c>
      <c r="B72" s="1138"/>
      <c r="C72" s="1139"/>
      <c r="D72" s="468">
        <f>MIRR(E64:AD64,D68,D68)</f>
        <v>0.10116036551658869</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483"/>
    </row>
    <row r="73" spans="1:30" ht="16" thickBot="1" x14ac:dyDescent="0.25">
      <c r="A73" s="484"/>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487"/>
    </row>
    <row r="74" spans="1:30" ht="16" thickBot="1" x14ac:dyDescent="0.25">
      <c r="A74" s="577"/>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582"/>
    </row>
    <row r="75" spans="1:30" ht="19" thickBot="1" x14ac:dyDescent="0.25">
      <c r="A75" s="1140"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42"/>
    </row>
    <row r="76" spans="1:30" ht="17" thickBot="1" x14ac:dyDescent="0.25">
      <c r="A76" s="1152"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476"/>
    </row>
    <row r="77" spans="1:30" x14ac:dyDescent="0.2">
      <c r="A77" s="427"/>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77">
        <v>2049</v>
      </c>
    </row>
    <row r="78" spans="1:30" x14ac:dyDescent="0.2">
      <c r="A78" s="430"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4"/>
    </row>
    <row r="79" spans="1:30" ht="16" thickBot="1" x14ac:dyDescent="0.25">
      <c r="A79" s="445" t="str">
        <f>A29</f>
        <v>Mango</v>
      </c>
      <c r="B79" s="656"/>
      <c r="C79" s="656"/>
      <c r="D79" s="731">
        <v>10000</v>
      </c>
      <c r="E79" s="446">
        <v>0</v>
      </c>
      <c r="F79" s="446">
        <f>F54*Model_Assump_TAATMaize_South_S!C60/'TAAT.Maize.Sudan,Incremental'!D79</f>
        <v>0</v>
      </c>
      <c r="G79" s="446">
        <f>$F$79</f>
        <v>0</v>
      </c>
      <c r="H79" s="446">
        <f>H54*Model_Assump_Djibouti_Mango!C60/'Mango.Djibouti.Incremental'!D79</f>
        <v>748.47523103999993</v>
      </c>
      <c r="I79" s="446">
        <f>$H$79</f>
        <v>748.47523103999993</v>
      </c>
      <c r="J79" s="446">
        <f t="shared" ref="J79:AD79" si="24">$H$79</f>
        <v>748.47523103999993</v>
      </c>
      <c r="K79" s="446">
        <f t="shared" si="24"/>
        <v>748.47523103999993</v>
      </c>
      <c r="L79" s="446">
        <f t="shared" si="24"/>
        <v>748.47523103999993</v>
      </c>
      <c r="M79" s="446">
        <f t="shared" si="24"/>
        <v>748.47523103999993</v>
      </c>
      <c r="N79" s="446">
        <f t="shared" si="24"/>
        <v>748.47523103999993</v>
      </c>
      <c r="O79" s="446">
        <f t="shared" si="24"/>
        <v>748.47523103999993</v>
      </c>
      <c r="P79" s="446">
        <f t="shared" si="24"/>
        <v>748.47523103999993</v>
      </c>
      <c r="Q79" s="446">
        <f t="shared" si="24"/>
        <v>748.47523103999993</v>
      </c>
      <c r="R79" s="446">
        <f t="shared" si="24"/>
        <v>748.47523103999993</v>
      </c>
      <c r="S79" s="446">
        <f t="shared" si="24"/>
        <v>748.47523103999993</v>
      </c>
      <c r="T79" s="446">
        <f t="shared" si="24"/>
        <v>748.47523103999993</v>
      </c>
      <c r="U79" s="446">
        <f t="shared" si="24"/>
        <v>748.47523103999993</v>
      </c>
      <c r="V79" s="446">
        <f t="shared" si="24"/>
        <v>748.47523103999993</v>
      </c>
      <c r="W79" s="446">
        <f t="shared" si="24"/>
        <v>748.47523103999993</v>
      </c>
      <c r="X79" s="446">
        <f t="shared" si="24"/>
        <v>748.47523103999993</v>
      </c>
      <c r="Y79" s="446">
        <f t="shared" si="24"/>
        <v>748.47523103999993</v>
      </c>
      <c r="Z79" s="446">
        <f t="shared" si="24"/>
        <v>748.47523103999993</v>
      </c>
      <c r="AA79" s="446">
        <f t="shared" si="24"/>
        <v>748.47523103999993</v>
      </c>
      <c r="AB79" s="446">
        <f t="shared" si="24"/>
        <v>748.47523103999993</v>
      </c>
      <c r="AC79" s="446">
        <f t="shared" si="24"/>
        <v>748.47523103999993</v>
      </c>
      <c r="AD79" s="446">
        <f t="shared" si="24"/>
        <v>748.47523103999993</v>
      </c>
    </row>
    <row r="80" spans="1:30" ht="16" thickBot="1" x14ac:dyDescent="0.25">
      <c r="A80" s="441" t="s">
        <v>269</v>
      </c>
      <c r="B80" s="682"/>
      <c r="C80" s="682"/>
      <c r="D80" s="443" t="s">
        <v>268</v>
      </c>
      <c r="E80" s="442">
        <f t="shared" ref="E80:AD80" si="25">SUM(E79:E79)</f>
        <v>0</v>
      </c>
      <c r="F80" s="442">
        <f t="shared" si="25"/>
        <v>0</v>
      </c>
      <c r="G80" s="442">
        <f t="shared" si="25"/>
        <v>0</v>
      </c>
      <c r="H80" s="442">
        <f t="shared" si="25"/>
        <v>748.47523103999993</v>
      </c>
      <c r="I80" s="442">
        <f t="shared" si="25"/>
        <v>748.47523103999993</v>
      </c>
      <c r="J80" s="442">
        <f t="shared" si="25"/>
        <v>748.47523103999993</v>
      </c>
      <c r="K80" s="442">
        <f t="shared" si="25"/>
        <v>748.47523103999993</v>
      </c>
      <c r="L80" s="442">
        <f t="shared" si="25"/>
        <v>748.47523103999993</v>
      </c>
      <c r="M80" s="442">
        <f t="shared" si="25"/>
        <v>748.47523103999993</v>
      </c>
      <c r="N80" s="442">
        <f t="shared" si="25"/>
        <v>748.47523103999993</v>
      </c>
      <c r="O80" s="442">
        <f t="shared" si="25"/>
        <v>748.47523103999993</v>
      </c>
      <c r="P80" s="442">
        <f t="shared" si="25"/>
        <v>748.47523103999993</v>
      </c>
      <c r="Q80" s="442">
        <f t="shared" si="25"/>
        <v>748.47523103999993</v>
      </c>
      <c r="R80" s="442">
        <f t="shared" si="25"/>
        <v>748.47523103999993</v>
      </c>
      <c r="S80" s="442">
        <f t="shared" si="25"/>
        <v>748.47523103999993</v>
      </c>
      <c r="T80" s="442">
        <f t="shared" si="25"/>
        <v>748.47523103999993</v>
      </c>
      <c r="U80" s="442">
        <f t="shared" si="25"/>
        <v>748.47523103999993</v>
      </c>
      <c r="V80" s="442">
        <f t="shared" si="25"/>
        <v>748.47523103999993</v>
      </c>
      <c r="W80" s="442">
        <f t="shared" si="25"/>
        <v>748.47523103999993</v>
      </c>
      <c r="X80" s="442">
        <f t="shared" si="25"/>
        <v>748.47523103999993</v>
      </c>
      <c r="Y80" s="442">
        <f t="shared" si="25"/>
        <v>748.47523103999993</v>
      </c>
      <c r="Z80" s="442">
        <f t="shared" si="25"/>
        <v>748.47523103999993</v>
      </c>
      <c r="AA80" s="442">
        <f t="shared" si="25"/>
        <v>748.47523103999993</v>
      </c>
      <c r="AB80" s="442">
        <f t="shared" si="25"/>
        <v>748.47523103999993</v>
      </c>
      <c r="AC80" s="442">
        <f t="shared" si="25"/>
        <v>748.47523103999993</v>
      </c>
      <c r="AD80" s="444">
        <f t="shared" si="25"/>
        <v>748.47523103999993</v>
      </c>
    </row>
    <row r="81" spans="1:30" x14ac:dyDescent="0.2">
      <c r="A81" s="430"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8"/>
    </row>
    <row r="82" spans="1:30" x14ac:dyDescent="0.2">
      <c r="A82" s="445" t="str">
        <f>A57</f>
        <v>Cost of Input</v>
      </c>
      <c r="B82" s="656"/>
      <c r="C82" s="656"/>
      <c r="D82" s="711">
        <f>D79</f>
        <v>10000</v>
      </c>
      <c r="E82" s="446">
        <f>E57*Model_Assump_Djibouti_Mango!C60/'Mango.Djibouti.Incremental'!D82</f>
        <v>-27.069333333333269</v>
      </c>
      <c r="F82" s="446">
        <f>F57*Model_Assump_Djibouti_Mango!C60/'Mango.Djibouti.Incremental'!D82</f>
        <v>-27.069333333333269</v>
      </c>
      <c r="G82" s="446">
        <f>$F$82</f>
        <v>-27.069333333333269</v>
      </c>
      <c r="H82" s="446">
        <f t="shared" ref="H82:AD82" si="26">$F$82</f>
        <v>-27.069333333333269</v>
      </c>
      <c r="I82" s="446">
        <f t="shared" si="26"/>
        <v>-27.069333333333269</v>
      </c>
      <c r="J82" s="446">
        <f t="shared" si="26"/>
        <v>-27.069333333333269</v>
      </c>
      <c r="K82" s="446">
        <f t="shared" si="26"/>
        <v>-27.069333333333269</v>
      </c>
      <c r="L82" s="446">
        <f t="shared" si="26"/>
        <v>-27.069333333333269</v>
      </c>
      <c r="M82" s="446">
        <f t="shared" si="26"/>
        <v>-27.069333333333269</v>
      </c>
      <c r="N82" s="446">
        <f t="shared" si="26"/>
        <v>-27.069333333333269</v>
      </c>
      <c r="O82" s="446">
        <f t="shared" si="26"/>
        <v>-27.069333333333269</v>
      </c>
      <c r="P82" s="446">
        <f t="shared" si="26"/>
        <v>-27.069333333333269</v>
      </c>
      <c r="Q82" s="446">
        <f t="shared" si="26"/>
        <v>-27.069333333333269</v>
      </c>
      <c r="R82" s="446">
        <f t="shared" si="26"/>
        <v>-27.069333333333269</v>
      </c>
      <c r="S82" s="446">
        <f t="shared" si="26"/>
        <v>-27.069333333333269</v>
      </c>
      <c r="T82" s="446">
        <f t="shared" si="26"/>
        <v>-27.069333333333269</v>
      </c>
      <c r="U82" s="446">
        <f t="shared" si="26"/>
        <v>-27.069333333333269</v>
      </c>
      <c r="V82" s="446">
        <f t="shared" si="26"/>
        <v>-27.069333333333269</v>
      </c>
      <c r="W82" s="446">
        <f t="shared" si="26"/>
        <v>-27.069333333333269</v>
      </c>
      <c r="X82" s="446">
        <f t="shared" si="26"/>
        <v>-27.069333333333269</v>
      </c>
      <c r="Y82" s="446">
        <f t="shared" si="26"/>
        <v>-27.069333333333269</v>
      </c>
      <c r="Z82" s="446">
        <f t="shared" si="26"/>
        <v>-27.069333333333269</v>
      </c>
      <c r="AA82" s="446">
        <f t="shared" si="26"/>
        <v>-27.069333333333269</v>
      </c>
      <c r="AB82" s="446">
        <f t="shared" si="26"/>
        <v>-27.069333333333269</v>
      </c>
      <c r="AC82" s="446">
        <f t="shared" si="26"/>
        <v>-27.069333333333269</v>
      </c>
      <c r="AD82" s="446">
        <f t="shared" si="26"/>
        <v>-27.069333333333269</v>
      </c>
    </row>
    <row r="83" spans="1:30" x14ac:dyDescent="0.2">
      <c r="A83" s="445" t="str">
        <f t="shared" ref="A83:A85" si="27">A58</f>
        <v>Labour Input Cost</v>
      </c>
      <c r="B83" s="656"/>
      <c r="C83" s="656"/>
      <c r="D83" s="711">
        <f>D82</f>
        <v>10000</v>
      </c>
      <c r="E83" s="446">
        <f>E58*Model_Assump_Djibouti_Mango!C60/'Mango.Djibouti.Incremental'!D83</f>
        <v>-42.063638399999761</v>
      </c>
      <c r="F83" s="446">
        <f>F58*Model_Assump_Djibouti_Mango!C60/'Mango.Djibouti.Incremental'!D83</f>
        <v>-42.063638399999761</v>
      </c>
      <c r="G83" s="446">
        <f>$F$83</f>
        <v>-42.063638399999761</v>
      </c>
      <c r="H83" s="446">
        <f t="shared" ref="H83:AD83" si="28">$F$83</f>
        <v>-42.063638399999761</v>
      </c>
      <c r="I83" s="446">
        <f t="shared" si="28"/>
        <v>-42.063638399999761</v>
      </c>
      <c r="J83" s="446">
        <f t="shared" si="28"/>
        <v>-42.063638399999761</v>
      </c>
      <c r="K83" s="446">
        <f t="shared" si="28"/>
        <v>-42.063638399999761</v>
      </c>
      <c r="L83" s="446">
        <f t="shared" si="28"/>
        <v>-42.063638399999761</v>
      </c>
      <c r="M83" s="446">
        <f t="shared" si="28"/>
        <v>-42.063638399999761</v>
      </c>
      <c r="N83" s="446">
        <f t="shared" si="28"/>
        <v>-42.063638399999761</v>
      </c>
      <c r="O83" s="446">
        <f t="shared" si="28"/>
        <v>-42.063638399999761</v>
      </c>
      <c r="P83" s="446">
        <f t="shared" si="28"/>
        <v>-42.063638399999761</v>
      </c>
      <c r="Q83" s="446">
        <f t="shared" si="28"/>
        <v>-42.063638399999761</v>
      </c>
      <c r="R83" s="446">
        <f t="shared" si="28"/>
        <v>-42.063638399999761</v>
      </c>
      <c r="S83" s="446">
        <f t="shared" si="28"/>
        <v>-42.063638399999761</v>
      </c>
      <c r="T83" s="446">
        <f t="shared" si="28"/>
        <v>-42.063638399999761</v>
      </c>
      <c r="U83" s="446">
        <f t="shared" si="28"/>
        <v>-42.063638399999761</v>
      </c>
      <c r="V83" s="446">
        <f t="shared" si="28"/>
        <v>-42.063638399999761</v>
      </c>
      <c r="W83" s="446">
        <f t="shared" si="28"/>
        <v>-42.063638399999761</v>
      </c>
      <c r="X83" s="446">
        <f t="shared" si="28"/>
        <v>-42.063638399999761</v>
      </c>
      <c r="Y83" s="446">
        <f t="shared" si="28"/>
        <v>-42.063638399999761</v>
      </c>
      <c r="Z83" s="446">
        <f t="shared" si="28"/>
        <v>-42.063638399999761</v>
      </c>
      <c r="AA83" s="446">
        <f t="shared" si="28"/>
        <v>-42.063638399999761</v>
      </c>
      <c r="AB83" s="446">
        <f t="shared" si="28"/>
        <v>-42.063638399999761</v>
      </c>
      <c r="AC83" s="446">
        <f t="shared" si="28"/>
        <v>-42.063638399999761</v>
      </c>
      <c r="AD83" s="446">
        <f t="shared" si="28"/>
        <v>-42.063638399999761</v>
      </c>
    </row>
    <row r="84" spans="1:30" x14ac:dyDescent="0.2">
      <c r="A84" s="445" t="str">
        <f t="shared" si="27"/>
        <v>Post-harvest Losses PHL (20% of Yield)</v>
      </c>
      <c r="B84" s="656"/>
      <c r="C84" s="656"/>
      <c r="D84" s="711">
        <f>D83</f>
        <v>10000</v>
      </c>
      <c r="E84" s="446">
        <v>0</v>
      </c>
      <c r="F84" s="446">
        <v>0</v>
      </c>
      <c r="G84" s="446">
        <v>0</v>
      </c>
      <c r="H84" s="446">
        <f>H59*Model_Assump_Djibouti_Mango!C60/'Mango.Djibouti.Incremental'!D84</f>
        <v>-636.20394638399989</v>
      </c>
      <c r="I84" s="446">
        <f>$H$84</f>
        <v>-636.20394638399989</v>
      </c>
      <c r="J84" s="446">
        <f t="shared" ref="J84:AD84" si="29">$H$84</f>
        <v>-636.20394638399989</v>
      </c>
      <c r="K84" s="446">
        <f t="shared" si="29"/>
        <v>-636.20394638399989</v>
      </c>
      <c r="L84" s="446">
        <f t="shared" si="29"/>
        <v>-636.20394638399989</v>
      </c>
      <c r="M84" s="446">
        <f t="shared" si="29"/>
        <v>-636.20394638399989</v>
      </c>
      <c r="N84" s="446">
        <f t="shared" si="29"/>
        <v>-636.20394638399989</v>
      </c>
      <c r="O84" s="446">
        <f t="shared" si="29"/>
        <v>-636.20394638399989</v>
      </c>
      <c r="P84" s="446">
        <f t="shared" si="29"/>
        <v>-636.20394638399989</v>
      </c>
      <c r="Q84" s="446">
        <f t="shared" si="29"/>
        <v>-636.20394638399989</v>
      </c>
      <c r="R84" s="446">
        <f t="shared" si="29"/>
        <v>-636.20394638399989</v>
      </c>
      <c r="S84" s="446">
        <f t="shared" si="29"/>
        <v>-636.20394638399989</v>
      </c>
      <c r="T84" s="446">
        <f t="shared" si="29"/>
        <v>-636.20394638399989</v>
      </c>
      <c r="U84" s="446">
        <f t="shared" si="29"/>
        <v>-636.20394638399989</v>
      </c>
      <c r="V84" s="446">
        <f t="shared" si="29"/>
        <v>-636.20394638399989</v>
      </c>
      <c r="W84" s="446">
        <f t="shared" si="29"/>
        <v>-636.20394638399989</v>
      </c>
      <c r="X84" s="446">
        <f t="shared" si="29"/>
        <v>-636.20394638399989</v>
      </c>
      <c r="Y84" s="446">
        <f t="shared" si="29"/>
        <v>-636.20394638399989</v>
      </c>
      <c r="Z84" s="446">
        <f t="shared" si="29"/>
        <v>-636.20394638399989</v>
      </c>
      <c r="AA84" s="446">
        <f t="shared" si="29"/>
        <v>-636.20394638399989</v>
      </c>
      <c r="AB84" s="446">
        <f t="shared" si="29"/>
        <v>-636.20394638399989</v>
      </c>
      <c r="AC84" s="446">
        <f t="shared" si="29"/>
        <v>-636.20394638399989</v>
      </c>
      <c r="AD84" s="446">
        <f t="shared" si="29"/>
        <v>-636.20394638399989</v>
      </c>
    </row>
    <row r="85" spans="1:30" x14ac:dyDescent="0.2">
      <c r="A85" s="445" t="str">
        <f t="shared" si="27"/>
        <v>O&amp;M for DIDS (5% Cost of DIDS)</v>
      </c>
      <c r="B85" s="656"/>
      <c r="C85" s="656"/>
      <c r="D85" s="711">
        <f t="shared" ref="D85" si="30">D82</f>
        <v>10000</v>
      </c>
      <c r="E85" s="446">
        <f>E60*Model_Assump_TAATMaize_South_S!C60/'TAAT.Maize.Sudan,Incremental'!D85</f>
        <v>0</v>
      </c>
      <c r="F85" s="446">
        <f>F60*Model_Assump_TAATMaize_South_S!C60/'TAAT.Maize.Sudan,Incremental'!D85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45" t="str">
        <f>A36</f>
        <v>Interest Rate (12% of Input Cost)</v>
      </c>
      <c r="B86" s="684"/>
      <c r="C86" s="656"/>
      <c r="D86" s="711">
        <f>D79</f>
        <v>10000</v>
      </c>
      <c r="E86" s="446">
        <f>E61*Model_Assump_Djibouti_Mango!C60/'Mango.Djibouti.Incremental'!D86</f>
        <v>-8.6621866666666385</v>
      </c>
      <c r="F86" s="446">
        <f>F61*Model_Assump_Djibouti_Mango!C60/'Mango.Djibouti.Incremental'!D86</f>
        <v>-8.6621866666666385</v>
      </c>
      <c r="G86" s="446">
        <f>$F$86</f>
        <v>-8.6621866666666385</v>
      </c>
      <c r="H86" s="446">
        <f t="shared" ref="H86:K86" si="32">$F$86</f>
        <v>-8.6621866666666385</v>
      </c>
      <c r="I86" s="446">
        <f t="shared" si="32"/>
        <v>-8.6621866666666385</v>
      </c>
      <c r="J86" s="446">
        <f t="shared" si="32"/>
        <v>-8.6621866666666385</v>
      </c>
      <c r="K86" s="446">
        <f t="shared" si="32"/>
        <v>-8.6621866666666385</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441" t="s">
        <v>271</v>
      </c>
      <c r="B87" s="442"/>
      <c r="C87" s="442"/>
      <c r="D87" s="443" t="s">
        <v>268</v>
      </c>
      <c r="E87" s="442">
        <f>SUM(E82:E86)</f>
        <v>-77.795158399999664</v>
      </c>
      <c r="F87" s="442">
        <f t="shared" ref="F87:AD87" si="33">SUM(F82:F86)</f>
        <v>-77.795158399999664</v>
      </c>
      <c r="G87" s="442">
        <f t="shared" si="33"/>
        <v>-77.795158399999664</v>
      </c>
      <c r="H87" s="442">
        <f t="shared" si="33"/>
        <v>-713.99910478399966</v>
      </c>
      <c r="I87" s="442">
        <f t="shared" si="33"/>
        <v>-713.99910478399966</v>
      </c>
      <c r="J87" s="442">
        <f t="shared" si="33"/>
        <v>-713.99910478399966</v>
      </c>
      <c r="K87" s="442">
        <f t="shared" si="33"/>
        <v>-713.99910478399966</v>
      </c>
      <c r="L87" s="442">
        <f t="shared" si="33"/>
        <v>-705.33691811733297</v>
      </c>
      <c r="M87" s="442">
        <f t="shared" si="33"/>
        <v>-705.33691811733297</v>
      </c>
      <c r="N87" s="442">
        <f t="shared" si="33"/>
        <v>-705.33691811733297</v>
      </c>
      <c r="O87" s="442">
        <f t="shared" si="33"/>
        <v>-705.33691811733297</v>
      </c>
      <c r="P87" s="442">
        <f t="shared" si="33"/>
        <v>-705.33691811733297</v>
      </c>
      <c r="Q87" s="442">
        <f t="shared" si="33"/>
        <v>-705.33691811733297</v>
      </c>
      <c r="R87" s="442">
        <f t="shared" si="33"/>
        <v>-705.33691811733297</v>
      </c>
      <c r="S87" s="442">
        <f t="shared" si="33"/>
        <v>-705.33691811733297</v>
      </c>
      <c r="T87" s="442">
        <f t="shared" si="33"/>
        <v>-705.33691811733297</v>
      </c>
      <c r="U87" s="442">
        <f t="shared" si="33"/>
        <v>-705.33691811733297</v>
      </c>
      <c r="V87" s="442">
        <f t="shared" si="33"/>
        <v>-705.33691811733297</v>
      </c>
      <c r="W87" s="442">
        <f t="shared" si="33"/>
        <v>-705.33691811733297</v>
      </c>
      <c r="X87" s="442">
        <f t="shared" si="33"/>
        <v>-705.33691811733297</v>
      </c>
      <c r="Y87" s="442">
        <f t="shared" si="33"/>
        <v>-705.33691811733297</v>
      </c>
      <c r="Z87" s="442">
        <f t="shared" si="33"/>
        <v>-705.33691811733297</v>
      </c>
      <c r="AA87" s="442">
        <f t="shared" si="33"/>
        <v>-705.33691811733297</v>
      </c>
      <c r="AB87" s="442">
        <f t="shared" si="33"/>
        <v>-705.33691811733297</v>
      </c>
      <c r="AC87" s="442">
        <f t="shared" si="33"/>
        <v>-705.33691811733297</v>
      </c>
      <c r="AD87" s="442">
        <f t="shared" si="33"/>
        <v>-705.33691811733297</v>
      </c>
    </row>
    <row r="88" spans="1:30" ht="16" thickBot="1" x14ac:dyDescent="0.25">
      <c r="A88" s="449"/>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6"/>
    </row>
    <row r="89" spans="1:30" ht="16" thickBot="1" x14ac:dyDescent="0.25">
      <c r="A89" s="450" t="s">
        <v>272</v>
      </c>
      <c r="B89" s="442"/>
      <c r="C89" s="442"/>
      <c r="D89" s="443" t="s">
        <v>268</v>
      </c>
      <c r="E89" s="442">
        <f>E87+E80</f>
        <v>-77.795158399999664</v>
      </c>
      <c r="F89" s="442">
        <f>F87+F80</f>
        <v>-77.795158399999664</v>
      </c>
      <c r="G89" s="442">
        <f t="shared" ref="G89:AD89" si="34">G87+G80</f>
        <v>-77.795158399999664</v>
      </c>
      <c r="H89" s="442">
        <f t="shared" si="34"/>
        <v>34.476126256000271</v>
      </c>
      <c r="I89" s="442">
        <f t="shared" si="34"/>
        <v>34.476126256000271</v>
      </c>
      <c r="J89" s="442">
        <f t="shared" si="34"/>
        <v>34.476126256000271</v>
      </c>
      <c r="K89" s="442">
        <f t="shared" si="34"/>
        <v>34.476126256000271</v>
      </c>
      <c r="L89" s="442">
        <f t="shared" si="34"/>
        <v>43.138312922666955</v>
      </c>
      <c r="M89" s="442">
        <f t="shared" si="34"/>
        <v>43.138312922666955</v>
      </c>
      <c r="N89" s="442">
        <f t="shared" si="34"/>
        <v>43.138312922666955</v>
      </c>
      <c r="O89" s="442">
        <f t="shared" si="34"/>
        <v>43.138312922666955</v>
      </c>
      <c r="P89" s="442">
        <f t="shared" si="34"/>
        <v>43.138312922666955</v>
      </c>
      <c r="Q89" s="442">
        <f t="shared" si="34"/>
        <v>43.138312922666955</v>
      </c>
      <c r="R89" s="442">
        <f t="shared" si="34"/>
        <v>43.138312922666955</v>
      </c>
      <c r="S89" s="442">
        <f t="shared" si="34"/>
        <v>43.138312922666955</v>
      </c>
      <c r="T89" s="442">
        <f t="shared" si="34"/>
        <v>43.138312922666955</v>
      </c>
      <c r="U89" s="442">
        <f t="shared" si="34"/>
        <v>43.138312922666955</v>
      </c>
      <c r="V89" s="442">
        <f t="shared" si="34"/>
        <v>43.138312922666955</v>
      </c>
      <c r="W89" s="442">
        <f t="shared" si="34"/>
        <v>43.138312922666955</v>
      </c>
      <c r="X89" s="442">
        <f t="shared" si="34"/>
        <v>43.138312922666955</v>
      </c>
      <c r="Y89" s="442">
        <f t="shared" si="34"/>
        <v>43.138312922666955</v>
      </c>
      <c r="Z89" s="442">
        <f t="shared" si="34"/>
        <v>43.138312922666955</v>
      </c>
      <c r="AA89" s="442">
        <f t="shared" si="34"/>
        <v>43.138312922666955</v>
      </c>
      <c r="AB89" s="442">
        <f t="shared" si="34"/>
        <v>43.138312922666955</v>
      </c>
      <c r="AC89" s="442">
        <f t="shared" si="34"/>
        <v>43.138312922666955</v>
      </c>
      <c r="AD89" s="442">
        <f t="shared" si="34"/>
        <v>43.138312922666955</v>
      </c>
    </row>
    <row r="90" spans="1:30" x14ac:dyDescent="0.2">
      <c r="A90" s="47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482"/>
    </row>
    <row r="91" spans="1:30" ht="16" thickBot="1" x14ac:dyDescent="0.25">
      <c r="A91" s="455"/>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483"/>
    </row>
    <row r="92" spans="1:30" ht="16" thickBot="1" x14ac:dyDescent="0.25">
      <c r="A92" s="1146"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483"/>
    </row>
    <row r="93" spans="1:30" ht="16" thickBot="1" x14ac:dyDescent="0.25">
      <c r="A93" s="1149" t="s">
        <v>274</v>
      </c>
      <c r="B93" s="1150"/>
      <c r="C93" s="1151"/>
      <c r="D93" s="461">
        <f>D68</f>
        <v>7.85E-2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483"/>
    </row>
    <row r="94" spans="1:30" ht="16" thickBot="1" x14ac:dyDescent="0.25">
      <c r="A94" s="1143"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483"/>
    </row>
    <row r="95" spans="1:30" x14ac:dyDescent="0.2">
      <c r="A95" s="1131" t="s">
        <v>276</v>
      </c>
      <c r="B95" s="1132"/>
      <c r="C95" s="1133"/>
      <c r="D95" s="463">
        <f>NPV(D93,E89:AD89)</f>
        <v>137.05119756475671</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483"/>
    </row>
    <row r="96" spans="1:30" x14ac:dyDescent="0.2">
      <c r="A96" s="1134" t="s">
        <v>137</v>
      </c>
      <c r="B96" s="1135"/>
      <c r="C96" s="1136"/>
      <c r="D96" s="464">
        <f>IRR(E89:AD89,D93)</f>
        <v>0.14008768854308218</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483"/>
    </row>
    <row r="97" spans="1:30" ht="16" thickBot="1" x14ac:dyDescent="0.25">
      <c r="A97" s="1137" t="s">
        <v>277</v>
      </c>
      <c r="B97" s="1138"/>
      <c r="C97" s="1139"/>
      <c r="D97" s="468">
        <f>MIRR(E89:AD89,D93,D93)</f>
        <v>0.10116036551658869</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483"/>
    </row>
    <row r="98" spans="1:30" ht="16" thickBot="1" x14ac:dyDescent="0.25">
      <c r="A98" s="484"/>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487"/>
    </row>
    <row r="99" spans="1:30" ht="19" thickBot="1" x14ac:dyDescent="0.25">
      <c r="A99" s="1140"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52"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427"/>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430"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45" t="str">
        <f>Model_Assump_Djibouti_Mango!B7</f>
        <v>Mango</v>
      </c>
      <c r="B103" s="656"/>
      <c r="C103" s="656"/>
      <c r="D103" s="447" t="s">
        <v>268</v>
      </c>
      <c r="E103" s="446">
        <v>0</v>
      </c>
      <c r="F103" s="446">
        <f>F54*E153</f>
        <v>0</v>
      </c>
      <c r="G103" s="446">
        <f>$F$103</f>
        <v>0</v>
      </c>
      <c r="H103" s="446">
        <f>H54*E153</f>
        <v>879.3996817510008</v>
      </c>
      <c r="I103" s="446">
        <f>$H$103</f>
        <v>879.3996817510008</v>
      </c>
      <c r="J103" s="446">
        <f t="shared" ref="J103:AD103" si="35">$H$103</f>
        <v>879.3996817510008</v>
      </c>
      <c r="K103" s="446">
        <f t="shared" si="35"/>
        <v>879.3996817510008</v>
      </c>
      <c r="L103" s="446">
        <f t="shared" si="35"/>
        <v>879.3996817510008</v>
      </c>
      <c r="M103" s="446">
        <f t="shared" si="35"/>
        <v>879.3996817510008</v>
      </c>
      <c r="N103" s="446">
        <f t="shared" si="35"/>
        <v>879.3996817510008</v>
      </c>
      <c r="O103" s="446">
        <f t="shared" si="35"/>
        <v>879.3996817510008</v>
      </c>
      <c r="P103" s="446">
        <f t="shared" si="35"/>
        <v>879.3996817510008</v>
      </c>
      <c r="Q103" s="446">
        <f t="shared" si="35"/>
        <v>879.3996817510008</v>
      </c>
      <c r="R103" s="446">
        <f t="shared" si="35"/>
        <v>879.3996817510008</v>
      </c>
      <c r="S103" s="446">
        <f t="shared" si="35"/>
        <v>879.3996817510008</v>
      </c>
      <c r="T103" s="446">
        <f t="shared" si="35"/>
        <v>879.3996817510008</v>
      </c>
      <c r="U103" s="446">
        <f t="shared" si="35"/>
        <v>879.3996817510008</v>
      </c>
      <c r="V103" s="446">
        <f t="shared" si="35"/>
        <v>879.3996817510008</v>
      </c>
      <c r="W103" s="446">
        <f t="shared" si="35"/>
        <v>879.3996817510008</v>
      </c>
      <c r="X103" s="446">
        <f t="shared" si="35"/>
        <v>879.3996817510008</v>
      </c>
      <c r="Y103" s="446">
        <f t="shared" si="35"/>
        <v>879.3996817510008</v>
      </c>
      <c r="Z103" s="446">
        <f t="shared" si="35"/>
        <v>879.3996817510008</v>
      </c>
      <c r="AA103" s="446">
        <f t="shared" si="35"/>
        <v>879.3996817510008</v>
      </c>
      <c r="AB103" s="446">
        <f t="shared" si="35"/>
        <v>879.3996817510008</v>
      </c>
      <c r="AC103" s="446">
        <f t="shared" si="35"/>
        <v>879.3996817510008</v>
      </c>
      <c r="AD103" s="446">
        <f t="shared" si="35"/>
        <v>879.3996817510008</v>
      </c>
    </row>
    <row r="104" spans="1:30" ht="16" thickBot="1" x14ac:dyDescent="0.25">
      <c r="A104" s="445" t="s">
        <v>444</v>
      </c>
      <c r="B104" s="656"/>
      <c r="C104" s="656"/>
      <c r="D104" s="447" t="s">
        <v>268</v>
      </c>
      <c r="E104" s="446">
        <v>0</v>
      </c>
      <c r="F104" s="446">
        <v>0</v>
      </c>
      <c r="G104" s="446">
        <v>0</v>
      </c>
      <c r="H104" s="446">
        <f>Model_Assump_Djibouti_Mango!F72</f>
        <v>83.5</v>
      </c>
      <c r="I104" s="446">
        <f>Model_Assump_Djibouti_Mango!G72</f>
        <v>85</v>
      </c>
      <c r="J104" s="446">
        <f>Model_Assump_Djibouti_Mango!H72</f>
        <v>87</v>
      </c>
      <c r="K104" s="446">
        <f>Model_Assump_Djibouti_Mango!I72</f>
        <v>88.5</v>
      </c>
      <c r="L104" s="446">
        <f>Model_Assump_Djibouti_Mango!J72</f>
        <v>90.5</v>
      </c>
      <c r="M104" s="446">
        <f>Model_Assump_Djibouti_Mango!K72</f>
        <v>92.5</v>
      </c>
      <c r="N104" s="446">
        <f>Model_Assump_Djibouti_Mango!L72</f>
        <v>94.5</v>
      </c>
      <c r="O104" s="446">
        <f>Model_Assump_Djibouti_Mango!M72</f>
        <v>97</v>
      </c>
      <c r="P104" s="446">
        <f>Model_Assump_Djibouti_Mango!N72</f>
        <v>99</v>
      </c>
      <c r="Q104" s="446">
        <f>Model_Assump_Djibouti_Mango!O72</f>
        <v>101</v>
      </c>
      <c r="R104" s="446">
        <f>Model_Assump_Djibouti_Mango!P72</f>
        <v>103.5</v>
      </c>
      <c r="S104" s="446">
        <f>Model_Assump_Djibouti_Mango!Q72</f>
        <v>106.5</v>
      </c>
      <c r="T104" s="446">
        <f>Model_Assump_Djibouti_Mango!R72</f>
        <v>108</v>
      </c>
      <c r="U104" s="446">
        <f>Model_Assump_Djibouti_Mango!S72</f>
        <v>111</v>
      </c>
      <c r="V104" s="446">
        <f>Model_Assump_Djibouti_Mango!T72</f>
        <v>113.5</v>
      </c>
      <c r="W104" s="446">
        <f>Model_Assump_Djibouti_Mango!U72</f>
        <v>116</v>
      </c>
      <c r="X104" s="446">
        <f>Model_Assump_Djibouti_Mango!V72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441" t="s">
        <v>281</v>
      </c>
      <c r="B105" s="442"/>
      <c r="C105" s="442"/>
      <c r="D105" s="443" t="s">
        <v>268</v>
      </c>
      <c r="E105" s="442">
        <f>SUM(E103:E104)</f>
        <v>0</v>
      </c>
      <c r="F105" s="442">
        <f>SUM(F103:F104)</f>
        <v>0</v>
      </c>
      <c r="G105" s="442">
        <f t="shared" ref="G105:AD105" si="37">SUM(G103:G104)</f>
        <v>0</v>
      </c>
      <c r="H105" s="442">
        <f t="shared" si="37"/>
        <v>962.8996817510008</v>
      </c>
      <c r="I105" s="442">
        <f t="shared" si="37"/>
        <v>964.3996817510008</v>
      </c>
      <c r="J105" s="442">
        <f t="shared" si="37"/>
        <v>966.3996817510008</v>
      </c>
      <c r="K105" s="442">
        <f t="shared" si="37"/>
        <v>967.8996817510008</v>
      </c>
      <c r="L105" s="442">
        <f t="shared" si="37"/>
        <v>969.8996817510008</v>
      </c>
      <c r="M105" s="442">
        <f t="shared" si="37"/>
        <v>971.8996817510008</v>
      </c>
      <c r="N105" s="442">
        <f t="shared" si="37"/>
        <v>973.8996817510008</v>
      </c>
      <c r="O105" s="442">
        <f t="shared" si="37"/>
        <v>976.3996817510008</v>
      </c>
      <c r="P105" s="442">
        <f t="shared" si="37"/>
        <v>978.3996817510008</v>
      </c>
      <c r="Q105" s="442">
        <f t="shared" si="37"/>
        <v>980.3996817510008</v>
      </c>
      <c r="R105" s="442">
        <f t="shared" si="37"/>
        <v>982.8996817510008</v>
      </c>
      <c r="S105" s="442">
        <f t="shared" si="37"/>
        <v>985.8996817510008</v>
      </c>
      <c r="T105" s="442">
        <f t="shared" si="37"/>
        <v>987.3996817510008</v>
      </c>
      <c r="U105" s="442">
        <f t="shared" si="37"/>
        <v>990.3996817510008</v>
      </c>
      <c r="V105" s="442">
        <f t="shared" si="37"/>
        <v>992.8996817510008</v>
      </c>
      <c r="W105" s="442">
        <f t="shared" si="37"/>
        <v>995.3996817510008</v>
      </c>
      <c r="X105" s="442">
        <f t="shared" si="37"/>
        <v>997.8996817510008</v>
      </c>
      <c r="Y105" s="442">
        <f t="shared" si="37"/>
        <v>997.8996817510008</v>
      </c>
      <c r="Z105" s="442">
        <f t="shared" si="37"/>
        <v>997.8996817510008</v>
      </c>
      <c r="AA105" s="442">
        <f t="shared" si="37"/>
        <v>997.8996817510008</v>
      </c>
      <c r="AB105" s="442">
        <f t="shared" si="37"/>
        <v>997.8996817510008</v>
      </c>
      <c r="AC105" s="442">
        <f t="shared" si="37"/>
        <v>997.8996817510008</v>
      </c>
      <c r="AD105" s="442">
        <f t="shared" si="37"/>
        <v>997.8996817510008</v>
      </c>
    </row>
    <row r="106" spans="1:30" x14ac:dyDescent="0.2">
      <c r="A106" s="430"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45" t="str">
        <f>A82</f>
        <v>Cost of Input</v>
      </c>
      <c r="B107" s="446"/>
      <c r="C107" s="656"/>
      <c r="D107" s="447" t="str">
        <f>D103</f>
        <v>USD</v>
      </c>
      <c r="E107" s="446">
        <f>E57*E153</f>
        <v>-31.804343191782738</v>
      </c>
      <c r="F107" s="446">
        <f>$E$107</f>
        <v>-31.804343191782738</v>
      </c>
      <c r="G107" s="446">
        <f t="shared" ref="G107:AD107" si="38">$E$107</f>
        <v>-31.804343191782738</v>
      </c>
      <c r="H107" s="446">
        <f t="shared" si="38"/>
        <v>-31.804343191782738</v>
      </c>
      <c r="I107" s="446">
        <f t="shared" si="38"/>
        <v>-31.804343191782738</v>
      </c>
      <c r="J107" s="446">
        <f t="shared" si="38"/>
        <v>-31.804343191782738</v>
      </c>
      <c r="K107" s="446">
        <f t="shared" si="38"/>
        <v>-31.804343191782738</v>
      </c>
      <c r="L107" s="446">
        <f t="shared" si="38"/>
        <v>-31.804343191782738</v>
      </c>
      <c r="M107" s="446">
        <f t="shared" si="38"/>
        <v>-31.804343191782738</v>
      </c>
      <c r="N107" s="446">
        <f t="shared" si="38"/>
        <v>-31.804343191782738</v>
      </c>
      <c r="O107" s="446">
        <f t="shared" si="38"/>
        <v>-31.804343191782738</v>
      </c>
      <c r="P107" s="446">
        <f t="shared" si="38"/>
        <v>-31.804343191782738</v>
      </c>
      <c r="Q107" s="446">
        <f t="shared" si="38"/>
        <v>-31.804343191782738</v>
      </c>
      <c r="R107" s="446">
        <f t="shared" si="38"/>
        <v>-31.804343191782738</v>
      </c>
      <c r="S107" s="446">
        <f t="shared" si="38"/>
        <v>-31.804343191782738</v>
      </c>
      <c r="T107" s="446">
        <f t="shared" si="38"/>
        <v>-31.804343191782738</v>
      </c>
      <c r="U107" s="446">
        <f t="shared" si="38"/>
        <v>-31.804343191782738</v>
      </c>
      <c r="V107" s="446">
        <f t="shared" si="38"/>
        <v>-31.804343191782738</v>
      </c>
      <c r="W107" s="446">
        <f t="shared" si="38"/>
        <v>-31.804343191782738</v>
      </c>
      <c r="X107" s="446">
        <f t="shared" si="38"/>
        <v>-31.804343191782738</v>
      </c>
      <c r="Y107" s="446">
        <f t="shared" si="38"/>
        <v>-31.804343191782738</v>
      </c>
      <c r="Z107" s="446">
        <f t="shared" si="38"/>
        <v>-31.804343191782738</v>
      </c>
      <c r="AA107" s="446">
        <f t="shared" si="38"/>
        <v>-31.804343191782738</v>
      </c>
      <c r="AB107" s="446">
        <f t="shared" si="38"/>
        <v>-31.804343191782738</v>
      </c>
      <c r="AC107" s="446">
        <f t="shared" si="38"/>
        <v>-31.804343191782738</v>
      </c>
      <c r="AD107" s="446">
        <f t="shared" si="38"/>
        <v>-31.804343191782738</v>
      </c>
    </row>
    <row r="108" spans="1:30" x14ac:dyDescent="0.2">
      <c r="A108" s="445" t="str">
        <f t="shared" ref="A108:A110" si="39">A83</f>
        <v>Labour Input Cost</v>
      </c>
      <c r="B108" s="446"/>
      <c r="C108" s="656"/>
      <c r="D108" s="447" t="str">
        <f>D104</f>
        <v>USD</v>
      </c>
      <c r="E108" s="446">
        <f>E58*E154</f>
        <v>-21.908144999999877</v>
      </c>
      <c r="F108" s="446">
        <f>$E$108</f>
        <v>-21.908144999999877</v>
      </c>
      <c r="G108" s="446">
        <f t="shared" ref="G108:AD108" si="40">$E$108</f>
        <v>-21.908144999999877</v>
      </c>
      <c r="H108" s="446">
        <f t="shared" si="40"/>
        <v>-21.908144999999877</v>
      </c>
      <c r="I108" s="446">
        <f t="shared" si="40"/>
        <v>-21.908144999999877</v>
      </c>
      <c r="J108" s="446">
        <f t="shared" si="40"/>
        <v>-21.908144999999877</v>
      </c>
      <c r="K108" s="446">
        <f t="shared" si="40"/>
        <v>-21.908144999999877</v>
      </c>
      <c r="L108" s="446">
        <f t="shared" si="40"/>
        <v>-21.908144999999877</v>
      </c>
      <c r="M108" s="446">
        <f t="shared" si="40"/>
        <v>-21.908144999999877</v>
      </c>
      <c r="N108" s="446">
        <f t="shared" si="40"/>
        <v>-21.908144999999877</v>
      </c>
      <c r="O108" s="446">
        <f t="shared" si="40"/>
        <v>-21.908144999999877</v>
      </c>
      <c r="P108" s="446">
        <f t="shared" si="40"/>
        <v>-21.908144999999877</v>
      </c>
      <c r="Q108" s="446">
        <f t="shared" si="40"/>
        <v>-21.908144999999877</v>
      </c>
      <c r="R108" s="446">
        <f t="shared" si="40"/>
        <v>-21.908144999999877</v>
      </c>
      <c r="S108" s="446">
        <f t="shared" si="40"/>
        <v>-21.908144999999877</v>
      </c>
      <c r="T108" s="446">
        <f t="shared" si="40"/>
        <v>-21.908144999999877</v>
      </c>
      <c r="U108" s="446">
        <f t="shared" si="40"/>
        <v>-21.908144999999877</v>
      </c>
      <c r="V108" s="446">
        <f t="shared" si="40"/>
        <v>-21.908144999999877</v>
      </c>
      <c r="W108" s="446">
        <f t="shared" si="40"/>
        <v>-21.908144999999877</v>
      </c>
      <c r="X108" s="446">
        <f t="shared" si="40"/>
        <v>-21.908144999999877</v>
      </c>
      <c r="Y108" s="446">
        <f t="shared" si="40"/>
        <v>-21.908144999999877</v>
      </c>
      <c r="Z108" s="446">
        <f t="shared" si="40"/>
        <v>-21.908144999999877</v>
      </c>
      <c r="AA108" s="446">
        <f t="shared" si="40"/>
        <v>-21.908144999999877</v>
      </c>
      <c r="AB108" s="446">
        <f t="shared" si="40"/>
        <v>-21.908144999999877</v>
      </c>
      <c r="AC108" s="446">
        <f t="shared" si="40"/>
        <v>-21.908144999999877</v>
      </c>
      <c r="AD108" s="446">
        <f t="shared" si="40"/>
        <v>-21.908144999999877</v>
      </c>
    </row>
    <row r="109" spans="1:30" x14ac:dyDescent="0.2">
      <c r="A109" s="445" t="str">
        <f t="shared" si="39"/>
        <v>Post-harvest Losses PHL (20% of Yield)</v>
      </c>
      <c r="B109" s="446"/>
      <c r="C109" s="656"/>
      <c r="D109" s="447" t="str">
        <f t="shared" ref="D109:D111" si="41">D105</f>
        <v>USD</v>
      </c>
      <c r="E109" s="656">
        <v>0</v>
      </c>
      <c r="F109" s="446">
        <f>F59</f>
        <v>0</v>
      </c>
      <c r="G109" s="446">
        <f t="shared" ref="G109:AD109" si="42">G59</f>
        <v>0</v>
      </c>
      <c r="H109" s="446">
        <f t="shared" si="42"/>
        <v>-795.25493297999992</v>
      </c>
      <c r="I109" s="446">
        <f t="shared" si="42"/>
        <v>-795.25493297999992</v>
      </c>
      <c r="J109" s="446">
        <f t="shared" si="42"/>
        <v>-795.25493297999992</v>
      </c>
      <c r="K109" s="446">
        <f t="shared" si="42"/>
        <v>-795.25493297999992</v>
      </c>
      <c r="L109" s="446">
        <f t="shared" si="42"/>
        <v>-795.25493297999992</v>
      </c>
      <c r="M109" s="446">
        <f t="shared" si="42"/>
        <v>-795.25493297999992</v>
      </c>
      <c r="N109" s="446">
        <f t="shared" si="42"/>
        <v>-795.25493297999992</v>
      </c>
      <c r="O109" s="446">
        <f t="shared" si="42"/>
        <v>-795.25493297999992</v>
      </c>
      <c r="P109" s="446">
        <f t="shared" si="42"/>
        <v>-795.25493297999992</v>
      </c>
      <c r="Q109" s="446">
        <f t="shared" si="42"/>
        <v>-795.25493297999992</v>
      </c>
      <c r="R109" s="446">
        <f t="shared" si="42"/>
        <v>-795.25493297999992</v>
      </c>
      <c r="S109" s="446">
        <f t="shared" si="42"/>
        <v>-795.25493297999992</v>
      </c>
      <c r="T109" s="446">
        <f t="shared" si="42"/>
        <v>-795.25493297999992</v>
      </c>
      <c r="U109" s="446">
        <f t="shared" si="42"/>
        <v>-795.25493297999992</v>
      </c>
      <c r="V109" s="446">
        <f t="shared" si="42"/>
        <v>-795.25493297999992</v>
      </c>
      <c r="W109" s="446">
        <f t="shared" si="42"/>
        <v>-795.25493297999992</v>
      </c>
      <c r="X109" s="446">
        <f t="shared" si="42"/>
        <v>-795.25493297999992</v>
      </c>
      <c r="Y109" s="446">
        <f t="shared" si="42"/>
        <v>-795.25493297999992</v>
      </c>
      <c r="Z109" s="446">
        <f t="shared" si="42"/>
        <v>-795.25493297999992</v>
      </c>
      <c r="AA109" s="446">
        <f t="shared" si="42"/>
        <v>-795.25493297999992</v>
      </c>
      <c r="AB109" s="446">
        <f t="shared" si="42"/>
        <v>-795.25493297999992</v>
      </c>
      <c r="AC109" s="446">
        <f t="shared" si="42"/>
        <v>-795.25493297999992</v>
      </c>
      <c r="AD109" s="446">
        <f t="shared" si="42"/>
        <v>-795.25493297999992</v>
      </c>
    </row>
    <row r="110" spans="1:30" x14ac:dyDescent="0.2">
      <c r="A110" s="445"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45" t="str">
        <f>Model_Assump_Djibouti_Mango!B41</f>
        <v>Interest Rate (11.2% of Input Cost)</v>
      </c>
      <c r="B111" s="438"/>
      <c r="C111" s="656"/>
      <c r="D111" s="447" t="str">
        <f t="shared" si="41"/>
        <v>USD</v>
      </c>
      <c r="E111" s="446">
        <f>E61</f>
        <v>-10.827733333333299</v>
      </c>
      <c r="F111" s="446">
        <f>$E$111</f>
        <v>-10.827733333333299</v>
      </c>
      <c r="G111" s="446">
        <f t="shared" ref="G111:K111" si="44">$E$111</f>
        <v>-10.827733333333299</v>
      </c>
      <c r="H111" s="446">
        <f t="shared" si="44"/>
        <v>-10.827733333333299</v>
      </c>
      <c r="I111" s="446">
        <f t="shared" si="44"/>
        <v>-10.827733333333299</v>
      </c>
      <c r="J111" s="446">
        <f t="shared" si="44"/>
        <v>-10.827733333333299</v>
      </c>
      <c r="K111" s="446">
        <f t="shared" si="44"/>
        <v>-10.827733333333299</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441" t="s">
        <v>283</v>
      </c>
      <c r="B112" s="442"/>
      <c r="C112" s="442"/>
      <c r="D112" s="443" t="s">
        <v>268</v>
      </c>
      <c r="E112" s="442">
        <f>SUM(E107:E111)</f>
        <v>-64.540221525115911</v>
      </c>
      <c r="F112" s="442">
        <f>SUM(F107:F111)</f>
        <v>-64.540221525115911</v>
      </c>
      <c r="G112" s="442">
        <f t="shared" ref="G112:AD112" si="45">SUM(G107:G111)</f>
        <v>-64.540221525115911</v>
      </c>
      <c r="H112" s="442">
        <f t="shared" si="45"/>
        <v>-859.79515450511587</v>
      </c>
      <c r="I112" s="442">
        <f t="shared" si="45"/>
        <v>-859.79515450511587</v>
      </c>
      <c r="J112" s="442">
        <f t="shared" si="45"/>
        <v>-859.79515450511587</v>
      </c>
      <c r="K112" s="442">
        <f t="shared" si="45"/>
        <v>-859.79515450511587</v>
      </c>
      <c r="L112" s="442">
        <f t="shared" si="45"/>
        <v>-848.96742117178258</v>
      </c>
      <c r="M112" s="442">
        <f t="shared" si="45"/>
        <v>-848.96742117178258</v>
      </c>
      <c r="N112" s="442">
        <f t="shared" si="45"/>
        <v>-848.96742117178258</v>
      </c>
      <c r="O112" s="442">
        <f t="shared" si="45"/>
        <v>-848.96742117178258</v>
      </c>
      <c r="P112" s="442">
        <f t="shared" si="45"/>
        <v>-848.96742117178258</v>
      </c>
      <c r="Q112" s="442">
        <f t="shared" si="45"/>
        <v>-848.96742117178258</v>
      </c>
      <c r="R112" s="442">
        <f t="shared" si="45"/>
        <v>-848.96742117178258</v>
      </c>
      <c r="S112" s="442">
        <f t="shared" si="45"/>
        <v>-848.96742117178258</v>
      </c>
      <c r="T112" s="442">
        <f t="shared" si="45"/>
        <v>-848.96742117178258</v>
      </c>
      <c r="U112" s="442">
        <f t="shared" si="45"/>
        <v>-848.96742117178258</v>
      </c>
      <c r="V112" s="442">
        <f t="shared" si="45"/>
        <v>-848.96742117178258</v>
      </c>
      <c r="W112" s="442">
        <f t="shared" si="45"/>
        <v>-848.96742117178258</v>
      </c>
      <c r="X112" s="442">
        <f t="shared" si="45"/>
        <v>-848.96742117178258</v>
      </c>
      <c r="Y112" s="442">
        <f t="shared" si="45"/>
        <v>-848.96742117178258</v>
      </c>
      <c r="Z112" s="442">
        <f t="shared" si="45"/>
        <v>-848.96742117178258</v>
      </c>
      <c r="AA112" s="442">
        <f t="shared" si="45"/>
        <v>-848.96742117178258</v>
      </c>
      <c r="AB112" s="442">
        <f t="shared" si="45"/>
        <v>-848.96742117178258</v>
      </c>
      <c r="AC112" s="442">
        <f t="shared" si="45"/>
        <v>-848.96742117178258</v>
      </c>
      <c r="AD112" s="442">
        <f t="shared" si="45"/>
        <v>-848.96742117178258</v>
      </c>
    </row>
    <row r="113" spans="1:30" ht="16" thickBot="1" x14ac:dyDescent="0.25">
      <c r="A113" s="449"/>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450" t="s">
        <v>284</v>
      </c>
      <c r="B114" s="442"/>
      <c r="C114" s="442"/>
      <c r="D114" s="443" t="s">
        <v>268</v>
      </c>
      <c r="E114" s="442">
        <f>E112+E105</f>
        <v>-64.540221525115911</v>
      </c>
      <c r="F114" s="442">
        <f t="shared" ref="F114:AD114" si="46">F112+F105</f>
        <v>-64.540221525115911</v>
      </c>
      <c r="G114" s="442">
        <f t="shared" si="46"/>
        <v>-64.540221525115911</v>
      </c>
      <c r="H114" s="442">
        <f t="shared" si="46"/>
        <v>103.10452724588492</v>
      </c>
      <c r="I114" s="442">
        <f t="shared" si="46"/>
        <v>104.60452724588492</v>
      </c>
      <c r="J114" s="442">
        <f t="shared" si="46"/>
        <v>106.60452724588492</v>
      </c>
      <c r="K114" s="442">
        <f t="shared" si="46"/>
        <v>108.10452724588492</v>
      </c>
      <c r="L114" s="442">
        <f t="shared" si="46"/>
        <v>120.93226057921822</v>
      </c>
      <c r="M114" s="442">
        <f t="shared" si="46"/>
        <v>122.93226057921822</v>
      </c>
      <c r="N114" s="442">
        <f t="shared" si="46"/>
        <v>124.93226057921822</v>
      </c>
      <c r="O114" s="442">
        <f t="shared" si="46"/>
        <v>127.43226057921822</v>
      </c>
      <c r="P114" s="442">
        <f t="shared" si="46"/>
        <v>129.43226057921822</v>
      </c>
      <c r="Q114" s="442">
        <f t="shared" si="46"/>
        <v>131.43226057921822</v>
      </c>
      <c r="R114" s="442">
        <f t="shared" si="46"/>
        <v>133.93226057921822</v>
      </c>
      <c r="S114" s="442">
        <f t="shared" si="46"/>
        <v>136.93226057921822</v>
      </c>
      <c r="T114" s="442">
        <f t="shared" si="46"/>
        <v>138.43226057921822</v>
      </c>
      <c r="U114" s="442">
        <f t="shared" si="46"/>
        <v>141.43226057921822</v>
      </c>
      <c r="V114" s="442">
        <f t="shared" si="46"/>
        <v>143.93226057921822</v>
      </c>
      <c r="W114" s="442">
        <f t="shared" si="46"/>
        <v>146.43226057921822</v>
      </c>
      <c r="X114" s="442">
        <f t="shared" si="46"/>
        <v>148.93226057921822</v>
      </c>
      <c r="Y114" s="442">
        <f t="shared" si="46"/>
        <v>148.93226057921822</v>
      </c>
      <c r="Z114" s="442">
        <f t="shared" si="46"/>
        <v>148.93226057921822</v>
      </c>
      <c r="AA114" s="442">
        <f t="shared" si="46"/>
        <v>148.93226057921822</v>
      </c>
      <c r="AB114" s="442">
        <f t="shared" si="46"/>
        <v>148.93226057921822</v>
      </c>
      <c r="AC114" s="442">
        <f t="shared" si="46"/>
        <v>148.93226057921822</v>
      </c>
      <c r="AD114" s="442">
        <f t="shared" si="46"/>
        <v>148.93226057921822</v>
      </c>
    </row>
    <row r="115" spans="1:30" x14ac:dyDescent="0.2">
      <c r="A115" s="47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455"/>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483"/>
    </row>
    <row r="117" spans="1:30" ht="16" thickBot="1" x14ac:dyDescent="0.25">
      <c r="A117" s="1146"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483"/>
    </row>
    <row r="118" spans="1:30" ht="16" thickBot="1" x14ac:dyDescent="0.25">
      <c r="A118" s="1149" t="s">
        <v>274</v>
      </c>
      <c r="B118" s="1150"/>
      <c r="C118" s="1151"/>
      <c r="D118" s="461">
        <f>'Mango.Ethiopia.WOP'!D90</f>
        <v>0.1</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483"/>
    </row>
    <row r="119" spans="1:30" ht="16" thickBot="1" x14ac:dyDescent="0.25">
      <c r="A119" s="1143"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483"/>
    </row>
    <row r="120" spans="1:30" x14ac:dyDescent="0.2">
      <c r="A120" s="1131" t="s">
        <v>286</v>
      </c>
      <c r="B120" s="1132"/>
      <c r="C120" s="1133"/>
      <c r="D120" s="463">
        <f>NPV(D118,E114:AD114)</f>
        <v>665.75736442035725</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483"/>
    </row>
    <row r="121" spans="1:30" x14ac:dyDescent="0.2">
      <c r="A121" s="1134" t="s">
        <v>158</v>
      </c>
      <c r="B121" s="1135"/>
      <c r="C121" s="1136"/>
      <c r="D121" s="464">
        <f>IRR(E114:AD114,D118)</f>
        <v>0.39456769202276298</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483"/>
    </row>
    <row r="122" spans="1:30" ht="16" thickBot="1" x14ac:dyDescent="0.25">
      <c r="A122" s="1137" t="s">
        <v>287</v>
      </c>
      <c r="B122" s="1138"/>
      <c r="C122" s="1139"/>
      <c r="D122" s="468">
        <f>MIRR(E114:AD114,D118,D118)</f>
        <v>0.17451380265580974</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483"/>
    </row>
    <row r="123" spans="1:30" ht="16" thickBot="1" x14ac:dyDescent="0.25">
      <c r="A123" s="484"/>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487"/>
    </row>
    <row r="124" spans="1:30" ht="19" thickBot="1" x14ac:dyDescent="0.25">
      <c r="A124" s="1140"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42"/>
    </row>
    <row r="125" spans="1:30" ht="17" thickBot="1" x14ac:dyDescent="0.25">
      <c r="A125" s="1152"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476"/>
    </row>
    <row r="126" spans="1:30" x14ac:dyDescent="0.2">
      <c r="A126" s="427"/>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77">
        <v>2049</v>
      </c>
    </row>
    <row r="127" spans="1:30" x14ac:dyDescent="0.2">
      <c r="A127" s="430"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4"/>
    </row>
    <row r="128" spans="1:30" x14ac:dyDescent="0.2">
      <c r="A128" s="445" t="str">
        <f>A103</f>
        <v>Mango</v>
      </c>
      <c r="B128" s="656"/>
      <c r="C128" s="446" t="s">
        <v>268</v>
      </c>
      <c r="D128" s="711">
        <v>10000</v>
      </c>
      <c r="E128" s="562">
        <v>0</v>
      </c>
      <c r="F128" s="562">
        <f>F103*Model_Assump_TAATMaize_South_S!C60/'TAAT.Maize.Sudan,Incremental'!D128</f>
        <v>0</v>
      </c>
      <c r="G128" s="446">
        <f>$F$128</f>
        <v>0</v>
      </c>
      <c r="H128" s="446">
        <f>H103*Model_Assump_Djibouti_Mango!C60/'Mango.Djibouti.Incremental'!D128</f>
        <v>703.51974540080062</v>
      </c>
      <c r="I128" s="446">
        <f>$H$128</f>
        <v>703.51974540080062</v>
      </c>
      <c r="J128" s="446">
        <f t="shared" ref="J128:AD128" si="47">$H$128</f>
        <v>703.51974540080062</v>
      </c>
      <c r="K128" s="446">
        <f t="shared" si="47"/>
        <v>703.51974540080062</v>
      </c>
      <c r="L128" s="446">
        <f t="shared" si="47"/>
        <v>703.51974540080062</v>
      </c>
      <c r="M128" s="446">
        <f t="shared" si="47"/>
        <v>703.51974540080062</v>
      </c>
      <c r="N128" s="446">
        <f t="shared" si="47"/>
        <v>703.51974540080062</v>
      </c>
      <c r="O128" s="446">
        <f t="shared" si="47"/>
        <v>703.51974540080062</v>
      </c>
      <c r="P128" s="446">
        <f t="shared" si="47"/>
        <v>703.51974540080062</v>
      </c>
      <c r="Q128" s="446">
        <f t="shared" si="47"/>
        <v>703.51974540080062</v>
      </c>
      <c r="R128" s="446">
        <f t="shared" si="47"/>
        <v>703.51974540080062</v>
      </c>
      <c r="S128" s="446">
        <f t="shared" si="47"/>
        <v>703.51974540080062</v>
      </c>
      <c r="T128" s="446">
        <f t="shared" si="47"/>
        <v>703.51974540080062</v>
      </c>
      <c r="U128" s="446">
        <f t="shared" si="47"/>
        <v>703.51974540080062</v>
      </c>
      <c r="V128" s="446">
        <f t="shared" si="47"/>
        <v>703.51974540080062</v>
      </c>
      <c r="W128" s="446">
        <f t="shared" si="47"/>
        <v>703.51974540080062</v>
      </c>
      <c r="X128" s="446">
        <f t="shared" si="47"/>
        <v>703.51974540080062</v>
      </c>
      <c r="Y128" s="446">
        <f t="shared" si="47"/>
        <v>703.51974540080062</v>
      </c>
      <c r="Z128" s="446">
        <f t="shared" si="47"/>
        <v>703.51974540080062</v>
      </c>
      <c r="AA128" s="446">
        <f t="shared" si="47"/>
        <v>703.51974540080062</v>
      </c>
      <c r="AB128" s="446">
        <f t="shared" si="47"/>
        <v>703.51974540080062</v>
      </c>
      <c r="AC128" s="446">
        <f t="shared" si="47"/>
        <v>703.51974540080062</v>
      </c>
      <c r="AD128" s="446">
        <f t="shared" si="47"/>
        <v>703.51974540080062</v>
      </c>
    </row>
    <row r="129" spans="1:30" ht="16" thickBot="1" x14ac:dyDescent="0.25">
      <c r="A129" s="445" t="str">
        <f>A104</f>
        <v>Carbon Co-benefit</v>
      </c>
      <c r="B129" s="656"/>
      <c r="C129" s="446" t="s">
        <v>268</v>
      </c>
      <c r="D129" s="711">
        <v>10000</v>
      </c>
      <c r="E129" s="562">
        <v>0</v>
      </c>
      <c r="F129" s="562">
        <v>0</v>
      </c>
      <c r="G129" s="562">
        <v>0</v>
      </c>
      <c r="H129" s="562">
        <f>Model_Assump_Djibouti_Mango!F73</f>
        <v>66.8</v>
      </c>
      <c r="I129" s="562">
        <f>Model_Assump_Djibouti_Mango!G73</f>
        <v>68</v>
      </c>
      <c r="J129" s="562">
        <f>Model_Assump_Djibouti_Mango!H73</f>
        <v>69.599999999999994</v>
      </c>
      <c r="K129" s="562">
        <f>Model_Assump_Djibouti_Mango!I73</f>
        <v>70.8</v>
      </c>
      <c r="L129" s="562">
        <f>Model_Assump_Djibouti_Mango!J73</f>
        <v>72.400000000000006</v>
      </c>
      <c r="M129" s="562">
        <f>Model_Assump_Djibouti_Mango!K73</f>
        <v>74</v>
      </c>
      <c r="N129" s="562">
        <f>Model_Assump_Djibouti_Mango!L73</f>
        <v>75.599999999999994</v>
      </c>
      <c r="O129" s="562">
        <f>Model_Assump_Djibouti_Mango!M73</f>
        <v>77.599999999999994</v>
      </c>
      <c r="P129" s="562">
        <f>Model_Assump_Djibouti_Mango!N73</f>
        <v>79.2</v>
      </c>
      <c r="Q129" s="562">
        <f>Model_Assump_Djibouti_Mango!O73</f>
        <v>80.8</v>
      </c>
      <c r="R129" s="562">
        <f>Model_Assump_Djibouti_Mango!P73</f>
        <v>82.8</v>
      </c>
      <c r="S129" s="562">
        <f>Model_Assump_Djibouti_Mango!Q73</f>
        <v>85.2</v>
      </c>
      <c r="T129" s="562">
        <f>Model_Assump_Djibouti_Mango!R73</f>
        <v>86.4</v>
      </c>
      <c r="U129" s="562">
        <f>Model_Assump_Djibouti_Mango!S73</f>
        <v>88.8</v>
      </c>
      <c r="V129" s="562">
        <f>Model_Assump_Djibouti_Mango!T73</f>
        <v>90.8</v>
      </c>
      <c r="W129" s="562">
        <f>Model_Assump_Djibouti_Mango!U73</f>
        <v>92.8</v>
      </c>
      <c r="X129" s="562">
        <f>Model_Assump_Djibouti_Mango!V73</f>
        <v>94.8</v>
      </c>
      <c r="Y129" s="562">
        <f>X129</f>
        <v>94.8</v>
      </c>
      <c r="Z129" s="562">
        <f t="shared" ref="Z129:AD129" si="48">Y129</f>
        <v>94.8</v>
      </c>
      <c r="AA129" s="562">
        <f t="shared" si="48"/>
        <v>94.8</v>
      </c>
      <c r="AB129" s="562">
        <f t="shared" si="48"/>
        <v>94.8</v>
      </c>
      <c r="AC129" s="562">
        <f t="shared" si="48"/>
        <v>94.8</v>
      </c>
      <c r="AD129" s="562">
        <f t="shared" si="48"/>
        <v>94.8</v>
      </c>
    </row>
    <row r="130" spans="1:30" ht="16" thickBot="1" x14ac:dyDescent="0.25">
      <c r="A130" s="441" t="s">
        <v>281</v>
      </c>
      <c r="B130" s="442"/>
      <c r="C130" s="735" t="s">
        <v>268</v>
      </c>
      <c r="D130" s="443" t="s">
        <v>268</v>
      </c>
      <c r="E130" s="442">
        <f>SUM(E128:E129)</f>
        <v>0</v>
      </c>
      <c r="F130" s="442">
        <f>SUM(F128:F129)</f>
        <v>0</v>
      </c>
      <c r="G130" s="442">
        <f t="shared" ref="G130:AD130" si="49">SUM(G128:G129)</f>
        <v>0</v>
      </c>
      <c r="H130" s="442">
        <f t="shared" si="49"/>
        <v>770.31974540080057</v>
      </c>
      <c r="I130" s="442">
        <f t="shared" si="49"/>
        <v>771.51974540080062</v>
      </c>
      <c r="J130" s="442">
        <f t="shared" si="49"/>
        <v>773.11974540080064</v>
      </c>
      <c r="K130" s="442">
        <f t="shared" si="49"/>
        <v>774.31974540080057</v>
      </c>
      <c r="L130" s="442">
        <f t="shared" si="49"/>
        <v>775.91974540080059</v>
      </c>
      <c r="M130" s="442">
        <f t="shared" si="49"/>
        <v>777.51974540080062</v>
      </c>
      <c r="N130" s="442">
        <f t="shared" si="49"/>
        <v>779.11974540080064</v>
      </c>
      <c r="O130" s="442">
        <f t="shared" si="49"/>
        <v>781.11974540080064</v>
      </c>
      <c r="P130" s="442">
        <f t="shared" si="49"/>
        <v>782.71974540080066</v>
      </c>
      <c r="Q130" s="442">
        <f t="shared" si="49"/>
        <v>784.31974540080057</v>
      </c>
      <c r="R130" s="442">
        <f t="shared" si="49"/>
        <v>786.31974540080057</v>
      </c>
      <c r="S130" s="442">
        <f t="shared" si="49"/>
        <v>788.71974540080066</v>
      </c>
      <c r="T130" s="442">
        <f t="shared" si="49"/>
        <v>789.91974540080059</v>
      </c>
      <c r="U130" s="442">
        <f t="shared" si="49"/>
        <v>792.31974540080057</v>
      </c>
      <c r="V130" s="442">
        <f t="shared" si="49"/>
        <v>794.31974540080057</v>
      </c>
      <c r="W130" s="442">
        <f t="shared" si="49"/>
        <v>796.31974540080057</v>
      </c>
      <c r="X130" s="442">
        <f t="shared" si="49"/>
        <v>798.31974540080057</v>
      </c>
      <c r="Y130" s="442">
        <f t="shared" si="49"/>
        <v>798.31974540080057</v>
      </c>
      <c r="Z130" s="442">
        <f t="shared" si="49"/>
        <v>798.31974540080057</v>
      </c>
      <c r="AA130" s="442">
        <f t="shared" si="49"/>
        <v>798.31974540080057</v>
      </c>
      <c r="AB130" s="442">
        <f t="shared" si="49"/>
        <v>798.31974540080057</v>
      </c>
      <c r="AC130" s="442">
        <f t="shared" si="49"/>
        <v>798.31974540080057</v>
      </c>
      <c r="AD130" s="442">
        <f t="shared" si="49"/>
        <v>798.31974540080057</v>
      </c>
    </row>
    <row r="131" spans="1:30" x14ac:dyDescent="0.2">
      <c r="A131" s="430"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8"/>
    </row>
    <row r="132" spans="1:30" x14ac:dyDescent="0.2">
      <c r="A132" s="445" t="str">
        <f>A107</f>
        <v>Cost of Input</v>
      </c>
      <c r="B132" s="446"/>
      <c r="C132" s="656"/>
      <c r="D132" s="711">
        <f>D128</f>
        <v>10000</v>
      </c>
      <c r="E132" s="710">
        <f>E107*Model_Assump_Djibouti_Mango!C60/'Mango.Djibouti.Incremental'!D132</f>
        <v>-25.443474553426192</v>
      </c>
      <c r="F132" s="446">
        <f>$E$132</f>
        <v>-25.443474553426192</v>
      </c>
      <c r="G132" s="446">
        <f t="shared" ref="G132:AD132" si="50">$E$132</f>
        <v>-25.443474553426192</v>
      </c>
      <c r="H132" s="446">
        <f t="shared" si="50"/>
        <v>-25.443474553426192</v>
      </c>
      <c r="I132" s="446">
        <f t="shared" si="50"/>
        <v>-25.443474553426192</v>
      </c>
      <c r="J132" s="446">
        <f t="shared" si="50"/>
        <v>-25.443474553426192</v>
      </c>
      <c r="K132" s="446">
        <f t="shared" si="50"/>
        <v>-25.443474553426192</v>
      </c>
      <c r="L132" s="446">
        <f t="shared" si="50"/>
        <v>-25.443474553426192</v>
      </c>
      <c r="M132" s="446">
        <f t="shared" si="50"/>
        <v>-25.443474553426192</v>
      </c>
      <c r="N132" s="446">
        <f t="shared" si="50"/>
        <v>-25.443474553426192</v>
      </c>
      <c r="O132" s="446">
        <f t="shared" si="50"/>
        <v>-25.443474553426192</v>
      </c>
      <c r="P132" s="446">
        <f t="shared" si="50"/>
        <v>-25.443474553426192</v>
      </c>
      <c r="Q132" s="446">
        <f t="shared" si="50"/>
        <v>-25.443474553426192</v>
      </c>
      <c r="R132" s="446">
        <f t="shared" si="50"/>
        <v>-25.443474553426192</v>
      </c>
      <c r="S132" s="446">
        <f t="shared" si="50"/>
        <v>-25.443474553426192</v>
      </c>
      <c r="T132" s="446">
        <f t="shared" si="50"/>
        <v>-25.443474553426192</v>
      </c>
      <c r="U132" s="446">
        <f t="shared" si="50"/>
        <v>-25.443474553426192</v>
      </c>
      <c r="V132" s="446">
        <f t="shared" si="50"/>
        <v>-25.443474553426192</v>
      </c>
      <c r="W132" s="446">
        <f t="shared" si="50"/>
        <v>-25.443474553426192</v>
      </c>
      <c r="X132" s="446">
        <f t="shared" si="50"/>
        <v>-25.443474553426192</v>
      </c>
      <c r="Y132" s="446">
        <f t="shared" si="50"/>
        <v>-25.443474553426192</v>
      </c>
      <c r="Z132" s="446">
        <f t="shared" si="50"/>
        <v>-25.443474553426192</v>
      </c>
      <c r="AA132" s="446">
        <f t="shared" si="50"/>
        <v>-25.443474553426192</v>
      </c>
      <c r="AB132" s="446">
        <f t="shared" si="50"/>
        <v>-25.443474553426192</v>
      </c>
      <c r="AC132" s="446">
        <f t="shared" si="50"/>
        <v>-25.443474553426192</v>
      </c>
      <c r="AD132" s="446">
        <f t="shared" si="50"/>
        <v>-25.443474553426192</v>
      </c>
    </row>
    <row r="133" spans="1:30" x14ac:dyDescent="0.2">
      <c r="A133" s="445" t="str">
        <f>A108</f>
        <v>Labour Input Cost</v>
      </c>
      <c r="B133" s="446"/>
      <c r="C133" s="656"/>
      <c r="D133" s="711">
        <f>D129</f>
        <v>10000</v>
      </c>
      <c r="E133" s="710">
        <f>E108*Model_Assump_Djibouti_Mango!C60/'Mango.Djibouti.Incremental'!D133</f>
        <v>-17.526515999999901</v>
      </c>
      <c r="F133" s="446">
        <f>$E$133</f>
        <v>-17.526515999999901</v>
      </c>
      <c r="G133" s="446">
        <f t="shared" ref="G133:AD133" si="51">$E$133</f>
        <v>-17.526515999999901</v>
      </c>
      <c r="H133" s="446">
        <f t="shared" si="51"/>
        <v>-17.526515999999901</v>
      </c>
      <c r="I133" s="446">
        <f t="shared" si="51"/>
        <v>-17.526515999999901</v>
      </c>
      <c r="J133" s="446">
        <f t="shared" si="51"/>
        <v>-17.526515999999901</v>
      </c>
      <c r="K133" s="446">
        <f t="shared" si="51"/>
        <v>-17.526515999999901</v>
      </c>
      <c r="L133" s="446">
        <f t="shared" si="51"/>
        <v>-17.526515999999901</v>
      </c>
      <c r="M133" s="446">
        <f t="shared" si="51"/>
        <v>-17.526515999999901</v>
      </c>
      <c r="N133" s="446">
        <f t="shared" si="51"/>
        <v>-17.526515999999901</v>
      </c>
      <c r="O133" s="446">
        <f t="shared" si="51"/>
        <v>-17.526515999999901</v>
      </c>
      <c r="P133" s="446">
        <f t="shared" si="51"/>
        <v>-17.526515999999901</v>
      </c>
      <c r="Q133" s="446">
        <f t="shared" si="51"/>
        <v>-17.526515999999901</v>
      </c>
      <c r="R133" s="446">
        <f t="shared" si="51"/>
        <v>-17.526515999999901</v>
      </c>
      <c r="S133" s="446">
        <f t="shared" si="51"/>
        <v>-17.526515999999901</v>
      </c>
      <c r="T133" s="446">
        <f t="shared" si="51"/>
        <v>-17.526515999999901</v>
      </c>
      <c r="U133" s="446">
        <f t="shared" si="51"/>
        <v>-17.526515999999901</v>
      </c>
      <c r="V133" s="446">
        <f t="shared" si="51"/>
        <v>-17.526515999999901</v>
      </c>
      <c r="W133" s="446">
        <f t="shared" si="51"/>
        <v>-17.526515999999901</v>
      </c>
      <c r="X133" s="446">
        <f t="shared" si="51"/>
        <v>-17.526515999999901</v>
      </c>
      <c r="Y133" s="446">
        <f t="shared" si="51"/>
        <v>-17.526515999999901</v>
      </c>
      <c r="Z133" s="446">
        <f t="shared" si="51"/>
        <v>-17.526515999999901</v>
      </c>
      <c r="AA133" s="446">
        <f t="shared" si="51"/>
        <v>-17.526515999999901</v>
      </c>
      <c r="AB133" s="446">
        <f t="shared" si="51"/>
        <v>-17.526515999999901</v>
      </c>
      <c r="AC133" s="446">
        <f t="shared" si="51"/>
        <v>-17.526515999999901</v>
      </c>
      <c r="AD133" s="446">
        <f t="shared" si="51"/>
        <v>-17.526515999999901</v>
      </c>
    </row>
    <row r="134" spans="1:30" x14ac:dyDescent="0.2">
      <c r="A134" s="445" t="str">
        <f>A109</f>
        <v>Post-harvest Losses PHL (20% of Yield)</v>
      </c>
      <c r="B134" s="446"/>
      <c r="C134" s="656"/>
      <c r="D134" s="711">
        <f>D133</f>
        <v>10000</v>
      </c>
      <c r="E134" s="710">
        <f>E109*Model_Assump_Djibouti_Mango!C60/'Mango.Djibouti.Incremental'!D134</f>
        <v>0</v>
      </c>
      <c r="F134" s="710">
        <f>F109*Model_Assump_TAATMaize_South_S!C60/'TAAT.Maize.Sudan,Incremental'!D134</f>
        <v>0</v>
      </c>
      <c r="G134" s="446">
        <f>$F$134</f>
        <v>0</v>
      </c>
      <c r="H134" s="446">
        <f>H109*Model_Assump_Djibouti_Mango!C60/'Mango.Djibouti.Incremental'!D134</f>
        <v>-636.20394638399989</v>
      </c>
      <c r="I134" s="446">
        <f>$H$134</f>
        <v>-636.20394638399989</v>
      </c>
      <c r="J134" s="446">
        <f t="shared" ref="J134:AD134" si="52">$H$134</f>
        <v>-636.20394638399989</v>
      </c>
      <c r="K134" s="446">
        <f t="shared" si="52"/>
        <v>-636.20394638399989</v>
      </c>
      <c r="L134" s="446">
        <f t="shared" si="52"/>
        <v>-636.20394638399989</v>
      </c>
      <c r="M134" s="446">
        <f t="shared" si="52"/>
        <v>-636.20394638399989</v>
      </c>
      <c r="N134" s="446">
        <f t="shared" si="52"/>
        <v>-636.20394638399989</v>
      </c>
      <c r="O134" s="446">
        <f t="shared" si="52"/>
        <v>-636.20394638399989</v>
      </c>
      <c r="P134" s="446">
        <f t="shared" si="52"/>
        <v>-636.20394638399989</v>
      </c>
      <c r="Q134" s="446">
        <f t="shared" si="52"/>
        <v>-636.20394638399989</v>
      </c>
      <c r="R134" s="446">
        <f t="shared" si="52"/>
        <v>-636.20394638399989</v>
      </c>
      <c r="S134" s="446">
        <f t="shared" si="52"/>
        <v>-636.20394638399989</v>
      </c>
      <c r="T134" s="446">
        <f t="shared" si="52"/>
        <v>-636.20394638399989</v>
      </c>
      <c r="U134" s="446">
        <f t="shared" si="52"/>
        <v>-636.20394638399989</v>
      </c>
      <c r="V134" s="446">
        <f t="shared" si="52"/>
        <v>-636.20394638399989</v>
      </c>
      <c r="W134" s="446">
        <f t="shared" si="52"/>
        <v>-636.20394638399989</v>
      </c>
      <c r="X134" s="446">
        <f t="shared" si="52"/>
        <v>-636.20394638399989</v>
      </c>
      <c r="Y134" s="446">
        <f t="shared" si="52"/>
        <v>-636.20394638399989</v>
      </c>
      <c r="Z134" s="446">
        <f t="shared" si="52"/>
        <v>-636.20394638399989</v>
      </c>
      <c r="AA134" s="446">
        <f t="shared" si="52"/>
        <v>-636.20394638399989</v>
      </c>
      <c r="AB134" s="446">
        <f t="shared" si="52"/>
        <v>-636.20394638399989</v>
      </c>
      <c r="AC134" s="446">
        <f t="shared" si="52"/>
        <v>-636.20394638399989</v>
      </c>
      <c r="AD134" s="446">
        <f t="shared" si="52"/>
        <v>-636.20394638399989</v>
      </c>
    </row>
    <row r="135" spans="1:30" x14ac:dyDescent="0.2">
      <c r="A135" s="445" t="str">
        <f>A110</f>
        <v>O&amp;M for DIDS (5% Cost of DIDS)</v>
      </c>
      <c r="B135" s="446"/>
      <c r="C135" s="656"/>
      <c r="D135" s="711">
        <f>D134</f>
        <v>10000</v>
      </c>
      <c r="E135" s="710">
        <f>E110*Model_Assump_Djibouti_Mango!C60/'Mango.Djibouti.Incremental'!D135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45" t="str">
        <f>A111</f>
        <v>Interest Rate (11.2% of Input Cost)</v>
      </c>
      <c r="B136" s="438"/>
      <c r="C136" s="656"/>
      <c r="D136" s="711">
        <f t="shared" ref="D136" si="54">D132</f>
        <v>10000</v>
      </c>
      <c r="E136" s="710">
        <f>E111*Model_Assump_Djibouti_Mango!C60/'Mango.Djibouti.Incremental'!D136</f>
        <v>-8.6621866666666385</v>
      </c>
      <c r="F136" s="446">
        <f>$E$136</f>
        <v>-8.6621866666666385</v>
      </c>
      <c r="G136" s="446">
        <f t="shared" ref="G136:K136" si="55">$E$136</f>
        <v>-8.6621866666666385</v>
      </c>
      <c r="H136" s="446">
        <f t="shared" si="55"/>
        <v>-8.6621866666666385</v>
      </c>
      <c r="I136" s="446">
        <f t="shared" si="55"/>
        <v>-8.6621866666666385</v>
      </c>
      <c r="J136" s="446">
        <f t="shared" si="55"/>
        <v>-8.6621866666666385</v>
      </c>
      <c r="K136" s="446">
        <f t="shared" si="55"/>
        <v>-8.6621866666666385</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441" t="s">
        <v>283</v>
      </c>
      <c r="B137" s="442"/>
      <c r="C137" s="442"/>
      <c r="D137" s="443" t="s">
        <v>268</v>
      </c>
      <c r="E137" s="442">
        <f>SUM(E132:E136)</f>
        <v>-51.632177220092728</v>
      </c>
      <c r="F137" s="442">
        <f t="shared" ref="F137:AD137" si="56">SUM(F132:F136)</f>
        <v>-51.632177220092728</v>
      </c>
      <c r="G137" s="442">
        <f t="shared" si="56"/>
        <v>-51.632177220092728</v>
      </c>
      <c r="H137" s="442">
        <f t="shared" si="56"/>
        <v>-687.83612360409268</v>
      </c>
      <c r="I137" s="442">
        <f t="shared" si="56"/>
        <v>-687.83612360409268</v>
      </c>
      <c r="J137" s="442">
        <f t="shared" si="56"/>
        <v>-687.83612360409268</v>
      </c>
      <c r="K137" s="442">
        <f t="shared" si="56"/>
        <v>-687.83612360409268</v>
      </c>
      <c r="L137" s="442">
        <f t="shared" si="56"/>
        <v>-679.17393693742599</v>
      </c>
      <c r="M137" s="442">
        <f t="shared" si="56"/>
        <v>-679.17393693742599</v>
      </c>
      <c r="N137" s="442">
        <f t="shared" si="56"/>
        <v>-679.17393693742599</v>
      </c>
      <c r="O137" s="442">
        <f t="shared" si="56"/>
        <v>-679.17393693742599</v>
      </c>
      <c r="P137" s="442">
        <f t="shared" si="56"/>
        <v>-679.17393693742599</v>
      </c>
      <c r="Q137" s="442">
        <f t="shared" si="56"/>
        <v>-679.17393693742599</v>
      </c>
      <c r="R137" s="442">
        <f t="shared" si="56"/>
        <v>-679.17393693742599</v>
      </c>
      <c r="S137" s="442">
        <f t="shared" si="56"/>
        <v>-679.17393693742599</v>
      </c>
      <c r="T137" s="442">
        <f t="shared" si="56"/>
        <v>-679.17393693742599</v>
      </c>
      <c r="U137" s="442">
        <f t="shared" si="56"/>
        <v>-679.17393693742599</v>
      </c>
      <c r="V137" s="442">
        <f t="shared" si="56"/>
        <v>-679.17393693742599</v>
      </c>
      <c r="W137" s="442">
        <f t="shared" si="56"/>
        <v>-679.17393693742599</v>
      </c>
      <c r="X137" s="442">
        <f t="shared" si="56"/>
        <v>-679.17393693742599</v>
      </c>
      <c r="Y137" s="442">
        <f t="shared" si="56"/>
        <v>-679.17393693742599</v>
      </c>
      <c r="Z137" s="442">
        <f t="shared" si="56"/>
        <v>-679.17393693742599</v>
      </c>
      <c r="AA137" s="442">
        <f t="shared" si="56"/>
        <v>-679.17393693742599</v>
      </c>
      <c r="AB137" s="442">
        <f t="shared" si="56"/>
        <v>-679.17393693742599</v>
      </c>
      <c r="AC137" s="442">
        <f t="shared" si="56"/>
        <v>-679.17393693742599</v>
      </c>
      <c r="AD137" s="442">
        <f t="shared" si="56"/>
        <v>-679.17393693742599</v>
      </c>
    </row>
    <row r="138" spans="1:30" ht="16" thickBot="1" x14ac:dyDescent="0.25">
      <c r="A138" s="449"/>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6"/>
    </row>
    <row r="139" spans="1:30" ht="16" thickBot="1" x14ac:dyDescent="0.25">
      <c r="A139" s="450" t="s">
        <v>284</v>
      </c>
      <c r="B139" s="442"/>
      <c r="C139" s="442"/>
      <c r="D139" s="443" t="s">
        <v>268</v>
      </c>
      <c r="E139" s="442">
        <f>E137+E130</f>
        <v>-51.632177220092728</v>
      </c>
      <c r="F139" s="442">
        <f t="shared" ref="F139:AD139" si="57">F137+F130</f>
        <v>-51.632177220092728</v>
      </c>
      <c r="G139" s="442">
        <f t="shared" si="57"/>
        <v>-51.632177220092728</v>
      </c>
      <c r="H139" s="442">
        <f t="shared" si="57"/>
        <v>82.483621796707894</v>
      </c>
      <c r="I139" s="442">
        <f t="shared" si="57"/>
        <v>83.683621796707939</v>
      </c>
      <c r="J139" s="442">
        <f t="shared" si="57"/>
        <v>85.283621796707962</v>
      </c>
      <c r="K139" s="442">
        <f t="shared" si="57"/>
        <v>86.483621796707894</v>
      </c>
      <c r="L139" s="442">
        <f t="shared" si="57"/>
        <v>96.745808463374601</v>
      </c>
      <c r="M139" s="442">
        <f t="shared" si="57"/>
        <v>98.345808463374624</v>
      </c>
      <c r="N139" s="442">
        <f t="shared" si="57"/>
        <v>99.945808463374647</v>
      </c>
      <c r="O139" s="442">
        <f t="shared" si="57"/>
        <v>101.94580846337465</v>
      </c>
      <c r="P139" s="442">
        <f t="shared" si="57"/>
        <v>103.54580846337467</v>
      </c>
      <c r="Q139" s="442">
        <f t="shared" si="57"/>
        <v>105.14580846337458</v>
      </c>
      <c r="R139" s="442">
        <f t="shared" si="57"/>
        <v>107.14580846337458</v>
      </c>
      <c r="S139" s="442">
        <f t="shared" si="57"/>
        <v>109.54580846337467</v>
      </c>
      <c r="T139" s="442">
        <f t="shared" si="57"/>
        <v>110.7458084633746</v>
      </c>
      <c r="U139" s="442">
        <f t="shared" si="57"/>
        <v>113.14580846337458</v>
      </c>
      <c r="V139" s="442">
        <f t="shared" si="57"/>
        <v>115.14580846337458</v>
      </c>
      <c r="W139" s="442">
        <f t="shared" si="57"/>
        <v>117.14580846337458</v>
      </c>
      <c r="X139" s="442">
        <f t="shared" si="57"/>
        <v>119.14580846337458</v>
      </c>
      <c r="Y139" s="442">
        <f t="shared" si="57"/>
        <v>119.14580846337458</v>
      </c>
      <c r="Z139" s="442">
        <f t="shared" si="57"/>
        <v>119.14580846337458</v>
      </c>
      <c r="AA139" s="442">
        <f t="shared" si="57"/>
        <v>119.14580846337458</v>
      </c>
      <c r="AB139" s="442">
        <f t="shared" si="57"/>
        <v>119.14580846337458</v>
      </c>
      <c r="AC139" s="442">
        <f t="shared" si="57"/>
        <v>119.14580846337458</v>
      </c>
      <c r="AD139" s="442">
        <f t="shared" si="57"/>
        <v>119.14580846337458</v>
      </c>
    </row>
    <row r="140" spans="1:30" x14ac:dyDescent="0.2">
      <c r="A140" s="47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482"/>
    </row>
    <row r="141" spans="1:30" ht="16" thickBot="1" x14ac:dyDescent="0.25">
      <c r="A141" s="455"/>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483"/>
    </row>
    <row r="142" spans="1:30" ht="16" thickBot="1" x14ac:dyDescent="0.25">
      <c r="A142" s="1146"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483"/>
    </row>
    <row r="143" spans="1:30" ht="16" thickBot="1" x14ac:dyDescent="0.25">
      <c r="A143" s="1149" t="s">
        <v>274</v>
      </c>
      <c r="B143" s="1150"/>
      <c r="C143" s="1151"/>
      <c r="D143" s="461">
        <f>D118</f>
        <v>0.1</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483"/>
    </row>
    <row r="144" spans="1:30" ht="16" thickBot="1" x14ac:dyDescent="0.25">
      <c r="A144" s="1143"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483"/>
    </row>
    <row r="145" spans="1:30" x14ac:dyDescent="0.2">
      <c r="A145" s="1131" t="s">
        <v>286</v>
      </c>
      <c r="B145" s="1132"/>
      <c r="C145" s="1133"/>
      <c r="D145" s="463">
        <f>NPV(D143,E139:AD139)</f>
        <v>532.60589153628575</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483"/>
    </row>
    <row r="146" spans="1:30" x14ac:dyDescent="0.2">
      <c r="A146" s="1134" t="s">
        <v>158</v>
      </c>
      <c r="B146" s="1135"/>
      <c r="C146" s="1136"/>
      <c r="D146" s="464">
        <f>IRR(E139:AD139,D143)</f>
        <v>0.39456769202276298</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483"/>
    </row>
    <row r="147" spans="1:30" ht="16" thickBot="1" x14ac:dyDescent="0.25">
      <c r="A147" s="1137" t="s">
        <v>287</v>
      </c>
      <c r="B147" s="1138"/>
      <c r="C147" s="1139"/>
      <c r="D147" s="468">
        <f>MIRR(E139:AD139,D143,D143)</f>
        <v>0.17451380265580974</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483"/>
    </row>
    <row r="148" spans="1:30" ht="16" thickBot="1" x14ac:dyDescent="0.25">
      <c r="A148" s="484"/>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487"/>
    </row>
    <row r="149" spans="1:30"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row>
    <row r="150" spans="1:30"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row>
    <row r="151" spans="1:30" x14ac:dyDescent="0.2">
      <c r="A151" s="2"/>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row>
    <row r="152" spans="1:30" x14ac:dyDescent="0.2">
      <c r="A152" s="773" t="s">
        <v>208</v>
      </c>
      <c r="B152" s="406"/>
      <c r="C152" s="406"/>
      <c r="D152" s="406"/>
      <c r="E152" s="774">
        <f>1/E153</f>
        <v>1.0639008157668521</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1"/>
    </row>
    <row r="153" spans="1:30" x14ac:dyDescent="0.2">
      <c r="A153" s="775" t="s">
        <v>210</v>
      </c>
      <c r="B153" s="1"/>
      <c r="C153" s="1"/>
      <c r="D153" s="1"/>
      <c r="E153" s="776">
        <f>Model_Assump_Djibouti_Mango!X17</f>
        <v>0.93993724337846951</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1"/>
    </row>
    <row r="154" spans="1:30" x14ac:dyDescent="0.2">
      <c r="A154" s="777" t="s">
        <v>214</v>
      </c>
      <c r="B154" s="778"/>
      <c r="C154" s="411"/>
      <c r="D154" s="411"/>
      <c r="E154" s="779">
        <f>Model_Assumpt_Ethiopia_Mango!X18</f>
        <v>0.41666666666666669</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1"/>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317E5-9EC5-4415-917A-F8D5D46E6923}">
  <dimension ref="A1:AW74"/>
  <sheetViews>
    <sheetView topLeftCell="A16" workbookViewId="0">
      <selection activeCell="E25" sqref="E25:F33"/>
    </sheetView>
  </sheetViews>
  <sheetFormatPr baseColWidth="10" defaultColWidth="8.6640625" defaultRowHeight="15" x14ac:dyDescent="0.2"/>
  <cols>
    <col min="1" max="1" width="23.6640625" bestFit="1" customWidth="1"/>
    <col min="2" max="2" width="28.6640625" customWidth="1"/>
    <col min="3" max="3" width="16.5" customWidth="1"/>
    <col min="5" max="5" width="9" bestFit="1" customWidth="1"/>
    <col min="12" max="12" width="23.6640625" bestFit="1" customWidth="1"/>
    <col min="13" max="13" width="27.6640625" bestFit="1" customWidth="1"/>
    <col min="14" max="14" width="14.6640625" customWidth="1"/>
    <col min="16" max="16" width="10.33203125" style="270" customWidth="1"/>
    <col min="17" max="17" width="10.5" style="270" customWidth="1"/>
  </cols>
  <sheetData>
    <row r="1" spans="1:24" s="131" customFormat="1" x14ac:dyDescent="0.2">
      <c r="A1" s="304" t="str">
        <f>Model_Assumpt_Ethiopia_Mango!A1</f>
        <v>Agroforestry Management: Mango Orchard</v>
      </c>
      <c r="B1" s="304"/>
      <c r="C1" s="304"/>
      <c r="D1" s="304"/>
      <c r="E1" s="304"/>
      <c r="F1" s="304"/>
      <c r="G1" s="304"/>
      <c r="H1" s="304"/>
      <c r="I1" s="304"/>
      <c r="J1" s="304"/>
      <c r="K1" s="305"/>
      <c r="L1" s="304"/>
      <c r="M1" s="304"/>
      <c r="N1" s="304"/>
      <c r="O1" s="304"/>
      <c r="P1" s="273"/>
      <c r="Q1" s="273"/>
      <c r="R1" s="273"/>
      <c r="S1" s="215"/>
      <c r="T1" s="215"/>
      <c r="U1" s="215"/>
      <c r="V1" s="215"/>
      <c r="W1" s="215"/>
      <c r="X1" s="215"/>
    </row>
    <row r="2" spans="1:24" s="336" customFormat="1" ht="15" customHeight="1" thickBot="1" x14ac:dyDescent="0.2">
      <c r="A2" s="339" t="s">
        <v>115</v>
      </c>
      <c r="B2" s="339"/>
      <c r="C2" s="339"/>
      <c r="D2" s="339"/>
      <c r="E2" s="339"/>
      <c r="F2" s="339"/>
      <c r="G2" s="339"/>
      <c r="H2" s="339"/>
      <c r="I2" s="339"/>
      <c r="J2" s="339"/>
      <c r="K2" s="340"/>
      <c r="L2" s="339" t="s">
        <v>155</v>
      </c>
      <c r="M2" s="339"/>
      <c r="N2" s="339"/>
      <c r="O2" s="339"/>
      <c r="P2" s="338"/>
      <c r="Q2" s="338"/>
      <c r="R2" s="338"/>
    </row>
    <row r="3" spans="1:24" s="262" customFormat="1" ht="31" thickBot="1" x14ac:dyDescent="0.25">
      <c r="A3" s="255" t="s">
        <v>183</v>
      </c>
      <c r="B3" s="255"/>
      <c r="C3" s="256" t="s">
        <v>184</v>
      </c>
      <c r="D3" s="256" t="s">
        <v>185</v>
      </c>
      <c r="E3" s="257" t="s">
        <v>186</v>
      </c>
      <c r="F3" s="258" t="s">
        <v>187</v>
      </c>
      <c r="G3" s="259" t="s">
        <v>180</v>
      </c>
      <c r="H3" s="260"/>
      <c r="I3" s="260"/>
      <c r="J3" s="260"/>
      <c r="K3" s="291"/>
      <c r="L3" s="255" t="s">
        <v>183</v>
      </c>
      <c r="M3" s="255"/>
      <c r="N3" s="256" t="s">
        <v>184</v>
      </c>
      <c r="O3" s="256" t="s">
        <v>185</v>
      </c>
      <c r="P3" s="280" t="s">
        <v>186</v>
      </c>
      <c r="Q3" s="281" t="s">
        <v>187</v>
      </c>
      <c r="R3" s="259" t="s">
        <v>180</v>
      </c>
      <c r="S3" s="260"/>
      <c r="T3" s="260"/>
      <c r="U3" s="260"/>
      <c r="V3" s="260"/>
      <c r="W3" s="260"/>
      <c r="X3" s="260"/>
    </row>
    <row r="4" spans="1:24" s="92" customFormat="1" x14ac:dyDescent="0.2">
      <c r="A4" s="87" t="s">
        <v>188</v>
      </c>
      <c r="B4" s="87"/>
      <c r="C4" s="88"/>
      <c r="D4" s="88"/>
      <c r="E4" s="95"/>
      <c r="F4" s="89"/>
      <c r="G4" s="293"/>
      <c r="H4" s="290"/>
      <c r="I4" s="290" t="s">
        <v>189</v>
      </c>
      <c r="J4" s="290"/>
      <c r="K4" s="291"/>
      <c r="L4" s="87" t="s">
        <v>188</v>
      </c>
      <c r="M4" s="87"/>
      <c r="N4" s="88"/>
      <c r="O4" s="88"/>
      <c r="P4" s="109"/>
      <c r="Q4" s="100"/>
      <c r="R4" s="119"/>
      <c r="S4" s="91"/>
      <c r="T4" s="91"/>
      <c r="U4" s="91"/>
      <c r="V4" s="91"/>
      <c r="W4" s="91"/>
      <c r="X4" s="91"/>
    </row>
    <row r="5" spans="1:24" s="92" customFormat="1" x14ac:dyDescent="0.2">
      <c r="A5" s="102"/>
      <c r="B5" s="102" t="s">
        <v>190</v>
      </c>
      <c r="C5" s="105" t="s">
        <v>191</v>
      </c>
      <c r="D5" s="105"/>
      <c r="E5" s="108">
        <f>Dashboard!B55</f>
        <v>5.97</v>
      </c>
      <c r="F5" s="104">
        <f>E5</f>
        <v>5.97</v>
      </c>
      <c r="G5" s="293">
        <f>F5-E5</f>
        <v>0</v>
      </c>
      <c r="H5" s="290"/>
      <c r="I5" s="294">
        <v>0.2</v>
      </c>
      <c r="J5" s="294">
        <v>0.15</v>
      </c>
      <c r="K5" s="291"/>
      <c r="L5" s="102"/>
      <c r="M5" s="102" t="s">
        <v>190</v>
      </c>
      <c r="N5" s="105" t="s">
        <v>191</v>
      </c>
      <c r="O5" s="105"/>
      <c r="P5" s="108">
        <f>E5</f>
        <v>5.97</v>
      </c>
      <c r="Q5" s="268">
        <f>P5</f>
        <v>5.97</v>
      </c>
      <c r="R5" s="119">
        <f>Q5-P5</f>
        <v>0</v>
      </c>
      <c r="S5" s="91"/>
      <c r="T5" s="91"/>
      <c r="U5" s="91"/>
      <c r="V5" s="91"/>
      <c r="W5" s="91"/>
      <c r="X5" s="91"/>
    </row>
    <row r="6" spans="1:24" s="92" customFormat="1" x14ac:dyDescent="0.2">
      <c r="A6" s="87" t="s">
        <v>192</v>
      </c>
      <c r="B6" s="87"/>
      <c r="C6" s="105" t="s">
        <v>193</v>
      </c>
      <c r="D6" s="105"/>
      <c r="E6" s="109">
        <v>1</v>
      </c>
      <c r="F6" s="89">
        <v>1</v>
      </c>
      <c r="G6" s="293">
        <f t="shared" ref="G6:G11" si="0">F6-E6</f>
        <v>0</v>
      </c>
      <c r="H6" s="296">
        <f>E9*D9</f>
        <v>8357.5349764999992</v>
      </c>
      <c r="I6" s="296">
        <f>(25/100*E9)*D9</f>
        <v>2089.3837441249998</v>
      </c>
      <c r="J6" s="296">
        <f>(20/100*F9)*D9</f>
        <v>1805.2275549240001</v>
      </c>
      <c r="K6" s="291"/>
      <c r="L6" s="87" t="s">
        <v>192</v>
      </c>
      <c r="M6" s="87"/>
      <c r="N6" s="105" t="s">
        <v>193</v>
      </c>
      <c r="O6" s="105"/>
      <c r="P6" s="109">
        <v>1</v>
      </c>
      <c r="Q6" s="100">
        <v>1</v>
      </c>
      <c r="R6" s="119">
        <f t="shared" ref="R6:R11" si="1">Q6-P6</f>
        <v>0</v>
      </c>
      <c r="S6" s="91"/>
      <c r="T6" s="91"/>
      <c r="U6" s="91"/>
      <c r="V6" s="91"/>
      <c r="W6" s="91"/>
      <c r="X6" s="91"/>
    </row>
    <row r="7" spans="1:24" s="92" customFormat="1" x14ac:dyDescent="0.2">
      <c r="A7" s="87"/>
      <c r="B7" s="290" t="s">
        <v>181</v>
      </c>
      <c r="C7" s="105">
        <v>1</v>
      </c>
      <c r="D7" s="105"/>
      <c r="E7" s="108">
        <v>1</v>
      </c>
      <c r="F7" s="108">
        <v>1</v>
      </c>
      <c r="G7" s="293">
        <f t="shared" si="0"/>
        <v>0</v>
      </c>
      <c r="H7" s="296">
        <f>F9*D9</f>
        <v>9026.1377746199996</v>
      </c>
      <c r="I7" s="296"/>
      <c r="J7" s="296"/>
      <c r="K7" s="291"/>
      <c r="L7" s="87"/>
      <c r="M7" s="290" t="str">
        <f>B7</f>
        <v>Mango</v>
      </c>
      <c r="N7" s="105">
        <v>1</v>
      </c>
      <c r="O7" s="105"/>
      <c r="P7" s="108">
        <v>1</v>
      </c>
      <c r="Q7" s="108">
        <v>1</v>
      </c>
      <c r="R7" s="119">
        <f t="shared" si="1"/>
        <v>0</v>
      </c>
      <c r="S7" s="91"/>
      <c r="T7" s="91"/>
      <c r="U7" s="91"/>
      <c r="V7" s="91"/>
      <c r="W7" s="91"/>
      <c r="X7" s="91"/>
    </row>
    <row r="8" spans="1:24" s="92" customFormat="1" x14ac:dyDescent="0.2">
      <c r="A8" s="87" t="s">
        <v>199</v>
      </c>
      <c r="B8" s="87"/>
      <c r="C8" s="88"/>
      <c r="D8" s="88"/>
      <c r="E8" s="109"/>
      <c r="F8" s="89"/>
      <c r="G8" s="293">
        <f t="shared" si="0"/>
        <v>0</v>
      </c>
      <c r="H8" s="290"/>
      <c r="I8" s="290"/>
      <c r="J8" s="290"/>
      <c r="K8" s="291"/>
      <c r="L8" s="87" t="s">
        <v>200</v>
      </c>
      <c r="M8" s="87"/>
      <c r="N8" s="88"/>
      <c r="O8" s="88"/>
      <c r="P8" s="109"/>
      <c r="Q8" s="100"/>
      <c r="R8" s="119">
        <f t="shared" si="1"/>
        <v>0</v>
      </c>
      <c r="S8" s="200" t="str">
        <f>O46</f>
        <v>$51</v>
      </c>
      <c r="T8" s="265">
        <v>0.2</v>
      </c>
      <c r="U8" s="265">
        <v>0.15</v>
      </c>
      <c r="V8" s="91"/>
      <c r="W8" s="91"/>
      <c r="X8" s="91"/>
    </row>
    <row r="9" spans="1:24" s="92" customFormat="1" x14ac:dyDescent="0.2">
      <c r="A9" s="102"/>
      <c r="B9" s="290" t="str">
        <f>B7</f>
        <v>Mango</v>
      </c>
      <c r="C9" s="105" t="s">
        <v>201</v>
      </c>
      <c r="D9" s="132">
        <f>73*Dashboard!B28</f>
        <v>0.47962897999999998</v>
      </c>
      <c r="E9" s="106">
        <f>'[4]FAOSTAT_data_en_11-15-2023_BREF'!$P$40</f>
        <v>17425</v>
      </c>
      <c r="F9" s="287">
        <f>E9+I16</f>
        <v>18819</v>
      </c>
      <c r="G9" s="293">
        <f t="shared" si="0"/>
        <v>1394</v>
      </c>
      <c r="H9" s="341" t="s">
        <v>202</v>
      </c>
      <c r="I9" s="341"/>
      <c r="J9" s="341"/>
      <c r="K9" s="291"/>
      <c r="L9" s="102"/>
      <c r="M9" s="342" t="str">
        <f>M7</f>
        <v>Mango</v>
      </c>
      <c r="N9" s="193" t="s">
        <v>201</v>
      </c>
      <c r="O9" s="235">
        <f>D9*X17</f>
        <v>0.42137037021451929</v>
      </c>
      <c r="P9" s="201">
        <f>E9*X17</f>
        <v>15308.455091658554</v>
      </c>
      <c r="Q9" s="271">
        <f>F9*X17</f>
        <v>16533.131498991239</v>
      </c>
      <c r="R9" s="272">
        <f t="shared" si="1"/>
        <v>1224.6764073326849</v>
      </c>
      <c r="S9" s="138">
        <f>P9*O9</f>
        <v>6450.5293893845073</v>
      </c>
      <c r="T9" s="138">
        <f>(20/100*P9)*O9</f>
        <v>1290.1058778769016</v>
      </c>
      <c r="U9" s="138">
        <f>(15/100*Q9)*O9</f>
        <v>1044.9857610802903</v>
      </c>
      <c r="V9" s="91"/>
      <c r="W9" s="91"/>
      <c r="X9" s="91"/>
    </row>
    <row r="10" spans="1:24" s="92" customFormat="1" x14ac:dyDescent="0.2">
      <c r="A10" s="87" t="s">
        <v>203</v>
      </c>
      <c r="B10" s="87"/>
      <c r="C10" s="88"/>
      <c r="D10" s="88"/>
      <c r="E10" s="122"/>
      <c r="F10" s="122"/>
      <c r="G10" s="293">
        <f t="shared" si="0"/>
        <v>0</v>
      </c>
      <c r="H10" s="290"/>
      <c r="I10" s="290"/>
      <c r="J10" s="290"/>
      <c r="K10" s="291"/>
      <c r="L10" s="87" t="s">
        <v>203</v>
      </c>
      <c r="M10" s="87"/>
      <c r="N10" s="88"/>
      <c r="O10" s="88"/>
      <c r="P10" s="109"/>
      <c r="Q10" s="100"/>
      <c r="R10" s="119">
        <f t="shared" si="1"/>
        <v>0</v>
      </c>
      <c r="S10" s="139">
        <f>O9*Q9</f>
        <v>6966.5717405352689</v>
      </c>
      <c r="T10" s="139">
        <f>SUM(T9:T9)</f>
        <v>1290.1058778769016</v>
      </c>
      <c r="U10" s="139">
        <f>SUM(U9:U9)</f>
        <v>1044.9857610802903</v>
      </c>
      <c r="V10" s="91"/>
      <c r="W10" s="91"/>
      <c r="X10" s="91"/>
    </row>
    <row r="11" spans="1:24" s="92" customFormat="1" x14ac:dyDescent="0.2">
      <c r="A11" s="102"/>
      <c r="B11" s="102" t="s">
        <v>204</v>
      </c>
      <c r="C11" s="105" t="s">
        <v>205</v>
      </c>
      <c r="D11" s="285">
        <v>1000</v>
      </c>
      <c r="E11" s="170">
        <f>D11</f>
        <v>1000</v>
      </c>
      <c r="F11" s="170">
        <f>Dashboard!B65</f>
        <v>1000</v>
      </c>
      <c r="G11" s="293">
        <f t="shared" si="0"/>
        <v>0</v>
      </c>
      <c r="H11" s="290"/>
      <c r="I11" s="290"/>
      <c r="J11" s="297"/>
      <c r="K11" s="291"/>
      <c r="L11" s="102"/>
      <c r="M11" s="236" t="s">
        <v>204</v>
      </c>
      <c r="N11" s="193" t="s">
        <v>205</v>
      </c>
      <c r="O11" s="194">
        <f>D11</f>
        <v>1000</v>
      </c>
      <c r="P11" s="195">
        <f>E11*X17</f>
        <v>878.5340081296157</v>
      </c>
      <c r="Q11" s="195">
        <f>O11*X17</f>
        <v>878.5340081296157</v>
      </c>
      <c r="R11" s="272">
        <f t="shared" si="1"/>
        <v>0</v>
      </c>
      <c r="S11" s="91"/>
      <c r="T11" s="91"/>
      <c r="U11" s="91"/>
      <c r="V11" s="91"/>
      <c r="W11" s="91"/>
      <c r="X11" s="91"/>
    </row>
    <row r="12" spans="1:24" s="92" customFormat="1" x14ac:dyDescent="0.2">
      <c r="A12" s="87" t="s">
        <v>402</v>
      </c>
      <c r="B12" s="87"/>
      <c r="C12" s="88"/>
      <c r="D12" s="88"/>
      <c r="E12" s="95"/>
      <c r="F12" s="89"/>
      <c r="G12" s="293"/>
      <c r="H12" s="297"/>
      <c r="I12" s="91" t="s">
        <v>525</v>
      </c>
      <c r="J12" s="290"/>
      <c r="K12" s="291"/>
      <c r="L12" s="87" t="s">
        <v>402</v>
      </c>
      <c r="M12" s="87"/>
      <c r="N12" s="88"/>
      <c r="O12" s="88"/>
      <c r="P12" s="109"/>
      <c r="Q12" s="100"/>
      <c r="R12" s="119"/>
      <c r="S12" s="91"/>
      <c r="T12" s="91"/>
      <c r="U12" s="91"/>
      <c r="V12" s="91"/>
      <c r="W12" s="91"/>
      <c r="X12" s="91"/>
    </row>
    <row r="13" spans="1:24" s="92" customFormat="1" x14ac:dyDescent="0.2">
      <c r="A13" s="87"/>
      <c r="B13" s="102" t="s">
        <v>407</v>
      </c>
      <c r="C13" s="105" t="s">
        <v>245</v>
      </c>
      <c r="D13" s="133">
        <f>800*Dashboard!B28*12</f>
        <v>63.074495999999996</v>
      </c>
      <c r="E13" s="107">
        <f>D13</f>
        <v>63.074495999999996</v>
      </c>
      <c r="F13" s="335">
        <v>0</v>
      </c>
      <c r="G13" s="295">
        <f>F13-E13</f>
        <v>-63.074495999999996</v>
      </c>
      <c r="H13" s="295"/>
      <c r="I13" s="91"/>
      <c r="J13" s="290"/>
      <c r="K13" s="291"/>
      <c r="L13" s="87"/>
      <c r="M13" s="102" t="str">
        <f>B13</f>
        <v xml:space="preserve">Land rental </v>
      </c>
      <c r="N13" s="105" t="str">
        <f>C13</f>
        <v>$/Ha</v>
      </c>
      <c r="O13" s="105">
        <f t="shared" ref="O13:R13" si="2">D13</f>
        <v>63.074495999999996</v>
      </c>
      <c r="P13" s="359">
        <f t="shared" si="2"/>
        <v>63.074495999999996</v>
      </c>
      <c r="Q13" s="359">
        <f t="shared" si="2"/>
        <v>0</v>
      </c>
      <c r="R13" s="359">
        <f t="shared" si="2"/>
        <v>-63.074495999999996</v>
      </c>
      <c r="S13" s="91"/>
      <c r="T13" s="91"/>
      <c r="U13" s="91"/>
      <c r="V13" s="91"/>
      <c r="W13" s="91"/>
      <c r="X13" s="91"/>
    </row>
    <row r="14" spans="1:24" s="92" customFormat="1" x14ac:dyDescent="0.2">
      <c r="A14" s="102"/>
      <c r="B14" s="102" t="s">
        <v>408</v>
      </c>
      <c r="C14" s="105" t="s">
        <v>191</v>
      </c>
      <c r="D14" s="133">
        <f>200*Dashboard!B28</f>
        <v>1.314052</v>
      </c>
      <c r="E14" s="118">
        <v>425</v>
      </c>
      <c r="F14" s="118">
        <v>666</v>
      </c>
      <c r="G14" s="293">
        <f t="shared" ref="G14" si="3">F14-E14</f>
        <v>241</v>
      </c>
      <c r="H14" s="290"/>
      <c r="I14" s="91"/>
      <c r="J14" s="290"/>
      <c r="K14" s="291"/>
      <c r="L14" s="102"/>
      <c r="M14" s="102" t="str">
        <f>B14</f>
        <v>Mango seedlings (Grafted scion)</v>
      </c>
      <c r="N14" s="105" t="s">
        <v>201</v>
      </c>
      <c r="O14" s="133">
        <f>D14</f>
        <v>1.314052</v>
      </c>
      <c r="P14" s="118">
        <f>E14</f>
        <v>425</v>
      </c>
      <c r="Q14" s="118">
        <f>F14</f>
        <v>666</v>
      </c>
      <c r="R14" s="119">
        <f t="shared" ref="R14" si="4">Q14-P14</f>
        <v>241</v>
      </c>
      <c r="S14" s="91"/>
      <c r="T14" s="760"/>
      <c r="U14" s="91"/>
      <c r="V14" s="91"/>
      <c r="W14" s="91"/>
      <c r="X14" s="113"/>
    </row>
    <row r="15" spans="1:24" s="92" customFormat="1" x14ac:dyDescent="0.2">
      <c r="A15" s="102"/>
      <c r="B15" s="111" t="s">
        <v>215</v>
      </c>
      <c r="C15" s="105" t="s">
        <v>201</v>
      </c>
      <c r="D15" s="133">
        <f>30.03/50</f>
        <v>0.60060000000000002</v>
      </c>
      <c r="E15" s="118">
        <f>3*50</f>
        <v>150</v>
      </c>
      <c r="F15" s="118">
        <v>200</v>
      </c>
      <c r="G15" s="293">
        <f>F15-E15</f>
        <v>50</v>
      </c>
      <c r="H15" s="290"/>
      <c r="I15" s="91"/>
      <c r="J15" s="290"/>
      <c r="K15" s="291"/>
      <c r="L15" s="102"/>
      <c r="M15" s="192" t="s">
        <v>215</v>
      </c>
      <c r="N15" s="193" t="s">
        <v>201</v>
      </c>
      <c r="O15" s="194">
        <f>D15*X17</f>
        <v>0.52764752528264725</v>
      </c>
      <c r="P15" s="190">
        <f>E15*X17</f>
        <v>131.78010121944234</v>
      </c>
      <c r="Q15" s="190">
        <f>F15*X17</f>
        <v>175.70680162592313</v>
      </c>
      <c r="R15" s="272">
        <f>Q15-P15</f>
        <v>43.926700406480791</v>
      </c>
      <c r="S15" s="91"/>
      <c r="T15" s="760"/>
      <c r="U15" s="91"/>
      <c r="V15" s="91"/>
      <c r="W15" s="91"/>
      <c r="X15" s="113"/>
    </row>
    <row r="16" spans="1:24" s="92" customFormat="1" x14ac:dyDescent="0.2">
      <c r="A16" s="102"/>
      <c r="B16" s="111" t="s">
        <v>216</v>
      </c>
      <c r="C16" s="105" t="s">
        <v>201</v>
      </c>
      <c r="D16" s="133">
        <f>29.68/50</f>
        <v>0.59360000000000002</v>
      </c>
      <c r="E16" s="118">
        <v>200</v>
      </c>
      <c r="F16" s="118">
        <v>250</v>
      </c>
      <c r="G16" s="293">
        <f t="shared" ref="G16:G17" si="5">F16-E16</f>
        <v>50</v>
      </c>
      <c r="H16" s="290"/>
      <c r="I16" s="143">
        <f>8/100*E9</f>
        <v>1394</v>
      </c>
      <c r="J16" s="290"/>
      <c r="K16" s="291"/>
      <c r="L16" s="102"/>
      <c r="M16" s="192" t="s">
        <v>216</v>
      </c>
      <c r="N16" s="193" t="s">
        <v>201</v>
      </c>
      <c r="O16" s="194">
        <f>D16*X17</f>
        <v>0.52149778722573992</v>
      </c>
      <c r="P16" s="190">
        <f>E16*X17</f>
        <v>175.70680162592313</v>
      </c>
      <c r="Q16" s="190">
        <f>F16*X17</f>
        <v>219.63350203240392</v>
      </c>
      <c r="R16" s="272">
        <f t="shared" ref="R16:R17" si="6">Q16-P16</f>
        <v>43.926700406480791</v>
      </c>
      <c r="S16" s="91"/>
      <c r="T16" s="216" t="s">
        <v>208</v>
      </c>
      <c r="U16" s="174"/>
      <c r="V16" s="174"/>
      <c r="W16" s="174"/>
      <c r="X16" s="179">
        <v>1.1382598633022567</v>
      </c>
    </row>
    <row r="17" spans="1:24" s="92" customFormat="1" x14ac:dyDescent="0.2">
      <c r="A17" s="102"/>
      <c r="B17" s="111" t="s">
        <v>409</v>
      </c>
      <c r="C17" s="105" t="s">
        <v>201</v>
      </c>
      <c r="D17" s="133">
        <f>30.52/50</f>
        <v>0.61039999999999994</v>
      </c>
      <c r="E17" s="118">
        <f>7*50</f>
        <v>350</v>
      </c>
      <c r="F17" s="118">
        <v>400</v>
      </c>
      <c r="G17" s="293">
        <f t="shared" si="5"/>
        <v>50</v>
      </c>
      <c r="H17" s="290"/>
      <c r="I17" s="290"/>
      <c r="J17" s="290"/>
      <c r="K17" s="291"/>
      <c r="L17" s="102"/>
      <c r="M17" s="192" t="s">
        <v>217</v>
      </c>
      <c r="N17" s="193" t="s">
        <v>201</v>
      </c>
      <c r="O17" s="194">
        <f>D17*X17</f>
        <v>0.53625715856231737</v>
      </c>
      <c r="P17" s="190">
        <f>E17*X17</f>
        <v>307.48690284536548</v>
      </c>
      <c r="Q17" s="190">
        <f>F17*X17</f>
        <v>351.41360325184627</v>
      </c>
      <c r="R17" s="272">
        <f t="shared" si="6"/>
        <v>43.926700406480791</v>
      </c>
      <c r="S17" s="91"/>
      <c r="T17" s="217" t="s">
        <v>210</v>
      </c>
      <c r="U17" s="91"/>
      <c r="V17" s="91"/>
      <c r="W17" s="91"/>
      <c r="X17" s="178">
        <v>0.87853400812961568</v>
      </c>
    </row>
    <row r="18" spans="1:24" s="92" customFormat="1" x14ac:dyDescent="0.2">
      <c r="A18" s="102"/>
      <c r="B18" s="111" t="s">
        <v>218</v>
      </c>
      <c r="C18" s="105" t="s">
        <v>201</v>
      </c>
      <c r="D18" s="133">
        <v>0.14000000000000001</v>
      </c>
      <c r="E18" s="118">
        <f>3*50</f>
        <v>150</v>
      </c>
      <c r="F18" s="118">
        <v>450</v>
      </c>
      <c r="G18" s="293">
        <f>F18-E18</f>
        <v>300</v>
      </c>
      <c r="H18" s="290"/>
      <c r="I18" s="290"/>
      <c r="J18" s="290"/>
      <c r="K18" s="291"/>
      <c r="L18" s="102"/>
      <c r="M18" s="111" t="s">
        <v>218</v>
      </c>
      <c r="N18" s="105" t="s">
        <v>201</v>
      </c>
      <c r="O18" s="133">
        <f t="shared" ref="O18:Q19" si="7">D18</f>
        <v>0.14000000000000001</v>
      </c>
      <c r="P18" s="118">
        <f t="shared" si="7"/>
        <v>150</v>
      </c>
      <c r="Q18" s="118">
        <f t="shared" si="7"/>
        <v>450</v>
      </c>
      <c r="R18" s="119">
        <f>Q18-P18</f>
        <v>300</v>
      </c>
      <c r="S18" s="91"/>
      <c r="T18" s="218" t="s">
        <v>387</v>
      </c>
      <c r="U18" s="175"/>
      <c r="V18" s="176"/>
      <c r="W18" s="176"/>
      <c r="X18" s="177">
        <f>Dashboard!E14</f>
        <v>0.65112433862433861</v>
      </c>
    </row>
    <row r="19" spans="1:24" s="92" customFormat="1" x14ac:dyDescent="0.2">
      <c r="A19" s="102"/>
      <c r="B19" s="112" t="s">
        <v>219</v>
      </c>
      <c r="C19" s="105" t="s">
        <v>220</v>
      </c>
      <c r="D19" s="133">
        <f>9.6</f>
        <v>9.6</v>
      </c>
      <c r="E19" s="118">
        <v>10</v>
      </c>
      <c r="F19" s="118">
        <v>12</v>
      </c>
      <c r="G19" s="293">
        <f t="shared" ref="G19:G32" si="8">F19-E19</f>
        <v>2</v>
      </c>
      <c r="H19" s="290"/>
      <c r="I19" s="290"/>
      <c r="J19" s="290"/>
      <c r="K19" s="291"/>
      <c r="L19" s="102"/>
      <c r="M19" s="112" t="s">
        <v>219</v>
      </c>
      <c r="N19" s="105" t="s">
        <v>220</v>
      </c>
      <c r="O19" s="133">
        <f t="shared" si="7"/>
        <v>9.6</v>
      </c>
      <c r="P19" s="118">
        <f t="shared" si="7"/>
        <v>10</v>
      </c>
      <c r="Q19" s="118">
        <f t="shared" si="7"/>
        <v>12</v>
      </c>
      <c r="R19" s="119">
        <f t="shared" ref="R19:R23" si="9">Q19-P19</f>
        <v>2</v>
      </c>
      <c r="S19" s="91"/>
      <c r="T19" s="91"/>
      <c r="U19" s="114"/>
      <c r="V19" s="91"/>
      <c r="W19" s="91"/>
      <c r="X19" s="91"/>
    </row>
    <row r="20" spans="1:24" s="92" customFormat="1" x14ac:dyDescent="0.2">
      <c r="A20" s="102"/>
      <c r="B20" s="112" t="s">
        <v>410</v>
      </c>
      <c r="C20" s="105" t="s">
        <v>220</v>
      </c>
      <c r="D20" s="133"/>
      <c r="E20" s="118">
        <v>0</v>
      </c>
      <c r="F20" s="118">
        <v>0</v>
      </c>
      <c r="G20" s="293">
        <f t="shared" si="8"/>
        <v>0</v>
      </c>
      <c r="H20" s="290"/>
      <c r="I20" s="290"/>
      <c r="J20" s="290"/>
      <c r="K20" s="291"/>
      <c r="L20" s="102"/>
      <c r="M20" s="112" t="s">
        <v>221</v>
      </c>
      <c r="N20" s="105" t="s">
        <v>220</v>
      </c>
      <c r="O20" s="133"/>
      <c r="P20" s="118">
        <f>E20</f>
        <v>0</v>
      </c>
      <c r="Q20" s="118">
        <f>F20</f>
        <v>0</v>
      </c>
      <c r="R20" s="119">
        <f t="shared" si="9"/>
        <v>0</v>
      </c>
      <c r="S20" s="91"/>
      <c r="T20" s="91"/>
      <c r="U20" s="114"/>
      <c r="V20" s="91"/>
      <c r="W20" s="91"/>
      <c r="X20" s="91"/>
    </row>
    <row r="21" spans="1:24" s="92" customFormat="1" x14ac:dyDescent="0.2">
      <c r="A21" s="102"/>
      <c r="B21" s="111" t="s">
        <v>222</v>
      </c>
      <c r="C21" s="105" t="s">
        <v>223</v>
      </c>
      <c r="D21" s="133">
        <v>10</v>
      </c>
      <c r="E21" s="118">
        <v>4</v>
      </c>
      <c r="F21" s="118">
        <v>4</v>
      </c>
      <c r="G21" s="293">
        <f t="shared" si="8"/>
        <v>0</v>
      </c>
      <c r="H21" s="290"/>
      <c r="I21" s="290"/>
      <c r="J21" s="290"/>
      <c r="K21" s="291"/>
      <c r="L21" s="102"/>
      <c r="M21" s="111" t="s">
        <v>222</v>
      </c>
      <c r="N21" s="105" t="s">
        <v>223</v>
      </c>
      <c r="O21" s="133">
        <v>5</v>
      </c>
      <c r="P21" s="118">
        <f>E21</f>
        <v>4</v>
      </c>
      <c r="Q21" s="118">
        <f>F21</f>
        <v>4</v>
      </c>
      <c r="R21" s="119">
        <f t="shared" si="9"/>
        <v>0</v>
      </c>
      <c r="S21" s="91"/>
      <c r="T21" s="91"/>
      <c r="U21" s="91"/>
      <c r="V21" s="91"/>
      <c r="W21" s="91"/>
      <c r="X21" s="91"/>
    </row>
    <row r="22" spans="1:24" s="92" customFormat="1" x14ac:dyDescent="0.2">
      <c r="A22" s="102"/>
      <c r="B22" s="111" t="s">
        <v>224</v>
      </c>
      <c r="C22" s="105" t="s">
        <v>394</v>
      </c>
      <c r="D22" s="133">
        <f>Model_Assump_TAAT_Maize_Kenya!D22</f>
        <v>2.1561403233333332</v>
      </c>
      <c r="E22" s="118"/>
      <c r="F22" s="118"/>
      <c r="G22" s="293"/>
      <c r="H22" s="290"/>
      <c r="I22" s="290"/>
      <c r="J22" s="290"/>
      <c r="K22" s="291"/>
      <c r="L22" s="102"/>
      <c r="M22" s="192" t="str">
        <f>B22</f>
        <v xml:space="preserve">Labour </v>
      </c>
      <c r="N22" s="193" t="s">
        <v>394</v>
      </c>
      <c r="O22" s="189">
        <f>D22*X18</f>
        <v>1.4039154420116842</v>
      </c>
      <c r="P22" s="190"/>
      <c r="Q22" s="190"/>
      <c r="R22" s="272"/>
      <c r="S22" s="91"/>
      <c r="T22" s="91"/>
      <c r="U22" s="91"/>
      <c r="V22" s="91"/>
      <c r="W22" s="91"/>
      <c r="X22" s="91"/>
    </row>
    <row r="23" spans="1:24" s="292" customFormat="1" x14ac:dyDescent="0.2">
      <c r="A23" s="87"/>
      <c r="B23" s="111" t="s">
        <v>226</v>
      </c>
      <c r="C23" s="105" t="s">
        <v>227</v>
      </c>
      <c r="D23" s="136">
        <v>0.105</v>
      </c>
      <c r="E23" s="118">
        <v>6</v>
      </c>
      <c r="F23" s="118">
        <v>6</v>
      </c>
      <c r="G23" s="293">
        <f t="shared" si="8"/>
        <v>0</v>
      </c>
      <c r="H23" s="290"/>
      <c r="I23" s="290"/>
      <c r="J23" s="290"/>
      <c r="K23" s="291"/>
      <c r="L23" s="87"/>
      <c r="M23" s="111" t="s">
        <v>226</v>
      </c>
      <c r="N23" s="105" t="s">
        <v>227</v>
      </c>
      <c r="O23" s="136">
        <f>D23</f>
        <v>0.105</v>
      </c>
      <c r="P23" s="123">
        <f>E23</f>
        <v>6</v>
      </c>
      <c r="Q23" s="123">
        <v>4</v>
      </c>
      <c r="R23" s="298">
        <f t="shared" si="9"/>
        <v>-2</v>
      </c>
      <c r="S23" s="290"/>
      <c r="T23" s="290"/>
      <c r="U23" s="290"/>
      <c r="V23" s="290"/>
      <c r="W23" s="290"/>
      <c r="X23" s="290"/>
    </row>
    <row r="24" spans="1:24" s="92" customFormat="1" x14ac:dyDescent="0.2">
      <c r="A24" s="87" t="s">
        <v>228</v>
      </c>
      <c r="B24" s="112"/>
      <c r="C24" s="121"/>
      <c r="D24" s="134"/>
      <c r="E24" s="118"/>
      <c r="F24" s="118"/>
      <c r="G24" s="293"/>
      <c r="H24" s="290"/>
      <c r="I24" s="290"/>
      <c r="J24" s="290"/>
      <c r="K24" s="291"/>
      <c r="L24" s="87" t="s">
        <v>228</v>
      </c>
      <c r="M24" s="112"/>
      <c r="N24" s="121"/>
      <c r="O24" s="134"/>
      <c r="P24" s="118"/>
      <c r="Q24" s="118"/>
      <c r="R24" s="119"/>
      <c r="S24" s="91"/>
      <c r="T24" s="91"/>
      <c r="U24" s="91"/>
      <c r="V24" s="91"/>
      <c r="W24" s="91"/>
      <c r="X24" s="91"/>
    </row>
    <row r="25" spans="1:24" s="92" customFormat="1" x14ac:dyDescent="0.2">
      <c r="A25" s="102"/>
      <c r="B25" s="112" t="s">
        <v>411</v>
      </c>
      <c r="C25" s="121" t="s">
        <v>230</v>
      </c>
      <c r="D25" s="134">
        <f>D22</f>
        <v>2.1561403233333332</v>
      </c>
      <c r="E25" s="118">
        <v>60</v>
      </c>
      <c r="F25" s="118">
        <v>60</v>
      </c>
      <c r="G25" s="293">
        <f t="shared" si="8"/>
        <v>0</v>
      </c>
      <c r="H25" s="290"/>
      <c r="I25" s="290"/>
      <c r="J25" s="290"/>
      <c r="K25" s="291"/>
      <c r="L25" s="102"/>
      <c r="M25" s="112" t="s">
        <v>229</v>
      </c>
      <c r="N25" s="121" t="s">
        <v>231</v>
      </c>
      <c r="O25" s="134">
        <f>O22</f>
        <v>1.4039154420116842</v>
      </c>
      <c r="P25" s="118">
        <v>60</v>
      </c>
      <c r="Q25" s="118">
        <f>F25</f>
        <v>60</v>
      </c>
      <c r="R25" s="119">
        <f t="shared" ref="R25:R29" si="10">Q25-P25</f>
        <v>0</v>
      </c>
      <c r="S25" s="91"/>
      <c r="T25" s="91"/>
      <c r="U25" s="91"/>
      <c r="V25" s="91"/>
      <c r="W25" s="91"/>
      <c r="X25" s="91"/>
    </row>
    <row r="26" spans="1:24" s="92" customFormat="1" x14ac:dyDescent="0.2">
      <c r="A26" s="102"/>
      <c r="B26" s="112" t="s">
        <v>412</v>
      </c>
      <c r="C26" s="121" t="s">
        <v>230</v>
      </c>
      <c r="D26" s="134">
        <f>D22</f>
        <v>2.1561403233333332</v>
      </c>
      <c r="E26" s="118">
        <v>80</v>
      </c>
      <c r="F26" s="118">
        <v>80</v>
      </c>
      <c r="G26" s="293">
        <f t="shared" si="8"/>
        <v>0</v>
      </c>
      <c r="H26" s="290"/>
      <c r="I26" s="290"/>
      <c r="J26" s="290"/>
      <c r="K26" s="291"/>
      <c r="L26" s="102"/>
      <c r="M26" s="112" t="str">
        <f>B26</f>
        <v xml:space="preserve">Hole digging </v>
      </c>
      <c r="N26" s="121" t="str">
        <f>C26</f>
        <v>MDs</v>
      </c>
      <c r="O26" s="134">
        <f>O22</f>
        <v>1.4039154420116842</v>
      </c>
      <c r="P26" s="118">
        <v>80</v>
      </c>
      <c r="Q26" s="118">
        <f t="shared" ref="Q26:Q33" si="11">F26</f>
        <v>80</v>
      </c>
      <c r="R26" s="348">
        <f t="shared" ref="R26" si="12">G26</f>
        <v>0</v>
      </c>
      <c r="S26" s="91"/>
      <c r="T26" s="91"/>
      <c r="U26" s="91"/>
      <c r="V26" s="91"/>
      <c r="W26" s="91"/>
      <c r="X26" s="91"/>
    </row>
    <row r="27" spans="1:24" s="92" customFormat="1" x14ac:dyDescent="0.2">
      <c r="A27" s="102"/>
      <c r="B27" s="102" t="s">
        <v>413</v>
      </c>
      <c r="C27" s="121" t="s">
        <v>230</v>
      </c>
      <c r="D27" s="134">
        <f>D22</f>
        <v>2.1561403233333332</v>
      </c>
      <c r="E27" s="118">
        <v>40</v>
      </c>
      <c r="F27" s="118">
        <v>40</v>
      </c>
      <c r="G27" s="293">
        <f t="shared" si="8"/>
        <v>0</v>
      </c>
      <c r="H27" s="290"/>
      <c r="I27" s="290"/>
      <c r="J27" s="290"/>
      <c r="K27" s="291"/>
      <c r="L27" s="102"/>
      <c r="M27" s="102" t="s">
        <v>233</v>
      </c>
      <c r="N27" s="121" t="str">
        <f>C25</f>
        <v>MDs</v>
      </c>
      <c r="O27" s="134">
        <f>O22</f>
        <v>1.4039154420116842</v>
      </c>
      <c r="P27" s="118">
        <v>40</v>
      </c>
      <c r="Q27" s="118">
        <f t="shared" si="11"/>
        <v>40</v>
      </c>
      <c r="R27" s="348">
        <f t="shared" ref="R27" si="13">G25</f>
        <v>0</v>
      </c>
      <c r="S27" s="91"/>
      <c r="T27" s="91"/>
      <c r="U27" s="91"/>
      <c r="V27" s="91"/>
      <c r="W27" s="91"/>
      <c r="X27" s="91"/>
    </row>
    <row r="28" spans="1:24" s="92" customFormat="1" x14ac:dyDescent="0.2">
      <c r="A28" s="102"/>
      <c r="B28" s="102" t="s">
        <v>234</v>
      </c>
      <c r="C28" s="121" t="s">
        <v>230</v>
      </c>
      <c r="D28" s="134">
        <f>D27</f>
        <v>2.1561403233333332</v>
      </c>
      <c r="E28" s="118">
        <v>40</v>
      </c>
      <c r="F28" s="118">
        <v>40</v>
      </c>
      <c r="G28" s="293">
        <f t="shared" si="8"/>
        <v>0</v>
      </c>
      <c r="H28" s="290"/>
      <c r="I28" s="290"/>
      <c r="J28" s="290"/>
      <c r="K28" s="291"/>
      <c r="L28" s="102"/>
      <c r="M28" s="102" t="s">
        <v>234</v>
      </c>
      <c r="N28" s="121" t="str">
        <f t="shared" ref="N28:N33" si="14">C26</f>
        <v>MDs</v>
      </c>
      <c r="O28" s="134">
        <f t="shared" ref="O28:O33" si="15">O25</f>
        <v>1.4039154420116842</v>
      </c>
      <c r="P28" s="118">
        <v>40</v>
      </c>
      <c r="Q28" s="118">
        <f t="shared" si="11"/>
        <v>40</v>
      </c>
      <c r="R28" s="119">
        <f t="shared" si="10"/>
        <v>0</v>
      </c>
      <c r="S28" s="91"/>
      <c r="T28" s="91"/>
      <c r="U28" s="91"/>
      <c r="V28" s="91"/>
      <c r="W28" s="91"/>
      <c r="X28" s="91"/>
    </row>
    <row r="29" spans="1:24" s="92" customFormat="1" x14ac:dyDescent="0.2">
      <c r="A29" s="102"/>
      <c r="B29" s="102" t="s">
        <v>235</v>
      </c>
      <c r="C29" s="121" t="s">
        <v>230</v>
      </c>
      <c r="D29" s="134">
        <f t="shared" ref="D29:D33" si="16">D25</f>
        <v>2.1561403233333332</v>
      </c>
      <c r="E29" s="118">
        <v>40</v>
      </c>
      <c r="F29" s="118">
        <v>50</v>
      </c>
      <c r="G29" s="293">
        <f t="shared" si="8"/>
        <v>10</v>
      </c>
      <c r="H29" s="290"/>
      <c r="I29" s="290"/>
      <c r="J29" s="290"/>
      <c r="K29" s="291"/>
      <c r="L29" s="102"/>
      <c r="M29" s="102" t="s">
        <v>235</v>
      </c>
      <c r="N29" s="121" t="str">
        <f t="shared" si="14"/>
        <v>MDs</v>
      </c>
      <c r="O29" s="134">
        <f t="shared" si="15"/>
        <v>1.4039154420116842</v>
      </c>
      <c r="P29" s="118">
        <v>40</v>
      </c>
      <c r="Q29" s="118">
        <f t="shared" si="11"/>
        <v>50</v>
      </c>
      <c r="R29" s="119">
        <f t="shared" si="10"/>
        <v>10</v>
      </c>
      <c r="S29" s="91"/>
      <c r="T29" s="91"/>
      <c r="U29" s="91"/>
      <c r="V29" s="91"/>
      <c r="W29" s="91"/>
      <c r="X29" s="91"/>
    </row>
    <row r="30" spans="1:24" s="92" customFormat="1" x14ac:dyDescent="0.2">
      <c r="A30" s="102"/>
      <c r="B30" s="102" t="s">
        <v>236</v>
      </c>
      <c r="C30" s="121" t="s">
        <v>230</v>
      </c>
      <c r="D30" s="134">
        <f t="shared" si="16"/>
        <v>2.1561403233333332</v>
      </c>
      <c r="E30" s="118">
        <v>30</v>
      </c>
      <c r="F30" s="118">
        <v>40</v>
      </c>
      <c r="G30" s="293">
        <f>F30-E30</f>
        <v>10</v>
      </c>
      <c r="H30" s="290"/>
      <c r="I30" s="290"/>
      <c r="J30" s="290"/>
      <c r="K30" s="291"/>
      <c r="L30" s="102"/>
      <c r="M30" s="102" t="s">
        <v>236</v>
      </c>
      <c r="N30" s="121" t="str">
        <f t="shared" si="14"/>
        <v>MDs</v>
      </c>
      <c r="O30" s="134">
        <f t="shared" si="15"/>
        <v>1.4039154420116842</v>
      </c>
      <c r="P30" s="118">
        <v>30</v>
      </c>
      <c r="Q30" s="118">
        <f t="shared" si="11"/>
        <v>40</v>
      </c>
      <c r="R30" s="119">
        <f>Q30-P30</f>
        <v>10</v>
      </c>
      <c r="S30" s="91"/>
      <c r="T30" s="91"/>
      <c r="U30" s="91"/>
      <c r="V30" s="91"/>
      <c r="W30" s="91"/>
      <c r="X30" s="91"/>
    </row>
    <row r="31" spans="1:24" s="92" customFormat="1" x14ac:dyDescent="0.2">
      <c r="A31" s="102"/>
      <c r="B31" s="102" t="s">
        <v>237</v>
      </c>
      <c r="C31" s="121" t="s">
        <v>230</v>
      </c>
      <c r="D31" s="134">
        <f t="shared" si="16"/>
        <v>2.1561403233333332</v>
      </c>
      <c r="E31" s="118">
        <v>12</v>
      </c>
      <c r="F31" s="118">
        <v>10</v>
      </c>
      <c r="G31" s="293">
        <f t="shared" si="8"/>
        <v>-2</v>
      </c>
      <c r="H31" s="290"/>
      <c r="I31" s="290"/>
      <c r="J31" s="290"/>
      <c r="K31" s="291"/>
      <c r="L31" s="102"/>
      <c r="M31" s="102" t="s">
        <v>237</v>
      </c>
      <c r="N31" s="121" t="str">
        <f t="shared" si="14"/>
        <v>MDs</v>
      </c>
      <c r="O31" s="134">
        <f t="shared" si="15"/>
        <v>1.4039154420116842</v>
      </c>
      <c r="P31" s="118">
        <v>12</v>
      </c>
      <c r="Q31" s="118">
        <f t="shared" si="11"/>
        <v>10</v>
      </c>
      <c r="R31" s="119">
        <f t="shared" ref="R31:R32" si="17">Q31-P31</f>
        <v>-2</v>
      </c>
      <c r="S31" s="91"/>
      <c r="T31" s="91"/>
      <c r="U31" s="91"/>
      <c r="V31" s="91"/>
      <c r="W31" s="91"/>
      <c r="X31" s="91"/>
    </row>
    <row r="32" spans="1:24" s="92" customFormat="1" x14ac:dyDescent="0.2">
      <c r="A32" s="102"/>
      <c r="B32" s="111" t="s">
        <v>238</v>
      </c>
      <c r="C32" s="121" t="s">
        <v>230</v>
      </c>
      <c r="D32" s="134">
        <f>D22</f>
        <v>2.1561403233333332</v>
      </c>
      <c r="E32" s="118">
        <v>30</v>
      </c>
      <c r="F32" s="118">
        <v>30</v>
      </c>
      <c r="G32" s="298">
        <f t="shared" si="8"/>
        <v>0</v>
      </c>
      <c r="H32" s="290"/>
      <c r="I32" s="290"/>
      <c r="J32" s="290"/>
      <c r="K32" s="291"/>
      <c r="L32" s="102"/>
      <c r="M32" s="111" t="s">
        <v>238</v>
      </c>
      <c r="N32" s="121" t="str">
        <f t="shared" si="14"/>
        <v>MDs</v>
      </c>
      <c r="O32" s="134">
        <f t="shared" si="15"/>
        <v>1.4039154420116842</v>
      </c>
      <c r="P32" s="118">
        <v>30</v>
      </c>
      <c r="Q32" s="118">
        <f t="shared" si="11"/>
        <v>30</v>
      </c>
      <c r="R32" s="119">
        <f t="shared" si="17"/>
        <v>0</v>
      </c>
      <c r="S32" s="91"/>
      <c r="T32" s="91"/>
      <c r="U32" s="91"/>
      <c r="V32" s="91"/>
      <c r="W32" s="91"/>
      <c r="X32" s="91"/>
    </row>
    <row r="33" spans="1:49" s="292" customFormat="1" x14ac:dyDescent="0.2">
      <c r="A33" s="102"/>
      <c r="B33" s="111" t="s">
        <v>414</v>
      </c>
      <c r="C33" s="105" t="str">
        <f>C25</f>
        <v>MDs</v>
      </c>
      <c r="D33" s="134">
        <f t="shared" si="16"/>
        <v>2.1561403233333332</v>
      </c>
      <c r="E33" s="124">
        <v>50</v>
      </c>
      <c r="F33" s="124">
        <v>50</v>
      </c>
      <c r="G33" s="293">
        <v>5</v>
      </c>
      <c r="H33" s="290"/>
      <c r="I33" s="290"/>
      <c r="J33" s="290"/>
      <c r="K33" s="291"/>
      <c r="L33" s="102"/>
      <c r="M33" s="111" t="s">
        <v>239</v>
      </c>
      <c r="N33" s="121" t="str">
        <f t="shared" si="14"/>
        <v>MDs</v>
      </c>
      <c r="O33" s="134">
        <f t="shared" si="15"/>
        <v>1.4039154420116842</v>
      </c>
      <c r="P33" s="124">
        <v>50</v>
      </c>
      <c r="Q33" s="118">
        <f t="shared" si="11"/>
        <v>50</v>
      </c>
      <c r="R33" s="298">
        <v>5</v>
      </c>
      <c r="S33" s="290"/>
      <c r="T33" s="290"/>
      <c r="U33" s="290"/>
      <c r="V33" s="290"/>
      <c r="W33" s="290"/>
      <c r="X33" s="290"/>
    </row>
    <row r="34" spans="1:49" s="292" customFormat="1" ht="18" customHeight="1" x14ac:dyDescent="0.2">
      <c r="A34" s="102"/>
      <c r="B34" s="111" t="s">
        <v>189</v>
      </c>
      <c r="C34" s="105" t="s">
        <v>240</v>
      </c>
      <c r="D34" s="133"/>
      <c r="E34" s="128">
        <v>0.6</v>
      </c>
      <c r="F34" s="128">
        <v>0.3</v>
      </c>
      <c r="G34" s="289">
        <f>F34-E34</f>
        <v>-0.3</v>
      </c>
      <c r="H34" s="290"/>
      <c r="I34" s="290"/>
      <c r="J34" s="290"/>
      <c r="K34" s="291"/>
      <c r="L34" s="102"/>
      <c r="M34" s="111" t="s">
        <v>189</v>
      </c>
      <c r="N34" s="105" t="s">
        <v>240</v>
      </c>
      <c r="O34" s="133"/>
      <c r="P34" s="128">
        <v>0.6</v>
      </c>
      <c r="Q34" s="350">
        <f>F34</f>
        <v>0.3</v>
      </c>
      <c r="R34" s="321">
        <f>Q34-P34</f>
        <v>-0.3</v>
      </c>
      <c r="S34" s="290"/>
      <c r="T34" s="290"/>
      <c r="U34" s="290"/>
      <c r="V34" s="290"/>
      <c r="W34" s="290"/>
      <c r="X34" s="290"/>
    </row>
    <row r="35" spans="1:49" s="292" customFormat="1" ht="18.5" customHeight="1" x14ac:dyDescent="0.2">
      <c r="A35" s="102"/>
      <c r="B35" s="102" t="s">
        <v>241</v>
      </c>
      <c r="C35" s="105" t="str">
        <f>C34</f>
        <v>Percent (%)</v>
      </c>
      <c r="D35" s="136">
        <v>0.05</v>
      </c>
      <c r="E35" s="128">
        <v>0.05</v>
      </c>
      <c r="F35" s="128">
        <v>0.05</v>
      </c>
      <c r="G35" s="289">
        <f>F35-E35</f>
        <v>0</v>
      </c>
      <c r="H35" s="290"/>
      <c r="I35" s="290"/>
      <c r="J35" s="290"/>
      <c r="K35" s="291"/>
      <c r="L35" s="102"/>
      <c r="M35" s="102" t="s">
        <v>241</v>
      </c>
      <c r="N35" s="105" t="str">
        <f>N34</f>
        <v>Percent (%)</v>
      </c>
      <c r="O35" s="133"/>
      <c r="P35" s="128">
        <v>0.05</v>
      </c>
      <c r="Q35" s="350">
        <v>0.05</v>
      </c>
      <c r="R35" s="321">
        <f>Q35-P35</f>
        <v>0</v>
      </c>
      <c r="S35" s="290"/>
      <c r="T35" s="290"/>
      <c r="U35" s="290"/>
      <c r="V35" s="290"/>
      <c r="W35" s="290"/>
      <c r="X35" s="290"/>
    </row>
    <row r="36" spans="1:49" s="292" customFormat="1" x14ac:dyDescent="0.2">
      <c r="A36" s="87"/>
      <c r="B36" s="102" t="s">
        <v>242</v>
      </c>
      <c r="C36" s="105" t="str">
        <f>C30</f>
        <v>MDs</v>
      </c>
      <c r="D36" s="133">
        <f>D33</f>
        <v>2.1561403233333332</v>
      </c>
      <c r="E36" s="123">
        <v>130</v>
      </c>
      <c r="F36" s="123">
        <v>130</v>
      </c>
      <c r="G36" s="293">
        <f>F36-E36</f>
        <v>0</v>
      </c>
      <c r="H36" s="290"/>
      <c r="I36" s="290"/>
      <c r="J36" s="290"/>
      <c r="K36" s="291"/>
      <c r="L36" s="87"/>
      <c r="M36" s="102" t="s">
        <v>242</v>
      </c>
      <c r="N36" s="105" t="str">
        <f>N33</f>
        <v>MDs</v>
      </c>
      <c r="O36" s="133">
        <f>O33</f>
        <v>1.4039154420116842</v>
      </c>
      <c r="P36" s="118">
        <v>130</v>
      </c>
      <c r="Q36" s="118">
        <f>F36</f>
        <v>130</v>
      </c>
      <c r="R36" s="298">
        <f>Q36-P36</f>
        <v>0</v>
      </c>
      <c r="S36" s="290"/>
      <c r="T36" s="290"/>
      <c r="U36" s="290"/>
      <c r="V36" s="290"/>
      <c r="W36" s="290"/>
      <c r="X36" s="290"/>
    </row>
    <row r="37" spans="1:49" s="292" customFormat="1" x14ac:dyDescent="0.2">
      <c r="A37" s="87" t="s">
        <v>243</v>
      </c>
      <c r="B37" s="102"/>
      <c r="C37" s="105"/>
      <c r="D37" s="105"/>
      <c r="E37" s="122"/>
      <c r="F37" s="123"/>
      <c r="G37" s="300"/>
      <c r="H37" s="290"/>
      <c r="I37" s="290"/>
      <c r="J37" s="290"/>
      <c r="K37" s="291"/>
      <c r="L37" s="355" t="str">
        <f>A37</f>
        <v>Cost Summary ($)</v>
      </c>
      <c r="M37" s="102"/>
      <c r="N37" s="105"/>
      <c r="O37" s="105"/>
      <c r="P37" s="123"/>
      <c r="Q37" s="123"/>
      <c r="R37" s="301"/>
      <c r="S37" s="290"/>
      <c r="T37" s="290"/>
      <c r="U37" s="290"/>
      <c r="V37" s="290"/>
      <c r="W37" s="290"/>
      <c r="X37" s="290"/>
    </row>
    <row r="38" spans="1:49" s="92" customFormat="1" x14ac:dyDescent="0.2">
      <c r="A38" s="87"/>
      <c r="B38" s="102" t="s">
        <v>244</v>
      </c>
      <c r="C38" s="105" t="s">
        <v>245</v>
      </c>
      <c r="D38" s="105"/>
      <c r="E38" s="137">
        <f>(D14*E14)+(D15*E15)+(D16*E16)+(D17*E17)+(D18+E18)+(D19+E19)+(D20*E20)+(D21*E21)+(D14+E14)+E13+E11</f>
        <v>2680.0506479999999</v>
      </c>
      <c r="F38" s="137">
        <f>(D15*F15)+(D16*F16)+(D17*F17)+(D18*F18)+(D19*F19)+(D21*F21)+(D14*F14)+F13+F11</f>
        <v>2606.0386319999998</v>
      </c>
      <c r="G38" s="343">
        <f>F38-E38</f>
        <v>-74.012016000000131</v>
      </c>
      <c r="H38" s="290"/>
      <c r="I38" s="290"/>
      <c r="J38" s="290"/>
      <c r="K38" s="291"/>
      <c r="L38" s="290"/>
      <c r="M38" s="102" t="s">
        <v>244</v>
      </c>
      <c r="N38" s="105" t="s">
        <v>245</v>
      </c>
      <c r="O38" s="105"/>
      <c r="P38" s="155">
        <f>(O15*P15)+(O16*P16)+(O17*P17)+(O18+P18)+(O19+P19)+(O20*P20)+(O21*P21)+P11</f>
        <v>1394.3302134829651</v>
      </c>
      <c r="Q38" s="155">
        <f>(O15*Q15)+(O16*Q16)+(O17*Q17)+(O18*Q18)+(O19*Q19)+(O21*Q21)+Q11</f>
        <v>1472.4317128533824</v>
      </c>
      <c r="R38" s="172">
        <f>Q38-P38</f>
        <v>78.101499370417287</v>
      </c>
      <c r="S38" s="91"/>
      <c r="T38" s="91"/>
      <c r="U38" s="91"/>
      <c r="V38" s="91"/>
      <c r="W38" s="91"/>
      <c r="X38" s="91"/>
    </row>
    <row r="39" spans="1:49" s="92" customFormat="1" x14ac:dyDescent="0.2">
      <c r="A39" s="87"/>
      <c r="B39" s="102" t="s">
        <v>246</v>
      </c>
      <c r="C39" s="105" t="s">
        <v>245</v>
      </c>
      <c r="D39" s="105"/>
      <c r="E39" s="137">
        <f>(D25*E25)+(D26*E26)+(D27*E27)+(D28*E28)+(D29*E29)+(D30*E30)+(D31*E31)+(D32*E32)+(D33*E33)+(D36*E36)</f>
        <v>1103.9438455466666</v>
      </c>
      <c r="F39" s="137">
        <f>(D25*F25)+(D26*F26)+(D27+F27)+(D28*F28)+(D29*F29)+(D30*F30)+(D31*F31)+(D32*F32)+(D33+F33)+(D36*F36)</f>
        <v>1043.0140229133333</v>
      </c>
      <c r="G39" s="343">
        <f>F39-E39</f>
        <v>-60.929822633333288</v>
      </c>
      <c r="H39" s="290"/>
      <c r="I39" s="290"/>
      <c r="J39" s="290"/>
      <c r="K39" s="291"/>
      <c r="L39" s="290"/>
      <c r="M39" s="102" t="s">
        <v>246</v>
      </c>
      <c r="N39" s="105" t="s">
        <v>245</v>
      </c>
      <c r="O39" s="105"/>
      <c r="P39" s="155">
        <f>(O25*P25)+(O26*P26)+(O27*P27)+(O28*P28)+(O29*P29)+(O30*P30)+(O31*P31)+(O32*P32)+(O33*P33)+(O36*P36)</f>
        <v>718.80470630998229</v>
      </c>
      <c r="Q39" s="155">
        <f>(O25*Q25)+(O26*Q26)+(O27+Q27)+(O28*Q28)+(O29*Q29)+(O30*Q30)+(O31*Q31)+(O32*Q32)+(O33+Q33)+(O36*Q36)</f>
        <v>710.53062536916445</v>
      </c>
      <c r="R39" s="172">
        <f>Q39-P39</f>
        <v>-8.2740809408178393</v>
      </c>
      <c r="S39" s="90"/>
      <c r="T39" s="91"/>
      <c r="U39" s="91"/>
      <c r="V39" s="91"/>
      <c r="W39" s="91"/>
      <c r="X39" s="91"/>
    </row>
    <row r="40" spans="1:49" s="92" customFormat="1" x14ac:dyDescent="0.2">
      <c r="A40" s="87"/>
      <c r="B40" s="102" t="s">
        <v>247</v>
      </c>
      <c r="C40" s="105" t="s">
        <v>245</v>
      </c>
      <c r="D40" s="136">
        <v>0.05</v>
      </c>
      <c r="E40" s="137">
        <f>5/100*E11</f>
        <v>50</v>
      </c>
      <c r="F40" s="137">
        <f>5/100*F11</f>
        <v>50</v>
      </c>
      <c r="G40" s="343">
        <f>F40-E40</f>
        <v>0</v>
      </c>
      <c r="H40" s="290"/>
      <c r="I40" s="290"/>
      <c r="J40" s="290"/>
      <c r="K40" s="291"/>
      <c r="L40" s="290"/>
      <c r="M40" s="102" t="s">
        <v>247</v>
      </c>
      <c r="N40" s="105" t="s">
        <v>245</v>
      </c>
      <c r="O40" s="326">
        <v>0.05</v>
      </c>
      <c r="P40" s="155">
        <f>5/100*P11</f>
        <v>43.926700406480791</v>
      </c>
      <c r="Q40" s="155">
        <f>5/100*Q11</f>
        <v>43.926700406480791</v>
      </c>
      <c r="R40" s="172">
        <f>Q40-P40</f>
        <v>0</v>
      </c>
      <c r="S40" s="139"/>
      <c r="T40" s="91"/>
      <c r="U40" s="91"/>
      <c r="V40" s="91"/>
      <c r="W40" s="91"/>
      <c r="X40" s="91"/>
    </row>
    <row r="41" spans="1:49" s="92" customFormat="1" x14ac:dyDescent="0.2">
      <c r="A41" s="87"/>
      <c r="B41" s="87" t="s">
        <v>391</v>
      </c>
      <c r="C41" s="105"/>
      <c r="D41" s="135">
        <f>Dashboard!B44</f>
        <v>0.105</v>
      </c>
      <c r="E41" s="141">
        <f>10.5/100*E38*E23</f>
        <v>1688.43190824</v>
      </c>
      <c r="F41" s="141">
        <f>10.5/100*F38*F23</f>
        <v>1641.80433816</v>
      </c>
      <c r="G41" s="299">
        <f t="shared" ref="G41" si="18">F41-E41</f>
        <v>-46.627570079999941</v>
      </c>
      <c r="H41" s="290"/>
      <c r="I41" s="290"/>
      <c r="J41" s="290"/>
      <c r="K41" s="291"/>
      <c r="L41" s="290"/>
      <c r="M41" s="87" t="s">
        <v>391</v>
      </c>
      <c r="N41" s="87"/>
      <c r="O41" s="105"/>
      <c r="P41" s="251">
        <f>10.5/100*P38*P23</f>
        <v>878.42803449426799</v>
      </c>
      <c r="Q41" s="141">
        <f>10.5/100*Q38*Q23</f>
        <v>618.42131939842056</v>
      </c>
      <c r="R41" s="155">
        <f t="shared" ref="R41" si="19">Q41-P41</f>
        <v>-260.00671509584743</v>
      </c>
      <c r="S41" s="139"/>
      <c r="T41" s="91"/>
      <c r="U41" s="91"/>
      <c r="V41" s="91"/>
      <c r="W41" s="91"/>
      <c r="X41" s="91"/>
    </row>
    <row r="42" spans="1:49" s="92" customFormat="1" x14ac:dyDescent="0.2">
      <c r="A42" s="145"/>
      <c r="B42" s="145" t="s">
        <v>250</v>
      </c>
      <c r="C42" s="239"/>
      <c r="D42" s="239"/>
      <c r="E42" s="186">
        <f>SUM(E38:E41)</f>
        <v>5522.4264017866662</v>
      </c>
      <c r="F42" s="186">
        <f>SUM(F38:F41)</f>
        <v>5340.8569930733329</v>
      </c>
      <c r="G42" s="316">
        <f>SUM(G38:G41)</f>
        <v>-181.56940871333336</v>
      </c>
      <c r="H42" s="317"/>
      <c r="I42" s="317"/>
      <c r="J42" s="317"/>
      <c r="K42" s="291"/>
      <c r="L42" s="242"/>
      <c r="M42" s="145"/>
      <c r="N42" s="239" t="s">
        <v>250</v>
      </c>
      <c r="O42" s="239"/>
      <c r="P42" s="199">
        <f>SUM(P38:P41)</f>
        <v>3035.4896546936966</v>
      </c>
      <c r="Q42" s="199">
        <f>SUM(Q38:Q41)</f>
        <v>2845.3103580274483</v>
      </c>
      <c r="R42" s="243">
        <f>SUM(R38:R41)</f>
        <v>-190.17929666624798</v>
      </c>
      <c r="S42" s="139"/>
      <c r="T42" s="91"/>
      <c r="U42" s="91"/>
      <c r="V42" s="91"/>
      <c r="W42" s="91"/>
      <c r="X42" s="91"/>
    </row>
    <row r="43" spans="1:49" s="92" customFormat="1" x14ac:dyDescent="0.2">
      <c r="A43" s="87" t="s">
        <v>251</v>
      </c>
      <c r="B43" s="102"/>
      <c r="C43" s="105"/>
      <c r="D43" s="105"/>
      <c r="E43" s="123"/>
      <c r="F43" s="123"/>
      <c r="G43" s="301"/>
      <c r="H43" s="290"/>
      <c r="I43" s="290"/>
      <c r="J43" s="290"/>
      <c r="K43" s="291"/>
      <c r="L43" s="87" t="s">
        <v>251</v>
      </c>
      <c r="M43" s="102"/>
      <c r="N43" s="105"/>
      <c r="O43" s="105"/>
      <c r="P43" s="123"/>
      <c r="Q43" s="123"/>
      <c r="R43" s="187"/>
      <c r="S43" s="139"/>
      <c r="T43" s="91"/>
      <c r="U43" s="91"/>
      <c r="V43" s="91"/>
      <c r="W43" s="91"/>
      <c r="X43" s="91"/>
    </row>
    <row r="44" spans="1:49" s="92" customFormat="1" x14ac:dyDescent="0.2">
      <c r="A44" s="87"/>
      <c r="B44" s="102" t="s">
        <v>252</v>
      </c>
      <c r="C44" s="105" t="s">
        <v>245</v>
      </c>
      <c r="D44" s="105"/>
      <c r="E44" s="155">
        <f>I6</f>
        <v>2089.3837441249998</v>
      </c>
      <c r="F44" s="155">
        <f>J6</f>
        <v>1805.2275549240001</v>
      </c>
      <c r="G44" s="299">
        <f>F44-E44</f>
        <v>-284.15618920099973</v>
      </c>
      <c r="H44" s="290"/>
      <c r="I44" s="290"/>
      <c r="J44" s="290"/>
      <c r="K44" s="291"/>
      <c r="L44" s="87"/>
      <c r="M44" s="102" t="s">
        <v>252</v>
      </c>
      <c r="N44" s="105" t="s">
        <v>245</v>
      </c>
      <c r="O44" s="105"/>
      <c r="P44" s="155">
        <f>T10</f>
        <v>1290.1058778769016</v>
      </c>
      <c r="Q44" s="155">
        <f>U9</f>
        <v>1044.9857610802903</v>
      </c>
      <c r="R44" s="172">
        <f>Q44-P44</f>
        <v>-245.12011679661123</v>
      </c>
      <c r="S44" s="144"/>
      <c r="T44" s="91"/>
      <c r="U44" s="91"/>
      <c r="V44" s="91"/>
      <c r="W44" s="91"/>
      <c r="X44" s="91"/>
    </row>
    <row r="45" spans="1:49" s="92" customFormat="1" x14ac:dyDescent="0.2">
      <c r="A45" s="87"/>
      <c r="B45" s="102" t="s">
        <v>253</v>
      </c>
      <c r="C45" s="105" t="str">
        <f>C40</f>
        <v>$/Ha</v>
      </c>
      <c r="D45" s="105"/>
      <c r="E45" s="155">
        <f>H6</f>
        <v>8357.5349764999992</v>
      </c>
      <c r="F45" s="155">
        <f>H7</f>
        <v>9026.1377746199996</v>
      </c>
      <c r="G45" s="299">
        <f>F45-E45</f>
        <v>668.60279812000044</v>
      </c>
      <c r="H45" s="290"/>
      <c r="I45" s="290"/>
      <c r="J45" s="290"/>
      <c r="K45" s="291"/>
      <c r="L45" s="87"/>
      <c r="M45" s="102" t="s">
        <v>253</v>
      </c>
      <c r="N45" s="105" t="str">
        <f>N40</f>
        <v>$/Ha</v>
      </c>
      <c r="O45" s="105"/>
      <c r="P45" s="155">
        <f>S9</f>
        <v>6450.5293893845073</v>
      </c>
      <c r="Q45" s="155">
        <f>S10</f>
        <v>6966.5717405352689</v>
      </c>
      <c r="R45" s="172">
        <f>Q45-P45</f>
        <v>516.04235115076153</v>
      </c>
      <c r="S45" s="116"/>
      <c r="T45" s="91"/>
      <c r="U45" s="91"/>
      <c r="V45" s="91"/>
      <c r="W45" s="91"/>
      <c r="X45" s="91"/>
    </row>
    <row r="46" spans="1:49" s="318" customFormat="1" x14ac:dyDescent="0.2">
      <c r="A46" s="87"/>
      <c r="B46" s="102" t="s">
        <v>254</v>
      </c>
      <c r="C46" s="105" t="str">
        <f>C45</f>
        <v>$/Ha</v>
      </c>
      <c r="D46" s="105"/>
      <c r="E46" s="155">
        <f>E45-E44</f>
        <v>6268.1512323749994</v>
      </c>
      <c r="F46" s="155">
        <f>F45-F44</f>
        <v>7220.9102196959993</v>
      </c>
      <c r="G46" s="299">
        <f>F46-E46</f>
        <v>952.75898732099995</v>
      </c>
      <c r="H46" s="290"/>
      <c r="I46" s="290"/>
      <c r="J46" s="290"/>
      <c r="K46" s="305"/>
      <c r="L46" s="87"/>
      <c r="M46" s="102" t="s">
        <v>255</v>
      </c>
      <c r="N46" s="105" t="s">
        <v>256</v>
      </c>
      <c r="O46" s="105" t="s">
        <v>257</v>
      </c>
      <c r="P46" s="155" t="str">
        <f>O46</f>
        <v>$51</v>
      </c>
      <c r="Q46" s="155" t="str">
        <f>O46</f>
        <v>$51</v>
      </c>
      <c r="R46" s="299" t="str">
        <f>O46</f>
        <v>$51</v>
      </c>
      <c r="S46" s="296"/>
      <c r="T46" s="319"/>
      <c r="U46" s="319"/>
      <c r="V46" s="319"/>
      <c r="W46" s="319"/>
      <c r="X46" s="319"/>
      <c r="Y46" s="320"/>
      <c r="Z46" s="320"/>
      <c r="AA46" s="320"/>
      <c r="AB46" s="320"/>
      <c r="AC46" s="320"/>
      <c r="AD46" s="320"/>
      <c r="AE46" s="320"/>
      <c r="AF46" s="320"/>
      <c r="AG46" s="320"/>
      <c r="AH46" s="320"/>
      <c r="AI46" s="320"/>
      <c r="AJ46" s="320"/>
      <c r="AK46" s="320"/>
      <c r="AL46" s="320"/>
      <c r="AM46" s="320"/>
      <c r="AN46" s="320"/>
      <c r="AO46" s="320"/>
      <c r="AP46" s="320"/>
      <c r="AQ46" s="320"/>
      <c r="AR46" s="320"/>
      <c r="AS46" s="320"/>
      <c r="AT46" s="320"/>
      <c r="AU46" s="320"/>
      <c r="AV46" s="320"/>
      <c r="AW46" s="320"/>
    </row>
    <row r="47" spans="1:49" s="92" customFormat="1" x14ac:dyDescent="0.2">
      <c r="A47" s="87"/>
      <c r="B47" s="102"/>
      <c r="C47" s="105"/>
      <c r="D47" s="105"/>
      <c r="E47" s="123"/>
      <c r="F47" s="123"/>
      <c r="G47" s="301"/>
      <c r="H47" s="290"/>
      <c r="I47" s="290"/>
      <c r="J47" s="290"/>
      <c r="K47" s="291"/>
      <c r="L47" s="87"/>
      <c r="M47" s="102" t="s">
        <v>254</v>
      </c>
      <c r="N47" s="105" t="str">
        <f>N45</f>
        <v>$/Ha</v>
      </c>
      <c r="O47" s="105"/>
      <c r="P47" s="155">
        <f>P45-P44</f>
        <v>5160.4235115076062</v>
      </c>
      <c r="Q47" s="155">
        <f>Q45-Q44</f>
        <v>5921.5859794549788</v>
      </c>
      <c r="R47" s="172">
        <f>Q47-P47</f>
        <v>761.16246794737253</v>
      </c>
      <c r="S47" s="139"/>
      <c r="T47" s="91"/>
      <c r="U47" s="91"/>
      <c r="V47" s="91"/>
      <c r="W47" s="91"/>
      <c r="X47" s="91"/>
    </row>
    <row r="48" spans="1:49" s="92" customFormat="1" x14ac:dyDescent="0.2">
      <c r="A48" s="87" t="s">
        <v>258</v>
      </c>
      <c r="B48" s="102" t="s">
        <v>259</v>
      </c>
      <c r="C48" s="105" t="s">
        <v>245</v>
      </c>
      <c r="D48" s="105"/>
      <c r="E48" s="141">
        <f>E46-E42</f>
        <v>745.72483058833313</v>
      </c>
      <c r="F48" s="141">
        <f>F46-F42</f>
        <v>1880.0532266226664</v>
      </c>
      <c r="G48" s="302">
        <f>F48-E48</f>
        <v>1134.3283960343333</v>
      </c>
      <c r="H48" s="290"/>
      <c r="I48" s="290"/>
      <c r="J48" s="290"/>
      <c r="K48" s="291"/>
      <c r="L48" s="87" t="s">
        <v>258</v>
      </c>
      <c r="M48" s="102"/>
      <c r="N48" s="105"/>
      <c r="O48" s="105"/>
      <c r="P48" s="123"/>
      <c r="Q48" s="123"/>
      <c r="R48" s="187"/>
      <c r="S48" s="139"/>
      <c r="T48" s="91"/>
      <c r="U48" s="91"/>
      <c r="V48" s="91"/>
      <c r="W48" s="91"/>
      <c r="X48" s="91"/>
    </row>
    <row r="49" spans="1:27" s="92" customFormat="1" x14ac:dyDescent="0.2">
      <c r="A49" s="102"/>
      <c r="B49" s="246" t="s">
        <v>260</v>
      </c>
      <c r="C49" s="247" t="str">
        <f>C45</f>
        <v>$/Ha</v>
      </c>
      <c r="D49" s="247"/>
      <c r="E49" s="233">
        <f>E48-E50</f>
        <v>-358.21901495833345</v>
      </c>
      <c r="F49" s="233">
        <f>F48-F39</f>
        <v>837.03920370933315</v>
      </c>
      <c r="G49" s="344">
        <f>F49-E49</f>
        <v>1195.2582186676666</v>
      </c>
      <c r="H49" s="290"/>
      <c r="I49" s="290"/>
      <c r="J49" s="290"/>
      <c r="K49" s="291"/>
      <c r="L49" s="102"/>
      <c r="M49" s="102" t="s">
        <v>259</v>
      </c>
      <c r="N49" s="105" t="s">
        <v>245</v>
      </c>
      <c r="O49" s="105"/>
      <c r="P49" s="141">
        <f>P47-P42</f>
        <v>2124.9338568139096</v>
      </c>
      <c r="Q49" s="141">
        <f>Q47-Q42</f>
        <v>3076.2756214275305</v>
      </c>
      <c r="R49" s="188">
        <f>Q49-P49</f>
        <v>951.34176461362085</v>
      </c>
      <c r="S49" s="139"/>
      <c r="T49" s="91"/>
      <c r="U49" s="91"/>
      <c r="V49" s="91"/>
      <c r="W49" s="91"/>
      <c r="X49" s="91"/>
    </row>
    <row r="50" spans="1:27" s="92" customFormat="1" x14ac:dyDescent="0.2">
      <c r="A50" s="328"/>
      <c r="B50" s="102" t="s">
        <v>261</v>
      </c>
      <c r="C50" s="105" t="str">
        <f>C49</f>
        <v>$/Ha</v>
      </c>
      <c r="D50" s="105"/>
      <c r="E50" s="141">
        <f>E39</f>
        <v>1103.9438455466666</v>
      </c>
      <c r="F50" s="141">
        <f>F39</f>
        <v>1043.0140229133333</v>
      </c>
      <c r="G50" s="302">
        <f>F50-E50</f>
        <v>-60.929822633333288</v>
      </c>
      <c r="H50" s="290"/>
      <c r="I50" s="290"/>
      <c r="J50" s="290"/>
      <c r="K50" s="291"/>
      <c r="L50" s="328"/>
      <c r="M50" s="246" t="s">
        <v>260</v>
      </c>
      <c r="N50" s="247" t="str">
        <f>N45</f>
        <v>$/Ha</v>
      </c>
      <c r="O50" s="247"/>
      <c r="P50" s="233">
        <f>P49-P51</f>
        <v>1406.1291505039273</v>
      </c>
      <c r="Q50" s="233">
        <f>Q49-Q39</f>
        <v>2365.7449960583663</v>
      </c>
      <c r="R50" s="234">
        <f>Q50-P50</f>
        <v>959.61584555443892</v>
      </c>
      <c r="S50" s="116"/>
      <c r="T50" s="91"/>
      <c r="U50" s="91"/>
      <c r="V50" s="91"/>
      <c r="W50" s="91"/>
      <c r="X50" s="91"/>
    </row>
    <row r="51" spans="1:27" s="92" customFormat="1" x14ac:dyDescent="0.2">
      <c r="A51" s="328"/>
      <c r="B51" s="328" t="s">
        <v>392</v>
      </c>
      <c r="C51" s="345" t="str">
        <f>C34</f>
        <v>Percent (%)</v>
      </c>
      <c r="D51" s="346">
        <f>Dashboard!F5</f>
        <v>8.8249999999999995E-2</v>
      </c>
      <c r="E51" s="299">
        <f>NPV(Dashboard!F5,E49)</f>
        <v>-329.1697817214183</v>
      </c>
      <c r="F51" s="299">
        <f>NPV(Dashboard!G3,F49)</f>
        <v>747.35643188333313</v>
      </c>
      <c r="G51" s="302">
        <f>F51-E51</f>
        <v>1076.5262136047513</v>
      </c>
      <c r="H51" s="290"/>
      <c r="I51" s="290"/>
      <c r="J51" s="290"/>
      <c r="K51" s="291"/>
      <c r="L51" s="328"/>
      <c r="M51" s="328" t="s">
        <v>261</v>
      </c>
      <c r="N51" s="347" t="str">
        <f>N50</f>
        <v>$/Ha</v>
      </c>
      <c r="O51" s="328"/>
      <c r="P51" s="188">
        <f>P39</f>
        <v>718.80470630998229</v>
      </c>
      <c r="Q51" s="188">
        <f>Q39</f>
        <v>710.53062536916445</v>
      </c>
      <c r="R51" s="188">
        <f>Q51-P51</f>
        <v>-8.2740809408178393</v>
      </c>
      <c r="S51" s="157"/>
      <c r="T51" s="91"/>
      <c r="U51" s="91"/>
      <c r="V51" s="91"/>
      <c r="W51" s="91"/>
      <c r="X51" s="91"/>
    </row>
    <row r="52" spans="1:27" s="91" customFormat="1" ht="14" x14ac:dyDescent="0.15">
      <c r="A52" s="290"/>
      <c r="B52" s="290"/>
      <c r="C52" s="290"/>
      <c r="D52" s="290"/>
      <c r="E52" s="290"/>
      <c r="F52" s="290"/>
      <c r="G52" s="290"/>
      <c r="H52" s="290"/>
      <c r="I52" s="290"/>
      <c r="J52" s="290"/>
      <c r="K52" s="291"/>
      <c r="L52" s="290"/>
      <c r="M52" s="328" t="s">
        <v>263</v>
      </c>
      <c r="N52" s="346" t="str">
        <f>N35</f>
        <v>Percent (%)</v>
      </c>
      <c r="O52" s="345"/>
      <c r="P52" s="172">
        <f>NPV(Dashboard!G3,P50)</f>
        <v>1255.4724558070779</v>
      </c>
      <c r="Q52" s="172">
        <f>NPV(Dashboard!G3,Q50)</f>
        <v>2112.2723179092554</v>
      </c>
      <c r="R52" s="188">
        <f>Q52-P52</f>
        <v>856.79986210217749</v>
      </c>
      <c r="S52" s="157"/>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t="s">
        <v>526</v>
      </c>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[3]GCF_Beneficiaries!$K$14</f>
        <v>26000</v>
      </c>
      <c r="C55" s="368" t="s">
        <v>423</v>
      </c>
      <c r="D55" s="10"/>
      <c r="E55" s="96"/>
      <c r="F55" s="98"/>
      <c r="G55" s="117"/>
      <c r="H55" s="10"/>
      <c r="I55" s="10"/>
      <c r="J55" s="10"/>
      <c r="K55" s="10"/>
      <c r="L55" s="10"/>
      <c r="M55" s="153"/>
      <c r="N55" s="10"/>
      <c r="O55" s="10"/>
      <c r="P55" s="10"/>
      <c r="Q55"/>
    </row>
    <row r="56" spans="1:27" x14ac:dyDescent="0.2">
      <c r="A56" s="91"/>
      <c r="B56" s="277"/>
      <c r="C56" s="368"/>
      <c r="D56" s="10" t="s">
        <v>425</v>
      </c>
      <c r="E56" s="96"/>
      <c r="F56" s="98"/>
      <c r="G56" s="117"/>
      <c r="H56" s="10"/>
      <c r="I56" s="10"/>
      <c r="J56" s="10"/>
      <c r="K56" s="10"/>
      <c r="L56" s="10"/>
      <c r="M56" s="153"/>
      <c r="N56" s="10"/>
      <c r="O56" s="10"/>
      <c r="P56" s="10"/>
      <c r="Q56"/>
    </row>
    <row r="57" spans="1:27" x14ac:dyDescent="0.2">
      <c r="A57" s="91"/>
      <c r="B57" s="277"/>
      <c r="C57" s="1129" t="s">
        <v>435</v>
      </c>
      <c r="D57" s="1129"/>
      <c r="E57" s="1129"/>
      <c r="F57" s="1129"/>
      <c r="G57" s="1129"/>
      <c r="H57" s="1129"/>
      <c r="I57" s="1129"/>
      <c r="J57" s="1129"/>
      <c r="K57" s="1129"/>
      <c r="L57" s="10"/>
      <c r="M57" s="153"/>
      <c r="N57" s="10"/>
      <c r="O57" s="10"/>
      <c r="P57" s="10"/>
      <c r="Q57"/>
    </row>
    <row r="58" spans="1:27" x14ac:dyDescent="0.2">
      <c r="A58" s="91"/>
      <c r="B58" s="277" t="s">
        <v>432</v>
      </c>
      <c r="C58" s="278">
        <v>1</v>
      </c>
      <c r="D58" s="278">
        <v>1</v>
      </c>
      <c r="E58" s="278">
        <v>1</v>
      </c>
      <c r="F58" s="278">
        <v>1</v>
      </c>
      <c r="G58" s="278">
        <v>1</v>
      </c>
      <c r="H58" s="278">
        <v>1</v>
      </c>
      <c r="I58" s="278">
        <v>1</v>
      </c>
      <c r="J58" s="278"/>
      <c r="K58" s="278"/>
      <c r="L58" s="153"/>
      <c r="M58" s="10"/>
      <c r="N58" s="10"/>
      <c r="O58" s="10"/>
      <c r="P58"/>
      <c r="Q58"/>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c r="Q59"/>
    </row>
    <row r="60" spans="1:27" x14ac:dyDescent="0.2">
      <c r="A60" s="102"/>
      <c r="B60" s="277"/>
      <c r="C60" s="766">
        <f>B55</f>
        <v>26000</v>
      </c>
      <c r="D60" s="766">
        <f>B55</f>
        <v>26000</v>
      </c>
      <c r="E60" s="766">
        <f>D60</f>
        <v>26000</v>
      </c>
      <c r="F60" s="766">
        <f>E60</f>
        <v>26000</v>
      </c>
      <c r="G60" s="766">
        <f>F60</f>
        <v>26000</v>
      </c>
      <c r="H60" s="766">
        <f>G60</f>
        <v>26000</v>
      </c>
      <c r="I60" s="767">
        <f>H60</f>
        <v>26000</v>
      </c>
      <c r="J60" s="277"/>
      <c r="K60" s="277"/>
      <c r="L60" s="153"/>
      <c r="M60" s="10"/>
      <c r="N60" s="10"/>
      <c r="O60" s="10"/>
      <c r="P60"/>
      <c r="Q60"/>
    </row>
    <row r="61" spans="1:27" x14ac:dyDescent="0.2">
      <c r="A61" s="10"/>
      <c r="B61" s="658" t="s">
        <v>459</v>
      </c>
      <c r="C61" s="766">
        <f>C60</f>
        <v>26000</v>
      </c>
      <c r="D61" s="766">
        <f t="shared" ref="D61:H61" si="20">D60</f>
        <v>26000</v>
      </c>
      <c r="E61" s="766">
        <f t="shared" si="20"/>
        <v>26000</v>
      </c>
      <c r="F61" s="766">
        <f t="shared" si="20"/>
        <v>26000</v>
      </c>
      <c r="G61" s="766">
        <f t="shared" si="20"/>
        <v>26000</v>
      </c>
      <c r="H61" s="766">
        <f t="shared" si="20"/>
        <v>26000</v>
      </c>
      <c r="I61" s="767">
        <f>B55</f>
        <v>26000</v>
      </c>
      <c r="J61" s="277"/>
      <c r="K61" s="10"/>
      <c r="L61" s="153"/>
      <c r="M61" s="10"/>
      <c r="N61" s="10"/>
      <c r="O61" s="10"/>
      <c r="P61"/>
      <c r="Q61"/>
    </row>
    <row r="62" spans="1:27" x14ac:dyDescent="0.2">
      <c r="A62" s="10" t="s">
        <v>462</v>
      </c>
      <c r="B62" s="10"/>
      <c r="C62" s="10"/>
      <c r="D62" s="10"/>
      <c r="E62" s="96"/>
      <c r="F62" s="98"/>
      <c r="G62" s="117"/>
      <c r="H62" s="10"/>
      <c r="I62" s="10"/>
      <c r="J62" s="10"/>
      <c r="K62" s="10"/>
      <c r="L62" s="10"/>
      <c r="M62" s="153"/>
      <c r="N62" s="10"/>
      <c r="O62" s="10"/>
      <c r="P62" s="10"/>
      <c r="Q62"/>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c r="Q64"/>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P65"/>
      <c r="Q65"/>
      <c r="U65" s="663"/>
    </row>
    <row r="66" spans="1:27" x14ac:dyDescent="0.2">
      <c r="A66" s="10"/>
      <c r="B66" s="10" t="s">
        <v>480</v>
      </c>
      <c r="C66" s="766">
        <f>B55</f>
        <v>26000</v>
      </c>
      <c r="D66" s="766">
        <f t="shared" ref="D66:I66" si="21">D61</f>
        <v>26000</v>
      </c>
      <c r="E66" s="766">
        <f t="shared" si="21"/>
        <v>26000</v>
      </c>
      <c r="F66" s="766">
        <f t="shared" si="21"/>
        <v>26000</v>
      </c>
      <c r="G66" s="766">
        <f t="shared" si="21"/>
        <v>26000</v>
      </c>
      <c r="H66" s="766">
        <f t="shared" si="21"/>
        <v>26000</v>
      </c>
      <c r="I66" s="767">
        <f t="shared" si="21"/>
        <v>26000</v>
      </c>
      <c r="J66" s="277"/>
      <c r="K66" s="10"/>
      <c r="L66" s="153"/>
      <c r="M66" s="10"/>
      <c r="N66" s="10"/>
      <c r="O66" s="10"/>
      <c r="P66"/>
      <c r="Q66"/>
    </row>
    <row r="67" spans="1:27" x14ac:dyDescent="0.2">
      <c r="A67" s="10"/>
      <c r="B67" s="10"/>
      <c r="C67" s="587"/>
      <c r="D67" s="587"/>
      <c r="E67" s="588"/>
      <c r="F67" s="586"/>
      <c r="G67" s="589"/>
      <c r="H67" s="587"/>
      <c r="I67" s="655"/>
      <c r="J67" s="10"/>
      <c r="K67" s="10"/>
      <c r="L67" s="153"/>
      <c r="M67" s="10"/>
      <c r="N67" s="10"/>
      <c r="O67" s="10"/>
      <c r="P67"/>
      <c r="Q67"/>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2">AVERAGE(B70:B71)</f>
        <v>76.5</v>
      </c>
      <c r="C72" s="675">
        <f t="shared" si="22"/>
        <v>77.5</v>
      </c>
      <c r="D72" s="675">
        <f>AVERAGE(D70:D71)</f>
        <v>79</v>
      </c>
      <c r="E72" s="675">
        <f t="shared" si="22"/>
        <v>81</v>
      </c>
      <c r="F72" s="675">
        <f t="shared" si="22"/>
        <v>83.5</v>
      </c>
      <c r="G72" s="675">
        <f t="shared" si="22"/>
        <v>85</v>
      </c>
      <c r="H72" s="675">
        <f t="shared" si="22"/>
        <v>87</v>
      </c>
      <c r="I72" s="675">
        <f t="shared" si="22"/>
        <v>88.5</v>
      </c>
      <c r="J72" s="675">
        <f t="shared" si="22"/>
        <v>90.5</v>
      </c>
      <c r="K72" s="676">
        <f t="shared" si="22"/>
        <v>92.5</v>
      </c>
      <c r="L72" s="675">
        <f t="shared" si="22"/>
        <v>94.5</v>
      </c>
      <c r="M72" s="675">
        <f t="shared" si="22"/>
        <v>97</v>
      </c>
      <c r="N72" s="675">
        <f t="shared" si="22"/>
        <v>99</v>
      </c>
      <c r="O72" s="677">
        <f t="shared" si="22"/>
        <v>101</v>
      </c>
      <c r="P72" s="677">
        <f t="shared" si="22"/>
        <v>103.5</v>
      </c>
      <c r="Q72" s="677">
        <f t="shared" si="22"/>
        <v>106.5</v>
      </c>
      <c r="R72" s="677">
        <f t="shared" si="22"/>
        <v>108</v>
      </c>
      <c r="S72" s="677">
        <f t="shared" si="22"/>
        <v>111</v>
      </c>
      <c r="T72" s="677">
        <f t="shared" si="22"/>
        <v>113.5</v>
      </c>
      <c r="U72" s="677">
        <f t="shared" si="22"/>
        <v>116</v>
      </c>
      <c r="V72" s="677">
        <f t="shared" si="22"/>
        <v>118.5</v>
      </c>
      <c r="W72"/>
      <c r="X72"/>
      <c r="Y72"/>
      <c r="Z72"/>
      <c r="AA72"/>
    </row>
    <row r="73" spans="1:27" s="673" customFormat="1" x14ac:dyDescent="0.2">
      <c r="A73" s="681" t="s">
        <v>487</v>
      </c>
      <c r="B73" s="679">
        <f t="shared" ref="B73:H73" si="23">B72*C66/10000</f>
        <v>198.9</v>
      </c>
      <c r="C73" s="680">
        <f t="shared" si="23"/>
        <v>201.5</v>
      </c>
      <c r="D73" s="680">
        <f t="shared" si="23"/>
        <v>205.4</v>
      </c>
      <c r="E73" s="680">
        <f t="shared" si="23"/>
        <v>210.6</v>
      </c>
      <c r="F73" s="680">
        <f t="shared" si="23"/>
        <v>217.1</v>
      </c>
      <c r="G73" s="680">
        <f t="shared" si="23"/>
        <v>221</v>
      </c>
      <c r="H73" s="680">
        <f t="shared" si="23"/>
        <v>226.2</v>
      </c>
      <c r="I73" s="680">
        <f>I72*I66/10000</f>
        <v>230.1</v>
      </c>
      <c r="J73" s="680">
        <f>J72*I66/10000</f>
        <v>235.3</v>
      </c>
      <c r="K73" s="680">
        <f>K72*I66/10000</f>
        <v>240.5</v>
      </c>
      <c r="L73" s="680">
        <f>L72*I66/10000</f>
        <v>245.7</v>
      </c>
      <c r="M73" s="680">
        <f>M72*I66/10000</f>
        <v>252.2</v>
      </c>
      <c r="N73" s="680">
        <f>N72*I66/10000</f>
        <v>257.39999999999998</v>
      </c>
      <c r="O73" s="680">
        <f>O72*I66/10000</f>
        <v>262.60000000000002</v>
      </c>
      <c r="P73" s="680">
        <f>P72*I66/10000</f>
        <v>269.10000000000002</v>
      </c>
      <c r="Q73" s="680">
        <f>Q72*I66/10000</f>
        <v>276.89999999999998</v>
      </c>
      <c r="R73" s="680">
        <f>R72*I66/10000</f>
        <v>280.8</v>
      </c>
      <c r="S73" s="680">
        <f>S72*I66/10000</f>
        <v>288.60000000000002</v>
      </c>
      <c r="T73" s="680">
        <f>T72*I66/10000</f>
        <v>295.10000000000002</v>
      </c>
      <c r="U73" s="680">
        <f>U72*I66/10000</f>
        <v>301.60000000000002</v>
      </c>
      <c r="V73" s="680">
        <f>V72*I66/10000</f>
        <v>308.10000000000002</v>
      </c>
      <c r="W73"/>
      <c r="X73"/>
      <c r="Y73"/>
      <c r="Z73"/>
      <c r="AA73"/>
    </row>
    <row r="74" spans="1:27" x14ac:dyDescent="0.2">
      <c r="A74" s="303"/>
      <c r="B74" s="303"/>
      <c r="C74" s="303"/>
      <c r="D74" s="303"/>
      <c r="E74" s="303"/>
      <c r="F74" s="303"/>
      <c r="G74" s="303"/>
      <c r="H74" s="303"/>
      <c r="I74" s="303"/>
      <c r="J74" s="303"/>
      <c r="K74" s="303"/>
      <c r="L74" s="303"/>
      <c r="M74" s="303"/>
      <c r="N74" s="303"/>
      <c r="O74" s="315"/>
      <c r="P74"/>
      <c r="Q74"/>
    </row>
  </sheetData>
  <mergeCells count="2">
    <mergeCell ref="C57:K57"/>
    <mergeCell ref="A68:L68"/>
  </mergeCells>
  <hyperlinks>
    <hyperlink ref="H9" r:id="rId1" location="data. " xr:uid="{F96B0D98-71ED-41C2-9A12-E32183332725}"/>
    <hyperlink ref="P53" r:id="rId2" xr:uid="{A1B60384-967A-4765-A82C-535B9265D817}"/>
    <hyperlink ref="P59" r:id="rId3" xr:uid="{6C9560FC-A00B-4281-BF60-031B698C8BB9}"/>
  </hyperlink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AA7BBB-971E-4EBA-8748-64FD013BD6FB}">
  <sheetPr>
    <tabColor rgb="FFD14FFF"/>
  </sheetPr>
  <dimension ref="A1:AD95"/>
  <sheetViews>
    <sheetView workbookViewId="0">
      <selection activeCell="A3" sqref="A1:AD1048576"/>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'[4]FAOSTAT_data_en_11-15-2023_BREF'!$P$40</f>
        <v>17425</v>
      </c>
      <c r="C5" s="446">
        <f>Model_Assump_Kenya_Mango!D9</f>
        <v>0.47962897999999998</v>
      </c>
      <c r="D5" s="447" t="s">
        <v>268</v>
      </c>
      <c r="E5" s="446">
        <v>0</v>
      </c>
      <c r="F5" s="446">
        <v>0</v>
      </c>
      <c r="G5" s="446">
        <v>0</v>
      </c>
      <c r="H5" s="446">
        <f t="shared" ref="H5:AD5" si="0">$B$5*$C$5</f>
        <v>8357.5349764999992</v>
      </c>
      <c r="I5" s="446">
        <f t="shared" si="0"/>
        <v>8357.5349764999992</v>
      </c>
      <c r="J5" s="446">
        <f t="shared" si="0"/>
        <v>8357.5349764999992</v>
      </c>
      <c r="K5" s="446">
        <f t="shared" si="0"/>
        <v>8357.5349764999992</v>
      </c>
      <c r="L5" s="446">
        <f t="shared" si="0"/>
        <v>8357.5349764999992</v>
      </c>
      <c r="M5" s="446">
        <f t="shared" si="0"/>
        <v>8357.5349764999992</v>
      </c>
      <c r="N5" s="446">
        <f t="shared" si="0"/>
        <v>8357.5349764999992</v>
      </c>
      <c r="O5" s="446">
        <f t="shared" si="0"/>
        <v>8357.5349764999992</v>
      </c>
      <c r="P5" s="446">
        <f t="shared" si="0"/>
        <v>8357.5349764999992</v>
      </c>
      <c r="Q5" s="446">
        <f t="shared" si="0"/>
        <v>8357.5349764999992</v>
      </c>
      <c r="R5" s="446">
        <f t="shared" si="0"/>
        <v>8357.5349764999992</v>
      </c>
      <c r="S5" s="446">
        <f t="shared" si="0"/>
        <v>8357.5349764999992</v>
      </c>
      <c r="T5" s="446">
        <f t="shared" si="0"/>
        <v>8357.5349764999992</v>
      </c>
      <c r="U5" s="446">
        <f t="shared" si="0"/>
        <v>8357.5349764999992</v>
      </c>
      <c r="V5" s="446">
        <f t="shared" si="0"/>
        <v>8357.5349764999992</v>
      </c>
      <c r="W5" s="446">
        <f t="shared" si="0"/>
        <v>8357.5349764999992</v>
      </c>
      <c r="X5" s="446">
        <f t="shared" si="0"/>
        <v>8357.5349764999992</v>
      </c>
      <c r="Y5" s="446">
        <f t="shared" si="0"/>
        <v>8357.5349764999992</v>
      </c>
      <c r="Z5" s="446">
        <f t="shared" si="0"/>
        <v>8357.5349764999992</v>
      </c>
      <c r="AA5" s="446">
        <f t="shared" si="0"/>
        <v>8357.5349764999992</v>
      </c>
      <c r="AB5" s="446">
        <f t="shared" si="0"/>
        <v>8357.5349764999992</v>
      </c>
      <c r="AC5" s="446">
        <f t="shared" si="0"/>
        <v>8357.5349764999992</v>
      </c>
      <c r="AD5" s="446">
        <f t="shared" si="0"/>
        <v>8357.5349764999992</v>
      </c>
    </row>
    <row r="6" spans="1:30" ht="16" thickBot="1" x14ac:dyDescent="0.25">
      <c r="A6" s="783" t="s">
        <v>269</v>
      </c>
      <c r="B6" s="442"/>
      <c r="C6" s="442"/>
      <c r="D6" s="443" t="s">
        <v>268</v>
      </c>
      <c r="E6" s="442">
        <f t="shared" ref="E6:AD6" si="1">SUM(E5:E5)</f>
        <v>0</v>
      </c>
      <c r="F6" s="442">
        <f t="shared" si="1"/>
        <v>0</v>
      </c>
      <c r="G6" s="442">
        <f t="shared" si="1"/>
        <v>0</v>
      </c>
      <c r="H6" s="442">
        <f t="shared" si="1"/>
        <v>8357.5349764999992</v>
      </c>
      <c r="I6" s="442">
        <f t="shared" si="1"/>
        <v>8357.5349764999992</v>
      </c>
      <c r="J6" s="442">
        <f t="shared" si="1"/>
        <v>8357.5349764999992</v>
      </c>
      <c r="K6" s="442">
        <f t="shared" si="1"/>
        <v>8357.5349764999992</v>
      </c>
      <c r="L6" s="442">
        <f t="shared" si="1"/>
        <v>8357.5349764999992</v>
      </c>
      <c r="M6" s="442">
        <f t="shared" si="1"/>
        <v>8357.5349764999992</v>
      </c>
      <c r="N6" s="442">
        <f t="shared" si="1"/>
        <v>8357.5349764999992</v>
      </c>
      <c r="O6" s="442">
        <f t="shared" si="1"/>
        <v>8357.5349764999992</v>
      </c>
      <c r="P6" s="442">
        <f t="shared" si="1"/>
        <v>8357.5349764999992</v>
      </c>
      <c r="Q6" s="442">
        <f t="shared" si="1"/>
        <v>8357.5349764999992</v>
      </c>
      <c r="R6" s="442">
        <f t="shared" si="1"/>
        <v>8357.5349764999992</v>
      </c>
      <c r="S6" s="442">
        <f t="shared" si="1"/>
        <v>8357.5349764999992</v>
      </c>
      <c r="T6" s="442">
        <f t="shared" si="1"/>
        <v>8357.5349764999992</v>
      </c>
      <c r="U6" s="442">
        <f t="shared" si="1"/>
        <v>8357.5349764999992</v>
      </c>
      <c r="V6" s="442">
        <f t="shared" si="1"/>
        <v>8357.5349764999992</v>
      </c>
      <c r="W6" s="442">
        <f t="shared" si="1"/>
        <v>8357.5349764999992</v>
      </c>
      <c r="X6" s="442">
        <f t="shared" si="1"/>
        <v>8357.5349764999992</v>
      </c>
      <c r="Y6" s="442">
        <f t="shared" si="1"/>
        <v>8357.5349764999992</v>
      </c>
      <c r="Z6" s="442">
        <f t="shared" si="1"/>
        <v>8357.5349764999992</v>
      </c>
      <c r="AA6" s="442">
        <f t="shared" si="1"/>
        <v>8357.5349764999992</v>
      </c>
      <c r="AB6" s="442">
        <f t="shared" si="1"/>
        <v>8357.5349764999992</v>
      </c>
      <c r="AC6" s="442">
        <f t="shared" si="1"/>
        <v>8357.5349764999992</v>
      </c>
      <c r="AD6" s="442">
        <f t="shared" si="1"/>
        <v>8357.5349764999992</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Model_Assump_Kenya_Mango!E38</f>
        <v>2680.0506479999999</v>
      </c>
      <c r="D8" s="447" t="s">
        <v>268</v>
      </c>
      <c r="E8" s="446">
        <f>$C$8</f>
        <v>2680.0506479999999</v>
      </c>
      <c r="F8" s="446">
        <f t="shared" ref="F8:AD8" si="2">$C$8</f>
        <v>2680.0506479999999</v>
      </c>
      <c r="G8" s="446">
        <f t="shared" si="2"/>
        <v>2680.0506479999999</v>
      </c>
      <c r="H8" s="446">
        <f t="shared" si="2"/>
        <v>2680.0506479999999</v>
      </c>
      <c r="I8" s="446">
        <f t="shared" si="2"/>
        <v>2680.0506479999999</v>
      </c>
      <c r="J8" s="446">
        <f t="shared" si="2"/>
        <v>2680.0506479999999</v>
      </c>
      <c r="K8" s="446">
        <f t="shared" si="2"/>
        <v>2680.0506479999999</v>
      </c>
      <c r="L8" s="446">
        <f t="shared" si="2"/>
        <v>2680.0506479999999</v>
      </c>
      <c r="M8" s="446">
        <f t="shared" si="2"/>
        <v>2680.0506479999999</v>
      </c>
      <c r="N8" s="446">
        <f t="shared" si="2"/>
        <v>2680.0506479999999</v>
      </c>
      <c r="O8" s="446">
        <f t="shared" si="2"/>
        <v>2680.0506479999999</v>
      </c>
      <c r="P8" s="446">
        <f t="shared" si="2"/>
        <v>2680.0506479999999</v>
      </c>
      <c r="Q8" s="446">
        <f t="shared" si="2"/>
        <v>2680.0506479999999</v>
      </c>
      <c r="R8" s="446">
        <f t="shared" si="2"/>
        <v>2680.0506479999999</v>
      </c>
      <c r="S8" s="446">
        <f t="shared" si="2"/>
        <v>2680.0506479999999</v>
      </c>
      <c r="T8" s="446">
        <f t="shared" si="2"/>
        <v>2680.0506479999999</v>
      </c>
      <c r="U8" s="446">
        <f t="shared" si="2"/>
        <v>2680.0506479999999</v>
      </c>
      <c r="V8" s="446">
        <f t="shared" si="2"/>
        <v>2680.0506479999999</v>
      </c>
      <c r="W8" s="446">
        <f t="shared" si="2"/>
        <v>2680.0506479999999</v>
      </c>
      <c r="X8" s="446">
        <f t="shared" si="2"/>
        <v>2680.0506479999999</v>
      </c>
      <c r="Y8" s="446">
        <f t="shared" si="2"/>
        <v>2680.0506479999999</v>
      </c>
      <c r="Z8" s="446">
        <f t="shared" si="2"/>
        <v>2680.0506479999999</v>
      </c>
      <c r="AA8" s="446">
        <f t="shared" si="2"/>
        <v>2680.0506479999999</v>
      </c>
      <c r="AB8" s="446">
        <f t="shared" si="2"/>
        <v>2680.0506479999999</v>
      </c>
      <c r="AC8" s="446">
        <f t="shared" si="2"/>
        <v>2680.0506479999999</v>
      </c>
      <c r="AD8" s="446">
        <f t="shared" si="2"/>
        <v>2680.0506479999999</v>
      </c>
    </row>
    <row r="9" spans="1:30" x14ac:dyDescent="0.2">
      <c r="A9" s="491" t="str">
        <f>Modelling_Assump_Djibouti_Holti!$B$51</f>
        <v>Labour Input Cost</v>
      </c>
      <c r="B9" s="446"/>
      <c r="C9" s="446">
        <f>Model_Assump_Kenya_Mango!E39</f>
        <v>1103.9438455466666</v>
      </c>
      <c r="D9" s="447" t="s">
        <v>268</v>
      </c>
      <c r="E9" s="446">
        <f>$C$9</f>
        <v>1103.9438455466666</v>
      </c>
      <c r="F9" s="446">
        <f t="shared" ref="F9:AD9" si="3">$C$9</f>
        <v>1103.9438455466666</v>
      </c>
      <c r="G9" s="446">
        <f t="shared" si="3"/>
        <v>1103.9438455466666</v>
      </c>
      <c r="H9" s="446">
        <f t="shared" si="3"/>
        <v>1103.9438455466666</v>
      </c>
      <c r="I9" s="446">
        <f t="shared" si="3"/>
        <v>1103.9438455466666</v>
      </c>
      <c r="J9" s="446">
        <f t="shared" si="3"/>
        <v>1103.9438455466666</v>
      </c>
      <c r="K9" s="446">
        <f t="shared" si="3"/>
        <v>1103.9438455466666</v>
      </c>
      <c r="L9" s="446">
        <f t="shared" si="3"/>
        <v>1103.9438455466666</v>
      </c>
      <c r="M9" s="446">
        <f t="shared" si="3"/>
        <v>1103.9438455466666</v>
      </c>
      <c r="N9" s="446">
        <f t="shared" si="3"/>
        <v>1103.9438455466666</v>
      </c>
      <c r="O9" s="446">
        <f t="shared" si="3"/>
        <v>1103.9438455466666</v>
      </c>
      <c r="P9" s="446">
        <f t="shared" si="3"/>
        <v>1103.9438455466666</v>
      </c>
      <c r="Q9" s="446">
        <f t="shared" si="3"/>
        <v>1103.9438455466666</v>
      </c>
      <c r="R9" s="446">
        <f t="shared" si="3"/>
        <v>1103.9438455466666</v>
      </c>
      <c r="S9" s="446">
        <f t="shared" si="3"/>
        <v>1103.9438455466666</v>
      </c>
      <c r="T9" s="446">
        <f t="shared" si="3"/>
        <v>1103.9438455466666</v>
      </c>
      <c r="U9" s="446">
        <f t="shared" si="3"/>
        <v>1103.9438455466666</v>
      </c>
      <c r="V9" s="446">
        <f t="shared" si="3"/>
        <v>1103.9438455466666</v>
      </c>
      <c r="W9" s="446">
        <f t="shared" si="3"/>
        <v>1103.9438455466666</v>
      </c>
      <c r="X9" s="446">
        <f t="shared" si="3"/>
        <v>1103.9438455466666</v>
      </c>
      <c r="Y9" s="446">
        <f t="shared" si="3"/>
        <v>1103.9438455466666</v>
      </c>
      <c r="Z9" s="446">
        <f t="shared" si="3"/>
        <v>1103.9438455466666</v>
      </c>
      <c r="AA9" s="446">
        <f t="shared" si="3"/>
        <v>1103.9438455466666</v>
      </c>
      <c r="AB9" s="446">
        <f t="shared" si="3"/>
        <v>1103.9438455466666</v>
      </c>
      <c r="AC9" s="446">
        <f t="shared" si="3"/>
        <v>1103.9438455466666</v>
      </c>
      <c r="AD9" s="446">
        <f t="shared" si="3"/>
        <v>1103.9438455466666</v>
      </c>
    </row>
    <row r="10" spans="1:30" x14ac:dyDescent="0.2">
      <c r="A10" s="784" t="s">
        <v>486</v>
      </c>
      <c r="B10" s="446"/>
      <c r="C10" s="446">
        <f>Model_Assump_Kenya_Mango!E44</f>
        <v>2089.3837441249998</v>
      </c>
      <c r="D10" s="447" t="s">
        <v>268</v>
      </c>
      <c r="E10" s="637">
        <v>0</v>
      </c>
      <c r="F10" s="446">
        <v>0</v>
      </c>
      <c r="G10" s="446">
        <v>0</v>
      </c>
      <c r="H10" s="446">
        <f t="shared" ref="H10:AD10" si="4">$C$10</f>
        <v>2089.3837441249998</v>
      </c>
      <c r="I10" s="446">
        <f t="shared" si="4"/>
        <v>2089.3837441249998</v>
      </c>
      <c r="J10" s="446">
        <f t="shared" si="4"/>
        <v>2089.3837441249998</v>
      </c>
      <c r="K10" s="446">
        <f t="shared" si="4"/>
        <v>2089.3837441249998</v>
      </c>
      <c r="L10" s="446">
        <f t="shared" si="4"/>
        <v>2089.3837441249998</v>
      </c>
      <c r="M10" s="446">
        <f t="shared" si="4"/>
        <v>2089.3837441249998</v>
      </c>
      <c r="N10" s="446">
        <f t="shared" si="4"/>
        <v>2089.3837441249998</v>
      </c>
      <c r="O10" s="446">
        <f t="shared" si="4"/>
        <v>2089.3837441249998</v>
      </c>
      <c r="P10" s="446">
        <f t="shared" si="4"/>
        <v>2089.3837441249998</v>
      </c>
      <c r="Q10" s="446">
        <f t="shared" si="4"/>
        <v>2089.3837441249998</v>
      </c>
      <c r="R10" s="446">
        <f t="shared" si="4"/>
        <v>2089.3837441249998</v>
      </c>
      <c r="S10" s="446">
        <f t="shared" si="4"/>
        <v>2089.3837441249998</v>
      </c>
      <c r="T10" s="446">
        <f t="shared" si="4"/>
        <v>2089.3837441249998</v>
      </c>
      <c r="U10" s="446">
        <f t="shared" si="4"/>
        <v>2089.3837441249998</v>
      </c>
      <c r="V10" s="446">
        <f t="shared" si="4"/>
        <v>2089.3837441249998</v>
      </c>
      <c r="W10" s="446">
        <f t="shared" si="4"/>
        <v>2089.3837441249998</v>
      </c>
      <c r="X10" s="446">
        <f t="shared" si="4"/>
        <v>2089.3837441249998</v>
      </c>
      <c r="Y10" s="446">
        <f t="shared" si="4"/>
        <v>2089.3837441249998</v>
      </c>
      <c r="Z10" s="446">
        <f t="shared" si="4"/>
        <v>2089.3837441249998</v>
      </c>
      <c r="AA10" s="446">
        <f t="shared" si="4"/>
        <v>2089.3837441249998</v>
      </c>
      <c r="AB10" s="446">
        <f t="shared" si="4"/>
        <v>2089.3837441249998</v>
      </c>
      <c r="AC10" s="446">
        <f t="shared" si="4"/>
        <v>2089.3837441249998</v>
      </c>
      <c r="AD10" s="446">
        <f t="shared" si="4"/>
        <v>2089.3837441249998</v>
      </c>
    </row>
    <row r="11" spans="1:30" x14ac:dyDescent="0.2">
      <c r="A11" s="785" t="s">
        <v>247</v>
      </c>
      <c r="B11" s="446"/>
      <c r="C11" s="446">
        <f>Model_Assump_Djibouti_Mango!E40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Model_Assump_Kenya_Mango!B41</f>
        <v>Interest Rate (10.5% of Input Cost)</v>
      </c>
      <c r="B12" s="446"/>
      <c r="C12" s="446">
        <f>Model_Assump_Kenya_Mango!E41</f>
        <v>1688.43190824</v>
      </c>
      <c r="D12" s="447" t="s">
        <v>268</v>
      </c>
      <c r="E12" s="446">
        <f>$C$12</f>
        <v>1688.43190824</v>
      </c>
      <c r="F12" s="446">
        <f t="shared" ref="F12:K12" si="6">$C$12</f>
        <v>1688.43190824</v>
      </c>
      <c r="G12" s="446">
        <f t="shared" si="6"/>
        <v>1688.43190824</v>
      </c>
      <c r="H12" s="446">
        <f t="shared" si="6"/>
        <v>1688.43190824</v>
      </c>
      <c r="I12" s="446">
        <f t="shared" si="6"/>
        <v>1688.43190824</v>
      </c>
      <c r="J12" s="446">
        <f t="shared" si="6"/>
        <v>1688.43190824</v>
      </c>
      <c r="K12" s="446">
        <f t="shared" si="6"/>
        <v>1688.43190824</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5522.4264017866662</v>
      </c>
      <c r="F13" s="442">
        <f t="shared" ref="F13:AD13" si="7">SUM(F8:F12)</f>
        <v>5522.4264017866662</v>
      </c>
      <c r="G13" s="442">
        <f t="shared" si="7"/>
        <v>5522.4264017866662</v>
      </c>
      <c r="H13" s="442">
        <f t="shared" si="7"/>
        <v>7611.810145911666</v>
      </c>
      <c r="I13" s="442">
        <f t="shared" si="7"/>
        <v>7611.810145911666</v>
      </c>
      <c r="J13" s="442">
        <f t="shared" si="7"/>
        <v>7611.810145911666</v>
      </c>
      <c r="K13" s="442">
        <f t="shared" si="7"/>
        <v>7611.810145911666</v>
      </c>
      <c r="L13" s="442">
        <f t="shared" si="7"/>
        <v>5923.3782376716663</v>
      </c>
      <c r="M13" s="442">
        <f t="shared" si="7"/>
        <v>5923.3782376716663</v>
      </c>
      <c r="N13" s="442">
        <f t="shared" si="7"/>
        <v>5923.3782376716663</v>
      </c>
      <c r="O13" s="442">
        <f t="shared" si="7"/>
        <v>5923.3782376716663</v>
      </c>
      <c r="P13" s="442">
        <f t="shared" si="7"/>
        <v>5923.3782376716663</v>
      </c>
      <c r="Q13" s="442">
        <f t="shared" si="7"/>
        <v>5923.3782376716663</v>
      </c>
      <c r="R13" s="442">
        <f t="shared" si="7"/>
        <v>5923.3782376716663</v>
      </c>
      <c r="S13" s="442">
        <f t="shared" si="7"/>
        <v>5923.3782376716663</v>
      </c>
      <c r="T13" s="442">
        <f t="shared" si="7"/>
        <v>5923.3782376716663</v>
      </c>
      <c r="U13" s="442">
        <f t="shared" si="7"/>
        <v>5923.3782376716663</v>
      </c>
      <c r="V13" s="442">
        <f t="shared" si="7"/>
        <v>5923.3782376716663</v>
      </c>
      <c r="W13" s="442">
        <f t="shared" si="7"/>
        <v>5923.3782376716663</v>
      </c>
      <c r="X13" s="442">
        <f t="shared" si="7"/>
        <v>5923.3782376716663</v>
      </c>
      <c r="Y13" s="442">
        <f t="shared" si="7"/>
        <v>5923.3782376716663</v>
      </c>
      <c r="Z13" s="442">
        <f t="shared" si="7"/>
        <v>5923.3782376716663</v>
      </c>
      <c r="AA13" s="442">
        <f t="shared" si="7"/>
        <v>5923.3782376716663</v>
      </c>
      <c r="AB13" s="442">
        <f t="shared" si="7"/>
        <v>5923.3782376716663</v>
      </c>
      <c r="AC13" s="442">
        <f t="shared" si="7"/>
        <v>5923.3782376716663</v>
      </c>
      <c r="AD13" s="442">
        <f t="shared" si="7"/>
        <v>5923.3782376716663</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-5522.4264017866662</v>
      </c>
      <c r="F15" s="442">
        <f t="shared" si="8"/>
        <v>-5522.4264017866662</v>
      </c>
      <c r="G15" s="442">
        <f t="shared" si="8"/>
        <v>-5522.4264017866662</v>
      </c>
      <c r="H15" s="442">
        <f t="shared" si="8"/>
        <v>745.72483058833313</v>
      </c>
      <c r="I15" s="442">
        <f t="shared" si="8"/>
        <v>745.72483058833313</v>
      </c>
      <c r="J15" s="442">
        <f t="shared" si="8"/>
        <v>745.72483058833313</v>
      </c>
      <c r="K15" s="442">
        <f t="shared" si="8"/>
        <v>745.72483058833313</v>
      </c>
      <c r="L15" s="442">
        <f t="shared" si="8"/>
        <v>2434.1567388283329</v>
      </c>
      <c r="M15" s="442">
        <f t="shared" si="8"/>
        <v>2434.1567388283329</v>
      </c>
      <c r="N15" s="442">
        <f t="shared" si="8"/>
        <v>2434.1567388283329</v>
      </c>
      <c r="O15" s="442">
        <f t="shared" si="8"/>
        <v>2434.1567388283329</v>
      </c>
      <c r="P15" s="442">
        <f t="shared" si="8"/>
        <v>2434.1567388283329</v>
      </c>
      <c r="Q15" s="442">
        <f t="shared" si="8"/>
        <v>2434.1567388283329</v>
      </c>
      <c r="R15" s="442">
        <f t="shared" si="8"/>
        <v>2434.1567388283329</v>
      </c>
      <c r="S15" s="442">
        <f t="shared" si="8"/>
        <v>2434.1567388283329</v>
      </c>
      <c r="T15" s="442">
        <f t="shared" si="8"/>
        <v>2434.1567388283329</v>
      </c>
      <c r="U15" s="442">
        <f t="shared" si="8"/>
        <v>2434.1567388283329</v>
      </c>
      <c r="V15" s="442">
        <f t="shared" si="8"/>
        <v>2434.1567388283329</v>
      </c>
      <c r="W15" s="442">
        <f t="shared" si="8"/>
        <v>2434.1567388283329</v>
      </c>
      <c r="X15" s="442">
        <f t="shared" si="8"/>
        <v>2434.1567388283329</v>
      </c>
      <c r="Y15" s="442">
        <f t="shared" si="8"/>
        <v>2434.1567388283329</v>
      </c>
      <c r="Z15" s="442">
        <f t="shared" si="8"/>
        <v>2434.1567388283329</v>
      </c>
      <c r="AA15" s="442">
        <f t="shared" si="8"/>
        <v>2434.1567388283329</v>
      </c>
      <c r="AB15" s="442">
        <f t="shared" si="8"/>
        <v>2434.1567388283329</v>
      </c>
      <c r="AC15" s="442">
        <f t="shared" si="8"/>
        <v>2434.1567388283329</v>
      </c>
      <c r="AD15" s="442">
        <f t="shared" si="8"/>
        <v>2434.1567388283329</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Dashboard!F5</f>
        <v>8.8249999999999995E-2</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58.664361847545578</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8.8648926921199189E-2</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8.8431745554381491E-2</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H5*Model_Assump_Kenya_Mango!C60/'Mango.Kenya.WOP'!D28</f>
        <v>21729.590938899997</v>
      </c>
      <c r="I28" s="536">
        <f>$H$28</f>
        <v>21729.590938899997</v>
      </c>
      <c r="J28" s="536">
        <f t="shared" ref="J28:AD28" si="9">$H$28</f>
        <v>21729.590938899997</v>
      </c>
      <c r="K28" s="536">
        <f t="shared" si="9"/>
        <v>21729.590938899997</v>
      </c>
      <c r="L28" s="536">
        <f t="shared" si="9"/>
        <v>21729.590938899997</v>
      </c>
      <c r="M28" s="536">
        <f t="shared" si="9"/>
        <v>21729.590938899997</v>
      </c>
      <c r="N28" s="536">
        <f t="shared" si="9"/>
        <v>21729.590938899997</v>
      </c>
      <c r="O28" s="536">
        <f t="shared" si="9"/>
        <v>21729.590938899997</v>
      </c>
      <c r="P28" s="536">
        <f t="shared" si="9"/>
        <v>21729.590938899997</v>
      </c>
      <c r="Q28" s="536">
        <f t="shared" si="9"/>
        <v>21729.590938899997</v>
      </c>
      <c r="R28" s="536">
        <f t="shared" si="9"/>
        <v>21729.590938899997</v>
      </c>
      <c r="S28" s="536">
        <f t="shared" si="9"/>
        <v>21729.590938899997</v>
      </c>
      <c r="T28" s="536">
        <f t="shared" si="9"/>
        <v>21729.590938899997</v>
      </c>
      <c r="U28" s="536">
        <f t="shared" si="9"/>
        <v>21729.590938899997</v>
      </c>
      <c r="V28" s="536">
        <f t="shared" si="9"/>
        <v>21729.590938899997</v>
      </c>
      <c r="W28" s="536">
        <f t="shared" si="9"/>
        <v>21729.590938899997</v>
      </c>
      <c r="X28" s="536">
        <f t="shared" si="9"/>
        <v>21729.590938899997</v>
      </c>
      <c r="Y28" s="536">
        <f t="shared" si="9"/>
        <v>21729.590938899997</v>
      </c>
      <c r="Z28" s="536">
        <f t="shared" si="9"/>
        <v>21729.590938899997</v>
      </c>
      <c r="AA28" s="536">
        <f t="shared" si="9"/>
        <v>21729.590938899997</v>
      </c>
      <c r="AB28" s="536">
        <f t="shared" si="9"/>
        <v>21729.590938899997</v>
      </c>
      <c r="AC28" s="536">
        <f t="shared" si="9"/>
        <v>21729.590938899997</v>
      </c>
      <c r="AD28" s="536">
        <f t="shared" si="9"/>
        <v>21729.590938899997</v>
      </c>
    </row>
    <row r="29" spans="1:30" ht="16" thickBot="1" x14ac:dyDescent="0.25">
      <c r="A29" s="783" t="s">
        <v>269</v>
      </c>
      <c r="B29" s="442"/>
      <c r="C29" s="442"/>
      <c r="D29" s="443" t="s">
        <v>268</v>
      </c>
      <c r="E29" s="442">
        <f>SUM(E27:E28)</f>
        <v>0</v>
      </c>
      <c r="F29" s="442">
        <f t="shared" ref="F29:AD29" si="10">SUM(F28:F28)</f>
        <v>0</v>
      </c>
      <c r="G29" s="442">
        <f t="shared" si="10"/>
        <v>0</v>
      </c>
      <c r="H29" s="442">
        <f t="shared" si="10"/>
        <v>21729.590938899997</v>
      </c>
      <c r="I29" s="442">
        <f t="shared" si="10"/>
        <v>21729.590938899997</v>
      </c>
      <c r="J29" s="442">
        <f t="shared" si="10"/>
        <v>21729.590938899997</v>
      </c>
      <c r="K29" s="442">
        <f t="shared" si="10"/>
        <v>21729.590938899997</v>
      </c>
      <c r="L29" s="442">
        <f t="shared" si="10"/>
        <v>21729.590938899997</v>
      </c>
      <c r="M29" s="442">
        <f t="shared" si="10"/>
        <v>21729.590938899997</v>
      </c>
      <c r="N29" s="442">
        <f t="shared" si="10"/>
        <v>21729.590938899997</v>
      </c>
      <c r="O29" s="442">
        <f t="shared" si="10"/>
        <v>21729.590938899997</v>
      </c>
      <c r="P29" s="442">
        <f t="shared" si="10"/>
        <v>21729.590938899997</v>
      </c>
      <c r="Q29" s="442">
        <f t="shared" si="10"/>
        <v>21729.590938899997</v>
      </c>
      <c r="R29" s="442">
        <f t="shared" si="10"/>
        <v>21729.590938899997</v>
      </c>
      <c r="S29" s="442">
        <f t="shared" si="10"/>
        <v>21729.590938899997</v>
      </c>
      <c r="T29" s="442">
        <f t="shared" si="10"/>
        <v>21729.590938899997</v>
      </c>
      <c r="U29" s="442">
        <f t="shared" si="10"/>
        <v>21729.590938899997</v>
      </c>
      <c r="V29" s="442">
        <f t="shared" si="10"/>
        <v>21729.590938899997</v>
      </c>
      <c r="W29" s="442">
        <f t="shared" si="10"/>
        <v>21729.590938899997</v>
      </c>
      <c r="X29" s="442">
        <f t="shared" si="10"/>
        <v>21729.590938899997</v>
      </c>
      <c r="Y29" s="442">
        <f t="shared" si="10"/>
        <v>21729.590938899997</v>
      </c>
      <c r="Z29" s="442">
        <f t="shared" si="10"/>
        <v>21729.590938899997</v>
      </c>
      <c r="AA29" s="442">
        <f t="shared" si="10"/>
        <v>21729.590938899997</v>
      </c>
      <c r="AB29" s="442">
        <f t="shared" si="10"/>
        <v>21729.590938899997</v>
      </c>
      <c r="AC29" s="442">
        <f t="shared" si="10"/>
        <v>21729.590938899997</v>
      </c>
      <c r="AD29" s="442">
        <f t="shared" si="10"/>
        <v>21729.590938899997</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E8*Model_Assump_Kenya_Mango!C60/'Mango.Kenya.WOP'!D31</f>
        <v>6968.1316848000006</v>
      </c>
      <c r="F31" s="446">
        <f>$E$31</f>
        <v>6968.1316848000006</v>
      </c>
      <c r="G31" s="446">
        <f t="shared" ref="G31:AD31" si="11">$E$31</f>
        <v>6968.1316848000006</v>
      </c>
      <c r="H31" s="446">
        <f t="shared" si="11"/>
        <v>6968.1316848000006</v>
      </c>
      <c r="I31" s="446">
        <f t="shared" si="11"/>
        <v>6968.1316848000006</v>
      </c>
      <c r="J31" s="446">
        <f t="shared" si="11"/>
        <v>6968.1316848000006</v>
      </c>
      <c r="K31" s="446">
        <f t="shared" si="11"/>
        <v>6968.1316848000006</v>
      </c>
      <c r="L31" s="446">
        <f t="shared" si="11"/>
        <v>6968.1316848000006</v>
      </c>
      <c r="M31" s="446">
        <f t="shared" si="11"/>
        <v>6968.1316848000006</v>
      </c>
      <c r="N31" s="446">
        <f t="shared" si="11"/>
        <v>6968.1316848000006</v>
      </c>
      <c r="O31" s="446">
        <f t="shared" si="11"/>
        <v>6968.1316848000006</v>
      </c>
      <c r="P31" s="446">
        <f t="shared" si="11"/>
        <v>6968.1316848000006</v>
      </c>
      <c r="Q31" s="446">
        <f t="shared" si="11"/>
        <v>6968.1316848000006</v>
      </c>
      <c r="R31" s="446">
        <f t="shared" si="11"/>
        <v>6968.1316848000006</v>
      </c>
      <c r="S31" s="446">
        <f t="shared" si="11"/>
        <v>6968.1316848000006</v>
      </c>
      <c r="T31" s="446">
        <f t="shared" si="11"/>
        <v>6968.1316848000006</v>
      </c>
      <c r="U31" s="446">
        <f t="shared" si="11"/>
        <v>6968.1316848000006</v>
      </c>
      <c r="V31" s="446">
        <f t="shared" si="11"/>
        <v>6968.1316848000006</v>
      </c>
      <c r="W31" s="446">
        <f t="shared" si="11"/>
        <v>6968.1316848000006</v>
      </c>
      <c r="X31" s="446">
        <f t="shared" si="11"/>
        <v>6968.1316848000006</v>
      </c>
      <c r="Y31" s="446">
        <f t="shared" si="11"/>
        <v>6968.1316848000006</v>
      </c>
      <c r="Z31" s="446">
        <f t="shared" si="11"/>
        <v>6968.1316848000006</v>
      </c>
      <c r="AA31" s="446">
        <f t="shared" si="11"/>
        <v>6968.1316848000006</v>
      </c>
      <c r="AB31" s="446">
        <f t="shared" si="11"/>
        <v>6968.1316848000006</v>
      </c>
      <c r="AC31" s="446">
        <f t="shared" si="11"/>
        <v>6968.1316848000006</v>
      </c>
      <c r="AD31" s="446">
        <f t="shared" si="11"/>
        <v>6968.1316848000006</v>
      </c>
    </row>
    <row r="32" spans="1:30" x14ac:dyDescent="0.2">
      <c r="A32" s="491" t="str">
        <f>A9</f>
        <v>Labour Input Cost</v>
      </c>
      <c r="B32" s="446"/>
      <c r="C32" s="446"/>
      <c r="D32" s="755">
        <v>10000</v>
      </c>
      <c r="E32" s="711">
        <f>E9*Model_Assump_Kenya_Mango!C60/'Mango.Kenya.WOP'!D32</f>
        <v>2870.2539984213331</v>
      </c>
      <c r="F32" s="446">
        <f>$E$32</f>
        <v>2870.2539984213331</v>
      </c>
      <c r="G32" s="446">
        <f t="shared" ref="G32:AD32" si="12">$E$32</f>
        <v>2870.2539984213331</v>
      </c>
      <c r="H32" s="446">
        <f t="shared" si="12"/>
        <v>2870.2539984213331</v>
      </c>
      <c r="I32" s="446">
        <f t="shared" si="12"/>
        <v>2870.2539984213331</v>
      </c>
      <c r="J32" s="446">
        <f t="shared" si="12"/>
        <v>2870.2539984213331</v>
      </c>
      <c r="K32" s="446">
        <f t="shared" si="12"/>
        <v>2870.2539984213331</v>
      </c>
      <c r="L32" s="446">
        <f t="shared" si="12"/>
        <v>2870.2539984213331</v>
      </c>
      <c r="M32" s="446">
        <f t="shared" si="12"/>
        <v>2870.2539984213331</v>
      </c>
      <c r="N32" s="446">
        <f t="shared" si="12"/>
        <v>2870.2539984213331</v>
      </c>
      <c r="O32" s="446">
        <f t="shared" si="12"/>
        <v>2870.2539984213331</v>
      </c>
      <c r="P32" s="446">
        <f t="shared" si="12"/>
        <v>2870.2539984213331</v>
      </c>
      <c r="Q32" s="446">
        <f t="shared" si="12"/>
        <v>2870.2539984213331</v>
      </c>
      <c r="R32" s="446">
        <f t="shared" si="12"/>
        <v>2870.2539984213331</v>
      </c>
      <c r="S32" s="446">
        <f t="shared" si="12"/>
        <v>2870.2539984213331</v>
      </c>
      <c r="T32" s="446">
        <f t="shared" si="12"/>
        <v>2870.2539984213331</v>
      </c>
      <c r="U32" s="446">
        <f t="shared" si="12"/>
        <v>2870.2539984213331</v>
      </c>
      <c r="V32" s="446">
        <f t="shared" si="12"/>
        <v>2870.2539984213331</v>
      </c>
      <c r="W32" s="446">
        <f t="shared" si="12"/>
        <v>2870.2539984213331</v>
      </c>
      <c r="X32" s="446">
        <f t="shared" si="12"/>
        <v>2870.2539984213331</v>
      </c>
      <c r="Y32" s="446">
        <f t="shared" si="12"/>
        <v>2870.2539984213331</v>
      </c>
      <c r="Z32" s="446">
        <f t="shared" si="12"/>
        <v>2870.2539984213331</v>
      </c>
      <c r="AA32" s="446">
        <f t="shared" si="12"/>
        <v>2870.2539984213331</v>
      </c>
      <c r="AB32" s="446">
        <f t="shared" si="12"/>
        <v>2870.2539984213331</v>
      </c>
      <c r="AC32" s="446">
        <f t="shared" si="12"/>
        <v>2870.2539984213331</v>
      </c>
      <c r="AD32" s="446">
        <f t="shared" si="12"/>
        <v>2870.2539984213331</v>
      </c>
    </row>
    <row r="33" spans="1:30" x14ac:dyDescent="0.2">
      <c r="A33" s="491" t="str">
        <f>A10</f>
        <v>Post-harvest Losses PHL (20% of Yield)</v>
      </c>
      <c r="B33" s="446"/>
      <c r="C33" s="446"/>
      <c r="D33" s="755">
        <v>10000</v>
      </c>
      <c r="E33" s="765">
        <f>E10*Model_Assump_Kenya_Mango!C60/'Mango.Kenya.WOP'!D33</f>
        <v>0</v>
      </c>
      <c r="F33" s="446">
        <f>F10*Model_Assump_TAATMaize_South_S!C60/'TAAT.Maize.Sudan.WOP'!D33</f>
        <v>0</v>
      </c>
      <c r="G33" s="446">
        <f>$F$33</f>
        <v>0</v>
      </c>
      <c r="H33" s="446">
        <f>H10*Model_Assump_Kenya_Mango!C60/'Mango.Kenya.WOP'!D33</f>
        <v>5432.3977347249993</v>
      </c>
      <c r="I33" s="446">
        <f>$H$33</f>
        <v>5432.3977347249993</v>
      </c>
      <c r="J33" s="446">
        <f t="shared" ref="J33:AD33" si="13">$H$33</f>
        <v>5432.3977347249993</v>
      </c>
      <c r="K33" s="446">
        <f t="shared" si="13"/>
        <v>5432.3977347249993</v>
      </c>
      <c r="L33" s="446">
        <f t="shared" si="13"/>
        <v>5432.3977347249993</v>
      </c>
      <c r="M33" s="446">
        <f t="shared" si="13"/>
        <v>5432.3977347249993</v>
      </c>
      <c r="N33" s="446">
        <f t="shared" si="13"/>
        <v>5432.3977347249993</v>
      </c>
      <c r="O33" s="446">
        <f t="shared" si="13"/>
        <v>5432.3977347249993</v>
      </c>
      <c r="P33" s="446">
        <f t="shared" si="13"/>
        <v>5432.3977347249993</v>
      </c>
      <c r="Q33" s="446">
        <f t="shared" si="13"/>
        <v>5432.3977347249993</v>
      </c>
      <c r="R33" s="446">
        <f t="shared" si="13"/>
        <v>5432.3977347249993</v>
      </c>
      <c r="S33" s="446">
        <f t="shared" si="13"/>
        <v>5432.3977347249993</v>
      </c>
      <c r="T33" s="446">
        <f t="shared" si="13"/>
        <v>5432.3977347249993</v>
      </c>
      <c r="U33" s="446">
        <f t="shared" si="13"/>
        <v>5432.3977347249993</v>
      </c>
      <c r="V33" s="446">
        <f t="shared" si="13"/>
        <v>5432.3977347249993</v>
      </c>
      <c r="W33" s="446">
        <f t="shared" si="13"/>
        <v>5432.3977347249993</v>
      </c>
      <c r="X33" s="446">
        <f t="shared" si="13"/>
        <v>5432.3977347249993</v>
      </c>
      <c r="Y33" s="446">
        <f t="shared" si="13"/>
        <v>5432.3977347249993</v>
      </c>
      <c r="Z33" s="446">
        <f t="shared" si="13"/>
        <v>5432.3977347249993</v>
      </c>
      <c r="AA33" s="446">
        <f t="shared" si="13"/>
        <v>5432.3977347249993</v>
      </c>
      <c r="AB33" s="446">
        <f t="shared" si="13"/>
        <v>5432.3977347249993</v>
      </c>
      <c r="AC33" s="446">
        <f t="shared" si="13"/>
        <v>5432.3977347249993</v>
      </c>
      <c r="AD33" s="446">
        <f t="shared" si="13"/>
        <v>5432.3977347249993</v>
      </c>
    </row>
    <row r="34" spans="1:30" x14ac:dyDescent="0.2">
      <c r="A34" s="491" t="str">
        <f>A11</f>
        <v>O&amp;M for DIDS (5% Cost of DIDS)</v>
      </c>
      <c r="B34" s="446"/>
      <c r="C34" s="446"/>
      <c r="D34" s="755">
        <v>10000</v>
      </c>
      <c r="E34" s="711">
        <f>E11*Model_Assump_Kenya_Mango!C60/'Mango.Kenya.WOP'!D34</f>
        <v>130</v>
      </c>
      <c r="F34" s="446">
        <f>$E$34</f>
        <v>130</v>
      </c>
      <c r="G34" s="446">
        <f t="shared" ref="G34:AD34" si="14">$E$34</f>
        <v>130</v>
      </c>
      <c r="H34" s="446">
        <f t="shared" si="14"/>
        <v>130</v>
      </c>
      <c r="I34" s="446">
        <f t="shared" si="14"/>
        <v>130</v>
      </c>
      <c r="J34" s="446">
        <f t="shared" si="14"/>
        <v>130</v>
      </c>
      <c r="K34" s="446">
        <f t="shared" si="14"/>
        <v>130</v>
      </c>
      <c r="L34" s="446">
        <f t="shared" si="14"/>
        <v>130</v>
      </c>
      <c r="M34" s="446">
        <f t="shared" si="14"/>
        <v>130</v>
      </c>
      <c r="N34" s="446">
        <f t="shared" si="14"/>
        <v>130</v>
      </c>
      <c r="O34" s="446">
        <f t="shared" si="14"/>
        <v>130</v>
      </c>
      <c r="P34" s="446">
        <f t="shared" si="14"/>
        <v>130</v>
      </c>
      <c r="Q34" s="446">
        <f t="shared" si="14"/>
        <v>130</v>
      </c>
      <c r="R34" s="446">
        <f t="shared" si="14"/>
        <v>130</v>
      </c>
      <c r="S34" s="446">
        <f t="shared" si="14"/>
        <v>130</v>
      </c>
      <c r="T34" s="446">
        <f t="shared" si="14"/>
        <v>130</v>
      </c>
      <c r="U34" s="446">
        <f t="shared" si="14"/>
        <v>130</v>
      </c>
      <c r="V34" s="446">
        <f t="shared" si="14"/>
        <v>130</v>
      </c>
      <c r="W34" s="446">
        <f t="shared" si="14"/>
        <v>130</v>
      </c>
      <c r="X34" s="446">
        <f t="shared" si="14"/>
        <v>130</v>
      </c>
      <c r="Y34" s="446">
        <f t="shared" si="14"/>
        <v>130</v>
      </c>
      <c r="Z34" s="446">
        <f t="shared" si="14"/>
        <v>130</v>
      </c>
      <c r="AA34" s="446">
        <f t="shared" si="14"/>
        <v>130</v>
      </c>
      <c r="AB34" s="446">
        <f t="shared" si="14"/>
        <v>130</v>
      </c>
      <c r="AC34" s="446">
        <f t="shared" si="14"/>
        <v>130</v>
      </c>
      <c r="AD34" s="446">
        <f t="shared" si="14"/>
        <v>130</v>
      </c>
    </row>
    <row r="35" spans="1:30" ht="16" thickBot="1" x14ac:dyDescent="0.25">
      <c r="A35" s="491" t="str">
        <f>A12</f>
        <v>Interest Rate (10.5% of Input Cost)</v>
      </c>
      <c r="B35" s="446"/>
      <c r="C35" s="446"/>
      <c r="D35" s="755">
        <v>10000</v>
      </c>
      <c r="E35" s="711">
        <f>E12*Model_Assump_Kenya_Mango!C60/'Mango.Kenya.WOP'!D35</f>
        <v>4389.9229614239994</v>
      </c>
      <c r="F35" s="446">
        <f>$E$35</f>
        <v>4389.9229614239994</v>
      </c>
      <c r="G35" s="446">
        <f t="shared" ref="G35:K35" si="15">$E$35</f>
        <v>4389.9229614239994</v>
      </c>
      <c r="H35" s="446">
        <f t="shared" si="15"/>
        <v>4389.9229614239994</v>
      </c>
      <c r="I35" s="446">
        <f t="shared" si="15"/>
        <v>4389.9229614239994</v>
      </c>
      <c r="J35" s="446">
        <f t="shared" si="15"/>
        <v>4389.9229614239994</v>
      </c>
      <c r="K35" s="446">
        <f t="shared" si="15"/>
        <v>4389.9229614239994</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14358.308644645333</v>
      </c>
      <c r="F36" s="442">
        <f t="shared" si="16"/>
        <v>14358.308644645333</v>
      </c>
      <c r="G36" s="442">
        <f t="shared" si="16"/>
        <v>14358.308644645333</v>
      </c>
      <c r="H36" s="442">
        <f t="shared" si="16"/>
        <v>19790.706379370331</v>
      </c>
      <c r="I36" s="442">
        <f t="shared" si="16"/>
        <v>19790.706379370331</v>
      </c>
      <c r="J36" s="442">
        <f t="shared" si="16"/>
        <v>19790.706379370331</v>
      </c>
      <c r="K36" s="442">
        <f t="shared" si="16"/>
        <v>19790.706379370331</v>
      </c>
      <c r="L36" s="442">
        <f t="shared" si="16"/>
        <v>15400.783417946332</v>
      </c>
      <c r="M36" s="442">
        <f t="shared" si="16"/>
        <v>15400.783417946332</v>
      </c>
      <c r="N36" s="442">
        <f t="shared" si="16"/>
        <v>15400.783417946332</v>
      </c>
      <c r="O36" s="442">
        <f t="shared" si="16"/>
        <v>15400.783417946332</v>
      </c>
      <c r="P36" s="442">
        <f t="shared" si="16"/>
        <v>15400.783417946332</v>
      </c>
      <c r="Q36" s="442">
        <f t="shared" si="16"/>
        <v>15400.783417946332</v>
      </c>
      <c r="R36" s="442">
        <f t="shared" si="16"/>
        <v>15400.783417946332</v>
      </c>
      <c r="S36" s="442">
        <f t="shared" si="16"/>
        <v>15400.783417946332</v>
      </c>
      <c r="T36" s="442">
        <f t="shared" si="16"/>
        <v>15400.783417946332</v>
      </c>
      <c r="U36" s="442">
        <f t="shared" si="16"/>
        <v>15400.783417946332</v>
      </c>
      <c r="V36" s="442">
        <f t="shared" si="16"/>
        <v>15400.783417946332</v>
      </c>
      <c r="W36" s="442">
        <f t="shared" si="16"/>
        <v>15400.783417946332</v>
      </c>
      <c r="X36" s="442">
        <f t="shared" si="16"/>
        <v>15400.783417946332</v>
      </c>
      <c r="Y36" s="442">
        <f t="shared" si="16"/>
        <v>15400.783417946332</v>
      </c>
      <c r="Z36" s="442">
        <f t="shared" si="16"/>
        <v>15400.783417946332</v>
      </c>
      <c r="AA36" s="442">
        <f t="shared" si="16"/>
        <v>15400.783417946332</v>
      </c>
      <c r="AB36" s="442">
        <f t="shared" si="16"/>
        <v>15400.783417946332</v>
      </c>
      <c r="AC36" s="442">
        <f t="shared" si="16"/>
        <v>15400.783417946332</v>
      </c>
      <c r="AD36" s="442">
        <f t="shared" si="16"/>
        <v>15400.783417946332</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-14358.308644645333</v>
      </c>
      <c r="F38" s="442">
        <f t="shared" ref="F38:AD38" si="17">F29-F36</f>
        <v>-14358.308644645333</v>
      </c>
      <c r="G38" s="442">
        <f t="shared" si="17"/>
        <v>-14358.308644645333</v>
      </c>
      <c r="H38" s="442">
        <f t="shared" si="17"/>
        <v>1938.8845595296661</v>
      </c>
      <c r="I38" s="442">
        <f t="shared" si="17"/>
        <v>1938.8845595296661</v>
      </c>
      <c r="J38" s="442">
        <f t="shared" si="17"/>
        <v>1938.8845595296661</v>
      </c>
      <c r="K38" s="442">
        <f t="shared" si="17"/>
        <v>1938.8845595296661</v>
      </c>
      <c r="L38" s="442">
        <f t="shared" si="17"/>
        <v>6328.8075209536655</v>
      </c>
      <c r="M38" s="442">
        <f t="shared" si="17"/>
        <v>6328.8075209536655</v>
      </c>
      <c r="N38" s="442">
        <f t="shared" si="17"/>
        <v>6328.8075209536655</v>
      </c>
      <c r="O38" s="442">
        <f t="shared" si="17"/>
        <v>6328.8075209536655</v>
      </c>
      <c r="P38" s="442">
        <f t="shared" si="17"/>
        <v>6328.8075209536655</v>
      </c>
      <c r="Q38" s="442">
        <f t="shared" si="17"/>
        <v>6328.8075209536655</v>
      </c>
      <c r="R38" s="442">
        <f t="shared" si="17"/>
        <v>6328.8075209536655</v>
      </c>
      <c r="S38" s="442">
        <f t="shared" si="17"/>
        <v>6328.8075209536655</v>
      </c>
      <c r="T38" s="442">
        <f t="shared" si="17"/>
        <v>6328.8075209536655</v>
      </c>
      <c r="U38" s="442">
        <f t="shared" si="17"/>
        <v>6328.8075209536655</v>
      </c>
      <c r="V38" s="442">
        <f t="shared" si="17"/>
        <v>6328.8075209536655</v>
      </c>
      <c r="W38" s="442">
        <f t="shared" si="17"/>
        <v>6328.8075209536655</v>
      </c>
      <c r="X38" s="442">
        <f t="shared" si="17"/>
        <v>6328.8075209536655</v>
      </c>
      <c r="Y38" s="442">
        <f t="shared" si="17"/>
        <v>6328.8075209536655</v>
      </c>
      <c r="Z38" s="442">
        <f t="shared" si="17"/>
        <v>6328.8075209536655</v>
      </c>
      <c r="AA38" s="442">
        <f t="shared" si="17"/>
        <v>6328.8075209536655</v>
      </c>
      <c r="AB38" s="442">
        <f t="shared" si="17"/>
        <v>6328.8075209536655</v>
      </c>
      <c r="AC38" s="442">
        <f t="shared" si="17"/>
        <v>6328.8075209536655</v>
      </c>
      <c r="AD38" s="442">
        <f t="shared" si="17"/>
        <v>6328.8075209536655</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8.8249999999999995E-2</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152.5273408036187</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8.8648926921199189E-2</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8.8431745554381491E-2</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Model_Assump_Kenya_Mango!P9</f>
        <v>15308.455091658554</v>
      </c>
      <c r="C52" s="446">
        <f>Model_Assump_Kenya_Mango!O9</f>
        <v>0.42137037021451929</v>
      </c>
      <c r="D52" s="711" t="s">
        <v>268</v>
      </c>
      <c r="E52" s="446">
        <v>0</v>
      </c>
      <c r="F52" s="446">
        <v>0</v>
      </c>
      <c r="G52" s="446">
        <f>$F$52</f>
        <v>0</v>
      </c>
      <c r="H52" s="446">
        <f>B52*C52</f>
        <v>6450.5293893845073</v>
      </c>
      <c r="I52" s="446">
        <f>$H$52</f>
        <v>6450.5293893845073</v>
      </c>
      <c r="J52" s="446">
        <f t="shared" ref="J52:AD52" si="18">$H$52</f>
        <v>6450.5293893845073</v>
      </c>
      <c r="K52" s="446">
        <f t="shared" si="18"/>
        <v>6450.5293893845073</v>
      </c>
      <c r="L52" s="446">
        <f t="shared" si="18"/>
        <v>6450.5293893845073</v>
      </c>
      <c r="M52" s="446">
        <f t="shared" si="18"/>
        <v>6450.5293893845073</v>
      </c>
      <c r="N52" s="446">
        <f t="shared" si="18"/>
        <v>6450.5293893845073</v>
      </c>
      <c r="O52" s="446">
        <f t="shared" si="18"/>
        <v>6450.5293893845073</v>
      </c>
      <c r="P52" s="446">
        <f t="shared" si="18"/>
        <v>6450.5293893845073</v>
      </c>
      <c r="Q52" s="446">
        <f t="shared" si="18"/>
        <v>6450.5293893845073</v>
      </c>
      <c r="R52" s="446">
        <f t="shared" si="18"/>
        <v>6450.5293893845073</v>
      </c>
      <c r="S52" s="446">
        <f t="shared" si="18"/>
        <v>6450.5293893845073</v>
      </c>
      <c r="T52" s="446">
        <f t="shared" si="18"/>
        <v>6450.5293893845073</v>
      </c>
      <c r="U52" s="446">
        <f t="shared" si="18"/>
        <v>6450.5293893845073</v>
      </c>
      <c r="V52" s="446">
        <f t="shared" si="18"/>
        <v>6450.5293893845073</v>
      </c>
      <c r="W52" s="446">
        <f t="shared" si="18"/>
        <v>6450.5293893845073</v>
      </c>
      <c r="X52" s="446">
        <f t="shared" si="18"/>
        <v>6450.5293893845073</v>
      </c>
      <c r="Y52" s="446">
        <f t="shared" si="18"/>
        <v>6450.5293893845073</v>
      </c>
      <c r="Z52" s="446">
        <f t="shared" si="18"/>
        <v>6450.5293893845073</v>
      </c>
      <c r="AA52" s="446">
        <f t="shared" si="18"/>
        <v>6450.5293893845073</v>
      </c>
      <c r="AB52" s="446">
        <f t="shared" si="18"/>
        <v>6450.5293893845073</v>
      </c>
      <c r="AC52" s="446">
        <f t="shared" si="18"/>
        <v>6450.5293893845073</v>
      </c>
      <c r="AD52" s="446">
        <f t="shared" si="18"/>
        <v>6450.5293893845073</v>
      </c>
    </row>
    <row r="53" spans="1:30" ht="16" thickBot="1" x14ac:dyDescent="0.25">
      <c r="A53" s="783" t="s">
        <v>281</v>
      </c>
      <c r="B53" s="442"/>
      <c r="C53" s="442"/>
      <c r="D53" s="443" t="s">
        <v>268</v>
      </c>
      <c r="E53" s="442">
        <f t="shared" ref="E53:AD53" si="19">SUM(E52:E52)</f>
        <v>0</v>
      </c>
      <c r="F53" s="442">
        <f t="shared" si="19"/>
        <v>0</v>
      </c>
      <c r="G53" s="442">
        <f t="shared" si="19"/>
        <v>0</v>
      </c>
      <c r="H53" s="442">
        <f t="shared" si="19"/>
        <v>6450.5293893845073</v>
      </c>
      <c r="I53" s="442">
        <f t="shared" si="19"/>
        <v>6450.5293893845073</v>
      </c>
      <c r="J53" s="442">
        <f t="shared" si="19"/>
        <v>6450.5293893845073</v>
      </c>
      <c r="K53" s="442">
        <f t="shared" si="19"/>
        <v>6450.5293893845073</v>
      </c>
      <c r="L53" s="442">
        <f t="shared" si="19"/>
        <v>6450.5293893845073</v>
      </c>
      <c r="M53" s="442">
        <f t="shared" si="19"/>
        <v>6450.5293893845073</v>
      </c>
      <c r="N53" s="442">
        <f t="shared" si="19"/>
        <v>6450.5293893845073</v>
      </c>
      <c r="O53" s="442">
        <f t="shared" si="19"/>
        <v>6450.5293893845073</v>
      </c>
      <c r="P53" s="442">
        <f t="shared" si="19"/>
        <v>6450.5293893845073</v>
      </c>
      <c r="Q53" s="442">
        <f t="shared" si="19"/>
        <v>6450.5293893845073</v>
      </c>
      <c r="R53" s="442">
        <f t="shared" si="19"/>
        <v>6450.5293893845073</v>
      </c>
      <c r="S53" s="442">
        <f t="shared" si="19"/>
        <v>6450.5293893845073</v>
      </c>
      <c r="T53" s="442">
        <f t="shared" si="19"/>
        <v>6450.5293893845073</v>
      </c>
      <c r="U53" s="442">
        <f t="shared" si="19"/>
        <v>6450.5293893845073</v>
      </c>
      <c r="V53" s="442">
        <f t="shared" si="19"/>
        <v>6450.5293893845073</v>
      </c>
      <c r="W53" s="442">
        <f t="shared" si="19"/>
        <v>6450.5293893845073</v>
      </c>
      <c r="X53" s="442">
        <f t="shared" si="19"/>
        <v>6450.5293893845073</v>
      </c>
      <c r="Y53" s="442">
        <f t="shared" si="19"/>
        <v>6450.5293893845073</v>
      </c>
      <c r="Z53" s="442">
        <f t="shared" si="19"/>
        <v>6450.5293893845073</v>
      </c>
      <c r="AA53" s="442">
        <f t="shared" si="19"/>
        <v>6450.5293893845073</v>
      </c>
      <c r="AB53" s="442">
        <f t="shared" si="19"/>
        <v>6450.5293893845073</v>
      </c>
      <c r="AC53" s="442">
        <f t="shared" si="19"/>
        <v>6450.5293893845073</v>
      </c>
      <c r="AD53" s="442">
        <f t="shared" si="19"/>
        <v>6450.5293893845073</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Model_Assump_Kenya_Mango!P38</f>
        <v>1394.3302134829651</v>
      </c>
      <c r="D55" s="711" t="s">
        <v>268</v>
      </c>
      <c r="E55" s="446">
        <f>$C$55</f>
        <v>1394.3302134829651</v>
      </c>
      <c r="F55" s="446">
        <f>$E$55</f>
        <v>1394.3302134829651</v>
      </c>
      <c r="G55" s="446">
        <f t="shared" ref="G55:AD55" si="20">$E$55</f>
        <v>1394.3302134829651</v>
      </c>
      <c r="H55" s="446">
        <f t="shared" si="20"/>
        <v>1394.3302134829651</v>
      </c>
      <c r="I55" s="446">
        <f t="shared" si="20"/>
        <v>1394.3302134829651</v>
      </c>
      <c r="J55" s="446">
        <f t="shared" si="20"/>
        <v>1394.3302134829651</v>
      </c>
      <c r="K55" s="446">
        <f t="shared" si="20"/>
        <v>1394.3302134829651</v>
      </c>
      <c r="L55" s="446">
        <f t="shared" si="20"/>
        <v>1394.3302134829651</v>
      </c>
      <c r="M55" s="446">
        <f t="shared" si="20"/>
        <v>1394.3302134829651</v>
      </c>
      <c r="N55" s="446">
        <f t="shared" si="20"/>
        <v>1394.3302134829651</v>
      </c>
      <c r="O55" s="446">
        <f t="shared" si="20"/>
        <v>1394.3302134829651</v>
      </c>
      <c r="P55" s="446">
        <f t="shared" si="20"/>
        <v>1394.3302134829651</v>
      </c>
      <c r="Q55" s="446">
        <f t="shared" si="20"/>
        <v>1394.3302134829651</v>
      </c>
      <c r="R55" s="446">
        <f t="shared" si="20"/>
        <v>1394.3302134829651</v>
      </c>
      <c r="S55" s="446">
        <f t="shared" si="20"/>
        <v>1394.3302134829651</v>
      </c>
      <c r="T55" s="446">
        <f t="shared" si="20"/>
        <v>1394.3302134829651</v>
      </c>
      <c r="U55" s="446">
        <f t="shared" si="20"/>
        <v>1394.3302134829651</v>
      </c>
      <c r="V55" s="446">
        <f t="shared" si="20"/>
        <v>1394.3302134829651</v>
      </c>
      <c r="W55" s="446">
        <f t="shared" si="20"/>
        <v>1394.3302134829651</v>
      </c>
      <c r="X55" s="446">
        <f t="shared" si="20"/>
        <v>1394.3302134829651</v>
      </c>
      <c r="Y55" s="446">
        <f t="shared" si="20"/>
        <v>1394.3302134829651</v>
      </c>
      <c r="Z55" s="446">
        <f t="shared" si="20"/>
        <v>1394.3302134829651</v>
      </c>
      <c r="AA55" s="446">
        <f t="shared" si="20"/>
        <v>1394.3302134829651</v>
      </c>
      <c r="AB55" s="446">
        <f t="shared" si="20"/>
        <v>1394.3302134829651</v>
      </c>
      <c r="AC55" s="446">
        <f t="shared" si="20"/>
        <v>1394.3302134829651</v>
      </c>
      <c r="AD55" s="446">
        <f t="shared" si="20"/>
        <v>1394.3302134829651</v>
      </c>
    </row>
    <row r="56" spans="1:30" x14ac:dyDescent="0.2">
      <c r="A56" s="491" t="str">
        <f>A9</f>
        <v>Labour Input Cost</v>
      </c>
      <c r="B56" s="446"/>
      <c r="C56" s="446">
        <f>Model_Assump_Kenya_Mango!P39</f>
        <v>718.80470630998229</v>
      </c>
      <c r="D56" s="711" t="s">
        <v>268</v>
      </c>
      <c r="E56" s="446">
        <f>$C$56</f>
        <v>718.80470630998229</v>
      </c>
      <c r="F56" s="446">
        <f>$E$56</f>
        <v>718.80470630998229</v>
      </c>
      <c r="G56" s="446">
        <f t="shared" ref="G56:AD56" si="21">$E$56</f>
        <v>718.80470630998229</v>
      </c>
      <c r="H56" s="446">
        <f t="shared" si="21"/>
        <v>718.80470630998229</v>
      </c>
      <c r="I56" s="446">
        <f t="shared" si="21"/>
        <v>718.80470630998229</v>
      </c>
      <c r="J56" s="446">
        <f t="shared" si="21"/>
        <v>718.80470630998229</v>
      </c>
      <c r="K56" s="446">
        <f t="shared" si="21"/>
        <v>718.80470630998229</v>
      </c>
      <c r="L56" s="446">
        <f t="shared" si="21"/>
        <v>718.80470630998229</v>
      </c>
      <c r="M56" s="446">
        <f t="shared" si="21"/>
        <v>718.80470630998229</v>
      </c>
      <c r="N56" s="446">
        <f t="shared" si="21"/>
        <v>718.80470630998229</v>
      </c>
      <c r="O56" s="446">
        <f t="shared" si="21"/>
        <v>718.80470630998229</v>
      </c>
      <c r="P56" s="446">
        <f t="shared" si="21"/>
        <v>718.80470630998229</v>
      </c>
      <c r="Q56" s="446">
        <f t="shared" si="21"/>
        <v>718.80470630998229</v>
      </c>
      <c r="R56" s="446">
        <f t="shared" si="21"/>
        <v>718.80470630998229</v>
      </c>
      <c r="S56" s="446">
        <f t="shared" si="21"/>
        <v>718.80470630998229</v>
      </c>
      <c r="T56" s="446">
        <f t="shared" si="21"/>
        <v>718.80470630998229</v>
      </c>
      <c r="U56" s="446">
        <f t="shared" si="21"/>
        <v>718.80470630998229</v>
      </c>
      <c r="V56" s="446">
        <f t="shared" si="21"/>
        <v>718.80470630998229</v>
      </c>
      <c r="W56" s="446">
        <f t="shared" si="21"/>
        <v>718.80470630998229</v>
      </c>
      <c r="X56" s="446">
        <f t="shared" si="21"/>
        <v>718.80470630998229</v>
      </c>
      <c r="Y56" s="446">
        <f t="shared" si="21"/>
        <v>718.80470630998229</v>
      </c>
      <c r="Z56" s="446">
        <f t="shared" si="21"/>
        <v>718.80470630998229</v>
      </c>
      <c r="AA56" s="446">
        <f t="shared" si="21"/>
        <v>718.80470630998229</v>
      </c>
      <c r="AB56" s="446">
        <f t="shared" si="21"/>
        <v>718.80470630998229</v>
      </c>
      <c r="AC56" s="446">
        <f t="shared" si="21"/>
        <v>718.80470630998229</v>
      </c>
      <c r="AD56" s="446">
        <f t="shared" si="21"/>
        <v>718.80470630998229</v>
      </c>
    </row>
    <row r="57" spans="1:30" x14ac:dyDescent="0.2">
      <c r="A57" s="491" t="str">
        <f>A10</f>
        <v>Post-harvest Losses PHL (20% of Yield)</v>
      </c>
      <c r="B57" s="446"/>
      <c r="C57" s="446">
        <f>Model_Assump_Kenya_Mango!P44</f>
        <v>1290.1058778769016</v>
      </c>
      <c r="D57" s="711" t="s">
        <v>268</v>
      </c>
      <c r="E57" s="656">
        <v>0</v>
      </c>
      <c r="F57" s="446">
        <v>0</v>
      </c>
      <c r="G57" s="446">
        <v>0</v>
      </c>
      <c r="H57" s="446">
        <f t="shared" ref="H57:AD57" si="22">$C$57</f>
        <v>1290.1058778769016</v>
      </c>
      <c r="I57" s="446">
        <f t="shared" si="22"/>
        <v>1290.1058778769016</v>
      </c>
      <c r="J57" s="446">
        <f t="shared" si="22"/>
        <v>1290.1058778769016</v>
      </c>
      <c r="K57" s="446">
        <f t="shared" si="22"/>
        <v>1290.1058778769016</v>
      </c>
      <c r="L57" s="446">
        <f t="shared" si="22"/>
        <v>1290.1058778769016</v>
      </c>
      <c r="M57" s="446">
        <f t="shared" si="22"/>
        <v>1290.1058778769016</v>
      </c>
      <c r="N57" s="446">
        <f t="shared" si="22"/>
        <v>1290.1058778769016</v>
      </c>
      <c r="O57" s="446">
        <f t="shared" si="22"/>
        <v>1290.1058778769016</v>
      </c>
      <c r="P57" s="446">
        <f t="shared" si="22"/>
        <v>1290.1058778769016</v>
      </c>
      <c r="Q57" s="446">
        <f t="shared" si="22"/>
        <v>1290.1058778769016</v>
      </c>
      <c r="R57" s="446">
        <f t="shared" si="22"/>
        <v>1290.1058778769016</v>
      </c>
      <c r="S57" s="446">
        <f t="shared" si="22"/>
        <v>1290.1058778769016</v>
      </c>
      <c r="T57" s="446">
        <f t="shared" si="22"/>
        <v>1290.1058778769016</v>
      </c>
      <c r="U57" s="446">
        <f t="shared" si="22"/>
        <v>1290.1058778769016</v>
      </c>
      <c r="V57" s="446">
        <f t="shared" si="22"/>
        <v>1290.1058778769016</v>
      </c>
      <c r="W57" s="446">
        <f t="shared" si="22"/>
        <v>1290.1058778769016</v>
      </c>
      <c r="X57" s="446">
        <f t="shared" si="22"/>
        <v>1290.1058778769016</v>
      </c>
      <c r="Y57" s="446">
        <f t="shared" si="22"/>
        <v>1290.1058778769016</v>
      </c>
      <c r="Z57" s="446">
        <f t="shared" si="22"/>
        <v>1290.1058778769016</v>
      </c>
      <c r="AA57" s="446">
        <f t="shared" si="22"/>
        <v>1290.1058778769016</v>
      </c>
      <c r="AB57" s="446">
        <f t="shared" si="22"/>
        <v>1290.1058778769016</v>
      </c>
      <c r="AC57" s="446">
        <f t="shared" si="22"/>
        <v>1290.1058778769016</v>
      </c>
      <c r="AD57" s="446">
        <f t="shared" si="22"/>
        <v>1290.1058778769016</v>
      </c>
    </row>
    <row r="58" spans="1:30" x14ac:dyDescent="0.2">
      <c r="A58" s="491" t="str">
        <f>A11</f>
        <v>O&amp;M for DIDS (5% Cost of DIDS)</v>
      </c>
      <c r="B58" s="446"/>
      <c r="C58" s="446">
        <f>Model_Assump_Kenya_Mango!P40</f>
        <v>43.926700406480791</v>
      </c>
      <c r="D58" s="711" t="s">
        <v>268</v>
      </c>
      <c r="E58" s="446">
        <f>$C$58</f>
        <v>43.926700406480791</v>
      </c>
      <c r="F58" s="446">
        <f>$E$58</f>
        <v>43.926700406480791</v>
      </c>
      <c r="G58" s="446">
        <f t="shared" ref="G58:AD58" si="23">$E$58</f>
        <v>43.926700406480791</v>
      </c>
      <c r="H58" s="446">
        <f t="shared" si="23"/>
        <v>43.926700406480791</v>
      </c>
      <c r="I58" s="446">
        <f t="shared" si="23"/>
        <v>43.926700406480791</v>
      </c>
      <c r="J58" s="446">
        <f t="shared" si="23"/>
        <v>43.926700406480791</v>
      </c>
      <c r="K58" s="446">
        <f t="shared" si="23"/>
        <v>43.926700406480791</v>
      </c>
      <c r="L58" s="446">
        <f t="shared" si="23"/>
        <v>43.926700406480791</v>
      </c>
      <c r="M58" s="446">
        <f t="shared" si="23"/>
        <v>43.926700406480791</v>
      </c>
      <c r="N58" s="446">
        <f t="shared" si="23"/>
        <v>43.926700406480791</v>
      </c>
      <c r="O58" s="446">
        <f t="shared" si="23"/>
        <v>43.926700406480791</v>
      </c>
      <c r="P58" s="446">
        <f t="shared" si="23"/>
        <v>43.926700406480791</v>
      </c>
      <c r="Q58" s="446">
        <f t="shared" si="23"/>
        <v>43.926700406480791</v>
      </c>
      <c r="R58" s="446">
        <f t="shared" si="23"/>
        <v>43.926700406480791</v>
      </c>
      <c r="S58" s="446">
        <f t="shared" si="23"/>
        <v>43.926700406480791</v>
      </c>
      <c r="T58" s="446">
        <f t="shared" si="23"/>
        <v>43.926700406480791</v>
      </c>
      <c r="U58" s="446">
        <f t="shared" si="23"/>
        <v>43.926700406480791</v>
      </c>
      <c r="V58" s="446">
        <f t="shared" si="23"/>
        <v>43.926700406480791</v>
      </c>
      <c r="W58" s="446">
        <f t="shared" si="23"/>
        <v>43.926700406480791</v>
      </c>
      <c r="X58" s="446">
        <f t="shared" si="23"/>
        <v>43.926700406480791</v>
      </c>
      <c r="Y58" s="446">
        <f t="shared" si="23"/>
        <v>43.926700406480791</v>
      </c>
      <c r="Z58" s="446">
        <f t="shared" si="23"/>
        <v>43.926700406480791</v>
      </c>
      <c r="AA58" s="446">
        <f t="shared" si="23"/>
        <v>43.926700406480791</v>
      </c>
      <c r="AB58" s="446">
        <f t="shared" si="23"/>
        <v>43.926700406480791</v>
      </c>
      <c r="AC58" s="446">
        <f t="shared" si="23"/>
        <v>43.926700406480791</v>
      </c>
      <c r="AD58" s="446">
        <f t="shared" si="23"/>
        <v>43.926700406480791</v>
      </c>
    </row>
    <row r="59" spans="1:30" ht="16" thickBot="1" x14ac:dyDescent="0.25">
      <c r="A59" s="491" t="str">
        <f>A35</f>
        <v>Interest Rate (10.5% of Input Cost)</v>
      </c>
      <c r="B59" s="438"/>
      <c r="C59" s="446">
        <f>Model_Assump_Kenya_Mango!P41</f>
        <v>878.42803449426799</v>
      </c>
      <c r="D59" s="711" t="s">
        <v>268</v>
      </c>
      <c r="E59" s="446">
        <f>$C$59</f>
        <v>878.42803449426799</v>
      </c>
      <c r="F59" s="446">
        <f>$E$59</f>
        <v>878.42803449426799</v>
      </c>
      <c r="G59" s="446">
        <f t="shared" ref="G59:K59" si="24">$E$59</f>
        <v>878.42803449426799</v>
      </c>
      <c r="H59" s="446">
        <f t="shared" si="24"/>
        <v>878.42803449426799</v>
      </c>
      <c r="I59" s="446">
        <f t="shared" si="24"/>
        <v>878.42803449426799</v>
      </c>
      <c r="J59" s="446">
        <f t="shared" si="24"/>
        <v>878.42803449426799</v>
      </c>
      <c r="K59" s="446">
        <f t="shared" si="24"/>
        <v>878.42803449426799</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3035.4896546936966</v>
      </c>
      <c r="F60" s="442">
        <f t="shared" ref="F60:AD60" si="25">SUM(F55:F59)</f>
        <v>3035.4896546936966</v>
      </c>
      <c r="G60" s="442">
        <f t="shared" si="25"/>
        <v>3035.4896546936966</v>
      </c>
      <c r="H60" s="442">
        <f t="shared" si="25"/>
        <v>4325.5955325705982</v>
      </c>
      <c r="I60" s="442">
        <f t="shared" si="25"/>
        <v>4325.5955325705982</v>
      </c>
      <c r="J60" s="442">
        <f t="shared" si="25"/>
        <v>4325.5955325705982</v>
      </c>
      <c r="K60" s="442">
        <f t="shared" si="25"/>
        <v>4325.5955325705982</v>
      </c>
      <c r="L60" s="442">
        <f t="shared" si="25"/>
        <v>3447.16749807633</v>
      </c>
      <c r="M60" s="442">
        <f t="shared" si="25"/>
        <v>3447.16749807633</v>
      </c>
      <c r="N60" s="442">
        <f t="shared" si="25"/>
        <v>3447.16749807633</v>
      </c>
      <c r="O60" s="442">
        <f t="shared" si="25"/>
        <v>3447.16749807633</v>
      </c>
      <c r="P60" s="442">
        <f t="shared" si="25"/>
        <v>3447.16749807633</v>
      </c>
      <c r="Q60" s="442">
        <f t="shared" si="25"/>
        <v>3447.16749807633</v>
      </c>
      <c r="R60" s="442">
        <f t="shared" si="25"/>
        <v>3447.16749807633</v>
      </c>
      <c r="S60" s="442">
        <f t="shared" si="25"/>
        <v>3447.16749807633</v>
      </c>
      <c r="T60" s="442">
        <f t="shared" si="25"/>
        <v>3447.16749807633</v>
      </c>
      <c r="U60" s="442">
        <f t="shared" si="25"/>
        <v>3447.16749807633</v>
      </c>
      <c r="V60" s="442">
        <f t="shared" si="25"/>
        <v>3447.16749807633</v>
      </c>
      <c r="W60" s="442">
        <f t="shared" si="25"/>
        <v>3447.16749807633</v>
      </c>
      <c r="X60" s="442">
        <f t="shared" si="25"/>
        <v>3447.16749807633</v>
      </c>
      <c r="Y60" s="442">
        <f t="shared" si="25"/>
        <v>3447.16749807633</v>
      </c>
      <c r="Z60" s="442">
        <f t="shared" si="25"/>
        <v>3447.16749807633</v>
      </c>
      <c r="AA60" s="442">
        <f t="shared" si="25"/>
        <v>3447.16749807633</v>
      </c>
      <c r="AB60" s="442">
        <f t="shared" si="25"/>
        <v>3447.16749807633</v>
      </c>
      <c r="AC60" s="442">
        <f t="shared" si="25"/>
        <v>3447.16749807633</v>
      </c>
      <c r="AD60" s="442">
        <f t="shared" si="25"/>
        <v>3447.16749807633</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-3035.4896546936966</v>
      </c>
      <c r="F62" s="442">
        <f>F53-F60</f>
        <v>-3035.4896546936966</v>
      </c>
      <c r="G62" s="442">
        <f t="shared" ref="G62:AD62" si="26">G53-G60</f>
        <v>-3035.4896546936966</v>
      </c>
      <c r="H62" s="442">
        <f t="shared" si="26"/>
        <v>2124.9338568139092</v>
      </c>
      <c r="I62" s="442">
        <f t="shared" si="26"/>
        <v>2124.9338568139092</v>
      </c>
      <c r="J62" s="442">
        <f t="shared" si="26"/>
        <v>2124.9338568139092</v>
      </c>
      <c r="K62" s="442">
        <f t="shared" si="26"/>
        <v>2124.9338568139092</v>
      </c>
      <c r="L62" s="442">
        <f t="shared" si="26"/>
        <v>3003.3618913081773</v>
      </c>
      <c r="M62" s="442">
        <f t="shared" si="26"/>
        <v>3003.3618913081773</v>
      </c>
      <c r="N62" s="442">
        <f t="shared" si="26"/>
        <v>3003.3618913081773</v>
      </c>
      <c r="O62" s="442">
        <f t="shared" si="26"/>
        <v>3003.3618913081773</v>
      </c>
      <c r="P62" s="442">
        <f t="shared" si="26"/>
        <v>3003.3618913081773</v>
      </c>
      <c r="Q62" s="442">
        <f t="shared" si="26"/>
        <v>3003.3618913081773</v>
      </c>
      <c r="R62" s="442">
        <f t="shared" si="26"/>
        <v>3003.3618913081773</v>
      </c>
      <c r="S62" s="442">
        <f t="shared" si="26"/>
        <v>3003.3618913081773</v>
      </c>
      <c r="T62" s="442">
        <f t="shared" si="26"/>
        <v>3003.3618913081773</v>
      </c>
      <c r="U62" s="442">
        <f t="shared" si="26"/>
        <v>3003.3618913081773</v>
      </c>
      <c r="V62" s="442">
        <f t="shared" si="26"/>
        <v>3003.3618913081773</v>
      </c>
      <c r="W62" s="442">
        <f t="shared" si="26"/>
        <v>3003.3618913081773</v>
      </c>
      <c r="X62" s="442">
        <f t="shared" si="26"/>
        <v>3003.3618913081773</v>
      </c>
      <c r="Y62" s="442">
        <f t="shared" si="26"/>
        <v>3003.3618913081773</v>
      </c>
      <c r="Z62" s="442">
        <f t="shared" si="26"/>
        <v>3003.3618913081773</v>
      </c>
      <c r="AA62" s="442">
        <f t="shared" si="26"/>
        <v>3003.3618913081773</v>
      </c>
      <c r="AB62" s="442">
        <f t="shared" si="26"/>
        <v>3003.3618913081773</v>
      </c>
      <c r="AC62" s="442">
        <f t="shared" si="26"/>
        <v>3003.3618913081773</v>
      </c>
      <c r="AD62" s="442">
        <f t="shared" si="26"/>
        <v>3003.3618913081773</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Dashboard!G5</f>
        <v>0.12</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7310.1258813757649</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0.22097730700168139</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0.15154870137869447</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H52*Model_Assump_Kenya_Mango!C60/'Mango.Kenya.WOP'!D76</f>
        <v>16771.376412399717</v>
      </c>
      <c r="I76" s="446">
        <f>$H$76</f>
        <v>16771.376412399717</v>
      </c>
      <c r="J76" s="446">
        <f t="shared" ref="J76:AD76" si="27">$H$76</f>
        <v>16771.376412399717</v>
      </c>
      <c r="K76" s="446">
        <f t="shared" si="27"/>
        <v>16771.376412399717</v>
      </c>
      <c r="L76" s="446">
        <f t="shared" si="27"/>
        <v>16771.376412399717</v>
      </c>
      <c r="M76" s="446">
        <f t="shared" si="27"/>
        <v>16771.376412399717</v>
      </c>
      <c r="N76" s="446">
        <f t="shared" si="27"/>
        <v>16771.376412399717</v>
      </c>
      <c r="O76" s="446">
        <f t="shared" si="27"/>
        <v>16771.376412399717</v>
      </c>
      <c r="P76" s="446">
        <f t="shared" si="27"/>
        <v>16771.376412399717</v>
      </c>
      <c r="Q76" s="446">
        <f t="shared" si="27"/>
        <v>16771.376412399717</v>
      </c>
      <c r="R76" s="446">
        <f t="shared" si="27"/>
        <v>16771.376412399717</v>
      </c>
      <c r="S76" s="446">
        <f t="shared" si="27"/>
        <v>16771.376412399717</v>
      </c>
      <c r="T76" s="446">
        <f t="shared" si="27"/>
        <v>16771.376412399717</v>
      </c>
      <c r="U76" s="446">
        <f t="shared" si="27"/>
        <v>16771.376412399717</v>
      </c>
      <c r="V76" s="446">
        <f t="shared" si="27"/>
        <v>16771.376412399717</v>
      </c>
      <c r="W76" s="446">
        <f t="shared" si="27"/>
        <v>16771.376412399717</v>
      </c>
      <c r="X76" s="446">
        <f t="shared" si="27"/>
        <v>16771.376412399717</v>
      </c>
      <c r="Y76" s="446">
        <f t="shared" si="27"/>
        <v>16771.376412399717</v>
      </c>
      <c r="Z76" s="446">
        <f t="shared" si="27"/>
        <v>16771.376412399717</v>
      </c>
      <c r="AA76" s="446">
        <f t="shared" si="27"/>
        <v>16771.376412399717</v>
      </c>
      <c r="AB76" s="446">
        <f t="shared" si="27"/>
        <v>16771.376412399717</v>
      </c>
      <c r="AC76" s="446">
        <f t="shared" si="27"/>
        <v>16771.376412399717</v>
      </c>
      <c r="AD76" s="446">
        <f t="shared" si="27"/>
        <v>16771.376412399717</v>
      </c>
    </row>
    <row r="77" spans="1:30" ht="16" thickBot="1" x14ac:dyDescent="0.25">
      <c r="A77" s="783" t="s">
        <v>281</v>
      </c>
      <c r="B77" s="442"/>
      <c r="C77" s="442"/>
      <c r="D77" s="443" t="s">
        <v>268</v>
      </c>
      <c r="E77" s="442">
        <f t="shared" ref="E77:AD77" si="28">SUM(E76:E76)</f>
        <v>0</v>
      </c>
      <c r="F77" s="442">
        <f t="shared" si="28"/>
        <v>0</v>
      </c>
      <c r="G77" s="442">
        <f t="shared" si="28"/>
        <v>0</v>
      </c>
      <c r="H77" s="442">
        <f t="shared" si="28"/>
        <v>16771.376412399717</v>
      </c>
      <c r="I77" s="442">
        <f t="shared" si="28"/>
        <v>16771.376412399717</v>
      </c>
      <c r="J77" s="442">
        <f t="shared" si="28"/>
        <v>16771.376412399717</v>
      </c>
      <c r="K77" s="442">
        <f t="shared" si="28"/>
        <v>16771.376412399717</v>
      </c>
      <c r="L77" s="442">
        <f t="shared" si="28"/>
        <v>16771.376412399717</v>
      </c>
      <c r="M77" s="442">
        <f t="shared" si="28"/>
        <v>16771.376412399717</v>
      </c>
      <c r="N77" s="442">
        <f t="shared" si="28"/>
        <v>16771.376412399717</v>
      </c>
      <c r="O77" s="442">
        <f t="shared" si="28"/>
        <v>16771.376412399717</v>
      </c>
      <c r="P77" s="442">
        <f t="shared" si="28"/>
        <v>16771.376412399717</v>
      </c>
      <c r="Q77" s="442">
        <f t="shared" si="28"/>
        <v>16771.376412399717</v>
      </c>
      <c r="R77" s="442">
        <f t="shared" si="28"/>
        <v>16771.376412399717</v>
      </c>
      <c r="S77" s="442">
        <f t="shared" si="28"/>
        <v>16771.376412399717</v>
      </c>
      <c r="T77" s="442">
        <f t="shared" si="28"/>
        <v>16771.376412399717</v>
      </c>
      <c r="U77" s="442">
        <f t="shared" si="28"/>
        <v>16771.376412399717</v>
      </c>
      <c r="V77" s="442">
        <f t="shared" si="28"/>
        <v>16771.376412399717</v>
      </c>
      <c r="W77" s="442">
        <f t="shared" si="28"/>
        <v>16771.376412399717</v>
      </c>
      <c r="X77" s="442">
        <f t="shared" si="28"/>
        <v>16771.376412399717</v>
      </c>
      <c r="Y77" s="442">
        <f t="shared" si="28"/>
        <v>16771.376412399717</v>
      </c>
      <c r="Z77" s="442">
        <f t="shared" si="28"/>
        <v>16771.376412399717</v>
      </c>
      <c r="AA77" s="442">
        <f t="shared" si="28"/>
        <v>16771.376412399717</v>
      </c>
      <c r="AB77" s="442">
        <f t="shared" si="28"/>
        <v>16771.376412399717</v>
      </c>
      <c r="AC77" s="442">
        <f t="shared" si="28"/>
        <v>16771.376412399717</v>
      </c>
      <c r="AD77" s="442">
        <f t="shared" si="28"/>
        <v>16771.376412399717</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E55*Model_Assump_Kenya_Mango!C60/'Mango.Kenya.WOP'!D79</f>
        <v>3625.2585550557092</v>
      </c>
      <c r="F79" s="446">
        <f>$E$79</f>
        <v>3625.2585550557092</v>
      </c>
      <c r="G79" s="446">
        <f t="shared" ref="G79:AD79" si="29">$E$79</f>
        <v>3625.2585550557092</v>
      </c>
      <c r="H79" s="446">
        <f t="shared" si="29"/>
        <v>3625.2585550557092</v>
      </c>
      <c r="I79" s="446">
        <f t="shared" si="29"/>
        <v>3625.2585550557092</v>
      </c>
      <c r="J79" s="446">
        <f t="shared" si="29"/>
        <v>3625.2585550557092</v>
      </c>
      <c r="K79" s="446">
        <f t="shared" si="29"/>
        <v>3625.2585550557092</v>
      </c>
      <c r="L79" s="446">
        <f t="shared" si="29"/>
        <v>3625.2585550557092</v>
      </c>
      <c r="M79" s="446">
        <f t="shared" si="29"/>
        <v>3625.2585550557092</v>
      </c>
      <c r="N79" s="446">
        <f t="shared" si="29"/>
        <v>3625.2585550557092</v>
      </c>
      <c r="O79" s="446">
        <f t="shared" si="29"/>
        <v>3625.2585550557092</v>
      </c>
      <c r="P79" s="446">
        <f t="shared" si="29"/>
        <v>3625.2585550557092</v>
      </c>
      <c r="Q79" s="446">
        <f t="shared" si="29"/>
        <v>3625.2585550557092</v>
      </c>
      <c r="R79" s="446">
        <f t="shared" si="29"/>
        <v>3625.2585550557092</v>
      </c>
      <c r="S79" s="446">
        <f t="shared" si="29"/>
        <v>3625.2585550557092</v>
      </c>
      <c r="T79" s="446">
        <f t="shared" si="29"/>
        <v>3625.2585550557092</v>
      </c>
      <c r="U79" s="446">
        <f t="shared" si="29"/>
        <v>3625.2585550557092</v>
      </c>
      <c r="V79" s="446">
        <f t="shared" si="29"/>
        <v>3625.2585550557092</v>
      </c>
      <c r="W79" s="446">
        <f t="shared" si="29"/>
        <v>3625.2585550557092</v>
      </c>
      <c r="X79" s="446">
        <f t="shared" si="29"/>
        <v>3625.2585550557092</v>
      </c>
      <c r="Y79" s="446">
        <f t="shared" si="29"/>
        <v>3625.2585550557092</v>
      </c>
      <c r="Z79" s="446">
        <f t="shared" si="29"/>
        <v>3625.2585550557092</v>
      </c>
      <c r="AA79" s="446">
        <f t="shared" si="29"/>
        <v>3625.2585550557092</v>
      </c>
      <c r="AB79" s="446">
        <f t="shared" si="29"/>
        <v>3625.2585550557092</v>
      </c>
      <c r="AC79" s="446">
        <f t="shared" si="29"/>
        <v>3625.2585550557092</v>
      </c>
      <c r="AD79" s="446">
        <f t="shared" si="29"/>
        <v>3625.2585550557092</v>
      </c>
    </row>
    <row r="80" spans="1:30" x14ac:dyDescent="0.2">
      <c r="A80" s="491" t="str">
        <f>A56</f>
        <v>Labour Input Cost</v>
      </c>
      <c r="B80" s="446"/>
      <c r="C80" s="446"/>
      <c r="D80" s="755">
        <v>10000</v>
      </c>
      <c r="E80" s="446">
        <f>E56*Model_Assump_Kenya_Mango!C60/'Mango.Kenya.WOP'!D80</f>
        <v>1868.8922364059542</v>
      </c>
      <c r="F80" s="446">
        <f>$E$80</f>
        <v>1868.8922364059542</v>
      </c>
      <c r="G80" s="446">
        <f>$E$80</f>
        <v>1868.8922364059542</v>
      </c>
      <c r="H80" s="446">
        <f t="shared" ref="H80:AD80" si="30">$E$80</f>
        <v>1868.8922364059542</v>
      </c>
      <c r="I80" s="446">
        <f t="shared" si="30"/>
        <v>1868.8922364059542</v>
      </c>
      <c r="J80" s="446">
        <f t="shared" si="30"/>
        <v>1868.8922364059542</v>
      </c>
      <c r="K80" s="446">
        <f t="shared" si="30"/>
        <v>1868.8922364059542</v>
      </c>
      <c r="L80" s="446">
        <f t="shared" si="30"/>
        <v>1868.8922364059542</v>
      </c>
      <c r="M80" s="446">
        <f t="shared" si="30"/>
        <v>1868.8922364059542</v>
      </c>
      <c r="N80" s="446">
        <f t="shared" si="30"/>
        <v>1868.8922364059542</v>
      </c>
      <c r="O80" s="446">
        <f t="shared" si="30"/>
        <v>1868.8922364059542</v>
      </c>
      <c r="P80" s="446">
        <f t="shared" si="30"/>
        <v>1868.8922364059542</v>
      </c>
      <c r="Q80" s="446">
        <f t="shared" si="30"/>
        <v>1868.8922364059542</v>
      </c>
      <c r="R80" s="446">
        <f t="shared" si="30"/>
        <v>1868.8922364059542</v>
      </c>
      <c r="S80" s="446">
        <f t="shared" si="30"/>
        <v>1868.8922364059542</v>
      </c>
      <c r="T80" s="446">
        <f t="shared" si="30"/>
        <v>1868.8922364059542</v>
      </c>
      <c r="U80" s="446">
        <f t="shared" si="30"/>
        <v>1868.8922364059542</v>
      </c>
      <c r="V80" s="446">
        <f t="shared" si="30"/>
        <v>1868.8922364059542</v>
      </c>
      <c r="W80" s="446">
        <f t="shared" si="30"/>
        <v>1868.8922364059542</v>
      </c>
      <c r="X80" s="446">
        <f t="shared" si="30"/>
        <v>1868.8922364059542</v>
      </c>
      <c r="Y80" s="446">
        <f t="shared" si="30"/>
        <v>1868.8922364059542</v>
      </c>
      <c r="Z80" s="446">
        <f t="shared" si="30"/>
        <v>1868.8922364059542</v>
      </c>
      <c r="AA80" s="446">
        <f t="shared" si="30"/>
        <v>1868.8922364059542</v>
      </c>
      <c r="AB80" s="446">
        <f t="shared" si="30"/>
        <v>1868.8922364059542</v>
      </c>
      <c r="AC80" s="446">
        <f t="shared" si="30"/>
        <v>1868.8922364059542</v>
      </c>
      <c r="AD80" s="446">
        <f t="shared" si="30"/>
        <v>1868.8922364059542</v>
      </c>
    </row>
    <row r="81" spans="1:30" x14ac:dyDescent="0.2">
      <c r="A81" s="491" t="str">
        <f>A57</f>
        <v>Post-harvest Losses PHL (20% of Yield)</v>
      </c>
      <c r="B81" s="446"/>
      <c r="C81" s="446"/>
      <c r="D81" s="755">
        <v>10000</v>
      </c>
      <c r="E81" s="446">
        <f>E57*Model_Assump_Kenya_Mango!C60/'Mango.Kenya.WOP'!D81</f>
        <v>0</v>
      </c>
      <c r="F81" s="446">
        <f>F57*Model_Assump_TAATMaize_South_S!D60/'TAAT.Maize.Sudan.WOP'!D81</f>
        <v>0</v>
      </c>
      <c r="G81" s="446">
        <f>$F$81</f>
        <v>0</v>
      </c>
      <c r="H81" s="446">
        <f>H57*Model_Assump_Kenya_Mango!C60/'Mango.Kenya.WOP'!D81</f>
        <v>3354.2752824799441</v>
      </c>
      <c r="I81" s="446">
        <f>$H$81</f>
        <v>3354.2752824799441</v>
      </c>
      <c r="J81" s="446">
        <f t="shared" ref="J81:AD81" si="31">$H$81</f>
        <v>3354.2752824799441</v>
      </c>
      <c r="K81" s="446">
        <f t="shared" si="31"/>
        <v>3354.2752824799441</v>
      </c>
      <c r="L81" s="446">
        <f t="shared" si="31"/>
        <v>3354.2752824799441</v>
      </c>
      <c r="M81" s="446">
        <f t="shared" si="31"/>
        <v>3354.2752824799441</v>
      </c>
      <c r="N81" s="446">
        <f t="shared" si="31"/>
        <v>3354.2752824799441</v>
      </c>
      <c r="O81" s="446">
        <f t="shared" si="31"/>
        <v>3354.2752824799441</v>
      </c>
      <c r="P81" s="446">
        <f t="shared" si="31"/>
        <v>3354.2752824799441</v>
      </c>
      <c r="Q81" s="446">
        <f t="shared" si="31"/>
        <v>3354.2752824799441</v>
      </c>
      <c r="R81" s="446">
        <f t="shared" si="31"/>
        <v>3354.2752824799441</v>
      </c>
      <c r="S81" s="446">
        <f t="shared" si="31"/>
        <v>3354.2752824799441</v>
      </c>
      <c r="T81" s="446">
        <f t="shared" si="31"/>
        <v>3354.2752824799441</v>
      </c>
      <c r="U81" s="446">
        <f t="shared" si="31"/>
        <v>3354.2752824799441</v>
      </c>
      <c r="V81" s="446">
        <f t="shared" si="31"/>
        <v>3354.2752824799441</v>
      </c>
      <c r="W81" s="446">
        <f t="shared" si="31"/>
        <v>3354.2752824799441</v>
      </c>
      <c r="X81" s="446">
        <f t="shared" si="31"/>
        <v>3354.2752824799441</v>
      </c>
      <c r="Y81" s="446">
        <f t="shared" si="31"/>
        <v>3354.2752824799441</v>
      </c>
      <c r="Z81" s="446">
        <f t="shared" si="31"/>
        <v>3354.2752824799441</v>
      </c>
      <c r="AA81" s="446">
        <f t="shared" si="31"/>
        <v>3354.2752824799441</v>
      </c>
      <c r="AB81" s="446">
        <f t="shared" si="31"/>
        <v>3354.2752824799441</v>
      </c>
      <c r="AC81" s="446">
        <f t="shared" si="31"/>
        <v>3354.2752824799441</v>
      </c>
      <c r="AD81" s="446">
        <f t="shared" si="31"/>
        <v>3354.2752824799441</v>
      </c>
    </row>
    <row r="82" spans="1:30" x14ac:dyDescent="0.2">
      <c r="A82" s="491" t="str">
        <f>A58</f>
        <v>O&amp;M for DIDS (5% Cost of DIDS)</v>
      </c>
      <c r="B82" s="446"/>
      <c r="C82" s="446"/>
      <c r="D82" s="755">
        <v>10000</v>
      </c>
      <c r="E82" s="446">
        <f>E58*Model_Assump_Kenya_Mango!C60/'Mango.Kenya.WOP'!D82</f>
        <v>114.20942105685005</v>
      </c>
      <c r="F82" s="446">
        <f>$E$82</f>
        <v>114.20942105685005</v>
      </c>
      <c r="G82" s="446">
        <f t="shared" ref="G82:AD82" si="32">$E$82</f>
        <v>114.20942105685005</v>
      </c>
      <c r="H82" s="446">
        <f t="shared" si="32"/>
        <v>114.20942105685005</v>
      </c>
      <c r="I82" s="446">
        <f t="shared" si="32"/>
        <v>114.20942105685005</v>
      </c>
      <c r="J82" s="446">
        <f t="shared" si="32"/>
        <v>114.20942105685005</v>
      </c>
      <c r="K82" s="446">
        <f t="shared" si="32"/>
        <v>114.20942105685005</v>
      </c>
      <c r="L82" s="446">
        <f t="shared" si="32"/>
        <v>114.20942105685005</v>
      </c>
      <c r="M82" s="446">
        <f t="shared" si="32"/>
        <v>114.20942105685005</v>
      </c>
      <c r="N82" s="446">
        <f t="shared" si="32"/>
        <v>114.20942105685005</v>
      </c>
      <c r="O82" s="446">
        <f t="shared" si="32"/>
        <v>114.20942105685005</v>
      </c>
      <c r="P82" s="446">
        <f t="shared" si="32"/>
        <v>114.20942105685005</v>
      </c>
      <c r="Q82" s="446">
        <f t="shared" si="32"/>
        <v>114.20942105685005</v>
      </c>
      <c r="R82" s="446">
        <f t="shared" si="32"/>
        <v>114.20942105685005</v>
      </c>
      <c r="S82" s="446">
        <f t="shared" si="32"/>
        <v>114.20942105685005</v>
      </c>
      <c r="T82" s="446">
        <f t="shared" si="32"/>
        <v>114.20942105685005</v>
      </c>
      <c r="U82" s="446">
        <f t="shared" si="32"/>
        <v>114.20942105685005</v>
      </c>
      <c r="V82" s="446">
        <f t="shared" si="32"/>
        <v>114.20942105685005</v>
      </c>
      <c r="W82" s="446">
        <f t="shared" si="32"/>
        <v>114.20942105685005</v>
      </c>
      <c r="X82" s="446">
        <f t="shared" si="32"/>
        <v>114.20942105685005</v>
      </c>
      <c r="Y82" s="446">
        <f t="shared" si="32"/>
        <v>114.20942105685005</v>
      </c>
      <c r="Z82" s="446">
        <f t="shared" si="32"/>
        <v>114.20942105685005</v>
      </c>
      <c r="AA82" s="446">
        <f t="shared" si="32"/>
        <v>114.20942105685005</v>
      </c>
      <c r="AB82" s="446">
        <f t="shared" si="32"/>
        <v>114.20942105685005</v>
      </c>
      <c r="AC82" s="446">
        <f t="shared" si="32"/>
        <v>114.20942105685005</v>
      </c>
      <c r="AD82" s="446">
        <f t="shared" si="32"/>
        <v>114.20942105685005</v>
      </c>
    </row>
    <row r="83" spans="1:30" ht="16" thickBot="1" x14ac:dyDescent="0.25">
      <c r="A83" s="491" t="str">
        <f>A59</f>
        <v>Interest Rate (10.5% of Input Cost)</v>
      </c>
      <c r="B83" s="438"/>
      <c r="C83" s="446"/>
      <c r="D83" s="755">
        <v>10000</v>
      </c>
      <c r="E83" s="446">
        <f>E59*Model_Assump_Kenya_Mango!C60/'Mango.Kenya.WOP'!D83</f>
        <v>2283.9128896850966</v>
      </c>
      <c r="F83" s="446">
        <f>$E$83</f>
        <v>2283.9128896850966</v>
      </c>
      <c r="G83" s="446">
        <f t="shared" ref="G83:K83" si="33">$E$83</f>
        <v>2283.9128896850966</v>
      </c>
      <c r="H83" s="446">
        <f t="shared" si="33"/>
        <v>2283.9128896850966</v>
      </c>
      <c r="I83" s="446">
        <f t="shared" si="33"/>
        <v>2283.9128896850966</v>
      </c>
      <c r="J83" s="446">
        <f t="shared" si="33"/>
        <v>2283.9128896850966</v>
      </c>
      <c r="K83" s="446">
        <f t="shared" si="33"/>
        <v>2283.9128896850966</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7892.2731022036096</v>
      </c>
      <c r="F84" s="442">
        <f t="shared" ref="F84:AD84" si="34">SUM(F79:F83)</f>
        <v>7892.2731022036096</v>
      </c>
      <c r="G84" s="442">
        <f t="shared" si="34"/>
        <v>7892.2731022036096</v>
      </c>
      <c r="H84" s="442">
        <f t="shared" si="34"/>
        <v>11246.548384683554</v>
      </c>
      <c r="I84" s="442">
        <f t="shared" si="34"/>
        <v>11246.548384683554</v>
      </c>
      <c r="J84" s="442">
        <f t="shared" si="34"/>
        <v>11246.548384683554</v>
      </c>
      <c r="K84" s="442">
        <f t="shared" si="34"/>
        <v>11246.548384683554</v>
      </c>
      <c r="L84" s="442">
        <f t="shared" si="34"/>
        <v>8962.6354949984579</v>
      </c>
      <c r="M84" s="442">
        <f t="shared" si="34"/>
        <v>8962.6354949984579</v>
      </c>
      <c r="N84" s="442">
        <f t="shared" si="34"/>
        <v>8962.6354949984579</v>
      </c>
      <c r="O84" s="442">
        <f t="shared" si="34"/>
        <v>8962.6354949984579</v>
      </c>
      <c r="P84" s="442">
        <f t="shared" si="34"/>
        <v>8962.6354949984579</v>
      </c>
      <c r="Q84" s="442">
        <f t="shared" si="34"/>
        <v>8962.6354949984579</v>
      </c>
      <c r="R84" s="442">
        <f t="shared" si="34"/>
        <v>8962.6354949984579</v>
      </c>
      <c r="S84" s="442">
        <f t="shared" si="34"/>
        <v>8962.6354949984579</v>
      </c>
      <c r="T84" s="442">
        <f t="shared" si="34"/>
        <v>8962.6354949984579</v>
      </c>
      <c r="U84" s="442">
        <f t="shared" si="34"/>
        <v>8962.6354949984579</v>
      </c>
      <c r="V84" s="442">
        <f t="shared" si="34"/>
        <v>8962.6354949984579</v>
      </c>
      <c r="W84" s="442">
        <f t="shared" si="34"/>
        <v>8962.6354949984579</v>
      </c>
      <c r="X84" s="442">
        <f t="shared" si="34"/>
        <v>8962.6354949984579</v>
      </c>
      <c r="Y84" s="442">
        <f t="shared" si="34"/>
        <v>8962.6354949984579</v>
      </c>
      <c r="Z84" s="442">
        <f t="shared" si="34"/>
        <v>8962.6354949984579</v>
      </c>
      <c r="AA84" s="442">
        <f t="shared" si="34"/>
        <v>8962.6354949984579</v>
      </c>
      <c r="AB84" s="442">
        <f t="shared" si="34"/>
        <v>8962.6354949984579</v>
      </c>
      <c r="AC84" s="442">
        <f t="shared" si="34"/>
        <v>8962.6354949984579</v>
      </c>
      <c r="AD84" s="442">
        <f t="shared" si="34"/>
        <v>8962.6354949984579</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-7892.2731022036096</v>
      </c>
      <c r="F86" s="442">
        <f t="shared" ref="F86:AD86" si="35">F77-F84</f>
        <v>-7892.2731022036096</v>
      </c>
      <c r="G86" s="442">
        <f t="shared" si="35"/>
        <v>-7892.2731022036096</v>
      </c>
      <c r="H86" s="442">
        <f t="shared" si="35"/>
        <v>5524.828027716163</v>
      </c>
      <c r="I86" s="442">
        <f t="shared" si="35"/>
        <v>5524.828027716163</v>
      </c>
      <c r="J86" s="442">
        <f t="shared" si="35"/>
        <v>5524.828027716163</v>
      </c>
      <c r="K86" s="442">
        <f t="shared" si="35"/>
        <v>5524.828027716163</v>
      </c>
      <c r="L86" s="442">
        <f t="shared" si="35"/>
        <v>7808.7409174012591</v>
      </c>
      <c r="M86" s="442">
        <f t="shared" si="35"/>
        <v>7808.7409174012591</v>
      </c>
      <c r="N86" s="442">
        <f t="shared" si="35"/>
        <v>7808.7409174012591</v>
      </c>
      <c r="O86" s="442">
        <f t="shared" si="35"/>
        <v>7808.7409174012591</v>
      </c>
      <c r="P86" s="442">
        <f t="shared" si="35"/>
        <v>7808.7409174012591</v>
      </c>
      <c r="Q86" s="442">
        <f t="shared" si="35"/>
        <v>7808.7409174012591</v>
      </c>
      <c r="R86" s="442">
        <f t="shared" si="35"/>
        <v>7808.7409174012591</v>
      </c>
      <c r="S86" s="442">
        <f t="shared" si="35"/>
        <v>7808.7409174012591</v>
      </c>
      <c r="T86" s="442">
        <f t="shared" si="35"/>
        <v>7808.7409174012591</v>
      </c>
      <c r="U86" s="442">
        <f t="shared" si="35"/>
        <v>7808.7409174012591</v>
      </c>
      <c r="V86" s="442">
        <f t="shared" si="35"/>
        <v>7808.7409174012591</v>
      </c>
      <c r="W86" s="442">
        <f t="shared" si="35"/>
        <v>7808.7409174012591</v>
      </c>
      <c r="X86" s="442">
        <f t="shared" si="35"/>
        <v>7808.7409174012591</v>
      </c>
      <c r="Y86" s="442">
        <f t="shared" si="35"/>
        <v>7808.7409174012591</v>
      </c>
      <c r="Z86" s="442">
        <f t="shared" si="35"/>
        <v>7808.7409174012591</v>
      </c>
      <c r="AA86" s="442">
        <f t="shared" si="35"/>
        <v>7808.7409174012591</v>
      </c>
      <c r="AB86" s="442">
        <f t="shared" si="35"/>
        <v>7808.7409174012591</v>
      </c>
      <c r="AC86" s="442">
        <f t="shared" si="35"/>
        <v>7808.7409174012591</v>
      </c>
      <c r="AD86" s="442">
        <f t="shared" si="35"/>
        <v>7808.7409174012591</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19006.327291576985</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0.22097730700168139</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0.15154870137869447</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68873-BD44-4787-9AD7-AF0CA8BBE308}">
  <sheetPr>
    <tabColor rgb="FFD14FFF"/>
  </sheetPr>
  <dimension ref="A1:AD95"/>
  <sheetViews>
    <sheetView topLeftCell="A73" workbookViewId="0">
      <selection activeCell="G88" sqref="G88"/>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520</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Model_Assump_Kenya_Mango!F9</f>
        <v>18819</v>
      </c>
      <c r="C5" s="446">
        <f>Model_Assump_Kenya_Mango!D9</f>
        <v>0.47962897999999998</v>
      </c>
      <c r="D5" s="447" t="s">
        <v>268</v>
      </c>
      <c r="E5" s="446">
        <v>0</v>
      </c>
      <c r="F5" s="446">
        <v>0</v>
      </c>
      <c r="G5" s="446">
        <v>0</v>
      </c>
      <c r="H5" s="446">
        <f t="shared" ref="H5:AD5" si="0">$B$5*$C$5</f>
        <v>9026.1377746199996</v>
      </c>
      <c r="I5" s="446">
        <f t="shared" si="0"/>
        <v>9026.1377746199996</v>
      </c>
      <c r="J5" s="446">
        <f t="shared" si="0"/>
        <v>9026.1377746199996</v>
      </c>
      <c r="K5" s="446">
        <f t="shared" si="0"/>
        <v>9026.1377746199996</v>
      </c>
      <c r="L5" s="446">
        <f t="shared" si="0"/>
        <v>9026.1377746199996</v>
      </c>
      <c r="M5" s="446">
        <f t="shared" si="0"/>
        <v>9026.1377746199996</v>
      </c>
      <c r="N5" s="446">
        <f t="shared" si="0"/>
        <v>9026.1377746199996</v>
      </c>
      <c r="O5" s="446">
        <f t="shared" si="0"/>
        <v>9026.1377746199996</v>
      </c>
      <c r="P5" s="446">
        <f t="shared" si="0"/>
        <v>9026.1377746199996</v>
      </c>
      <c r="Q5" s="446">
        <f t="shared" si="0"/>
        <v>9026.1377746199996</v>
      </c>
      <c r="R5" s="446">
        <f t="shared" si="0"/>
        <v>9026.1377746199996</v>
      </c>
      <c r="S5" s="446">
        <f t="shared" si="0"/>
        <v>9026.1377746199996</v>
      </c>
      <c r="T5" s="446">
        <f t="shared" si="0"/>
        <v>9026.1377746199996</v>
      </c>
      <c r="U5" s="446">
        <f t="shared" si="0"/>
        <v>9026.1377746199996</v>
      </c>
      <c r="V5" s="446">
        <f t="shared" si="0"/>
        <v>9026.1377746199996</v>
      </c>
      <c r="W5" s="446">
        <f t="shared" si="0"/>
        <v>9026.1377746199996</v>
      </c>
      <c r="X5" s="446">
        <f t="shared" si="0"/>
        <v>9026.1377746199996</v>
      </c>
      <c r="Y5" s="446">
        <f t="shared" si="0"/>
        <v>9026.1377746199996</v>
      </c>
      <c r="Z5" s="446">
        <f t="shared" si="0"/>
        <v>9026.1377746199996</v>
      </c>
      <c r="AA5" s="446">
        <f t="shared" si="0"/>
        <v>9026.1377746199996</v>
      </c>
      <c r="AB5" s="446">
        <f t="shared" si="0"/>
        <v>9026.1377746199996</v>
      </c>
      <c r="AC5" s="446">
        <f t="shared" si="0"/>
        <v>9026.1377746199996</v>
      </c>
      <c r="AD5" s="446">
        <f t="shared" si="0"/>
        <v>9026.1377746199996</v>
      </c>
    </row>
    <row r="6" spans="1:30" ht="16" thickBot="1" x14ac:dyDescent="0.25">
      <c r="A6" s="783" t="s">
        <v>269</v>
      </c>
      <c r="B6" s="442"/>
      <c r="C6" s="442"/>
      <c r="D6" s="443" t="s">
        <v>268</v>
      </c>
      <c r="E6" s="442">
        <f t="shared" ref="E6:AD6" si="1">SUM(E5:E5)</f>
        <v>0</v>
      </c>
      <c r="F6" s="442">
        <f t="shared" si="1"/>
        <v>0</v>
      </c>
      <c r="G6" s="442">
        <f t="shared" si="1"/>
        <v>0</v>
      </c>
      <c r="H6" s="442">
        <f t="shared" si="1"/>
        <v>9026.1377746199996</v>
      </c>
      <c r="I6" s="442">
        <f t="shared" si="1"/>
        <v>9026.1377746199996</v>
      </c>
      <c r="J6" s="442">
        <f t="shared" si="1"/>
        <v>9026.1377746199996</v>
      </c>
      <c r="K6" s="442">
        <f t="shared" si="1"/>
        <v>9026.1377746199996</v>
      </c>
      <c r="L6" s="442">
        <f t="shared" si="1"/>
        <v>9026.1377746199996</v>
      </c>
      <c r="M6" s="442">
        <f t="shared" si="1"/>
        <v>9026.1377746199996</v>
      </c>
      <c r="N6" s="442">
        <f t="shared" si="1"/>
        <v>9026.1377746199996</v>
      </c>
      <c r="O6" s="442">
        <f t="shared" si="1"/>
        <v>9026.1377746199996</v>
      </c>
      <c r="P6" s="442">
        <f t="shared" si="1"/>
        <v>9026.1377746199996</v>
      </c>
      <c r="Q6" s="442">
        <f t="shared" si="1"/>
        <v>9026.1377746199996</v>
      </c>
      <c r="R6" s="442">
        <f t="shared" si="1"/>
        <v>9026.1377746199996</v>
      </c>
      <c r="S6" s="442">
        <f t="shared" si="1"/>
        <v>9026.1377746199996</v>
      </c>
      <c r="T6" s="442">
        <f t="shared" si="1"/>
        <v>9026.1377746199996</v>
      </c>
      <c r="U6" s="442">
        <f t="shared" si="1"/>
        <v>9026.1377746199996</v>
      </c>
      <c r="V6" s="442">
        <f t="shared" si="1"/>
        <v>9026.1377746199996</v>
      </c>
      <c r="W6" s="442">
        <f t="shared" si="1"/>
        <v>9026.1377746199996</v>
      </c>
      <c r="X6" s="442">
        <f t="shared" si="1"/>
        <v>9026.1377746199996</v>
      </c>
      <c r="Y6" s="442">
        <f t="shared" si="1"/>
        <v>9026.1377746199996</v>
      </c>
      <c r="Z6" s="442">
        <f t="shared" si="1"/>
        <v>9026.1377746199996</v>
      </c>
      <c r="AA6" s="442">
        <f t="shared" si="1"/>
        <v>9026.1377746199996</v>
      </c>
      <c r="AB6" s="442">
        <f t="shared" si="1"/>
        <v>9026.1377746199996</v>
      </c>
      <c r="AC6" s="442">
        <f t="shared" si="1"/>
        <v>9026.1377746199996</v>
      </c>
      <c r="AD6" s="442">
        <f t="shared" si="1"/>
        <v>9026.1377746199996</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Model_Assump_Kenya_Mango!F38</f>
        <v>2606.0386319999998</v>
      </c>
      <c r="D8" s="447" t="s">
        <v>268</v>
      </c>
      <c r="E8" s="446">
        <f>$C$8</f>
        <v>2606.0386319999998</v>
      </c>
      <c r="F8" s="446">
        <f t="shared" ref="F8:AD8" si="2">$C$8</f>
        <v>2606.0386319999998</v>
      </c>
      <c r="G8" s="446">
        <f t="shared" si="2"/>
        <v>2606.0386319999998</v>
      </c>
      <c r="H8" s="446">
        <f t="shared" si="2"/>
        <v>2606.0386319999998</v>
      </c>
      <c r="I8" s="446">
        <f t="shared" si="2"/>
        <v>2606.0386319999998</v>
      </c>
      <c r="J8" s="446">
        <f t="shared" si="2"/>
        <v>2606.0386319999998</v>
      </c>
      <c r="K8" s="446">
        <f t="shared" si="2"/>
        <v>2606.0386319999998</v>
      </c>
      <c r="L8" s="446">
        <f t="shared" si="2"/>
        <v>2606.0386319999998</v>
      </c>
      <c r="M8" s="446">
        <f t="shared" si="2"/>
        <v>2606.0386319999998</v>
      </c>
      <c r="N8" s="446">
        <f t="shared" si="2"/>
        <v>2606.0386319999998</v>
      </c>
      <c r="O8" s="446">
        <f t="shared" si="2"/>
        <v>2606.0386319999998</v>
      </c>
      <c r="P8" s="446">
        <f t="shared" si="2"/>
        <v>2606.0386319999998</v>
      </c>
      <c r="Q8" s="446">
        <f t="shared" si="2"/>
        <v>2606.0386319999998</v>
      </c>
      <c r="R8" s="446">
        <f t="shared" si="2"/>
        <v>2606.0386319999998</v>
      </c>
      <c r="S8" s="446">
        <f t="shared" si="2"/>
        <v>2606.0386319999998</v>
      </c>
      <c r="T8" s="446">
        <f t="shared" si="2"/>
        <v>2606.0386319999998</v>
      </c>
      <c r="U8" s="446">
        <f t="shared" si="2"/>
        <v>2606.0386319999998</v>
      </c>
      <c r="V8" s="446">
        <f t="shared" si="2"/>
        <v>2606.0386319999998</v>
      </c>
      <c r="W8" s="446">
        <f t="shared" si="2"/>
        <v>2606.0386319999998</v>
      </c>
      <c r="X8" s="446">
        <f t="shared" si="2"/>
        <v>2606.0386319999998</v>
      </c>
      <c r="Y8" s="446">
        <f t="shared" si="2"/>
        <v>2606.0386319999998</v>
      </c>
      <c r="Z8" s="446">
        <f t="shared" si="2"/>
        <v>2606.0386319999998</v>
      </c>
      <c r="AA8" s="446">
        <f t="shared" si="2"/>
        <v>2606.0386319999998</v>
      </c>
      <c r="AB8" s="446">
        <f t="shared" si="2"/>
        <v>2606.0386319999998</v>
      </c>
      <c r="AC8" s="446">
        <f t="shared" si="2"/>
        <v>2606.0386319999998</v>
      </c>
      <c r="AD8" s="446">
        <f t="shared" si="2"/>
        <v>2606.0386319999998</v>
      </c>
    </row>
    <row r="9" spans="1:30" x14ac:dyDescent="0.2">
      <c r="A9" s="491" t="str">
        <f>Modelling_Assump_Djibouti_Holti!$B$51</f>
        <v>Labour Input Cost</v>
      </c>
      <c r="B9" s="446"/>
      <c r="C9" s="446">
        <f>Model_Assump_Kenya_Mango!F39</f>
        <v>1043.0140229133333</v>
      </c>
      <c r="D9" s="447" t="s">
        <v>268</v>
      </c>
      <c r="E9" s="446">
        <f>$C$9</f>
        <v>1043.0140229133333</v>
      </c>
      <c r="F9" s="446">
        <f t="shared" ref="F9:AD9" si="3">$C$9</f>
        <v>1043.0140229133333</v>
      </c>
      <c r="G9" s="446">
        <f t="shared" si="3"/>
        <v>1043.0140229133333</v>
      </c>
      <c r="H9" s="446">
        <f t="shared" si="3"/>
        <v>1043.0140229133333</v>
      </c>
      <c r="I9" s="446">
        <f t="shared" si="3"/>
        <v>1043.0140229133333</v>
      </c>
      <c r="J9" s="446">
        <f t="shared" si="3"/>
        <v>1043.0140229133333</v>
      </c>
      <c r="K9" s="446">
        <f t="shared" si="3"/>
        <v>1043.0140229133333</v>
      </c>
      <c r="L9" s="446">
        <f t="shared" si="3"/>
        <v>1043.0140229133333</v>
      </c>
      <c r="M9" s="446">
        <f t="shared" si="3"/>
        <v>1043.0140229133333</v>
      </c>
      <c r="N9" s="446">
        <f t="shared" si="3"/>
        <v>1043.0140229133333</v>
      </c>
      <c r="O9" s="446">
        <f t="shared" si="3"/>
        <v>1043.0140229133333</v>
      </c>
      <c r="P9" s="446">
        <f t="shared" si="3"/>
        <v>1043.0140229133333</v>
      </c>
      <c r="Q9" s="446">
        <f t="shared" si="3"/>
        <v>1043.0140229133333</v>
      </c>
      <c r="R9" s="446">
        <f t="shared" si="3"/>
        <v>1043.0140229133333</v>
      </c>
      <c r="S9" s="446">
        <f t="shared" si="3"/>
        <v>1043.0140229133333</v>
      </c>
      <c r="T9" s="446">
        <f t="shared" si="3"/>
        <v>1043.0140229133333</v>
      </c>
      <c r="U9" s="446">
        <f t="shared" si="3"/>
        <v>1043.0140229133333</v>
      </c>
      <c r="V9" s="446">
        <f t="shared" si="3"/>
        <v>1043.0140229133333</v>
      </c>
      <c r="W9" s="446">
        <f t="shared" si="3"/>
        <v>1043.0140229133333</v>
      </c>
      <c r="X9" s="446">
        <f t="shared" si="3"/>
        <v>1043.0140229133333</v>
      </c>
      <c r="Y9" s="446">
        <f t="shared" si="3"/>
        <v>1043.0140229133333</v>
      </c>
      <c r="Z9" s="446">
        <f t="shared" si="3"/>
        <v>1043.0140229133333</v>
      </c>
      <c r="AA9" s="446">
        <f t="shared" si="3"/>
        <v>1043.0140229133333</v>
      </c>
      <c r="AB9" s="446">
        <f t="shared" si="3"/>
        <v>1043.0140229133333</v>
      </c>
      <c r="AC9" s="446">
        <f t="shared" si="3"/>
        <v>1043.0140229133333</v>
      </c>
      <c r="AD9" s="446">
        <f t="shared" si="3"/>
        <v>1043.0140229133333</v>
      </c>
    </row>
    <row r="10" spans="1:30" x14ac:dyDescent="0.2">
      <c r="A10" s="784" t="s">
        <v>486</v>
      </c>
      <c r="B10" s="446"/>
      <c r="C10" s="446">
        <f>Model_Assump_Kenya_Mango!F44</f>
        <v>1805.2275549240001</v>
      </c>
      <c r="D10" s="447" t="s">
        <v>268</v>
      </c>
      <c r="E10" s="637">
        <v>0</v>
      </c>
      <c r="F10" s="446">
        <v>0</v>
      </c>
      <c r="G10" s="446">
        <v>0</v>
      </c>
      <c r="H10" s="446">
        <f t="shared" ref="H10:AD10" si="4">$C$10</f>
        <v>1805.2275549240001</v>
      </c>
      <c r="I10" s="446">
        <f t="shared" si="4"/>
        <v>1805.2275549240001</v>
      </c>
      <c r="J10" s="446">
        <f t="shared" si="4"/>
        <v>1805.2275549240001</v>
      </c>
      <c r="K10" s="446">
        <f t="shared" si="4"/>
        <v>1805.2275549240001</v>
      </c>
      <c r="L10" s="446">
        <f t="shared" si="4"/>
        <v>1805.2275549240001</v>
      </c>
      <c r="M10" s="446">
        <f t="shared" si="4"/>
        <v>1805.2275549240001</v>
      </c>
      <c r="N10" s="446">
        <f t="shared" si="4"/>
        <v>1805.2275549240001</v>
      </c>
      <c r="O10" s="446">
        <f t="shared" si="4"/>
        <v>1805.2275549240001</v>
      </c>
      <c r="P10" s="446">
        <f t="shared" si="4"/>
        <v>1805.2275549240001</v>
      </c>
      <c r="Q10" s="446">
        <f t="shared" si="4"/>
        <v>1805.2275549240001</v>
      </c>
      <c r="R10" s="446">
        <f t="shared" si="4"/>
        <v>1805.2275549240001</v>
      </c>
      <c r="S10" s="446">
        <f t="shared" si="4"/>
        <v>1805.2275549240001</v>
      </c>
      <c r="T10" s="446">
        <f t="shared" si="4"/>
        <v>1805.2275549240001</v>
      </c>
      <c r="U10" s="446">
        <f t="shared" si="4"/>
        <v>1805.2275549240001</v>
      </c>
      <c r="V10" s="446">
        <f t="shared" si="4"/>
        <v>1805.2275549240001</v>
      </c>
      <c r="W10" s="446">
        <f t="shared" si="4"/>
        <v>1805.2275549240001</v>
      </c>
      <c r="X10" s="446">
        <f t="shared" si="4"/>
        <v>1805.2275549240001</v>
      </c>
      <c r="Y10" s="446">
        <f t="shared" si="4"/>
        <v>1805.2275549240001</v>
      </c>
      <c r="Z10" s="446">
        <f t="shared" si="4"/>
        <v>1805.2275549240001</v>
      </c>
      <c r="AA10" s="446">
        <f t="shared" si="4"/>
        <v>1805.2275549240001</v>
      </c>
      <c r="AB10" s="446">
        <f t="shared" si="4"/>
        <v>1805.2275549240001</v>
      </c>
      <c r="AC10" s="446">
        <f t="shared" si="4"/>
        <v>1805.2275549240001</v>
      </c>
      <c r="AD10" s="446">
        <f t="shared" si="4"/>
        <v>1805.2275549240001</v>
      </c>
    </row>
    <row r="11" spans="1:30" x14ac:dyDescent="0.2">
      <c r="A11" s="785" t="s">
        <v>247</v>
      </c>
      <c r="B11" s="446"/>
      <c r="C11" s="446">
        <f>Model_Assump_Kenya_Mango!F40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Model_Assump_Kenya_Mango!B41</f>
        <v>Interest Rate (10.5% of Input Cost)</v>
      </c>
      <c r="B12" s="446"/>
      <c r="C12" s="446">
        <f>Model_Assump_Kenya_Mango!F41</f>
        <v>1641.80433816</v>
      </c>
      <c r="D12" s="447" t="s">
        <v>268</v>
      </c>
      <c r="E12" s="446">
        <f>$C$12</f>
        <v>1641.80433816</v>
      </c>
      <c r="F12" s="446">
        <f t="shared" ref="F12:K12" si="6">$C$12</f>
        <v>1641.80433816</v>
      </c>
      <c r="G12" s="446">
        <f t="shared" si="6"/>
        <v>1641.80433816</v>
      </c>
      <c r="H12" s="446">
        <f t="shared" si="6"/>
        <v>1641.80433816</v>
      </c>
      <c r="I12" s="446">
        <f t="shared" si="6"/>
        <v>1641.80433816</v>
      </c>
      <c r="J12" s="446">
        <f t="shared" si="6"/>
        <v>1641.80433816</v>
      </c>
      <c r="K12" s="446">
        <f t="shared" si="6"/>
        <v>1641.80433816</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5340.8569930733329</v>
      </c>
      <c r="F13" s="442">
        <f t="shared" ref="F13:AD13" si="7">SUM(F8:F12)</f>
        <v>5340.8569930733329</v>
      </c>
      <c r="G13" s="442">
        <f t="shared" si="7"/>
        <v>5340.8569930733329</v>
      </c>
      <c r="H13" s="442">
        <f t="shared" si="7"/>
        <v>7146.0845479973332</v>
      </c>
      <c r="I13" s="442">
        <f t="shared" si="7"/>
        <v>7146.0845479973332</v>
      </c>
      <c r="J13" s="442">
        <f t="shared" si="7"/>
        <v>7146.0845479973332</v>
      </c>
      <c r="K13" s="442">
        <f t="shared" si="7"/>
        <v>7146.0845479973332</v>
      </c>
      <c r="L13" s="442">
        <f t="shared" si="7"/>
        <v>5504.2802098373331</v>
      </c>
      <c r="M13" s="442">
        <f t="shared" si="7"/>
        <v>5504.2802098373331</v>
      </c>
      <c r="N13" s="442">
        <f t="shared" si="7"/>
        <v>5504.2802098373331</v>
      </c>
      <c r="O13" s="442">
        <f t="shared" si="7"/>
        <v>5504.2802098373331</v>
      </c>
      <c r="P13" s="442">
        <f t="shared" si="7"/>
        <v>5504.2802098373331</v>
      </c>
      <c r="Q13" s="442">
        <f t="shared" si="7"/>
        <v>5504.2802098373331</v>
      </c>
      <c r="R13" s="442">
        <f t="shared" si="7"/>
        <v>5504.2802098373331</v>
      </c>
      <c r="S13" s="442">
        <f t="shared" si="7"/>
        <v>5504.2802098373331</v>
      </c>
      <c r="T13" s="442">
        <f t="shared" si="7"/>
        <v>5504.2802098373331</v>
      </c>
      <c r="U13" s="442">
        <f t="shared" si="7"/>
        <v>5504.2802098373331</v>
      </c>
      <c r="V13" s="442">
        <f t="shared" si="7"/>
        <v>5504.2802098373331</v>
      </c>
      <c r="W13" s="442">
        <f t="shared" si="7"/>
        <v>5504.2802098373331</v>
      </c>
      <c r="X13" s="442">
        <f t="shared" si="7"/>
        <v>5504.2802098373331</v>
      </c>
      <c r="Y13" s="442">
        <f t="shared" si="7"/>
        <v>5504.2802098373331</v>
      </c>
      <c r="Z13" s="442">
        <f t="shared" si="7"/>
        <v>5504.2802098373331</v>
      </c>
      <c r="AA13" s="442">
        <f t="shared" si="7"/>
        <v>5504.2802098373331</v>
      </c>
      <c r="AB13" s="442">
        <f t="shared" si="7"/>
        <v>5504.2802098373331</v>
      </c>
      <c r="AC13" s="442">
        <f t="shared" si="7"/>
        <v>5504.2802098373331</v>
      </c>
      <c r="AD13" s="442">
        <f t="shared" si="7"/>
        <v>5504.2802098373331</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-5340.8569930733329</v>
      </c>
      <c r="F15" s="442">
        <f t="shared" si="8"/>
        <v>-5340.8569930733329</v>
      </c>
      <c r="G15" s="442">
        <f t="shared" si="8"/>
        <v>-5340.8569930733329</v>
      </c>
      <c r="H15" s="442">
        <f t="shared" si="8"/>
        <v>1880.0532266226664</v>
      </c>
      <c r="I15" s="442">
        <f t="shared" si="8"/>
        <v>1880.0532266226664</v>
      </c>
      <c r="J15" s="442">
        <f t="shared" si="8"/>
        <v>1880.0532266226664</v>
      </c>
      <c r="K15" s="442">
        <f t="shared" si="8"/>
        <v>1880.0532266226664</v>
      </c>
      <c r="L15" s="442">
        <f t="shared" si="8"/>
        <v>3521.8575647826665</v>
      </c>
      <c r="M15" s="442">
        <f t="shared" si="8"/>
        <v>3521.8575647826665</v>
      </c>
      <c r="N15" s="442">
        <f t="shared" si="8"/>
        <v>3521.8575647826665</v>
      </c>
      <c r="O15" s="442">
        <f t="shared" si="8"/>
        <v>3521.8575647826665</v>
      </c>
      <c r="P15" s="442">
        <f t="shared" si="8"/>
        <v>3521.8575647826665</v>
      </c>
      <c r="Q15" s="442">
        <f t="shared" si="8"/>
        <v>3521.8575647826665</v>
      </c>
      <c r="R15" s="442">
        <f t="shared" si="8"/>
        <v>3521.8575647826665</v>
      </c>
      <c r="S15" s="442">
        <f t="shared" si="8"/>
        <v>3521.8575647826665</v>
      </c>
      <c r="T15" s="442">
        <f t="shared" si="8"/>
        <v>3521.8575647826665</v>
      </c>
      <c r="U15" s="442">
        <f t="shared" si="8"/>
        <v>3521.8575647826665</v>
      </c>
      <c r="V15" s="442">
        <f t="shared" si="8"/>
        <v>3521.8575647826665</v>
      </c>
      <c r="W15" s="442">
        <f t="shared" si="8"/>
        <v>3521.8575647826665</v>
      </c>
      <c r="X15" s="442">
        <f t="shared" si="8"/>
        <v>3521.8575647826665</v>
      </c>
      <c r="Y15" s="442">
        <f t="shared" si="8"/>
        <v>3521.8575647826665</v>
      </c>
      <c r="Z15" s="442">
        <f t="shared" si="8"/>
        <v>3521.8575647826665</v>
      </c>
      <c r="AA15" s="442">
        <f t="shared" si="8"/>
        <v>3521.8575647826665</v>
      </c>
      <c r="AB15" s="442">
        <f t="shared" si="8"/>
        <v>3521.8575647826665</v>
      </c>
      <c r="AC15" s="442">
        <f t="shared" si="8"/>
        <v>3521.8575647826665</v>
      </c>
      <c r="AD15" s="442">
        <f t="shared" si="8"/>
        <v>3521.8575647826665</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Dashboard!F5</f>
        <v>8.8249999999999995E-2</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8833.4355302894201</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0.14511467001373735</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0.11030508645513804</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H5*Model_Assump_Kenya_Mango!C60/'Mango.Kenya.WOP'!D28</f>
        <v>23467.958214012</v>
      </c>
      <c r="I28" s="536">
        <f>$H$28</f>
        <v>23467.958214012</v>
      </c>
      <c r="J28" s="536">
        <f t="shared" ref="J28:AD28" si="9">$H$28</f>
        <v>23467.958214012</v>
      </c>
      <c r="K28" s="536">
        <f t="shared" si="9"/>
        <v>23467.958214012</v>
      </c>
      <c r="L28" s="536">
        <f t="shared" si="9"/>
        <v>23467.958214012</v>
      </c>
      <c r="M28" s="536">
        <f t="shared" si="9"/>
        <v>23467.958214012</v>
      </c>
      <c r="N28" s="536">
        <f t="shared" si="9"/>
        <v>23467.958214012</v>
      </c>
      <c r="O28" s="536">
        <f t="shared" si="9"/>
        <v>23467.958214012</v>
      </c>
      <c r="P28" s="536">
        <f t="shared" si="9"/>
        <v>23467.958214012</v>
      </c>
      <c r="Q28" s="536">
        <f t="shared" si="9"/>
        <v>23467.958214012</v>
      </c>
      <c r="R28" s="536">
        <f t="shared" si="9"/>
        <v>23467.958214012</v>
      </c>
      <c r="S28" s="536">
        <f t="shared" si="9"/>
        <v>23467.958214012</v>
      </c>
      <c r="T28" s="536">
        <f t="shared" si="9"/>
        <v>23467.958214012</v>
      </c>
      <c r="U28" s="536">
        <f t="shared" si="9"/>
        <v>23467.958214012</v>
      </c>
      <c r="V28" s="536">
        <f t="shared" si="9"/>
        <v>23467.958214012</v>
      </c>
      <c r="W28" s="536">
        <f t="shared" si="9"/>
        <v>23467.958214012</v>
      </c>
      <c r="X28" s="536">
        <f t="shared" si="9"/>
        <v>23467.958214012</v>
      </c>
      <c r="Y28" s="536">
        <f t="shared" si="9"/>
        <v>23467.958214012</v>
      </c>
      <c r="Z28" s="536">
        <f t="shared" si="9"/>
        <v>23467.958214012</v>
      </c>
      <c r="AA28" s="536">
        <f t="shared" si="9"/>
        <v>23467.958214012</v>
      </c>
      <c r="AB28" s="536">
        <f t="shared" si="9"/>
        <v>23467.958214012</v>
      </c>
      <c r="AC28" s="536">
        <f t="shared" si="9"/>
        <v>23467.958214012</v>
      </c>
      <c r="AD28" s="536">
        <f t="shared" si="9"/>
        <v>23467.958214012</v>
      </c>
    </row>
    <row r="29" spans="1:30" ht="16" thickBot="1" x14ac:dyDescent="0.25">
      <c r="A29" s="783" t="s">
        <v>269</v>
      </c>
      <c r="B29" s="442"/>
      <c r="C29" s="442"/>
      <c r="D29" s="443" t="s">
        <v>268</v>
      </c>
      <c r="E29" s="442">
        <f>SUM(E27:E28)</f>
        <v>0</v>
      </c>
      <c r="F29" s="442">
        <f t="shared" ref="F29:AD29" si="10">SUM(F28:F28)</f>
        <v>0</v>
      </c>
      <c r="G29" s="442">
        <f t="shared" si="10"/>
        <v>0</v>
      </c>
      <c r="H29" s="442">
        <f t="shared" si="10"/>
        <v>23467.958214012</v>
      </c>
      <c r="I29" s="442">
        <f t="shared" si="10"/>
        <v>23467.958214012</v>
      </c>
      <c r="J29" s="442">
        <f t="shared" si="10"/>
        <v>23467.958214012</v>
      </c>
      <c r="K29" s="442">
        <f t="shared" si="10"/>
        <v>23467.958214012</v>
      </c>
      <c r="L29" s="442">
        <f t="shared" si="10"/>
        <v>23467.958214012</v>
      </c>
      <c r="M29" s="442">
        <f t="shared" si="10"/>
        <v>23467.958214012</v>
      </c>
      <c r="N29" s="442">
        <f t="shared" si="10"/>
        <v>23467.958214012</v>
      </c>
      <c r="O29" s="442">
        <f t="shared" si="10"/>
        <v>23467.958214012</v>
      </c>
      <c r="P29" s="442">
        <f t="shared" si="10"/>
        <v>23467.958214012</v>
      </c>
      <c r="Q29" s="442">
        <f t="shared" si="10"/>
        <v>23467.958214012</v>
      </c>
      <c r="R29" s="442">
        <f t="shared" si="10"/>
        <v>23467.958214012</v>
      </c>
      <c r="S29" s="442">
        <f t="shared" si="10"/>
        <v>23467.958214012</v>
      </c>
      <c r="T29" s="442">
        <f t="shared" si="10"/>
        <v>23467.958214012</v>
      </c>
      <c r="U29" s="442">
        <f t="shared" si="10"/>
        <v>23467.958214012</v>
      </c>
      <c r="V29" s="442">
        <f t="shared" si="10"/>
        <v>23467.958214012</v>
      </c>
      <c r="W29" s="442">
        <f t="shared" si="10"/>
        <v>23467.958214012</v>
      </c>
      <c r="X29" s="442">
        <f t="shared" si="10"/>
        <v>23467.958214012</v>
      </c>
      <c r="Y29" s="442">
        <f t="shared" si="10"/>
        <v>23467.958214012</v>
      </c>
      <c r="Z29" s="442">
        <f t="shared" si="10"/>
        <v>23467.958214012</v>
      </c>
      <c r="AA29" s="442">
        <f t="shared" si="10"/>
        <v>23467.958214012</v>
      </c>
      <c r="AB29" s="442">
        <f t="shared" si="10"/>
        <v>23467.958214012</v>
      </c>
      <c r="AC29" s="442">
        <f t="shared" si="10"/>
        <v>23467.958214012</v>
      </c>
      <c r="AD29" s="442">
        <f t="shared" si="10"/>
        <v>23467.958214012</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E8*Model_Assump_Kenya_Mango!C60/'Mango.Kenya.WOP'!D31</f>
        <v>6775.7004431999994</v>
      </c>
      <c r="F31" s="446">
        <f>$E$31</f>
        <v>6775.7004431999994</v>
      </c>
      <c r="G31" s="446">
        <f t="shared" ref="G31:AD31" si="11">$E$31</f>
        <v>6775.7004431999994</v>
      </c>
      <c r="H31" s="446">
        <f t="shared" si="11"/>
        <v>6775.7004431999994</v>
      </c>
      <c r="I31" s="446">
        <f t="shared" si="11"/>
        <v>6775.7004431999994</v>
      </c>
      <c r="J31" s="446">
        <f t="shared" si="11"/>
        <v>6775.7004431999994</v>
      </c>
      <c r="K31" s="446">
        <f t="shared" si="11"/>
        <v>6775.7004431999994</v>
      </c>
      <c r="L31" s="446">
        <f t="shared" si="11"/>
        <v>6775.7004431999994</v>
      </c>
      <c r="M31" s="446">
        <f t="shared" si="11"/>
        <v>6775.7004431999994</v>
      </c>
      <c r="N31" s="446">
        <f t="shared" si="11"/>
        <v>6775.7004431999994</v>
      </c>
      <c r="O31" s="446">
        <f t="shared" si="11"/>
        <v>6775.7004431999994</v>
      </c>
      <c r="P31" s="446">
        <f t="shared" si="11"/>
        <v>6775.7004431999994</v>
      </c>
      <c r="Q31" s="446">
        <f t="shared" si="11"/>
        <v>6775.7004431999994</v>
      </c>
      <c r="R31" s="446">
        <f t="shared" si="11"/>
        <v>6775.7004431999994</v>
      </c>
      <c r="S31" s="446">
        <f t="shared" si="11"/>
        <v>6775.7004431999994</v>
      </c>
      <c r="T31" s="446">
        <f t="shared" si="11"/>
        <v>6775.7004431999994</v>
      </c>
      <c r="U31" s="446">
        <f t="shared" si="11"/>
        <v>6775.7004431999994</v>
      </c>
      <c r="V31" s="446">
        <f t="shared" si="11"/>
        <v>6775.7004431999994</v>
      </c>
      <c r="W31" s="446">
        <f t="shared" si="11"/>
        <v>6775.7004431999994</v>
      </c>
      <c r="X31" s="446">
        <f t="shared" si="11"/>
        <v>6775.7004431999994</v>
      </c>
      <c r="Y31" s="446">
        <f t="shared" si="11"/>
        <v>6775.7004431999994</v>
      </c>
      <c r="Z31" s="446">
        <f t="shared" si="11"/>
        <v>6775.7004431999994</v>
      </c>
      <c r="AA31" s="446">
        <f t="shared" si="11"/>
        <v>6775.7004431999994</v>
      </c>
      <c r="AB31" s="446">
        <f t="shared" si="11"/>
        <v>6775.7004431999994</v>
      </c>
      <c r="AC31" s="446">
        <f t="shared" si="11"/>
        <v>6775.7004431999994</v>
      </c>
      <c r="AD31" s="446">
        <f t="shared" si="11"/>
        <v>6775.7004431999994</v>
      </c>
    </row>
    <row r="32" spans="1:30" x14ac:dyDescent="0.2">
      <c r="A32" s="491" t="str">
        <f>A9</f>
        <v>Labour Input Cost</v>
      </c>
      <c r="B32" s="446"/>
      <c r="C32" s="446"/>
      <c r="D32" s="755">
        <v>10000</v>
      </c>
      <c r="E32" s="711">
        <f>E9*Model_Assump_Kenya_Mango!C60/'Mango.Kenya.WOP'!D32</f>
        <v>2711.8364595746666</v>
      </c>
      <c r="F32" s="446">
        <f>$E$32</f>
        <v>2711.8364595746666</v>
      </c>
      <c r="G32" s="446">
        <f t="shared" ref="G32:AD32" si="12">$E$32</f>
        <v>2711.8364595746666</v>
      </c>
      <c r="H32" s="446">
        <f t="shared" si="12"/>
        <v>2711.8364595746666</v>
      </c>
      <c r="I32" s="446">
        <f t="shared" si="12"/>
        <v>2711.8364595746666</v>
      </c>
      <c r="J32" s="446">
        <f t="shared" si="12"/>
        <v>2711.8364595746666</v>
      </c>
      <c r="K32" s="446">
        <f t="shared" si="12"/>
        <v>2711.8364595746666</v>
      </c>
      <c r="L32" s="446">
        <f t="shared" si="12"/>
        <v>2711.8364595746666</v>
      </c>
      <c r="M32" s="446">
        <f t="shared" si="12"/>
        <v>2711.8364595746666</v>
      </c>
      <c r="N32" s="446">
        <f t="shared" si="12"/>
        <v>2711.8364595746666</v>
      </c>
      <c r="O32" s="446">
        <f t="shared" si="12"/>
        <v>2711.8364595746666</v>
      </c>
      <c r="P32" s="446">
        <f t="shared" si="12"/>
        <v>2711.8364595746666</v>
      </c>
      <c r="Q32" s="446">
        <f t="shared" si="12"/>
        <v>2711.8364595746666</v>
      </c>
      <c r="R32" s="446">
        <f t="shared" si="12"/>
        <v>2711.8364595746666</v>
      </c>
      <c r="S32" s="446">
        <f t="shared" si="12"/>
        <v>2711.8364595746666</v>
      </c>
      <c r="T32" s="446">
        <f t="shared" si="12"/>
        <v>2711.8364595746666</v>
      </c>
      <c r="U32" s="446">
        <f t="shared" si="12"/>
        <v>2711.8364595746666</v>
      </c>
      <c r="V32" s="446">
        <f t="shared" si="12"/>
        <v>2711.8364595746666</v>
      </c>
      <c r="W32" s="446">
        <f t="shared" si="12"/>
        <v>2711.8364595746666</v>
      </c>
      <c r="X32" s="446">
        <f t="shared" si="12"/>
        <v>2711.8364595746666</v>
      </c>
      <c r="Y32" s="446">
        <f t="shared" si="12"/>
        <v>2711.8364595746666</v>
      </c>
      <c r="Z32" s="446">
        <f t="shared" si="12"/>
        <v>2711.8364595746666</v>
      </c>
      <c r="AA32" s="446">
        <f t="shared" si="12"/>
        <v>2711.8364595746666</v>
      </c>
      <c r="AB32" s="446">
        <f t="shared" si="12"/>
        <v>2711.8364595746666</v>
      </c>
      <c r="AC32" s="446">
        <f t="shared" si="12"/>
        <v>2711.8364595746666</v>
      </c>
      <c r="AD32" s="446">
        <f t="shared" si="12"/>
        <v>2711.8364595746666</v>
      </c>
    </row>
    <row r="33" spans="1:30" x14ac:dyDescent="0.2">
      <c r="A33" s="491" t="str">
        <f>A10</f>
        <v>Post-harvest Losses PHL (20% of Yield)</v>
      </c>
      <c r="B33" s="446"/>
      <c r="C33" s="446"/>
      <c r="D33" s="755">
        <v>10000</v>
      </c>
      <c r="E33" s="765">
        <f>E10*Model_Assump_Kenya_Mango!C60/'Mango.Kenya.WOP'!D33</f>
        <v>0</v>
      </c>
      <c r="F33" s="446">
        <f>F10*Model_Assump_TAATMaize_South_S!C60/'TAAT.Maize.Sudan.WOP'!D33</f>
        <v>0</v>
      </c>
      <c r="G33" s="446">
        <f>$F$33</f>
        <v>0</v>
      </c>
      <c r="H33" s="446">
        <f>H10*Model_Assump_Kenya_Mango!C60/'Mango.Kenya.WOP'!D33</f>
        <v>4693.5916428024002</v>
      </c>
      <c r="I33" s="446">
        <f>$H$33</f>
        <v>4693.5916428024002</v>
      </c>
      <c r="J33" s="446">
        <f t="shared" ref="J33:AD33" si="13">$H$33</f>
        <v>4693.5916428024002</v>
      </c>
      <c r="K33" s="446">
        <f t="shared" si="13"/>
        <v>4693.5916428024002</v>
      </c>
      <c r="L33" s="446">
        <f t="shared" si="13"/>
        <v>4693.5916428024002</v>
      </c>
      <c r="M33" s="446">
        <f t="shared" si="13"/>
        <v>4693.5916428024002</v>
      </c>
      <c r="N33" s="446">
        <f t="shared" si="13"/>
        <v>4693.5916428024002</v>
      </c>
      <c r="O33" s="446">
        <f t="shared" si="13"/>
        <v>4693.5916428024002</v>
      </c>
      <c r="P33" s="446">
        <f t="shared" si="13"/>
        <v>4693.5916428024002</v>
      </c>
      <c r="Q33" s="446">
        <f t="shared" si="13"/>
        <v>4693.5916428024002</v>
      </c>
      <c r="R33" s="446">
        <f t="shared" si="13"/>
        <v>4693.5916428024002</v>
      </c>
      <c r="S33" s="446">
        <f t="shared" si="13"/>
        <v>4693.5916428024002</v>
      </c>
      <c r="T33" s="446">
        <f t="shared" si="13"/>
        <v>4693.5916428024002</v>
      </c>
      <c r="U33" s="446">
        <f t="shared" si="13"/>
        <v>4693.5916428024002</v>
      </c>
      <c r="V33" s="446">
        <f t="shared" si="13"/>
        <v>4693.5916428024002</v>
      </c>
      <c r="W33" s="446">
        <f t="shared" si="13"/>
        <v>4693.5916428024002</v>
      </c>
      <c r="X33" s="446">
        <f t="shared" si="13"/>
        <v>4693.5916428024002</v>
      </c>
      <c r="Y33" s="446">
        <f t="shared" si="13"/>
        <v>4693.5916428024002</v>
      </c>
      <c r="Z33" s="446">
        <f t="shared" si="13"/>
        <v>4693.5916428024002</v>
      </c>
      <c r="AA33" s="446">
        <f t="shared" si="13"/>
        <v>4693.5916428024002</v>
      </c>
      <c r="AB33" s="446">
        <f t="shared" si="13"/>
        <v>4693.5916428024002</v>
      </c>
      <c r="AC33" s="446">
        <f t="shared" si="13"/>
        <v>4693.5916428024002</v>
      </c>
      <c r="AD33" s="446">
        <f t="shared" si="13"/>
        <v>4693.5916428024002</v>
      </c>
    </row>
    <row r="34" spans="1:30" x14ac:dyDescent="0.2">
      <c r="A34" s="491" t="str">
        <f>A11</f>
        <v>O&amp;M for DIDS (5% Cost of DIDS)</v>
      </c>
      <c r="B34" s="446"/>
      <c r="C34" s="446"/>
      <c r="D34" s="755">
        <v>10000</v>
      </c>
      <c r="E34" s="711">
        <f>E11*Model_Assump_Kenya_Mango!C60/'Mango.Kenya.WOP'!D34</f>
        <v>130</v>
      </c>
      <c r="F34" s="446">
        <f>$E$34</f>
        <v>130</v>
      </c>
      <c r="G34" s="446">
        <f t="shared" ref="G34:AD34" si="14">$E$34</f>
        <v>130</v>
      </c>
      <c r="H34" s="446">
        <f t="shared" si="14"/>
        <v>130</v>
      </c>
      <c r="I34" s="446">
        <f t="shared" si="14"/>
        <v>130</v>
      </c>
      <c r="J34" s="446">
        <f t="shared" si="14"/>
        <v>130</v>
      </c>
      <c r="K34" s="446">
        <f t="shared" si="14"/>
        <v>130</v>
      </c>
      <c r="L34" s="446">
        <f t="shared" si="14"/>
        <v>130</v>
      </c>
      <c r="M34" s="446">
        <f t="shared" si="14"/>
        <v>130</v>
      </c>
      <c r="N34" s="446">
        <f t="shared" si="14"/>
        <v>130</v>
      </c>
      <c r="O34" s="446">
        <f t="shared" si="14"/>
        <v>130</v>
      </c>
      <c r="P34" s="446">
        <f t="shared" si="14"/>
        <v>130</v>
      </c>
      <c r="Q34" s="446">
        <f t="shared" si="14"/>
        <v>130</v>
      </c>
      <c r="R34" s="446">
        <f t="shared" si="14"/>
        <v>130</v>
      </c>
      <c r="S34" s="446">
        <f t="shared" si="14"/>
        <v>130</v>
      </c>
      <c r="T34" s="446">
        <f t="shared" si="14"/>
        <v>130</v>
      </c>
      <c r="U34" s="446">
        <f t="shared" si="14"/>
        <v>130</v>
      </c>
      <c r="V34" s="446">
        <f t="shared" si="14"/>
        <v>130</v>
      </c>
      <c r="W34" s="446">
        <f t="shared" si="14"/>
        <v>130</v>
      </c>
      <c r="X34" s="446">
        <f t="shared" si="14"/>
        <v>130</v>
      </c>
      <c r="Y34" s="446">
        <f t="shared" si="14"/>
        <v>130</v>
      </c>
      <c r="Z34" s="446">
        <f t="shared" si="14"/>
        <v>130</v>
      </c>
      <c r="AA34" s="446">
        <f t="shared" si="14"/>
        <v>130</v>
      </c>
      <c r="AB34" s="446">
        <f t="shared" si="14"/>
        <v>130</v>
      </c>
      <c r="AC34" s="446">
        <f t="shared" si="14"/>
        <v>130</v>
      </c>
      <c r="AD34" s="446">
        <f t="shared" si="14"/>
        <v>130</v>
      </c>
    </row>
    <row r="35" spans="1:30" ht="16" thickBot="1" x14ac:dyDescent="0.25">
      <c r="A35" s="491" t="str">
        <f>A12</f>
        <v>Interest Rate (10.5% of Input Cost)</v>
      </c>
      <c r="B35" s="446"/>
      <c r="C35" s="446"/>
      <c r="D35" s="755">
        <v>10000</v>
      </c>
      <c r="E35" s="711">
        <f>E12*Model_Assump_Kenya_Mango!C60/'Mango.Kenya.WOP'!D35</f>
        <v>4268.6912792160001</v>
      </c>
      <c r="F35" s="446">
        <f>$E$35</f>
        <v>4268.6912792160001</v>
      </c>
      <c r="G35" s="446">
        <f t="shared" ref="G35:K35" si="15">$E$35</f>
        <v>4268.6912792160001</v>
      </c>
      <c r="H35" s="446">
        <f t="shared" si="15"/>
        <v>4268.6912792160001</v>
      </c>
      <c r="I35" s="446">
        <f t="shared" si="15"/>
        <v>4268.6912792160001</v>
      </c>
      <c r="J35" s="446">
        <f t="shared" si="15"/>
        <v>4268.6912792160001</v>
      </c>
      <c r="K35" s="446">
        <f t="shared" si="15"/>
        <v>4268.6912792160001</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13886.228181990666</v>
      </c>
      <c r="F36" s="442">
        <f t="shared" si="16"/>
        <v>13886.228181990666</v>
      </c>
      <c r="G36" s="442">
        <f t="shared" si="16"/>
        <v>13886.228181990666</v>
      </c>
      <c r="H36" s="442">
        <f t="shared" si="16"/>
        <v>18579.819824793067</v>
      </c>
      <c r="I36" s="442">
        <f t="shared" si="16"/>
        <v>18579.819824793067</v>
      </c>
      <c r="J36" s="442">
        <f t="shared" si="16"/>
        <v>18579.819824793067</v>
      </c>
      <c r="K36" s="442">
        <f t="shared" si="16"/>
        <v>18579.819824793067</v>
      </c>
      <c r="L36" s="442">
        <f t="shared" si="16"/>
        <v>14311.128545577067</v>
      </c>
      <c r="M36" s="442">
        <f t="shared" si="16"/>
        <v>14311.128545577067</v>
      </c>
      <c r="N36" s="442">
        <f t="shared" si="16"/>
        <v>14311.128545577067</v>
      </c>
      <c r="O36" s="442">
        <f t="shared" si="16"/>
        <v>14311.128545577067</v>
      </c>
      <c r="P36" s="442">
        <f t="shared" si="16"/>
        <v>14311.128545577067</v>
      </c>
      <c r="Q36" s="442">
        <f t="shared" si="16"/>
        <v>14311.128545577067</v>
      </c>
      <c r="R36" s="442">
        <f t="shared" si="16"/>
        <v>14311.128545577067</v>
      </c>
      <c r="S36" s="442">
        <f t="shared" si="16"/>
        <v>14311.128545577067</v>
      </c>
      <c r="T36" s="442">
        <f t="shared" si="16"/>
        <v>14311.128545577067</v>
      </c>
      <c r="U36" s="442">
        <f t="shared" si="16"/>
        <v>14311.128545577067</v>
      </c>
      <c r="V36" s="442">
        <f t="shared" si="16"/>
        <v>14311.128545577067</v>
      </c>
      <c r="W36" s="442">
        <f t="shared" si="16"/>
        <v>14311.128545577067</v>
      </c>
      <c r="X36" s="442">
        <f t="shared" si="16"/>
        <v>14311.128545577067</v>
      </c>
      <c r="Y36" s="442">
        <f t="shared" si="16"/>
        <v>14311.128545577067</v>
      </c>
      <c r="Z36" s="442">
        <f t="shared" si="16"/>
        <v>14311.128545577067</v>
      </c>
      <c r="AA36" s="442">
        <f t="shared" si="16"/>
        <v>14311.128545577067</v>
      </c>
      <c r="AB36" s="442">
        <f t="shared" si="16"/>
        <v>14311.128545577067</v>
      </c>
      <c r="AC36" s="442">
        <f t="shared" si="16"/>
        <v>14311.128545577067</v>
      </c>
      <c r="AD36" s="442">
        <f t="shared" si="16"/>
        <v>14311.128545577067</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-13886.228181990666</v>
      </c>
      <c r="F38" s="442">
        <f t="shared" ref="F38:AD38" si="17">F29-F36</f>
        <v>-13886.228181990666</v>
      </c>
      <c r="G38" s="442">
        <f t="shared" si="17"/>
        <v>-13886.228181990666</v>
      </c>
      <c r="H38" s="442">
        <f t="shared" si="17"/>
        <v>4888.1383892189333</v>
      </c>
      <c r="I38" s="442">
        <f t="shared" si="17"/>
        <v>4888.1383892189333</v>
      </c>
      <c r="J38" s="442">
        <f t="shared" si="17"/>
        <v>4888.1383892189333</v>
      </c>
      <c r="K38" s="442">
        <f t="shared" si="17"/>
        <v>4888.1383892189333</v>
      </c>
      <c r="L38" s="442">
        <f t="shared" si="17"/>
        <v>9156.8296684349334</v>
      </c>
      <c r="M38" s="442">
        <f t="shared" si="17"/>
        <v>9156.8296684349334</v>
      </c>
      <c r="N38" s="442">
        <f t="shared" si="17"/>
        <v>9156.8296684349334</v>
      </c>
      <c r="O38" s="442">
        <f t="shared" si="17"/>
        <v>9156.8296684349334</v>
      </c>
      <c r="P38" s="442">
        <f t="shared" si="17"/>
        <v>9156.8296684349334</v>
      </c>
      <c r="Q38" s="442">
        <f t="shared" si="17"/>
        <v>9156.8296684349334</v>
      </c>
      <c r="R38" s="442">
        <f t="shared" si="17"/>
        <v>9156.8296684349334</v>
      </c>
      <c r="S38" s="442">
        <f t="shared" si="17"/>
        <v>9156.8296684349334</v>
      </c>
      <c r="T38" s="442">
        <f t="shared" si="17"/>
        <v>9156.8296684349334</v>
      </c>
      <c r="U38" s="442">
        <f t="shared" si="17"/>
        <v>9156.8296684349334</v>
      </c>
      <c r="V38" s="442">
        <f t="shared" si="17"/>
        <v>9156.8296684349334</v>
      </c>
      <c r="W38" s="442">
        <f t="shared" si="17"/>
        <v>9156.8296684349334</v>
      </c>
      <c r="X38" s="442">
        <f t="shared" si="17"/>
        <v>9156.8296684349334</v>
      </c>
      <c r="Y38" s="442">
        <f t="shared" si="17"/>
        <v>9156.8296684349334</v>
      </c>
      <c r="Z38" s="442">
        <f t="shared" si="17"/>
        <v>9156.8296684349334</v>
      </c>
      <c r="AA38" s="442">
        <f t="shared" si="17"/>
        <v>9156.8296684349334</v>
      </c>
      <c r="AB38" s="442">
        <f t="shared" si="17"/>
        <v>9156.8296684349334</v>
      </c>
      <c r="AC38" s="442">
        <f t="shared" si="17"/>
        <v>9156.8296684349334</v>
      </c>
      <c r="AD38" s="442">
        <f t="shared" si="17"/>
        <v>9156.8296684349334</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8.8249999999999995E-2</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22966.932378752488</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0.14511467001373712</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0.11030508645513804</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Model_Assump_Kenya_Mango!P9</f>
        <v>15308.455091658554</v>
      </c>
      <c r="C52" s="446">
        <f>Model_Assump_Kenya_Mango!O9</f>
        <v>0.42137037021451929</v>
      </c>
      <c r="D52" s="711" t="s">
        <v>268</v>
      </c>
      <c r="E52" s="446">
        <v>0</v>
      </c>
      <c r="F52" s="446">
        <v>0</v>
      </c>
      <c r="G52" s="446">
        <f>$F$52</f>
        <v>0</v>
      </c>
      <c r="H52" s="446">
        <f>B52*C52</f>
        <v>6450.5293893845073</v>
      </c>
      <c r="I52" s="446">
        <f>$H$52</f>
        <v>6450.5293893845073</v>
      </c>
      <c r="J52" s="446">
        <f t="shared" ref="J52:AD52" si="18">$H$52</f>
        <v>6450.5293893845073</v>
      </c>
      <c r="K52" s="446">
        <f t="shared" si="18"/>
        <v>6450.5293893845073</v>
      </c>
      <c r="L52" s="446">
        <f t="shared" si="18"/>
        <v>6450.5293893845073</v>
      </c>
      <c r="M52" s="446">
        <f t="shared" si="18"/>
        <v>6450.5293893845073</v>
      </c>
      <c r="N52" s="446">
        <f t="shared" si="18"/>
        <v>6450.5293893845073</v>
      </c>
      <c r="O52" s="446">
        <f t="shared" si="18"/>
        <v>6450.5293893845073</v>
      </c>
      <c r="P52" s="446">
        <f t="shared" si="18"/>
        <v>6450.5293893845073</v>
      </c>
      <c r="Q52" s="446">
        <f t="shared" si="18"/>
        <v>6450.5293893845073</v>
      </c>
      <c r="R52" s="446">
        <f t="shared" si="18"/>
        <v>6450.5293893845073</v>
      </c>
      <c r="S52" s="446">
        <f t="shared" si="18"/>
        <v>6450.5293893845073</v>
      </c>
      <c r="T52" s="446">
        <f t="shared" si="18"/>
        <v>6450.5293893845073</v>
      </c>
      <c r="U52" s="446">
        <f t="shared" si="18"/>
        <v>6450.5293893845073</v>
      </c>
      <c r="V52" s="446">
        <f t="shared" si="18"/>
        <v>6450.5293893845073</v>
      </c>
      <c r="W52" s="446">
        <f t="shared" si="18"/>
        <v>6450.5293893845073</v>
      </c>
      <c r="X52" s="446">
        <f t="shared" si="18"/>
        <v>6450.5293893845073</v>
      </c>
      <c r="Y52" s="446">
        <f t="shared" si="18"/>
        <v>6450.5293893845073</v>
      </c>
      <c r="Z52" s="446">
        <f t="shared" si="18"/>
        <v>6450.5293893845073</v>
      </c>
      <c r="AA52" s="446">
        <f t="shared" si="18"/>
        <v>6450.5293893845073</v>
      </c>
      <c r="AB52" s="446">
        <f t="shared" si="18"/>
        <v>6450.5293893845073</v>
      </c>
      <c r="AC52" s="446">
        <f t="shared" si="18"/>
        <v>6450.5293893845073</v>
      </c>
      <c r="AD52" s="446">
        <f t="shared" si="18"/>
        <v>6450.5293893845073</v>
      </c>
    </row>
    <row r="53" spans="1:30" ht="16" thickBot="1" x14ac:dyDescent="0.25">
      <c r="A53" s="783" t="s">
        <v>281</v>
      </c>
      <c r="B53" s="442"/>
      <c r="C53" s="442"/>
      <c r="D53" s="443" t="s">
        <v>268</v>
      </c>
      <c r="E53" s="442">
        <f t="shared" ref="E53:AD53" si="19">SUM(E52:E52)</f>
        <v>0</v>
      </c>
      <c r="F53" s="442">
        <f t="shared" si="19"/>
        <v>0</v>
      </c>
      <c r="G53" s="442">
        <f t="shared" si="19"/>
        <v>0</v>
      </c>
      <c r="H53" s="442">
        <f t="shared" si="19"/>
        <v>6450.5293893845073</v>
      </c>
      <c r="I53" s="442">
        <f t="shared" si="19"/>
        <v>6450.5293893845073</v>
      </c>
      <c r="J53" s="442">
        <f t="shared" si="19"/>
        <v>6450.5293893845073</v>
      </c>
      <c r="K53" s="442">
        <f t="shared" si="19"/>
        <v>6450.5293893845073</v>
      </c>
      <c r="L53" s="442">
        <f t="shared" si="19"/>
        <v>6450.5293893845073</v>
      </c>
      <c r="M53" s="442">
        <f t="shared" si="19"/>
        <v>6450.5293893845073</v>
      </c>
      <c r="N53" s="442">
        <f t="shared" si="19"/>
        <v>6450.5293893845073</v>
      </c>
      <c r="O53" s="442">
        <f t="shared" si="19"/>
        <v>6450.5293893845073</v>
      </c>
      <c r="P53" s="442">
        <f t="shared" si="19"/>
        <v>6450.5293893845073</v>
      </c>
      <c r="Q53" s="442">
        <f t="shared" si="19"/>
        <v>6450.5293893845073</v>
      </c>
      <c r="R53" s="442">
        <f t="shared" si="19"/>
        <v>6450.5293893845073</v>
      </c>
      <c r="S53" s="442">
        <f t="shared" si="19"/>
        <v>6450.5293893845073</v>
      </c>
      <c r="T53" s="442">
        <f t="shared" si="19"/>
        <v>6450.5293893845073</v>
      </c>
      <c r="U53" s="442">
        <f t="shared" si="19"/>
        <v>6450.5293893845073</v>
      </c>
      <c r="V53" s="442">
        <f t="shared" si="19"/>
        <v>6450.5293893845073</v>
      </c>
      <c r="W53" s="442">
        <f t="shared" si="19"/>
        <v>6450.5293893845073</v>
      </c>
      <c r="X53" s="442">
        <f t="shared" si="19"/>
        <v>6450.5293893845073</v>
      </c>
      <c r="Y53" s="442">
        <f t="shared" si="19"/>
        <v>6450.5293893845073</v>
      </c>
      <c r="Z53" s="442">
        <f t="shared" si="19"/>
        <v>6450.5293893845073</v>
      </c>
      <c r="AA53" s="442">
        <f t="shared" si="19"/>
        <v>6450.5293893845073</v>
      </c>
      <c r="AB53" s="442">
        <f t="shared" si="19"/>
        <v>6450.5293893845073</v>
      </c>
      <c r="AC53" s="442">
        <f t="shared" si="19"/>
        <v>6450.5293893845073</v>
      </c>
      <c r="AD53" s="442">
        <f t="shared" si="19"/>
        <v>6450.5293893845073</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Model_Assump_Kenya_Mango!P38</f>
        <v>1394.3302134829651</v>
      </c>
      <c r="D55" s="711" t="s">
        <v>268</v>
      </c>
      <c r="E55" s="446">
        <f>$C$55</f>
        <v>1394.3302134829651</v>
      </c>
      <c r="F55" s="446">
        <f>$E$55</f>
        <v>1394.3302134829651</v>
      </c>
      <c r="G55" s="446">
        <f t="shared" ref="G55:AD55" si="20">$E$55</f>
        <v>1394.3302134829651</v>
      </c>
      <c r="H55" s="446">
        <f t="shared" si="20"/>
        <v>1394.3302134829651</v>
      </c>
      <c r="I55" s="446">
        <f t="shared" si="20"/>
        <v>1394.3302134829651</v>
      </c>
      <c r="J55" s="446">
        <f t="shared" si="20"/>
        <v>1394.3302134829651</v>
      </c>
      <c r="K55" s="446">
        <f t="shared" si="20"/>
        <v>1394.3302134829651</v>
      </c>
      <c r="L55" s="446">
        <f t="shared" si="20"/>
        <v>1394.3302134829651</v>
      </c>
      <c r="M55" s="446">
        <f t="shared" si="20"/>
        <v>1394.3302134829651</v>
      </c>
      <c r="N55" s="446">
        <f t="shared" si="20"/>
        <v>1394.3302134829651</v>
      </c>
      <c r="O55" s="446">
        <f t="shared" si="20"/>
        <v>1394.3302134829651</v>
      </c>
      <c r="P55" s="446">
        <f t="shared" si="20"/>
        <v>1394.3302134829651</v>
      </c>
      <c r="Q55" s="446">
        <f t="shared" si="20"/>
        <v>1394.3302134829651</v>
      </c>
      <c r="R55" s="446">
        <f t="shared" si="20"/>
        <v>1394.3302134829651</v>
      </c>
      <c r="S55" s="446">
        <f t="shared" si="20"/>
        <v>1394.3302134829651</v>
      </c>
      <c r="T55" s="446">
        <f t="shared" si="20"/>
        <v>1394.3302134829651</v>
      </c>
      <c r="U55" s="446">
        <f t="shared" si="20"/>
        <v>1394.3302134829651</v>
      </c>
      <c r="V55" s="446">
        <f t="shared" si="20"/>
        <v>1394.3302134829651</v>
      </c>
      <c r="W55" s="446">
        <f t="shared" si="20"/>
        <v>1394.3302134829651</v>
      </c>
      <c r="X55" s="446">
        <f t="shared" si="20"/>
        <v>1394.3302134829651</v>
      </c>
      <c r="Y55" s="446">
        <f t="shared" si="20"/>
        <v>1394.3302134829651</v>
      </c>
      <c r="Z55" s="446">
        <f t="shared" si="20"/>
        <v>1394.3302134829651</v>
      </c>
      <c r="AA55" s="446">
        <f t="shared" si="20"/>
        <v>1394.3302134829651</v>
      </c>
      <c r="AB55" s="446">
        <f t="shared" si="20"/>
        <v>1394.3302134829651</v>
      </c>
      <c r="AC55" s="446">
        <f t="shared" si="20"/>
        <v>1394.3302134829651</v>
      </c>
      <c r="AD55" s="446">
        <f t="shared" si="20"/>
        <v>1394.3302134829651</v>
      </c>
    </row>
    <row r="56" spans="1:30" x14ac:dyDescent="0.2">
      <c r="A56" s="491" t="str">
        <f>A9</f>
        <v>Labour Input Cost</v>
      </c>
      <c r="B56" s="446"/>
      <c r="C56" s="446">
        <f>Model_Assump_Kenya_Mango!P39</f>
        <v>718.80470630998229</v>
      </c>
      <c r="D56" s="711" t="s">
        <v>268</v>
      </c>
      <c r="E56" s="446">
        <f>$C$56</f>
        <v>718.80470630998229</v>
      </c>
      <c r="F56" s="446">
        <f>$E$56</f>
        <v>718.80470630998229</v>
      </c>
      <c r="G56" s="446">
        <f t="shared" ref="G56:AD56" si="21">$E$56</f>
        <v>718.80470630998229</v>
      </c>
      <c r="H56" s="446">
        <f t="shared" si="21"/>
        <v>718.80470630998229</v>
      </c>
      <c r="I56" s="446">
        <f t="shared" si="21"/>
        <v>718.80470630998229</v>
      </c>
      <c r="J56" s="446">
        <f t="shared" si="21"/>
        <v>718.80470630998229</v>
      </c>
      <c r="K56" s="446">
        <f t="shared" si="21"/>
        <v>718.80470630998229</v>
      </c>
      <c r="L56" s="446">
        <f t="shared" si="21"/>
        <v>718.80470630998229</v>
      </c>
      <c r="M56" s="446">
        <f t="shared" si="21"/>
        <v>718.80470630998229</v>
      </c>
      <c r="N56" s="446">
        <f t="shared" si="21"/>
        <v>718.80470630998229</v>
      </c>
      <c r="O56" s="446">
        <f t="shared" si="21"/>
        <v>718.80470630998229</v>
      </c>
      <c r="P56" s="446">
        <f t="shared" si="21"/>
        <v>718.80470630998229</v>
      </c>
      <c r="Q56" s="446">
        <f t="shared" si="21"/>
        <v>718.80470630998229</v>
      </c>
      <c r="R56" s="446">
        <f t="shared" si="21"/>
        <v>718.80470630998229</v>
      </c>
      <c r="S56" s="446">
        <f t="shared" si="21"/>
        <v>718.80470630998229</v>
      </c>
      <c r="T56" s="446">
        <f t="shared" si="21"/>
        <v>718.80470630998229</v>
      </c>
      <c r="U56" s="446">
        <f t="shared" si="21"/>
        <v>718.80470630998229</v>
      </c>
      <c r="V56" s="446">
        <f t="shared" si="21"/>
        <v>718.80470630998229</v>
      </c>
      <c r="W56" s="446">
        <f t="shared" si="21"/>
        <v>718.80470630998229</v>
      </c>
      <c r="X56" s="446">
        <f t="shared" si="21"/>
        <v>718.80470630998229</v>
      </c>
      <c r="Y56" s="446">
        <f t="shared" si="21"/>
        <v>718.80470630998229</v>
      </c>
      <c r="Z56" s="446">
        <f t="shared" si="21"/>
        <v>718.80470630998229</v>
      </c>
      <c r="AA56" s="446">
        <f t="shared" si="21"/>
        <v>718.80470630998229</v>
      </c>
      <c r="AB56" s="446">
        <f t="shared" si="21"/>
        <v>718.80470630998229</v>
      </c>
      <c r="AC56" s="446">
        <f t="shared" si="21"/>
        <v>718.80470630998229</v>
      </c>
      <c r="AD56" s="446">
        <f t="shared" si="21"/>
        <v>718.80470630998229</v>
      </c>
    </row>
    <row r="57" spans="1:30" x14ac:dyDescent="0.2">
      <c r="A57" s="491" t="str">
        <f>A10</f>
        <v>Post-harvest Losses PHL (20% of Yield)</v>
      </c>
      <c r="B57" s="446"/>
      <c r="C57" s="446">
        <f>Model_Assump_Kenya_Mango!P44</f>
        <v>1290.1058778769016</v>
      </c>
      <c r="D57" s="711" t="s">
        <v>268</v>
      </c>
      <c r="E57" s="656">
        <v>0</v>
      </c>
      <c r="F57" s="446">
        <v>0</v>
      </c>
      <c r="G57" s="446">
        <v>0</v>
      </c>
      <c r="H57" s="446">
        <f t="shared" ref="H57:AD57" si="22">$C$57</f>
        <v>1290.1058778769016</v>
      </c>
      <c r="I57" s="446">
        <f t="shared" si="22"/>
        <v>1290.1058778769016</v>
      </c>
      <c r="J57" s="446">
        <f t="shared" si="22"/>
        <v>1290.1058778769016</v>
      </c>
      <c r="K57" s="446">
        <f t="shared" si="22"/>
        <v>1290.1058778769016</v>
      </c>
      <c r="L57" s="446">
        <f t="shared" si="22"/>
        <v>1290.1058778769016</v>
      </c>
      <c r="M57" s="446">
        <f t="shared" si="22"/>
        <v>1290.1058778769016</v>
      </c>
      <c r="N57" s="446">
        <f t="shared" si="22"/>
        <v>1290.1058778769016</v>
      </c>
      <c r="O57" s="446">
        <f t="shared" si="22"/>
        <v>1290.1058778769016</v>
      </c>
      <c r="P57" s="446">
        <f t="shared" si="22"/>
        <v>1290.1058778769016</v>
      </c>
      <c r="Q57" s="446">
        <f t="shared" si="22"/>
        <v>1290.1058778769016</v>
      </c>
      <c r="R57" s="446">
        <f t="shared" si="22"/>
        <v>1290.1058778769016</v>
      </c>
      <c r="S57" s="446">
        <f t="shared" si="22"/>
        <v>1290.1058778769016</v>
      </c>
      <c r="T57" s="446">
        <f t="shared" si="22"/>
        <v>1290.1058778769016</v>
      </c>
      <c r="U57" s="446">
        <f t="shared" si="22"/>
        <v>1290.1058778769016</v>
      </c>
      <c r="V57" s="446">
        <f t="shared" si="22"/>
        <v>1290.1058778769016</v>
      </c>
      <c r="W57" s="446">
        <f t="shared" si="22"/>
        <v>1290.1058778769016</v>
      </c>
      <c r="X57" s="446">
        <f t="shared" si="22"/>
        <v>1290.1058778769016</v>
      </c>
      <c r="Y57" s="446">
        <f t="shared" si="22"/>
        <v>1290.1058778769016</v>
      </c>
      <c r="Z57" s="446">
        <f t="shared" si="22"/>
        <v>1290.1058778769016</v>
      </c>
      <c r="AA57" s="446">
        <f t="shared" si="22"/>
        <v>1290.1058778769016</v>
      </c>
      <c r="AB57" s="446">
        <f t="shared" si="22"/>
        <v>1290.1058778769016</v>
      </c>
      <c r="AC57" s="446">
        <f t="shared" si="22"/>
        <v>1290.1058778769016</v>
      </c>
      <c r="AD57" s="446">
        <f t="shared" si="22"/>
        <v>1290.1058778769016</v>
      </c>
    </row>
    <row r="58" spans="1:30" x14ac:dyDescent="0.2">
      <c r="A58" s="491" t="str">
        <f>A11</f>
        <v>O&amp;M for DIDS (5% Cost of DIDS)</v>
      </c>
      <c r="B58" s="446"/>
      <c r="C58" s="446">
        <f>Model_Assump_Kenya_Mango!P40</f>
        <v>43.926700406480791</v>
      </c>
      <c r="D58" s="711" t="s">
        <v>268</v>
      </c>
      <c r="E58" s="446">
        <f>$C$58</f>
        <v>43.926700406480791</v>
      </c>
      <c r="F58" s="446">
        <f>$E$58</f>
        <v>43.926700406480791</v>
      </c>
      <c r="G58" s="446">
        <f t="shared" ref="G58:AD58" si="23">$E$58</f>
        <v>43.926700406480791</v>
      </c>
      <c r="H58" s="446">
        <f t="shared" si="23"/>
        <v>43.926700406480791</v>
      </c>
      <c r="I58" s="446">
        <f t="shared" si="23"/>
        <v>43.926700406480791</v>
      </c>
      <c r="J58" s="446">
        <f t="shared" si="23"/>
        <v>43.926700406480791</v>
      </c>
      <c r="K58" s="446">
        <f t="shared" si="23"/>
        <v>43.926700406480791</v>
      </c>
      <c r="L58" s="446">
        <f t="shared" si="23"/>
        <v>43.926700406480791</v>
      </c>
      <c r="M58" s="446">
        <f t="shared" si="23"/>
        <v>43.926700406480791</v>
      </c>
      <c r="N58" s="446">
        <f t="shared" si="23"/>
        <v>43.926700406480791</v>
      </c>
      <c r="O58" s="446">
        <f t="shared" si="23"/>
        <v>43.926700406480791</v>
      </c>
      <c r="P58" s="446">
        <f t="shared" si="23"/>
        <v>43.926700406480791</v>
      </c>
      <c r="Q58" s="446">
        <f t="shared" si="23"/>
        <v>43.926700406480791</v>
      </c>
      <c r="R58" s="446">
        <f t="shared" si="23"/>
        <v>43.926700406480791</v>
      </c>
      <c r="S58" s="446">
        <f t="shared" si="23"/>
        <v>43.926700406480791</v>
      </c>
      <c r="T58" s="446">
        <f t="shared" si="23"/>
        <v>43.926700406480791</v>
      </c>
      <c r="U58" s="446">
        <f t="shared" si="23"/>
        <v>43.926700406480791</v>
      </c>
      <c r="V58" s="446">
        <f t="shared" si="23"/>
        <v>43.926700406480791</v>
      </c>
      <c r="W58" s="446">
        <f t="shared" si="23"/>
        <v>43.926700406480791</v>
      </c>
      <c r="X58" s="446">
        <f t="shared" si="23"/>
        <v>43.926700406480791</v>
      </c>
      <c r="Y58" s="446">
        <f t="shared" si="23"/>
        <v>43.926700406480791</v>
      </c>
      <c r="Z58" s="446">
        <f t="shared" si="23"/>
        <v>43.926700406480791</v>
      </c>
      <c r="AA58" s="446">
        <f t="shared" si="23"/>
        <v>43.926700406480791</v>
      </c>
      <c r="AB58" s="446">
        <f t="shared" si="23"/>
        <v>43.926700406480791</v>
      </c>
      <c r="AC58" s="446">
        <f t="shared" si="23"/>
        <v>43.926700406480791</v>
      </c>
      <c r="AD58" s="446">
        <f t="shared" si="23"/>
        <v>43.926700406480791</v>
      </c>
    </row>
    <row r="59" spans="1:30" ht="16" thickBot="1" x14ac:dyDescent="0.25">
      <c r="A59" s="491" t="str">
        <f>A35</f>
        <v>Interest Rate (10.5% of Input Cost)</v>
      </c>
      <c r="B59" s="438"/>
      <c r="C59" s="446">
        <f>Model_Assump_Kenya_Mango!P41</f>
        <v>878.42803449426799</v>
      </c>
      <c r="D59" s="711" t="s">
        <v>268</v>
      </c>
      <c r="E59" s="446">
        <f>$C$59</f>
        <v>878.42803449426799</v>
      </c>
      <c r="F59" s="446">
        <f>$E$59</f>
        <v>878.42803449426799</v>
      </c>
      <c r="G59" s="446">
        <f t="shared" ref="G59:K59" si="24">$E$59</f>
        <v>878.42803449426799</v>
      </c>
      <c r="H59" s="446">
        <f t="shared" si="24"/>
        <v>878.42803449426799</v>
      </c>
      <c r="I59" s="446">
        <f t="shared" si="24"/>
        <v>878.42803449426799</v>
      </c>
      <c r="J59" s="446">
        <f t="shared" si="24"/>
        <v>878.42803449426799</v>
      </c>
      <c r="K59" s="446">
        <f t="shared" si="24"/>
        <v>878.42803449426799</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3035.4896546936966</v>
      </c>
      <c r="F60" s="442">
        <f t="shared" ref="F60:AD60" si="25">SUM(F55:F59)</f>
        <v>3035.4896546936966</v>
      </c>
      <c r="G60" s="442">
        <f t="shared" si="25"/>
        <v>3035.4896546936966</v>
      </c>
      <c r="H60" s="442">
        <f t="shared" si="25"/>
        <v>4325.5955325705982</v>
      </c>
      <c r="I60" s="442">
        <f t="shared" si="25"/>
        <v>4325.5955325705982</v>
      </c>
      <c r="J60" s="442">
        <f t="shared" si="25"/>
        <v>4325.5955325705982</v>
      </c>
      <c r="K60" s="442">
        <f t="shared" si="25"/>
        <v>4325.5955325705982</v>
      </c>
      <c r="L60" s="442">
        <f t="shared" si="25"/>
        <v>3447.16749807633</v>
      </c>
      <c r="M60" s="442">
        <f t="shared" si="25"/>
        <v>3447.16749807633</v>
      </c>
      <c r="N60" s="442">
        <f t="shared" si="25"/>
        <v>3447.16749807633</v>
      </c>
      <c r="O60" s="442">
        <f t="shared" si="25"/>
        <v>3447.16749807633</v>
      </c>
      <c r="P60" s="442">
        <f t="shared" si="25"/>
        <v>3447.16749807633</v>
      </c>
      <c r="Q60" s="442">
        <f t="shared" si="25"/>
        <v>3447.16749807633</v>
      </c>
      <c r="R60" s="442">
        <f t="shared" si="25"/>
        <v>3447.16749807633</v>
      </c>
      <c r="S60" s="442">
        <f t="shared" si="25"/>
        <v>3447.16749807633</v>
      </c>
      <c r="T60" s="442">
        <f t="shared" si="25"/>
        <v>3447.16749807633</v>
      </c>
      <c r="U60" s="442">
        <f t="shared" si="25"/>
        <v>3447.16749807633</v>
      </c>
      <c r="V60" s="442">
        <f t="shared" si="25"/>
        <v>3447.16749807633</v>
      </c>
      <c r="W60" s="442">
        <f t="shared" si="25"/>
        <v>3447.16749807633</v>
      </c>
      <c r="X60" s="442">
        <f t="shared" si="25"/>
        <v>3447.16749807633</v>
      </c>
      <c r="Y60" s="442">
        <f t="shared" si="25"/>
        <v>3447.16749807633</v>
      </c>
      <c r="Z60" s="442">
        <f t="shared" si="25"/>
        <v>3447.16749807633</v>
      </c>
      <c r="AA60" s="442">
        <f t="shared" si="25"/>
        <v>3447.16749807633</v>
      </c>
      <c r="AB60" s="442">
        <f t="shared" si="25"/>
        <v>3447.16749807633</v>
      </c>
      <c r="AC60" s="442">
        <f t="shared" si="25"/>
        <v>3447.16749807633</v>
      </c>
      <c r="AD60" s="442">
        <f t="shared" si="25"/>
        <v>3447.16749807633</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-3035.4896546936966</v>
      </c>
      <c r="F62" s="442">
        <f>F53-F60</f>
        <v>-3035.4896546936966</v>
      </c>
      <c r="G62" s="442">
        <f t="shared" ref="G62:AD62" si="26">G53-G60</f>
        <v>-3035.4896546936966</v>
      </c>
      <c r="H62" s="442">
        <f t="shared" si="26"/>
        <v>2124.9338568139092</v>
      </c>
      <c r="I62" s="442">
        <f t="shared" si="26"/>
        <v>2124.9338568139092</v>
      </c>
      <c r="J62" s="442">
        <f t="shared" si="26"/>
        <v>2124.9338568139092</v>
      </c>
      <c r="K62" s="442">
        <f t="shared" si="26"/>
        <v>2124.9338568139092</v>
      </c>
      <c r="L62" s="442">
        <f t="shared" si="26"/>
        <v>3003.3618913081773</v>
      </c>
      <c r="M62" s="442">
        <f t="shared" si="26"/>
        <v>3003.3618913081773</v>
      </c>
      <c r="N62" s="442">
        <f t="shared" si="26"/>
        <v>3003.3618913081773</v>
      </c>
      <c r="O62" s="442">
        <f t="shared" si="26"/>
        <v>3003.3618913081773</v>
      </c>
      <c r="P62" s="442">
        <f t="shared" si="26"/>
        <v>3003.3618913081773</v>
      </c>
      <c r="Q62" s="442">
        <f t="shared" si="26"/>
        <v>3003.3618913081773</v>
      </c>
      <c r="R62" s="442">
        <f t="shared" si="26"/>
        <v>3003.3618913081773</v>
      </c>
      <c r="S62" s="442">
        <f t="shared" si="26"/>
        <v>3003.3618913081773</v>
      </c>
      <c r="T62" s="442">
        <f t="shared" si="26"/>
        <v>3003.3618913081773</v>
      </c>
      <c r="U62" s="442">
        <f t="shared" si="26"/>
        <v>3003.3618913081773</v>
      </c>
      <c r="V62" s="442">
        <f t="shared" si="26"/>
        <v>3003.3618913081773</v>
      </c>
      <c r="W62" s="442">
        <f t="shared" si="26"/>
        <v>3003.3618913081773</v>
      </c>
      <c r="X62" s="442">
        <f t="shared" si="26"/>
        <v>3003.3618913081773</v>
      </c>
      <c r="Y62" s="442">
        <f t="shared" si="26"/>
        <v>3003.3618913081773</v>
      </c>
      <c r="Z62" s="442">
        <f t="shared" si="26"/>
        <v>3003.3618913081773</v>
      </c>
      <c r="AA62" s="442">
        <f t="shared" si="26"/>
        <v>3003.3618913081773</v>
      </c>
      <c r="AB62" s="442">
        <f t="shared" si="26"/>
        <v>3003.3618913081773</v>
      </c>
      <c r="AC62" s="442">
        <f t="shared" si="26"/>
        <v>3003.3618913081773</v>
      </c>
      <c r="AD62" s="442">
        <f t="shared" si="26"/>
        <v>3003.3618913081773</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Dashboard!G5</f>
        <v>0.12</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7310.1258813757649</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0.22097730700168139</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0.15154870137869447</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H52*Model_Assump_Kenya_Mango!C60/'Mango.Kenya.WOP'!D76</f>
        <v>16771.376412399717</v>
      </c>
      <c r="I76" s="446">
        <f>$H$76</f>
        <v>16771.376412399717</v>
      </c>
      <c r="J76" s="446">
        <f t="shared" ref="J76:AD76" si="27">$H$76</f>
        <v>16771.376412399717</v>
      </c>
      <c r="K76" s="446">
        <f t="shared" si="27"/>
        <v>16771.376412399717</v>
      </c>
      <c r="L76" s="446">
        <f t="shared" si="27"/>
        <v>16771.376412399717</v>
      </c>
      <c r="M76" s="446">
        <f t="shared" si="27"/>
        <v>16771.376412399717</v>
      </c>
      <c r="N76" s="446">
        <f t="shared" si="27"/>
        <v>16771.376412399717</v>
      </c>
      <c r="O76" s="446">
        <f t="shared" si="27"/>
        <v>16771.376412399717</v>
      </c>
      <c r="P76" s="446">
        <f t="shared" si="27"/>
        <v>16771.376412399717</v>
      </c>
      <c r="Q76" s="446">
        <f t="shared" si="27"/>
        <v>16771.376412399717</v>
      </c>
      <c r="R76" s="446">
        <f t="shared" si="27"/>
        <v>16771.376412399717</v>
      </c>
      <c r="S76" s="446">
        <f t="shared" si="27"/>
        <v>16771.376412399717</v>
      </c>
      <c r="T76" s="446">
        <f t="shared" si="27"/>
        <v>16771.376412399717</v>
      </c>
      <c r="U76" s="446">
        <f t="shared" si="27"/>
        <v>16771.376412399717</v>
      </c>
      <c r="V76" s="446">
        <f t="shared" si="27"/>
        <v>16771.376412399717</v>
      </c>
      <c r="W76" s="446">
        <f t="shared" si="27"/>
        <v>16771.376412399717</v>
      </c>
      <c r="X76" s="446">
        <f t="shared" si="27"/>
        <v>16771.376412399717</v>
      </c>
      <c r="Y76" s="446">
        <f t="shared" si="27"/>
        <v>16771.376412399717</v>
      </c>
      <c r="Z76" s="446">
        <f t="shared" si="27"/>
        <v>16771.376412399717</v>
      </c>
      <c r="AA76" s="446">
        <f t="shared" si="27"/>
        <v>16771.376412399717</v>
      </c>
      <c r="AB76" s="446">
        <f t="shared" si="27"/>
        <v>16771.376412399717</v>
      </c>
      <c r="AC76" s="446">
        <f t="shared" si="27"/>
        <v>16771.376412399717</v>
      </c>
      <c r="AD76" s="446">
        <f t="shared" si="27"/>
        <v>16771.376412399717</v>
      </c>
    </row>
    <row r="77" spans="1:30" ht="16" thickBot="1" x14ac:dyDescent="0.25">
      <c r="A77" s="783" t="s">
        <v>281</v>
      </c>
      <c r="B77" s="442"/>
      <c r="C77" s="442"/>
      <c r="D77" s="443" t="s">
        <v>268</v>
      </c>
      <c r="E77" s="442">
        <f t="shared" ref="E77:AD77" si="28">SUM(E76:E76)</f>
        <v>0</v>
      </c>
      <c r="F77" s="442">
        <f t="shared" si="28"/>
        <v>0</v>
      </c>
      <c r="G77" s="442">
        <f t="shared" si="28"/>
        <v>0</v>
      </c>
      <c r="H77" s="442">
        <f t="shared" si="28"/>
        <v>16771.376412399717</v>
      </c>
      <c r="I77" s="442">
        <f t="shared" si="28"/>
        <v>16771.376412399717</v>
      </c>
      <c r="J77" s="442">
        <f t="shared" si="28"/>
        <v>16771.376412399717</v>
      </c>
      <c r="K77" s="442">
        <f t="shared" si="28"/>
        <v>16771.376412399717</v>
      </c>
      <c r="L77" s="442">
        <f t="shared" si="28"/>
        <v>16771.376412399717</v>
      </c>
      <c r="M77" s="442">
        <f t="shared" si="28"/>
        <v>16771.376412399717</v>
      </c>
      <c r="N77" s="442">
        <f t="shared" si="28"/>
        <v>16771.376412399717</v>
      </c>
      <c r="O77" s="442">
        <f t="shared" si="28"/>
        <v>16771.376412399717</v>
      </c>
      <c r="P77" s="442">
        <f t="shared" si="28"/>
        <v>16771.376412399717</v>
      </c>
      <c r="Q77" s="442">
        <f t="shared" si="28"/>
        <v>16771.376412399717</v>
      </c>
      <c r="R77" s="442">
        <f t="shared" si="28"/>
        <v>16771.376412399717</v>
      </c>
      <c r="S77" s="442">
        <f t="shared" si="28"/>
        <v>16771.376412399717</v>
      </c>
      <c r="T77" s="442">
        <f t="shared" si="28"/>
        <v>16771.376412399717</v>
      </c>
      <c r="U77" s="442">
        <f t="shared" si="28"/>
        <v>16771.376412399717</v>
      </c>
      <c r="V77" s="442">
        <f t="shared" si="28"/>
        <v>16771.376412399717</v>
      </c>
      <c r="W77" s="442">
        <f t="shared" si="28"/>
        <v>16771.376412399717</v>
      </c>
      <c r="X77" s="442">
        <f t="shared" si="28"/>
        <v>16771.376412399717</v>
      </c>
      <c r="Y77" s="442">
        <f t="shared" si="28"/>
        <v>16771.376412399717</v>
      </c>
      <c r="Z77" s="442">
        <f t="shared" si="28"/>
        <v>16771.376412399717</v>
      </c>
      <c r="AA77" s="442">
        <f t="shared" si="28"/>
        <v>16771.376412399717</v>
      </c>
      <c r="AB77" s="442">
        <f t="shared" si="28"/>
        <v>16771.376412399717</v>
      </c>
      <c r="AC77" s="442">
        <f t="shared" si="28"/>
        <v>16771.376412399717</v>
      </c>
      <c r="AD77" s="442">
        <f t="shared" si="28"/>
        <v>16771.376412399717</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E55*Model_Assump_Kenya_Mango!C60/'Mango.Kenya.WOP'!D79</f>
        <v>3625.2585550557092</v>
      </c>
      <c r="F79" s="446">
        <f>$E$79</f>
        <v>3625.2585550557092</v>
      </c>
      <c r="G79" s="446">
        <f t="shared" ref="G79:AD79" si="29">$E$79</f>
        <v>3625.2585550557092</v>
      </c>
      <c r="H79" s="446">
        <f t="shared" si="29"/>
        <v>3625.2585550557092</v>
      </c>
      <c r="I79" s="446">
        <f t="shared" si="29"/>
        <v>3625.2585550557092</v>
      </c>
      <c r="J79" s="446">
        <f t="shared" si="29"/>
        <v>3625.2585550557092</v>
      </c>
      <c r="K79" s="446">
        <f t="shared" si="29"/>
        <v>3625.2585550557092</v>
      </c>
      <c r="L79" s="446">
        <f t="shared" si="29"/>
        <v>3625.2585550557092</v>
      </c>
      <c r="M79" s="446">
        <f t="shared" si="29"/>
        <v>3625.2585550557092</v>
      </c>
      <c r="N79" s="446">
        <f t="shared" si="29"/>
        <v>3625.2585550557092</v>
      </c>
      <c r="O79" s="446">
        <f t="shared" si="29"/>
        <v>3625.2585550557092</v>
      </c>
      <c r="P79" s="446">
        <f t="shared" si="29"/>
        <v>3625.2585550557092</v>
      </c>
      <c r="Q79" s="446">
        <f t="shared" si="29"/>
        <v>3625.2585550557092</v>
      </c>
      <c r="R79" s="446">
        <f t="shared" si="29"/>
        <v>3625.2585550557092</v>
      </c>
      <c r="S79" s="446">
        <f t="shared" si="29"/>
        <v>3625.2585550557092</v>
      </c>
      <c r="T79" s="446">
        <f t="shared" si="29"/>
        <v>3625.2585550557092</v>
      </c>
      <c r="U79" s="446">
        <f t="shared" si="29"/>
        <v>3625.2585550557092</v>
      </c>
      <c r="V79" s="446">
        <f t="shared" si="29"/>
        <v>3625.2585550557092</v>
      </c>
      <c r="W79" s="446">
        <f t="shared" si="29"/>
        <v>3625.2585550557092</v>
      </c>
      <c r="X79" s="446">
        <f t="shared" si="29"/>
        <v>3625.2585550557092</v>
      </c>
      <c r="Y79" s="446">
        <f t="shared" si="29"/>
        <v>3625.2585550557092</v>
      </c>
      <c r="Z79" s="446">
        <f t="shared" si="29"/>
        <v>3625.2585550557092</v>
      </c>
      <c r="AA79" s="446">
        <f t="shared" si="29"/>
        <v>3625.2585550557092</v>
      </c>
      <c r="AB79" s="446">
        <f t="shared" si="29"/>
        <v>3625.2585550557092</v>
      </c>
      <c r="AC79" s="446">
        <f t="shared" si="29"/>
        <v>3625.2585550557092</v>
      </c>
      <c r="AD79" s="446">
        <f t="shared" si="29"/>
        <v>3625.2585550557092</v>
      </c>
    </row>
    <row r="80" spans="1:30" x14ac:dyDescent="0.2">
      <c r="A80" s="491" t="str">
        <f>A56</f>
        <v>Labour Input Cost</v>
      </c>
      <c r="B80" s="446"/>
      <c r="C80" s="446"/>
      <c r="D80" s="755">
        <v>10000</v>
      </c>
      <c r="E80" s="446">
        <f>E56*Model_Assump_Kenya_Mango!C60/'Mango.Kenya.WOP'!D80</f>
        <v>1868.8922364059542</v>
      </c>
      <c r="F80" s="446">
        <f>$E$80</f>
        <v>1868.8922364059542</v>
      </c>
      <c r="G80" s="446">
        <f>$E$80</f>
        <v>1868.8922364059542</v>
      </c>
      <c r="H80" s="446">
        <f t="shared" ref="H80:AD80" si="30">$E$80</f>
        <v>1868.8922364059542</v>
      </c>
      <c r="I80" s="446">
        <f t="shared" si="30"/>
        <v>1868.8922364059542</v>
      </c>
      <c r="J80" s="446">
        <f t="shared" si="30"/>
        <v>1868.8922364059542</v>
      </c>
      <c r="K80" s="446">
        <f t="shared" si="30"/>
        <v>1868.8922364059542</v>
      </c>
      <c r="L80" s="446">
        <f t="shared" si="30"/>
        <v>1868.8922364059542</v>
      </c>
      <c r="M80" s="446">
        <f t="shared" si="30"/>
        <v>1868.8922364059542</v>
      </c>
      <c r="N80" s="446">
        <f t="shared" si="30"/>
        <v>1868.8922364059542</v>
      </c>
      <c r="O80" s="446">
        <f t="shared" si="30"/>
        <v>1868.8922364059542</v>
      </c>
      <c r="P80" s="446">
        <f t="shared" si="30"/>
        <v>1868.8922364059542</v>
      </c>
      <c r="Q80" s="446">
        <f t="shared" si="30"/>
        <v>1868.8922364059542</v>
      </c>
      <c r="R80" s="446">
        <f t="shared" si="30"/>
        <v>1868.8922364059542</v>
      </c>
      <c r="S80" s="446">
        <f t="shared" si="30"/>
        <v>1868.8922364059542</v>
      </c>
      <c r="T80" s="446">
        <f t="shared" si="30"/>
        <v>1868.8922364059542</v>
      </c>
      <c r="U80" s="446">
        <f t="shared" si="30"/>
        <v>1868.8922364059542</v>
      </c>
      <c r="V80" s="446">
        <f t="shared" si="30"/>
        <v>1868.8922364059542</v>
      </c>
      <c r="W80" s="446">
        <f t="shared" si="30"/>
        <v>1868.8922364059542</v>
      </c>
      <c r="X80" s="446">
        <f t="shared" si="30"/>
        <v>1868.8922364059542</v>
      </c>
      <c r="Y80" s="446">
        <f t="shared" si="30"/>
        <v>1868.8922364059542</v>
      </c>
      <c r="Z80" s="446">
        <f t="shared" si="30"/>
        <v>1868.8922364059542</v>
      </c>
      <c r="AA80" s="446">
        <f t="shared" si="30"/>
        <v>1868.8922364059542</v>
      </c>
      <c r="AB80" s="446">
        <f t="shared" si="30"/>
        <v>1868.8922364059542</v>
      </c>
      <c r="AC80" s="446">
        <f t="shared" si="30"/>
        <v>1868.8922364059542</v>
      </c>
      <c r="AD80" s="446">
        <f t="shared" si="30"/>
        <v>1868.8922364059542</v>
      </c>
    </row>
    <row r="81" spans="1:30" x14ac:dyDescent="0.2">
      <c r="A81" s="491" t="str">
        <f>A57</f>
        <v>Post-harvest Losses PHL (20% of Yield)</v>
      </c>
      <c r="B81" s="446"/>
      <c r="C81" s="446"/>
      <c r="D81" s="755">
        <v>10000</v>
      </c>
      <c r="E81" s="446">
        <f>E57*Model_Assump_Kenya_Mango!C60/'Mango.Kenya.WOP'!D81</f>
        <v>0</v>
      </c>
      <c r="F81" s="446">
        <f>F57*Model_Assump_TAATMaize_South_S!D60/'TAAT.Maize.Sudan.WOP'!D81</f>
        <v>0</v>
      </c>
      <c r="G81" s="446">
        <f>$F$81</f>
        <v>0</v>
      </c>
      <c r="H81" s="446">
        <f>H57*Model_Assump_Kenya_Mango!C60/'Mango.Kenya.WOP'!D81</f>
        <v>3354.2752824799441</v>
      </c>
      <c r="I81" s="446">
        <f>$H$81</f>
        <v>3354.2752824799441</v>
      </c>
      <c r="J81" s="446">
        <f t="shared" ref="J81:AD81" si="31">$H$81</f>
        <v>3354.2752824799441</v>
      </c>
      <c r="K81" s="446">
        <f t="shared" si="31"/>
        <v>3354.2752824799441</v>
      </c>
      <c r="L81" s="446">
        <f t="shared" si="31"/>
        <v>3354.2752824799441</v>
      </c>
      <c r="M81" s="446">
        <f t="shared" si="31"/>
        <v>3354.2752824799441</v>
      </c>
      <c r="N81" s="446">
        <f t="shared" si="31"/>
        <v>3354.2752824799441</v>
      </c>
      <c r="O81" s="446">
        <f t="shared" si="31"/>
        <v>3354.2752824799441</v>
      </c>
      <c r="P81" s="446">
        <f t="shared" si="31"/>
        <v>3354.2752824799441</v>
      </c>
      <c r="Q81" s="446">
        <f t="shared" si="31"/>
        <v>3354.2752824799441</v>
      </c>
      <c r="R81" s="446">
        <f t="shared" si="31"/>
        <v>3354.2752824799441</v>
      </c>
      <c r="S81" s="446">
        <f t="shared" si="31"/>
        <v>3354.2752824799441</v>
      </c>
      <c r="T81" s="446">
        <f t="shared" si="31"/>
        <v>3354.2752824799441</v>
      </c>
      <c r="U81" s="446">
        <f t="shared" si="31"/>
        <v>3354.2752824799441</v>
      </c>
      <c r="V81" s="446">
        <f t="shared" si="31"/>
        <v>3354.2752824799441</v>
      </c>
      <c r="W81" s="446">
        <f t="shared" si="31"/>
        <v>3354.2752824799441</v>
      </c>
      <c r="X81" s="446">
        <f t="shared" si="31"/>
        <v>3354.2752824799441</v>
      </c>
      <c r="Y81" s="446">
        <f t="shared" si="31"/>
        <v>3354.2752824799441</v>
      </c>
      <c r="Z81" s="446">
        <f t="shared" si="31"/>
        <v>3354.2752824799441</v>
      </c>
      <c r="AA81" s="446">
        <f t="shared" si="31"/>
        <v>3354.2752824799441</v>
      </c>
      <c r="AB81" s="446">
        <f t="shared" si="31"/>
        <v>3354.2752824799441</v>
      </c>
      <c r="AC81" s="446">
        <f t="shared" si="31"/>
        <v>3354.2752824799441</v>
      </c>
      <c r="AD81" s="446">
        <f t="shared" si="31"/>
        <v>3354.2752824799441</v>
      </c>
    </row>
    <row r="82" spans="1:30" x14ac:dyDescent="0.2">
      <c r="A82" s="491" t="str">
        <f>A58</f>
        <v>O&amp;M for DIDS (5% Cost of DIDS)</v>
      </c>
      <c r="B82" s="446"/>
      <c r="C82" s="446"/>
      <c r="D82" s="755">
        <v>10000</v>
      </c>
      <c r="E82" s="446">
        <f>E58*Model_Assump_Kenya_Mango!C60/'Mango.Kenya.WOP'!D82</f>
        <v>114.20942105685005</v>
      </c>
      <c r="F82" s="446">
        <f>$E$82</f>
        <v>114.20942105685005</v>
      </c>
      <c r="G82" s="446">
        <f t="shared" ref="G82:AD82" si="32">$E$82</f>
        <v>114.20942105685005</v>
      </c>
      <c r="H82" s="446">
        <f t="shared" si="32"/>
        <v>114.20942105685005</v>
      </c>
      <c r="I82" s="446">
        <f t="shared" si="32"/>
        <v>114.20942105685005</v>
      </c>
      <c r="J82" s="446">
        <f t="shared" si="32"/>
        <v>114.20942105685005</v>
      </c>
      <c r="K82" s="446">
        <f t="shared" si="32"/>
        <v>114.20942105685005</v>
      </c>
      <c r="L82" s="446">
        <f t="shared" si="32"/>
        <v>114.20942105685005</v>
      </c>
      <c r="M82" s="446">
        <f t="shared" si="32"/>
        <v>114.20942105685005</v>
      </c>
      <c r="N82" s="446">
        <f t="shared" si="32"/>
        <v>114.20942105685005</v>
      </c>
      <c r="O82" s="446">
        <f t="shared" si="32"/>
        <v>114.20942105685005</v>
      </c>
      <c r="P82" s="446">
        <f t="shared" si="32"/>
        <v>114.20942105685005</v>
      </c>
      <c r="Q82" s="446">
        <f t="shared" si="32"/>
        <v>114.20942105685005</v>
      </c>
      <c r="R82" s="446">
        <f t="shared" si="32"/>
        <v>114.20942105685005</v>
      </c>
      <c r="S82" s="446">
        <f t="shared" si="32"/>
        <v>114.20942105685005</v>
      </c>
      <c r="T82" s="446">
        <f t="shared" si="32"/>
        <v>114.20942105685005</v>
      </c>
      <c r="U82" s="446">
        <f t="shared" si="32"/>
        <v>114.20942105685005</v>
      </c>
      <c r="V82" s="446">
        <f t="shared" si="32"/>
        <v>114.20942105685005</v>
      </c>
      <c r="W82" s="446">
        <f t="shared" si="32"/>
        <v>114.20942105685005</v>
      </c>
      <c r="X82" s="446">
        <f t="shared" si="32"/>
        <v>114.20942105685005</v>
      </c>
      <c r="Y82" s="446">
        <f t="shared" si="32"/>
        <v>114.20942105685005</v>
      </c>
      <c r="Z82" s="446">
        <f t="shared" si="32"/>
        <v>114.20942105685005</v>
      </c>
      <c r="AA82" s="446">
        <f t="shared" si="32"/>
        <v>114.20942105685005</v>
      </c>
      <c r="AB82" s="446">
        <f t="shared" si="32"/>
        <v>114.20942105685005</v>
      </c>
      <c r="AC82" s="446">
        <f t="shared" si="32"/>
        <v>114.20942105685005</v>
      </c>
      <c r="AD82" s="446">
        <f t="shared" si="32"/>
        <v>114.20942105685005</v>
      </c>
    </row>
    <row r="83" spans="1:30" ht="16" thickBot="1" x14ac:dyDescent="0.25">
      <c r="A83" s="491" t="str">
        <f>A59</f>
        <v>Interest Rate (10.5% of Input Cost)</v>
      </c>
      <c r="B83" s="438"/>
      <c r="C83" s="446"/>
      <c r="D83" s="755">
        <v>10000</v>
      </c>
      <c r="E83" s="446">
        <f>E59*Model_Assump_Kenya_Mango!C60/'Mango.Kenya.WOP'!D83</f>
        <v>2283.9128896850966</v>
      </c>
      <c r="F83" s="446">
        <f>$E$83</f>
        <v>2283.9128896850966</v>
      </c>
      <c r="G83" s="446">
        <f t="shared" ref="G83:K83" si="33">$E$83</f>
        <v>2283.9128896850966</v>
      </c>
      <c r="H83" s="446">
        <f t="shared" si="33"/>
        <v>2283.9128896850966</v>
      </c>
      <c r="I83" s="446">
        <f t="shared" si="33"/>
        <v>2283.9128896850966</v>
      </c>
      <c r="J83" s="446">
        <f t="shared" si="33"/>
        <v>2283.9128896850966</v>
      </c>
      <c r="K83" s="446">
        <f t="shared" si="33"/>
        <v>2283.9128896850966</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7892.2731022036096</v>
      </c>
      <c r="F84" s="442">
        <f t="shared" ref="F84:AD84" si="34">SUM(F79:F83)</f>
        <v>7892.2731022036096</v>
      </c>
      <c r="G84" s="442">
        <f t="shared" si="34"/>
        <v>7892.2731022036096</v>
      </c>
      <c r="H84" s="442">
        <f t="shared" si="34"/>
        <v>11246.548384683554</v>
      </c>
      <c r="I84" s="442">
        <f t="shared" si="34"/>
        <v>11246.548384683554</v>
      </c>
      <c r="J84" s="442">
        <f t="shared" si="34"/>
        <v>11246.548384683554</v>
      </c>
      <c r="K84" s="442">
        <f t="shared" si="34"/>
        <v>11246.548384683554</v>
      </c>
      <c r="L84" s="442">
        <f t="shared" si="34"/>
        <v>8962.6354949984579</v>
      </c>
      <c r="M84" s="442">
        <f t="shared" si="34"/>
        <v>8962.6354949984579</v>
      </c>
      <c r="N84" s="442">
        <f t="shared" si="34"/>
        <v>8962.6354949984579</v>
      </c>
      <c r="O84" s="442">
        <f t="shared" si="34"/>
        <v>8962.6354949984579</v>
      </c>
      <c r="P84" s="442">
        <f t="shared" si="34"/>
        <v>8962.6354949984579</v>
      </c>
      <c r="Q84" s="442">
        <f t="shared" si="34"/>
        <v>8962.6354949984579</v>
      </c>
      <c r="R84" s="442">
        <f t="shared" si="34"/>
        <v>8962.6354949984579</v>
      </c>
      <c r="S84" s="442">
        <f t="shared" si="34"/>
        <v>8962.6354949984579</v>
      </c>
      <c r="T84" s="442">
        <f t="shared" si="34"/>
        <v>8962.6354949984579</v>
      </c>
      <c r="U84" s="442">
        <f t="shared" si="34"/>
        <v>8962.6354949984579</v>
      </c>
      <c r="V84" s="442">
        <f t="shared" si="34"/>
        <v>8962.6354949984579</v>
      </c>
      <c r="W84" s="442">
        <f t="shared" si="34"/>
        <v>8962.6354949984579</v>
      </c>
      <c r="X84" s="442">
        <f t="shared" si="34"/>
        <v>8962.6354949984579</v>
      </c>
      <c r="Y84" s="442">
        <f t="shared" si="34"/>
        <v>8962.6354949984579</v>
      </c>
      <c r="Z84" s="442">
        <f t="shared" si="34"/>
        <v>8962.6354949984579</v>
      </c>
      <c r="AA84" s="442">
        <f t="shared" si="34"/>
        <v>8962.6354949984579</v>
      </c>
      <c r="AB84" s="442">
        <f t="shared" si="34"/>
        <v>8962.6354949984579</v>
      </c>
      <c r="AC84" s="442">
        <f t="shared" si="34"/>
        <v>8962.6354949984579</v>
      </c>
      <c r="AD84" s="442">
        <f t="shared" si="34"/>
        <v>8962.6354949984579</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-7892.2731022036096</v>
      </c>
      <c r="F86" s="442">
        <f t="shared" ref="F86:AD86" si="35">F77-F84</f>
        <v>-7892.2731022036096</v>
      </c>
      <c r="G86" s="442">
        <f t="shared" si="35"/>
        <v>-7892.2731022036096</v>
      </c>
      <c r="H86" s="442">
        <f t="shared" si="35"/>
        <v>5524.828027716163</v>
      </c>
      <c r="I86" s="442">
        <f t="shared" si="35"/>
        <v>5524.828027716163</v>
      </c>
      <c r="J86" s="442">
        <f t="shared" si="35"/>
        <v>5524.828027716163</v>
      </c>
      <c r="K86" s="442">
        <f t="shared" si="35"/>
        <v>5524.828027716163</v>
      </c>
      <c r="L86" s="442">
        <f t="shared" si="35"/>
        <v>7808.7409174012591</v>
      </c>
      <c r="M86" s="442">
        <f t="shared" si="35"/>
        <v>7808.7409174012591</v>
      </c>
      <c r="N86" s="442">
        <f t="shared" si="35"/>
        <v>7808.7409174012591</v>
      </c>
      <c r="O86" s="442">
        <f t="shared" si="35"/>
        <v>7808.7409174012591</v>
      </c>
      <c r="P86" s="442">
        <f t="shared" si="35"/>
        <v>7808.7409174012591</v>
      </c>
      <c r="Q86" s="442">
        <f t="shared" si="35"/>
        <v>7808.7409174012591</v>
      </c>
      <c r="R86" s="442">
        <f t="shared" si="35"/>
        <v>7808.7409174012591</v>
      </c>
      <c r="S86" s="442">
        <f t="shared" si="35"/>
        <v>7808.7409174012591</v>
      </c>
      <c r="T86" s="442">
        <f t="shared" si="35"/>
        <v>7808.7409174012591</v>
      </c>
      <c r="U86" s="442">
        <f t="shared" si="35"/>
        <v>7808.7409174012591</v>
      </c>
      <c r="V86" s="442">
        <f t="shared" si="35"/>
        <v>7808.7409174012591</v>
      </c>
      <c r="W86" s="442">
        <f t="shared" si="35"/>
        <v>7808.7409174012591</v>
      </c>
      <c r="X86" s="442">
        <f t="shared" si="35"/>
        <v>7808.7409174012591</v>
      </c>
      <c r="Y86" s="442">
        <f t="shared" si="35"/>
        <v>7808.7409174012591</v>
      </c>
      <c r="Z86" s="442">
        <f t="shared" si="35"/>
        <v>7808.7409174012591</v>
      </c>
      <c r="AA86" s="442">
        <f t="shared" si="35"/>
        <v>7808.7409174012591</v>
      </c>
      <c r="AB86" s="442">
        <f t="shared" si="35"/>
        <v>7808.7409174012591</v>
      </c>
      <c r="AC86" s="442">
        <f t="shared" si="35"/>
        <v>7808.7409174012591</v>
      </c>
      <c r="AD86" s="442">
        <f t="shared" si="35"/>
        <v>7808.7409174012591</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19006.327291576985</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0.22097730700168139</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0.15154870137869447</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480566-A713-4118-90F9-46D24C7516B2}">
  <sheetPr>
    <tabColor rgb="FFD14FFF"/>
  </sheetPr>
  <dimension ref="A1:AD154"/>
  <sheetViews>
    <sheetView topLeftCell="A121" workbookViewId="0">
      <selection activeCell="I23" sqref="I23"/>
    </sheetView>
  </sheetViews>
  <sheetFormatPr baseColWidth="10" defaultColWidth="8.83203125" defaultRowHeight="15" x14ac:dyDescent="0.2"/>
  <cols>
    <col min="1" max="1" width="39.5" style="797" bestFit="1" customWidth="1"/>
    <col min="2" max="2" width="11.1640625" bestFit="1" customWidth="1"/>
    <col min="3" max="3" width="15.5" bestFit="1" customWidth="1"/>
    <col min="4" max="4" width="12.6640625" bestFit="1" customWidth="1"/>
    <col min="5" max="5" width="11.1640625" bestFit="1" customWidth="1"/>
    <col min="6" max="29" width="12.5" bestFit="1" customWidth="1"/>
    <col min="30" max="30" width="12.5" style="798"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Model_Assump_Djibouti_Mango!B7</f>
        <v>Mango</v>
      </c>
      <c r="B5" s="446">
        <f>'Mango.Kenya.WOP'!B5</f>
        <v>17425</v>
      </c>
      <c r="C5" s="446">
        <f>'Mango.Kenya.WOP'!C5</f>
        <v>0.47962897999999998</v>
      </c>
      <c r="D5" s="447" t="s">
        <v>268</v>
      </c>
      <c r="E5" s="446">
        <v>0</v>
      </c>
      <c r="F5" s="446">
        <v>0</v>
      </c>
      <c r="G5" s="446">
        <v>0</v>
      </c>
      <c r="H5" s="446">
        <f t="shared" ref="H5:AD5" si="0">$B$5*$C$5</f>
        <v>8357.5349764999992</v>
      </c>
      <c r="I5" s="446">
        <f t="shared" si="0"/>
        <v>8357.5349764999992</v>
      </c>
      <c r="J5" s="446">
        <f t="shared" si="0"/>
        <v>8357.5349764999992</v>
      </c>
      <c r="K5" s="446">
        <f t="shared" si="0"/>
        <v>8357.5349764999992</v>
      </c>
      <c r="L5" s="446">
        <f t="shared" si="0"/>
        <v>8357.5349764999992</v>
      </c>
      <c r="M5" s="446">
        <f t="shared" si="0"/>
        <v>8357.5349764999992</v>
      </c>
      <c r="N5" s="446">
        <f t="shared" si="0"/>
        <v>8357.5349764999992</v>
      </c>
      <c r="O5" s="446">
        <f t="shared" si="0"/>
        <v>8357.5349764999992</v>
      </c>
      <c r="P5" s="446">
        <f t="shared" si="0"/>
        <v>8357.5349764999992</v>
      </c>
      <c r="Q5" s="446">
        <f t="shared" si="0"/>
        <v>8357.5349764999992</v>
      </c>
      <c r="R5" s="446">
        <f t="shared" si="0"/>
        <v>8357.5349764999992</v>
      </c>
      <c r="S5" s="446">
        <f t="shared" si="0"/>
        <v>8357.5349764999992</v>
      </c>
      <c r="T5" s="446">
        <f t="shared" si="0"/>
        <v>8357.5349764999992</v>
      </c>
      <c r="U5" s="446">
        <f t="shared" si="0"/>
        <v>8357.5349764999992</v>
      </c>
      <c r="V5" s="446">
        <f t="shared" si="0"/>
        <v>8357.5349764999992</v>
      </c>
      <c r="W5" s="446">
        <f t="shared" si="0"/>
        <v>8357.5349764999992</v>
      </c>
      <c r="X5" s="446">
        <f t="shared" si="0"/>
        <v>8357.5349764999992</v>
      </c>
      <c r="Y5" s="446">
        <f t="shared" si="0"/>
        <v>8357.5349764999992</v>
      </c>
      <c r="Z5" s="446">
        <f t="shared" si="0"/>
        <v>8357.5349764999992</v>
      </c>
      <c r="AA5" s="446">
        <f t="shared" si="0"/>
        <v>8357.5349764999992</v>
      </c>
      <c r="AB5" s="446">
        <f t="shared" si="0"/>
        <v>8357.5349764999992</v>
      </c>
      <c r="AC5" s="446">
        <f t="shared" si="0"/>
        <v>8357.5349764999992</v>
      </c>
      <c r="AD5" s="446">
        <f t="shared" si="0"/>
        <v>8357.5349764999992</v>
      </c>
    </row>
    <row r="6" spans="1:30" ht="16" thickBot="1" x14ac:dyDescent="0.25">
      <c r="A6" s="783" t="s">
        <v>269</v>
      </c>
      <c r="B6" s="442"/>
      <c r="C6" s="442"/>
      <c r="D6" s="443" t="s">
        <v>268</v>
      </c>
      <c r="E6" s="442">
        <f t="shared" ref="E6:AD6" si="1">SUM(E5:E5)</f>
        <v>0</v>
      </c>
      <c r="F6" s="442">
        <f t="shared" si="1"/>
        <v>0</v>
      </c>
      <c r="G6" s="442">
        <f t="shared" si="1"/>
        <v>0</v>
      </c>
      <c r="H6" s="442">
        <f t="shared" si="1"/>
        <v>8357.5349764999992</v>
      </c>
      <c r="I6" s="442">
        <f t="shared" si="1"/>
        <v>8357.5349764999992</v>
      </c>
      <c r="J6" s="442">
        <f t="shared" si="1"/>
        <v>8357.5349764999992</v>
      </c>
      <c r="K6" s="442">
        <f t="shared" si="1"/>
        <v>8357.5349764999992</v>
      </c>
      <c r="L6" s="442">
        <f t="shared" si="1"/>
        <v>8357.5349764999992</v>
      </c>
      <c r="M6" s="442">
        <f t="shared" si="1"/>
        <v>8357.5349764999992</v>
      </c>
      <c r="N6" s="442">
        <f t="shared" si="1"/>
        <v>8357.5349764999992</v>
      </c>
      <c r="O6" s="442">
        <f t="shared" si="1"/>
        <v>8357.5349764999992</v>
      </c>
      <c r="P6" s="442">
        <f t="shared" si="1"/>
        <v>8357.5349764999992</v>
      </c>
      <c r="Q6" s="442">
        <f t="shared" si="1"/>
        <v>8357.5349764999992</v>
      </c>
      <c r="R6" s="442">
        <f t="shared" si="1"/>
        <v>8357.5349764999992</v>
      </c>
      <c r="S6" s="442">
        <f t="shared" si="1"/>
        <v>8357.5349764999992</v>
      </c>
      <c r="T6" s="442">
        <f t="shared" si="1"/>
        <v>8357.5349764999992</v>
      </c>
      <c r="U6" s="442">
        <f t="shared" si="1"/>
        <v>8357.5349764999992</v>
      </c>
      <c r="V6" s="442">
        <f t="shared" si="1"/>
        <v>8357.5349764999992</v>
      </c>
      <c r="W6" s="442">
        <f t="shared" si="1"/>
        <v>8357.5349764999992</v>
      </c>
      <c r="X6" s="442">
        <f t="shared" si="1"/>
        <v>8357.5349764999992</v>
      </c>
      <c r="Y6" s="442">
        <f t="shared" si="1"/>
        <v>8357.5349764999992</v>
      </c>
      <c r="Z6" s="442">
        <f t="shared" si="1"/>
        <v>8357.5349764999992</v>
      </c>
      <c r="AA6" s="442">
        <f t="shared" si="1"/>
        <v>8357.5349764999992</v>
      </c>
      <c r="AB6" s="442">
        <f t="shared" si="1"/>
        <v>8357.5349764999992</v>
      </c>
      <c r="AC6" s="442">
        <f t="shared" si="1"/>
        <v>8357.5349764999992</v>
      </c>
      <c r="AD6" s="442">
        <f t="shared" si="1"/>
        <v>8357.5349764999992</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'Mango.Kenya.WOP'!C8</f>
        <v>2680.0506479999999</v>
      </c>
      <c r="D8" s="447" t="s">
        <v>268</v>
      </c>
      <c r="E8" s="446">
        <f>$C$8</f>
        <v>2680.0506479999999</v>
      </c>
      <c r="F8" s="446">
        <f t="shared" ref="F8:AD8" si="2">$C$8</f>
        <v>2680.0506479999999</v>
      </c>
      <c r="G8" s="446">
        <f t="shared" si="2"/>
        <v>2680.0506479999999</v>
      </c>
      <c r="H8" s="446">
        <f t="shared" si="2"/>
        <v>2680.0506479999999</v>
      </c>
      <c r="I8" s="446">
        <f t="shared" si="2"/>
        <v>2680.0506479999999</v>
      </c>
      <c r="J8" s="446">
        <f t="shared" si="2"/>
        <v>2680.0506479999999</v>
      </c>
      <c r="K8" s="446">
        <f t="shared" si="2"/>
        <v>2680.0506479999999</v>
      </c>
      <c r="L8" s="446">
        <f t="shared" si="2"/>
        <v>2680.0506479999999</v>
      </c>
      <c r="M8" s="446">
        <f t="shared" si="2"/>
        <v>2680.0506479999999</v>
      </c>
      <c r="N8" s="446">
        <f t="shared" si="2"/>
        <v>2680.0506479999999</v>
      </c>
      <c r="O8" s="446">
        <f t="shared" si="2"/>
        <v>2680.0506479999999</v>
      </c>
      <c r="P8" s="446">
        <f t="shared" si="2"/>
        <v>2680.0506479999999</v>
      </c>
      <c r="Q8" s="446">
        <f t="shared" si="2"/>
        <v>2680.0506479999999</v>
      </c>
      <c r="R8" s="446">
        <f t="shared" si="2"/>
        <v>2680.0506479999999</v>
      </c>
      <c r="S8" s="446">
        <f t="shared" si="2"/>
        <v>2680.0506479999999</v>
      </c>
      <c r="T8" s="446">
        <f t="shared" si="2"/>
        <v>2680.0506479999999</v>
      </c>
      <c r="U8" s="446">
        <f t="shared" si="2"/>
        <v>2680.0506479999999</v>
      </c>
      <c r="V8" s="446">
        <f t="shared" si="2"/>
        <v>2680.0506479999999</v>
      </c>
      <c r="W8" s="446">
        <f t="shared" si="2"/>
        <v>2680.0506479999999</v>
      </c>
      <c r="X8" s="446">
        <f t="shared" si="2"/>
        <v>2680.0506479999999</v>
      </c>
      <c r="Y8" s="446">
        <f t="shared" si="2"/>
        <v>2680.0506479999999</v>
      </c>
      <c r="Z8" s="446">
        <f t="shared" si="2"/>
        <v>2680.0506479999999</v>
      </c>
      <c r="AA8" s="446">
        <f t="shared" si="2"/>
        <v>2680.0506479999999</v>
      </c>
      <c r="AB8" s="446">
        <f t="shared" si="2"/>
        <v>2680.0506479999999</v>
      </c>
      <c r="AC8" s="446">
        <f t="shared" si="2"/>
        <v>2680.0506479999999</v>
      </c>
      <c r="AD8" s="446">
        <f t="shared" si="2"/>
        <v>2680.0506479999999</v>
      </c>
    </row>
    <row r="9" spans="1:30" x14ac:dyDescent="0.2">
      <c r="A9" s="491" t="str">
        <f>Modelling_Assump_Djibouti_Holti!$B$51</f>
        <v>Labour Input Cost</v>
      </c>
      <c r="B9" s="446"/>
      <c r="C9" s="446">
        <f>'Mango.Kenya.WOP'!C9</f>
        <v>1103.9438455466666</v>
      </c>
      <c r="D9" s="447" t="s">
        <v>268</v>
      </c>
      <c r="E9" s="446">
        <f>$C$9</f>
        <v>1103.9438455466666</v>
      </c>
      <c r="F9" s="446">
        <f t="shared" ref="F9:AD9" si="3">$C$9</f>
        <v>1103.9438455466666</v>
      </c>
      <c r="G9" s="446">
        <f t="shared" si="3"/>
        <v>1103.9438455466666</v>
      </c>
      <c r="H9" s="446">
        <f t="shared" si="3"/>
        <v>1103.9438455466666</v>
      </c>
      <c r="I9" s="446">
        <f t="shared" si="3"/>
        <v>1103.9438455466666</v>
      </c>
      <c r="J9" s="446">
        <f t="shared" si="3"/>
        <v>1103.9438455466666</v>
      </c>
      <c r="K9" s="446">
        <f t="shared" si="3"/>
        <v>1103.9438455466666</v>
      </c>
      <c r="L9" s="446">
        <f t="shared" si="3"/>
        <v>1103.9438455466666</v>
      </c>
      <c r="M9" s="446">
        <f t="shared" si="3"/>
        <v>1103.9438455466666</v>
      </c>
      <c r="N9" s="446">
        <f t="shared" si="3"/>
        <v>1103.9438455466666</v>
      </c>
      <c r="O9" s="446">
        <f t="shared" si="3"/>
        <v>1103.9438455466666</v>
      </c>
      <c r="P9" s="446">
        <f t="shared" si="3"/>
        <v>1103.9438455466666</v>
      </c>
      <c r="Q9" s="446">
        <f t="shared" si="3"/>
        <v>1103.9438455466666</v>
      </c>
      <c r="R9" s="446">
        <f t="shared" si="3"/>
        <v>1103.9438455466666</v>
      </c>
      <c r="S9" s="446">
        <f t="shared" si="3"/>
        <v>1103.9438455466666</v>
      </c>
      <c r="T9" s="446">
        <f t="shared" si="3"/>
        <v>1103.9438455466666</v>
      </c>
      <c r="U9" s="446">
        <f t="shared" si="3"/>
        <v>1103.9438455466666</v>
      </c>
      <c r="V9" s="446">
        <f t="shared" si="3"/>
        <v>1103.9438455466666</v>
      </c>
      <c r="W9" s="446">
        <f t="shared" si="3"/>
        <v>1103.9438455466666</v>
      </c>
      <c r="X9" s="446">
        <f t="shared" si="3"/>
        <v>1103.9438455466666</v>
      </c>
      <c r="Y9" s="446">
        <f t="shared" si="3"/>
        <v>1103.9438455466666</v>
      </c>
      <c r="Z9" s="446">
        <f t="shared" si="3"/>
        <v>1103.9438455466666</v>
      </c>
      <c r="AA9" s="446">
        <f t="shared" si="3"/>
        <v>1103.9438455466666</v>
      </c>
      <c r="AB9" s="446">
        <f t="shared" si="3"/>
        <v>1103.9438455466666</v>
      </c>
      <c r="AC9" s="446">
        <f t="shared" si="3"/>
        <v>1103.9438455466666</v>
      </c>
      <c r="AD9" s="446">
        <f t="shared" si="3"/>
        <v>1103.9438455466666</v>
      </c>
    </row>
    <row r="10" spans="1:30" x14ac:dyDescent="0.2">
      <c r="A10" s="784" t="s">
        <v>486</v>
      </c>
      <c r="B10" s="446"/>
      <c r="C10" s="446">
        <f>'Mango.Kenya.WOP'!C10</f>
        <v>2089.3837441249998</v>
      </c>
      <c r="D10" s="447" t="s">
        <v>268</v>
      </c>
      <c r="E10" s="637">
        <v>0</v>
      </c>
      <c r="F10" s="446">
        <v>0</v>
      </c>
      <c r="G10" s="446">
        <v>0</v>
      </c>
      <c r="H10" s="446">
        <f t="shared" ref="H10:AD10" si="4">$C$10</f>
        <v>2089.3837441249998</v>
      </c>
      <c r="I10" s="446">
        <f t="shared" si="4"/>
        <v>2089.3837441249998</v>
      </c>
      <c r="J10" s="446">
        <f t="shared" si="4"/>
        <v>2089.3837441249998</v>
      </c>
      <c r="K10" s="446">
        <f t="shared" si="4"/>
        <v>2089.3837441249998</v>
      </c>
      <c r="L10" s="446">
        <f t="shared" si="4"/>
        <v>2089.3837441249998</v>
      </c>
      <c r="M10" s="446">
        <f t="shared" si="4"/>
        <v>2089.3837441249998</v>
      </c>
      <c r="N10" s="446">
        <f t="shared" si="4"/>
        <v>2089.3837441249998</v>
      </c>
      <c r="O10" s="446">
        <f t="shared" si="4"/>
        <v>2089.3837441249998</v>
      </c>
      <c r="P10" s="446">
        <f t="shared" si="4"/>
        <v>2089.3837441249998</v>
      </c>
      <c r="Q10" s="446">
        <f t="shared" si="4"/>
        <v>2089.3837441249998</v>
      </c>
      <c r="R10" s="446">
        <f t="shared" si="4"/>
        <v>2089.3837441249998</v>
      </c>
      <c r="S10" s="446">
        <f t="shared" si="4"/>
        <v>2089.3837441249998</v>
      </c>
      <c r="T10" s="446">
        <f t="shared" si="4"/>
        <v>2089.3837441249998</v>
      </c>
      <c r="U10" s="446">
        <f t="shared" si="4"/>
        <v>2089.3837441249998</v>
      </c>
      <c r="V10" s="446">
        <f t="shared" si="4"/>
        <v>2089.3837441249998</v>
      </c>
      <c r="W10" s="446">
        <f t="shared" si="4"/>
        <v>2089.3837441249998</v>
      </c>
      <c r="X10" s="446">
        <f t="shared" si="4"/>
        <v>2089.3837441249998</v>
      </c>
      <c r="Y10" s="446">
        <f t="shared" si="4"/>
        <v>2089.3837441249998</v>
      </c>
      <c r="Z10" s="446">
        <f t="shared" si="4"/>
        <v>2089.3837441249998</v>
      </c>
      <c r="AA10" s="446">
        <f t="shared" si="4"/>
        <v>2089.3837441249998</v>
      </c>
      <c r="AB10" s="446">
        <f t="shared" si="4"/>
        <v>2089.3837441249998</v>
      </c>
      <c r="AC10" s="446">
        <f t="shared" si="4"/>
        <v>2089.3837441249998</v>
      </c>
      <c r="AD10" s="446">
        <f t="shared" si="4"/>
        <v>2089.3837441249998</v>
      </c>
    </row>
    <row r="11" spans="1:30" x14ac:dyDescent="0.2">
      <c r="A11" s="785" t="s">
        <v>247</v>
      </c>
      <c r="B11" s="446"/>
      <c r="C11" s="446">
        <f>'Mango.Kenya.WOP'!C11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Model_Assump_Kenya_Mango!B41</f>
        <v>Interest Rate (10.5% of Input Cost)</v>
      </c>
      <c r="B12" s="446"/>
      <c r="C12" s="446">
        <f>'Mango.Kenya.WOP'!C12</f>
        <v>1688.43190824</v>
      </c>
      <c r="D12" s="447" t="s">
        <v>268</v>
      </c>
      <c r="E12" s="446">
        <f>$C$12</f>
        <v>1688.43190824</v>
      </c>
      <c r="F12" s="446">
        <f t="shared" ref="F12:K12" si="6">$C$12</f>
        <v>1688.43190824</v>
      </c>
      <c r="G12" s="446">
        <f t="shared" si="6"/>
        <v>1688.43190824</v>
      </c>
      <c r="H12" s="446">
        <f t="shared" si="6"/>
        <v>1688.43190824</v>
      </c>
      <c r="I12" s="446">
        <f t="shared" si="6"/>
        <v>1688.43190824</v>
      </c>
      <c r="J12" s="446">
        <f t="shared" si="6"/>
        <v>1688.43190824</v>
      </c>
      <c r="K12" s="446">
        <f t="shared" si="6"/>
        <v>1688.43190824</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5522.4264017866662</v>
      </c>
      <c r="F13" s="442">
        <f t="shared" ref="F13:AD13" si="7">SUM(F8:F12)</f>
        <v>5522.4264017866662</v>
      </c>
      <c r="G13" s="442">
        <f t="shared" si="7"/>
        <v>5522.4264017866662</v>
      </c>
      <c r="H13" s="442">
        <f t="shared" si="7"/>
        <v>7611.810145911666</v>
      </c>
      <c r="I13" s="442">
        <f t="shared" si="7"/>
        <v>7611.810145911666</v>
      </c>
      <c r="J13" s="442">
        <f t="shared" si="7"/>
        <v>7611.810145911666</v>
      </c>
      <c r="K13" s="442">
        <f t="shared" si="7"/>
        <v>7611.810145911666</v>
      </c>
      <c r="L13" s="442">
        <f t="shared" si="7"/>
        <v>5923.3782376716663</v>
      </c>
      <c r="M13" s="442">
        <f t="shared" si="7"/>
        <v>5923.3782376716663</v>
      </c>
      <c r="N13" s="442">
        <f t="shared" si="7"/>
        <v>5923.3782376716663</v>
      </c>
      <c r="O13" s="442">
        <f t="shared" si="7"/>
        <v>5923.3782376716663</v>
      </c>
      <c r="P13" s="442">
        <f t="shared" si="7"/>
        <v>5923.3782376716663</v>
      </c>
      <c r="Q13" s="442">
        <f t="shared" si="7"/>
        <v>5923.3782376716663</v>
      </c>
      <c r="R13" s="442">
        <f t="shared" si="7"/>
        <v>5923.3782376716663</v>
      </c>
      <c r="S13" s="442">
        <f t="shared" si="7"/>
        <v>5923.3782376716663</v>
      </c>
      <c r="T13" s="442">
        <f t="shared" si="7"/>
        <v>5923.3782376716663</v>
      </c>
      <c r="U13" s="442">
        <f t="shared" si="7"/>
        <v>5923.3782376716663</v>
      </c>
      <c r="V13" s="442">
        <f t="shared" si="7"/>
        <v>5923.3782376716663</v>
      </c>
      <c r="W13" s="442">
        <f t="shared" si="7"/>
        <v>5923.3782376716663</v>
      </c>
      <c r="X13" s="442">
        <f t="shared" si="7"/>
        <v>5923.3782376716663</v>
      </c>
      <c r="Y13" s="442">
        <f t="shared" si="7"/>
        <v>5923.3782376716663</v>
      </c>
      <c r="Z13" s="442">
        <f t="shared" si="7"/>
        <v>5923.3782376716663</v>
      </c>
      <c r="AA13" s="442">
        <f t="shared" si="7"/>
        <v>5923.3782376716663</v>
      </c>
      <c r="AB13" s="442">
        <f t="shared" si="7"/>
        <v>5923.3782376716663</v>
      </c>
      <c r="AC13" s="442">
        <f t="shared" si="7"/>
        <v>5923.3782376716663</v>
      </c>
      <c r="AD13" s="442">
        <f t="shared" si="7"/>
        <v>5923.3782376716663</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-5522.4264017866662</v>
      </c>
      <c r="F15" s="442">
        <f t="shared" si="8"/>
        <v>-5522.4264017866662</v>
      </c>
      <c r="G15" s="442">
        <f t="shared" si="8"/>
        <v>-5522.4264017866662</v>
      </c>
      <c r="H15" s="442">
        <f t="shared" si="8"/>
        <v>745.72483058833313</v>
      </c>
      <c r="I15" s="442">
        <f t="shared" si="8"/>
        <v>745.72483058833313</v>
      </c>
      <c r="J15" s="442">
        <f t="shared" si="8"/>
        <v>745.72483058833313</v>
      </c>
      <c r="K15" s="442">
        <f t="shared" si="8"/>
        <v>745.72483058833313</v>
      </c>
      <c r="L15" s="442">
        <f t="shared" si="8"/>
        <v>2434.1567388283329</v>
      </c>
      <c r="M15" s="442">
        <f t="shared" si="8"/>
        <v>2434.1567388283329</v>
      </c>
      <c r="N15" s="442">
        <f t="shared" si="8"/>
        <v>2434.1567388283329</v>
      </c>
      <c r="O15" s="442">
        <f t="shared" si="8"/>
        <v>2434.1567388283329</v>
      </c>
      <c r="P15" s="442">
        <f t="shared" si="8"/>
        <v>2434.1567388283329</v>
      </c>
      <c r="Q15" s="442">
        <f t="shared" si="8"/>
        <v>2434.1567388283329</v>
      </c>
      <c r="R15" s="442">
        <f t="shared" si="8"/>
        <v>2434.1567388283329</v>
      </c>
      <c r="S15" s="442">
        <f t="shared" si="8"/>
        <v>2434.1567388283329</v>
      </c>
      <c r="T15" s="442">
        <f t="shared" si="8"/>
        <v>2434.1567388283329</v>
      </c>
      <c r="U15" s="442">
        <f t="shared" si="8"/>
        <v>2434.1567388283329</v>
      </c>
      <c r="V15" s="442">
        <f t="shared" si="8"/>
        <v>2434.1567388283329</v>
      </c>
      <c r="W15" s="442">
        <f t="shared" si="8"/>
        <v>2434.1567388283329</v>
      </c>
      <c r="X15" s="442">
        <f t="shared" si="8"/>
        <v>2434.1567388283329</v>
      </c>
      <c r="Y15" s="442">
        <f t="shared" si="8"/>
        <v>2434.1567388283329</v>
      </c>
      <c r="Z15" s="442">
        <f t="shared" si="8"/>
        <v>2434.1567388283329</v>
      </c>
      <c r="AA15" s="442">
        <f t="shared" si="8"/>
        <v>2434.1567388283329</v>
      </c>
      <c r="AB15" s="442">
        <f t="shared" si="8"/>
        <v>2434.1567388283329</v>
      </c>
      <c r="AC15" s="442">
        <f t="shared" si="8"/>
        <v>2434.1567388283329</v>
      </c>
      <c r="AD15" s="442">
        <f t="shared" si="8"/>
        <v>2434.1567388283329</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790"/>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790"/>
    </row>
    <row r="19" spans="1:30" ht="16" thickBot="1" x14ac:dyDescent="0.25">
      <c r="A19" s="1165" t="s">
        <v>274</v>
      </c>
      <c r="B19" s="1150"/>
      <c r="C19" s="1151"/>
      <c r="D19" s="461">
        <f>'Mango.Kenya.WOP'!D19</f>
        <v>8.8249999999999995E-2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79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790"/>
    </row>
    <row r="21" spans="1:30" x14ac:dyDescent="0.2">
      <c r="A21" s="1167" t="s">
        <v>276</v>
      </c>
      <c r="B21" s="1132"/>
      <c r="C21" s="1133"/>
      <c r="D21" s="463">
        <f>NPV(D19,E15:AD15)</f>
        <v>58.664361847545578</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790"/>
    </row>
    <row r="22" spans="1:30" x14ac:dyDescent="0.2">
      <c r="A22" s="1168" t="s">
        <v>137</v>
      </c>
      <c r="B22" s="1135"/>
      <c r="C22" s="1136"/>
      <c r="D22" s="464">
        <f>IRR(E15:AD15,D19)</f>
        <v>8.8648926921199189E-2</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790"/>
    </row>
    <row r="23" spans="1:30" ht="16" thickBot="1" x14ac:dyDescent="0.25">
      <c r="A23" s="1138" t="s">
        <v>277</v>
      </c>
      <c r="B23" s="1138"/>
      <c r="C23" s="1139"/>
      <c r="D23" s="468">
        <f>MIRR(E15:AD15,D19,D19)</f>
        <v>8.8431745554381491E-2</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790"/>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9" thickBot="1" x14ac:dyDescent="0.25">
      <c r="A25" s="1175"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61"/>
    </row>
    <row r="26" spans="1:30" ht="17" thickBot="1" x14ac:dyDescent="0.25">
      <c r="A26" s="1169"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695"/>
    </row>
    <row r="27" spans="1:30" x14ac:dyDescent="0.2">
      <c r="A27" s="781"/>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28">
        <v>2049</v>
      </c>
    </row>
    <row r="28" spans="1:30" x14ac:dyDescent="0.2">
      <c r="A28" s="782"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2"/>
    </row>
    <row r="29" spans="1:30" ht="16" thickBot="1" x14ac:dyDescent="0.25">
      <c r="A29" s="491" t="str">
        <f>A5</f>
        <v>Mango</v>
      </c>
      <c r="B29" s="446">
        <f>'Mango.Kenya.WP'!B5</f>
        <v>18819</v>
      </c>
      <c r="C29" s="446">
        <f>'Mango.Kenya.WP'!C5</f>
        <v>0.47962897999999998</v>
      </c>
      <c r="D29" s="447" t="s">
        <v>268</v>
      </c>
      <c r="E29" s="446">
        <v>0</v>
      </c>
      <c r="F29" s="446">
        <v>0</v>
      </c>
      <c r="G29" s="446">
        <v>0</v>
      </c>
      <c r="H29" s="446">
        <f t="shared" ref="H29:AD29" si="9">$B$29*$C$29</f>
        <v>9026.1377746199996</v>
      </c>
      <c r="I29" s="446">
        <f t="shared" si="9"/>
        <v>9026.1377746199996</v>
      </c>
      <c r="J29" s="446">
        <f t="shared" si="9"/>
        <v>9026.1377746199996</v>
      </c>
      <c r="K29" s="446">
        <f t="shared" si="9"/>
        <v>9026.1377746199996</v>
      </c>
      <c r="L29" s="446">
        <f t="shared" si="9"/>
        <v>9026.1377746199996</v>
      </c>
      <c r="M29" s="446">
        <f t="shared" si="9"/>
        <v>9026.1377746199996</v>
      </c>
      <c r="N29" s="446">
        <f t="shared" si="9"/>
        <v>9026.1377746199996</v>
      </c>
      <c r="O29" s="446">
        <f t="shared" si="9"/>
        <v>9026.1377746199996</v>
      </c>
      <c r="P29" s="446">
        <f t="shared" si="9"/>
        <v>9026.1377746199996</v>
      </c>
      <c r="Q29" s="446">
        <f t="shared" si="9"/>
        <v>9026.1377746199996</v>
      </c>
      <c r="R29" s="446">
        <f t="shared" si="9"/>
        <v>9026.1377746199996</v>
      </c>
      <c r="S29" s="446">
        <f t="shared" si="9"/>
        <v>9026.1377746199996</v>
      </c>
      <c r="T29" s="446">
        <f t="shared" si="9"/>
        <v>9026.1377746199996</v>
      </c>
      <c r="U29" s="446">
        <f t="shared" si="9"/>
        <v>9026.1377746199996</v>
      </c>
      <c r="V29" s="446">
        <f t="shared" si="9"/>
        <v>9026.1377746199996</v>
      </c>
      <c r="W29" s="446">
        <f t="shared" si="9"/>
        <v>9026.1377746199996</v>
      </c>
      <c r="X29" s="446">
        <f t="shared" si="9"/>
        <v>9026.1377746199996</v>
      </c>
      <c r="Y29" s="446">
        <f t="shared" si="9"/>
        <v>9026.1377746199996</v>
      </c>
      <c r="Z29" s="446">
        <f t="shared" si="9"/>
        <v>9026.1377746199996</v>
      </c>
      <c r="AA29" s="446">
        <f t="shared" si="9"/>
        <v>9026.1377746199996</v>
      </c>
      <c r="AB29" s="446">
        <f t="shared" si="9"/>
        <v>9026.1377746199996</v>
      </c>
      <c r="AC29" s="446">
        <f t="shared" si="9"/>
        <v>9026.1377746199996</v>
      </c>
      <c r="AD29" s="446">
        <f t="shared" si="9"/>
        <v>9026.1377746199996</v>
      </c>
    </row>
    <row r="30" spans="1:30" ht="16" thickBot="1" x14ac:dyDescent="0.25">
      <c r="A30" s="783" t="s">
        <v>269</v>
      </c>
      <c r="B30" s="442"/>
      <c r="C30" s="442"/>
      <c r="D30" s="443" t="s">
        <v>268</v>
      </c>
      <c r="E30" s="442">
        <f t="shared" ref="E30:AD30" si="10">SUM(E29:E29)</f>
        <v>0</v>
      </c>
      <c r="F30" s="442">
        <f t="shared" si="10"/>
        <v>0</v>
      </c>
      <c r="G30" s="442">
        <f t="shared" si="10"/>
        <v>0</v>
      </c>
      <c r="H30" s="442">
        <f t="shared" si="10"/>
        <v>9026.1377746199996</v>
      </c>
      <c r="I30" s="442">
        <f t="shared" si="10"/>
        <v>9026.1377746199996</v>
      </c>
      <c r="J30" s="442">
        <f t="shared" si="10"/>
        <v>9026.1377746199996</v>
      </c>
      <c r="K30" s="442">
        <f t="shared" si="10"/>
        <v>9026.1377746199996</v>
      </c>
      <c r="L30" s="442">
        <f t="shared" si="10"/>
        <v>9026.1377746199996</v>
      </c>
      <c r="M30" s="442">
        <f t="shared" si="10"/>
        <v>9026.1377746199996</v>
      </c>
      <c r="N30" s="442">
        <f t="shared" si="10"/>
        <v>9026.1377746199996</v>
      </c>
      <c r="O30" s="442">
        <f t="shared" si="10"/>
        <v>9026.1377746199996</v>
      </c>
      <c r="P30" s="442">
        <f t="shared" si="10"/>
        <v>9026.1377746199996</v>
      </c>
      <c r="Q30" s="442">
        <f t="shared" si="10"/>
        <v>9026.1377746199996</v>
      </c>
      <c r="R30" s="442">
        <f t="shared" si="10"/>
        <v>9026.1377746199996</v>
      </c>
      <c r="S30" s="442">
        <f t="shared" si="10"/>
        <v>9026.1377746199996</v>
      </c>
      <c r="T30" s="442">
        <f t="shared" si="10"/>
        <v>9026.1377746199996</v>
      </c>
      <c r="U30" s="442">
        <f t="shared" si="10"/>
        <v>9026.1377746199996</v>
      </c>
      <c r="V30" s="442">
        <f t="shared" si="10"/>
        <v>9026.1377746199996</v>
      </c>
      <c r="W30" s="442">
        <f t="shared" si="10"/>
        <v>9026.1377746199996</v>
      </c>
      <c r="X30" s="442">
        <f t="shared" si="10"/>
        <v>9026.1377746199996</v>
      </c>
      <c r="Y30" s="442">
        <f t="shared" si="10"/>
        <v>9026.1377746199996</v>
      </c>
      <c r="Z30" s="442">
        <f t="shared" si="10"/>
        <v>9026.1377746199996</v>
      </c>
      <c r="AA30" s="442">
        <f t="shared" si="10"/>
        <v>9026.1377746199996</v>
      </c>
      <c r="AB30" s="442">
        <f t="shared" si="10"/>
        <v>9026.1377746199996</v>
      </c>
      <c r="AC30" s="442">
        <f t="shared" si="10"/>
        <v>9026.1377746199996</v>
      </c>
      <c r="AD30" s="442">
        <f t="shared" si="10"/>
        <v>9026.1377746199996</v>
      </c>
    </row>
    <row r="31" spans="1:30" x14ac:dyDescent="0.2">
      <c r="A31" s="782"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6"/>
    </row>
    <row r="32" spans="1:30" x14ac:dyDescent="0.2">
      <c r="A32" s="491" t="str">
        <f>Modelling_Assump_Djibouti_Holti!$B$50</f>
        <v>Cost of Input</v>
      </c>
      <c r="B32" s="446"/>
      <c r="C32" s="446">
        <f>'Mango.Kenya.WP'!C8</f>
        <v>2606.0386319999998</v>
      </c>
      <c r="D32" s="447" t="s">
        <v>268</v>
      </c>
      <c r="E32" s="446">
        <f>$C$32</f>
        <v>2606.0386319999998</v>
      </c>
      <c r="F32" s="446">
        <f t="shared" ref="F32:AD32" si="11">$C$32</f>
        <v>2606.0386319999998</v>
      </c>
      <c r="G32" s="446">
        <f t="shared" si="11"/>
        <v>2606.0386319999998</v>
      </c>
      <c r="H32" s="446">
        <f t="shared" si="11"/>
        <v>2606.0386319999998</v>
      </c>
      <c r="I32" s="446">
        <f t="shared" si="11"/>
        <v>2606.0386319999998</v>
      </c>
      <c r="J32" s="446">
        <f t="shared" si="11"/>
        <v>2606.0386319999998</v>
      </c>
      <c r="K32" s="446">
        <f t="shared" si="11"/>
        <v>2606.0386319999998</v>
      </c>
      <c r="L32" s="446">
        <f t="shared" si="11"/>
        <v>2606.0386319999998</v>
      </c>
      <c r="M32" s="446">
        <f t="shared" si="11"/>
        <v>2606.0386319999998</v>
      </c>
      <c r="N32" s="446">
        <f t="shared" si="11"/>
        <v>2606.0386319999998</v>
      </c>
      <c r="O32" s="446">
        <f t="shared" si="11"/>
        <v>2606.0386319999998</v>
      </c>
      <c r="P32" s="446">
        <f t="shared" si="11"/>
        <v>2606.0386319999998</v>
      </c>
      <c r="Q32" s="446">
        <f t="shared" si="11"/>
        <v>2606.0386319999998</v>
      </c>
      <c r="R32" s="446">
        <f t="shared" si="11"/>
        <v>2606.0386319999998</v>
      </c>
      <c r="S32" s="446">
        <f t="shared" si="11"/>
        <v>2606.0386319999998</v>
      </c>
      <c r="T32" s="446">
        <f t="shared" si="11"/>
        <v>2606.0386319999998</v>
      </c>
      <c r="U32" s="446">
        <f t="shared" si="11"/>
        <v>2606.0386319999998</v>
      </c>
      <c r="V32" s="446">
        <f t="shared" si="11"/>
        <v>2606.0386319999998</v>
      </c>
      <c r="W32" s="446">
        <f t="shared" si="11"/>
        <v>2606.0386319999998</v>
      </c>
      <c r="X32" s="446">
        <f t="shared" si="11"/>
        <v>2606.0386319999998</v>
      </c>
      <c r="Y32" s="446">
        <f t="shared" si="11"/>
        <v>2606.0386319999998</v>
      </c>
      <c r="Z32" s="446">
        <f t="shared" si="11"/>
        <v>2606.0386319999998</v>
      </c>
      <c r="AA32" s="446">
        <f t="shared" si="11"/>
        <v>2606.0386319999998</v>
      </c>
      <c r="AB32" s="446">
        <f t="shared" si="11"/>
        <v>2606.0386319999998</v>
      </c>
      <c r="AC32" s="446">
        <f t="shared" si="11"/>
        <v>2606.0386319999998</v>
      </c>
      <c r="AD32" s="446">
        <f t="shared" si="11"/>
        <v>2606.0386319999998</v>
      </c>
    </row>
    <row r="33" spans="1:30" x14ac:dyDescent="0.2">
      <c r="A33" s="491" t="str">
        <f>Modelling_Assump_Djibouti_Holti!$B$51</f>
        <v>Labour Input Cost</v>
      </c>
      <c r="B33" s="446"/>
      <c r="C33" s="446">
        <f>'Mango.Kenya.WP'!C9</f>
        <v>1043.0140229133333</v>
      </c>
      <c r="D33" s="447" t="s">
        <v>268</v>
      </c>
      <c r="E33" s="446">
        <f>$C$33</f>
        <v>1043.0140229133333</v>
      </c>
      <c r="F33" s="446">
        <f t="shared" ref="F33:AD33" si="12">$C$33</f>
        <v>1043.0140229133333</v>
      </c>
      <c r="G33" s="446">
        <f t="shared" si="12"/>
        <v>1043.0140229133333</v>
      </c>
      <c r="H33" s="446">
        <f t="shared" si="12"/>
        <v>1043.0140229133333</v>
      </c>
      <c r="I33" s="446">
        <f t="shared" si="12"/>
        <v>1043.0140229133333</v>
      </c>
      <c r="J33" s="446">
        <f t="shared" si="12"/>
        <v>1043.0140229133333</v>
      </c>
      <c r="K33" s="446">
        <f t="shared" si="12"/>
        <v>1043.0140229133333</v>
      </c>
      <c r="L33" s="446">
        <f t="shared" si="12"/>
        <v>1043.0140229133333</v>
      </c>
      <c r="M33" s="446">
        <f t="shared" si="12"/>
        <v>1043.0140229133333</v>
      </c>
      <c r="N33" s="446">
        <f t="shared" si="12"/>
        <v>1043.0140229133333</v>
      </c>
      <c r="O33" s="446">
        <f t="shared" si="12"/>
        <v>1043.0140229133333</v>
      </c>
      <c r="P33" s="446">
        <f t="shared" si="12"/>
        <v>1043.0140229133333</v>
      </c>
      <c r="Q33" s="446">
        <f t="shared" si="12"/>
        <v>1043.0140229133333</v>
      </c>
      <c r="R33" s="446">
        <f t="shared" si="12"/>
        <v>1043.0140229133333</v>
      </c>
      <c r="S33" s="446">
        <f t="shared" si="12"/>
        <v>1043.0140229133333</v>
      </c>
      <c r="T33" s="446">
        <f t="shared" si="12"/>
        <v>1043.0140229133333</v>
      </c>
      <c r="U33" s="446">
        <f t="shared" si="12"/>
        <v>1043.0140229133333</v>
      </c>
      <c r="V33" s="446">
        <f t="shared" si="12"/>
        <v>1043.0140229133333</v>
      </c>
      <c r="W33" s="446">
        <f t="shared" si="12"/>
        <v>1043.0140229133333</v>
      </c>
      <c r="X33" s="446">
        <f t="shared" si="12"/>
        <v>1043.0140229133333</v>
      </c>
      <c r="Y33" s="446">
        <f t="shared" si="12"/>
        <v>1043.0140229133333</v>
      </c>
      <c r="Z33" s="446">
        <f t="shared" si="12"/>
        <v>1043.0140229133333</v>
      </c>
      <c r="AA33" s="446">
        <f t="shared" si="12"/>
        <v>1043.0140229133333</v>
      </c>
      <c r="AB33" s="446">
        <f t="shared" si="12"/>
        <v>1043.0140229133333</v>
      </c>
      <c r="AC33" s="446">
        <f t="shared" si="12"/>
        <v>1043.0140229133333</v>
      </c>
      <c r="AD33" s="446">
        <f t="shared" si="12"/>
        <v>1043.0140229133333</v>
      </c>
    </row>
    <row r="34" spans="1:30" x14ac:dyDescent="0.2">
      <c r="A34" s="784" t="s">
        <v>486</v>
      </c>
      <c r="B34" s="446"/>
      <c r="C34" s="446">
        <f>'Mango.Kenya.WP'!C10</f>
        <v>1805.2275549240001</v>
      </c>
      <c r="D34" s="447" t="s">
        <v>268</v>
      </c>
      <c r="E34" s="637">
        <v>0</v>
      </c>
      <c r="F34" s="446">
        <v>0</v>
      </c>
      <c r="G34" s="446">
        <v>0</v>
      </c>
      <c r="H34" s="446">
        <f t="shared" ref="H34:AD34" si="13">$C$34</f>
        <v>1805.2275549240001</v>
      </c>
      <c r="I34" s="446">
        <f t="shared" si="13"/>
        <v>1805.2275549240001</v>
      </c>
      <c r="J34" s="446">
        <f t="shared" si="13"/>
        <v>1805.2275549240001</v>
      </c>
      <c r="K34" s="446">
        <f t="shared" si="13"/>
        <v>1805.2275549240001</v>
      </c>
      <c r="L34" s="446">
        <f t="shared" si="13"/>
        <v>1805.2275549240001</v>
      </c>
      <c r="M34" s="446">
        <f t="shared" si="13"/>
        <v>1805.2275549240001</v>
      </c>
      <c r="N34" s="446">
        <f t="shared" si="13"/>
        <v>1805.2275549240001</v>
      </c>
      <c r="O34" s="446">
        <f t="shared" si="13"/>
        <v>1805.2275549240001</v>
      </c>
      <c r="P34" s="446">
        <f t="shared" si="13"/>
        <v>1805.2275549240001</v>
      </c>
      <c r="Q34" s="446">
        <f t="shared" si="13"/>
        <v>1805.2275549240001</v>
      </c>
      <c r="R34" s="446">
        <f t="shared" si="13"/>
        <v>1805.2275549240001</v>
      </c>
      <c r="S34" s="446">
        <f t="shared" si="13"/>
        <v>1805.2275549240001</v>
      </c>
      <c r="T34" s="446">
        <f t="shared" si="13"/>
        <v>1805.2275549240001</v>
      </c>
      <c r="U34" s="446">
        <f t="shared" si="13"/>
        <v>1805.2275549240001</v>
      </c>
      <c r="V34" s="446">
        <f t="shared" si="13"/>
        <v>1805.2275549240001</v>
      </c>
      <c r="W34" s="446">
        <f t="shared" si="13"/>
        <v>1805.2275549240001</v>
      </c>
      <c r="X34" s="446">
        <f t="shared" si="13"/>
        <v>1805.2275549240001</v>
      </c>
      <c r="Y34" s="446">
        <f t="shared" si="13"/>
        <v>1805.2275549240001</v>
      </c>
      <c r="Z34" s="446">
        <f t="shared" si="13"/>
        <v>1805.2275549240001</v>
      </c>
      <c r="AA34" s="446">
        <f t="shared" si="13"/>
        <v>1805.2275549240001</v>
      </c>
      <c r="AB34" s="446">
        <f t="shared" si="13"/>
        <v>1805.2275549240001</v>
      </c>
      <c r="AC34" s="446">
        <f t="shared" si="13"/>
        <v>1805.2275549240001</v>
      </c>
      <c r="AD34" s="446">
        <f t="shared" si="13"/>
        <v>1805.2275549240001</v>
      </c>
    </row>
    <row r="35" spans="1:30" x14ac:dyDescent="0.2">
      <c r="A35" s="785" t="s">
        <v>247</v>
      </c>
      <c r="B35" s="446"/>
      <c r="C35" s="446">
        <f>'Mango.Kenya.WP'!C11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91" t="str">
        <f>A12</f>
        <v>Interest Rate (10.5% of Input Cost)</v>
      </c>
      <c r="B36" s="446"/>
      <c r="C36" s="446">
        <f>'Mango.Kenya.WP'!C12</f>
        <v>1641.80433816</v>
      </c>
      <c r="D36" s="447" t="s">
        <v>268</v>
      </c>
      <c r="E36" s="446">
        <f>$C$36</f>
        <v>1641.80433816</v>
      </c>
      <c r="F36" s="446">
        <f t="shared" ref="F36:K36" si="15">$C$36</f>
        <v>1641.80433816</v>
      </c>
      <c r="G36" s="446">
        <f t="shared" si="15"/>
        <v>1641.80433816</v>
      </c>
      <c r="H36" s="446">
        <f t="shared" si="15"/>
        <v>1641.80433816</v>
      </c>
      <c r="I36" s="446">
        <f t="shared" si="15"/>
        <v>1641.80433816</v>
      </c>
      <c r="J36" s="446">
        <f t="shared" si="15"/>
        <v>1641.80433816</v>
      </c>
      <c r="K36" s="446">
        <f t="shared" si="15"/>
        <v>1641.80433816</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783" t="s">
        <v>271</v>
      </c>
      <c r="B37" s="442"/>
      <c r="C37" s="442"/>
      <c r="D37" s="443" t="s">
        <v>268</v>
      </c>
      <c r="E37" s="442">
        <f>SUM(E32:E36)</f>
        <v>5340.8569930733329</v>
      </c>
      <c r="F37" s="442">
        <f t="shared" ref="F37:AD37" si="16">SUM(F32:F36)</f>
        <v>5340.8569930733329</v>
      </c>
      <c r="G37" s="442">
        <f t="shared" si="16"/>
        <v>5340.8569930733329</v>
      </c>
      <c r="H37" s="442">
        <f t="shared" si="16"/>
        <v>7146.0845479973332</v>
      </c>
      <c r="I37" s="442">
        <f t="shared" si="16"/>
        <v>7146.0845479973332</v>
      </c>
      <c r="J37" s="442">
        <f t="shared" si="16"/>
        <v>7146.0845479973332</v>
      </c>
      <c r="K37" s="442">
        <f t="shared" si="16"/>
        <v>7146.0845479973332</v>
      </c>
      <c r="L37" s="442">
        <f t="shared" si="16"/>
        <v>5504.2802098373331</v>
      </c>
      <c r="M37" s="442">
        <f t="shared" si="16"/>
        <v>5504.2802098373331</v>
      </c>
      <c r="N37" s="442">
        <f t="shared" si="16"/>
        <v>5504.2802098373331</v>
      </c>
      <c r="O37" s="442">
        <f t="shared" si="16"/>
        <v>5504.2802098373331</v>
      </c>
      <c r="P37" s="442">
        <f t="shared" si="16"/>
        <v>5504.2802098373331</v>
      </c>
      <c r="Q37" s="442">
        <f t="shared" si="16"/>
        <v>5504.2802098373331</v>
      </c>
      <c r="R37" s="442">
        <f t="shared" si="16"/>
        <v>5504.2802098373331</v>
      </c>
      <c r="S37" s="442">
        <f t="shared" si="16"/>
        <v>5504.2802098373331</v>
      </c>
      <c r="T37" s="442">
        <f t="shared" si="16"/>
        <v>5504.2802098373331</v>
      </c>
      <c r="U37" s="442">
        <f t="shared" si="16"/>
        <v>5504.2802098373331</v>
      </c>
      <c r="V37" s="442">
        <f t="shared" si="16"/>
        <v>5504.2802098373331</v>
      </c>
      <c r="W37" s="442">
        <f t="shared" si="16"/>
        <v>5504.2802098373331</v>
      </c>
      <c r="X37" s="442">
        <f t="shared" si="16"/>
        <v>5504.2802098373331</v>
      </c>
      <c r="Y37" s="442">
        <f t="shared" si="16"/>
        <v>5504.2802098373331</v>
      </c>
      <c r="Z37" s="442">
        <f t="shared" si="16"/>
        <v>5504.2802098373331</v>
      </c>
      <c r="AA37" s="442">
        <f t="shared" si="16"/>
        <v>5504.2802098373331</v>
      </c>
      <c r="AB37" s="442">
        <f t="shared" si="16"/>
        <v>5504.2802098373331</v>
      </c>
      <c r="AC37" s="442">
        <f t="shared" si="16"/>
        <v>5504.2802098373331</v>
      </c>
      <c r="AD37" s="442">
        <f t="shared" si="16"/>
        <v>5504.2802098373331</v>
      </c>
    </row>
    <row r="38" spans="1:30" ht="16" thickBot="1" x14ac:dyDescent="0.25">
      <c r="A38" s="786"/>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787" t="s">
        <v>272</v>
      </c>
      <c r="B39" s="442"/>
      <c r="C39" s="442"/>
      <c r="D39" s="443" t="s">
        <v>268</v>
      </c>
      <c r="E39" s="442">
        <f>E30-E37</f>
        <v>-5340.8569930733329</v>
      </c>
      <c r="F39" s="442">
        <f>F30-F37</f>
        <v>-5340.8569930733329</v>
      </c>
      <c r="G39" s="442">
        <f t="shared" ref="G39:AD39" si="17">G30-G37</f>
        <v>-5340.8569930733329</v>
      </c>
      <c r="H39" s="442">
        <f t="shared" si="17"/>
        <v>1880.0532266226664</v>
      </c>
      <c r="I39" s="442">
        <f t="shared" si="17"/>
        <v>1880.0532266226664</v>
      </c>
      <c r="J39" s="442">
        <f t="shared" si="17"/>
        <v>1880.0532266226664</v>
      </c>
      <c r="K39" s="442">
        <f t="shared" si="17"/>
        <v>1880.0532266226664</v>
      </c>
      <c r="L39" s="442">
        <f t="shared" si="17"/>
        <v>3521.8575647826665</v>
      </c>
      <c r="M39" s="442">
        <f t="shared" si="17"/>
        <v>3521.8575647826665</v>
      </c>
      <c r="N39" s="442">
        <f t="shared" si="17"/>
        <v>3521.8575647826665</v>
      </c>
      <c r="O39" s="442">
        <f t="shared" si="17"/>
        <v>3521.8575647826665</v>
      </c>
      <c r="P39" s="442">
        <f t="shared" si="17"/>
        <v>3521.8575647826665</v>
      </c>
      <c r="Q39" s="442">
        <f t="shared" si="17"/>
        <v>3521.8575647826665</v>
      </c>
      <c r="R39" s="442">
        <f t="shared" si="17"/>
        <v>3521.8575647826665</v>
      </c>
      <c r="S39" s="442">
        <f t="shared" si="17"/>
        <v>3521.8575647826665</v>
      </c>
      <c r="T39" s="442">
        <f t="shared" si="17"/>
        <v>3521.8575647826665</v>
      </c>
      <c r="U39" s="442">
        <f t="shared" si="17"/>
        <v>3521.8575647826665</v>
      </c>
      <c r="V39" s="442">
        <f t="shared" si="17"/>
        <v>3521.8575647826665</v>
      </c>
      <c r="W39" s="442">
        <f t="shared" si="17"/>
        <v>3521.8575647826665</v>
      </c>
      <c r="X39" s="442">
        <f t="shared" si="17"/>
        <v>3521.8575647826665</v>
      </c>
      <c r="Y39" s="442">
        <f t="shared" si="17"/>
        <v>3521.8575647826665</v>
      </c>
      <c r="Z39" s="442">
        <f t="shared" si="17"/>
        <v>3521.8575647826665</v>
      </c>
      <c r="AA39" s="442">
        <f t="shared" si="17"/>
        <v>3521.8575647826665</v>
      </c>
      <c r="AB39" s="442">
        <f t="shared" si="17"/>
        <v>3521.8575647826665</v>
      </c>
      <c r="AC39" s="442">
        <f t="shared" si="17"/>
        <v>3521.8575647826665</v>
      </c>
      <c r="AD39" s="442">
        <f t="shared" si="17"/>
        <v>3521.8575647826665</v>
      </c>
    </row>
    <row r="40" spans="1:30" x14ac:dyDescent="0.2">
      <c r="A40" s="78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696"/>
    </row>
    <row r="41" spans="1:30" ht="16" thickBot="1" x14ac:dyDescent="0.25">
      <c r="A41" s="789"/>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790"/>
    </row>
    <row r="42" spans="1:30" ht="16" thickBot="1" x14ac:dyDescent="0.25">
      <c r="A42" s="1171"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790"/>
    </row>
    <row r="43" spans="1:30" ht="16" thickBot="1" x14ac:dyDescent="0.25">
      <c r="A43" s="1165" t="s">
        <v>274</v>
      </c>
      <c r="B43" s="1150"/>
      <c r="C43" s="1151"/>
      <c r="D43" s="461">
        <f>D19</f>
        <v>8.8249999999999995E-2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790"/>
    </row>
    <row r="44" spans="1:30" ht="16" thickBot="1" x14ac:dyDescent="0.25">
      <c r="A44" s="1166"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790"/>
    </row>
    <row r="45" spans="1:30" x14ac:dyDescent="0.2">
      <c r="A45" s="1167" t="s">
        <v>276</v>
      </c>
      <c r="B45" s="1132"/>
      <c r="C45" s="1133"/>
      <c r="D45" s="463">
        <f>NPV(D43,E39:AD39)</f>
        <v>8833.4355302894201</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790"/>
    </row>
    <row r="46" spans="1:30" x14ac:dyDescent="0.2">
      <c r="A46" s="1168" t="s">
        <v>137</v>
      </c>
      <c r="B46" s="1135"/>
      <c r="C46" s="1136"/>
      <c r="D46" s="464">
        <f>IRR(E39:AD39,D43)</f>
        <v>0.14511467001373735</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790"/>
    </row>
    <row r="47" spans="1:30" ht="16" thickBot="1" x14ac:dyDescent="0.25">
      <c r="A47" s="1138" t="s">
        <v>277</v>
      </c>
      <c r="B47" s="1138"/>
      <c r="C47" s="1139"/>
      <c r="D47" s="468">
        <f>MIRR(E39:AD39,D43,D43)</f>
        <v>0.11030508645513804</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790"/>
    </row>
    <row r="48" spans="1:30" ht="16" thickBot="1" x14ac:dyDescent="0.25"/>
    <row r="49" spans="1:30" ht="19" thickBot="1" x14ac:dyDescent="0.25">
      <c r="A49" s="1175"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61"/>
    </row>
    <row r="50" spans="1:30" ht="19" thickBot="1" x14ac:dyDescent="0.25">
      <c r="A50" s="1175"/>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61"/>
    </row>
    <row r="51" spans="1:30" ht="17" thickBot="1" x14ac:dyDescent="0.25">
      <c r="A51" s="1169"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695"/>
    </row>
    <row r="52" spans="1:30" x14ac:dyDescent="0.2">
      <c r="A52" s="782"/>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28">
        <v>2049</v>
      </c>
    </row>
    <row r="53" spans="1:30" x14ac:dyDescent="0.2">
      <c r="A53" s="782"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2"/>
    </row>
    <row r="54" spans="1:30" ht="16" thickBot="1" x14ac:dyDescent="0.25">
      <c r="A54" s="491" t="str">
        <f>A29</f>
        <v>Mango</v>
      </c>
      <c r="B54" s="446"/>
      <c r="C54" s="446"/>
      <c r="D54" s="447" t="s">
        <v>268</v>
      </c>
      <c r="E54" s="446">
        <f>E29-E5</f>
        <v>0</v>
      </c>
      <c r="F54" s="446">
        <f>F29-F5</f>
        <v>0</v>
      </c>
      <c r="G54" s="446">
        <f t="shared" ref="G54:AD54" si="18">G29-G5</f>
        <v>0</v>
      </c>
      <c r="H54" s="446">
        <f t="shared" si="18"/>
        <v>668.60279812000044</v>
      </c>
      <c r="I54" s="446">
        <f t="shared" si="18"/>
        <v>668.60279812000044</v>
      </c>
      <c r="J54" s="446">
        <f t="shared" si="18"/>
        <v>668.60279812000044</v>
      </c>
      <c r="K54" s="446">
        <f t="shared" si="18"/>
        <v>668.60279812000044</v>
      </c>
      <c r="L54" s="446">
        <f t="shared" si="18"/>
        <v>668.60279812000044</v>
      </c>
      <c r="M54" s="446">
        <f t="shared" si="18"/>
        <v>668.60279812000044</v>
      </c>
      <c r="N54" s="446">
        <f t="shared" si="18"/>
        <v>668.60279812000044</v>
      </c>
      <c r="O54" s="446">
        <f t="shared" si="18"/>
        <v>668.60279812000044</v>
      </c>
      <c r="P54" s="446">
        <f t="shared" si="18"/>
        <v>668.60279812000044</v>
      </c>
      <c r="Q54" s="446">
        <f t="shared" si="18"/>
        <v>668.60279812000044</v>
      </c>
      <c r="R54" s="446">
        <f t="shared" si="18"/>
        <v>668.60279812000044</v>
      </c>
      <c r="S54" s="446">
        <f t="shared" si="18"/>
        <v>668.60279812000044</v>
      </c>
      <c r="T54" s="446">
        <f t="shared" si="18"/>
        <v>668.60279812000044</v>
      </c>
      <c r="U54" s="446">
        <f t="shared" si="18"/>
        <v>668.60279812000044</v>
      </c>
      <c r="V54" s="446">
        <f t="shared" si="18"/>
        <v>668.60279812000044</v>
      </c>
      <c r="W54" s="446">
        <f t="shared" si="18"/>
        <v>668.60279812000044</v>
      </c>
      <c r="X54" s="446">
        <f t="shared" si="18"/>
        <v>668.60279812000044</v>
      </c>
      <c r="Y54" s="446">
        <f t="shared" si="18"/>
        <v>668.60279812000044</v>
      </c>
      <c r="Z54" s="446">
        <f t="shared" si="18"/>
        <v>668.60279812000044</v>
      </c>
      <c r="AA54" s="446">
        <f t="shared" si="18"/>
        <v>668.60279812000044</v>
      </c>
      <c r="AB54" s="446">
        <f t="shared" si="18"/>
        <v>668.60279812000044</v>
      </c>
      <c r="AC54" s="446">
        <f t="shared" si="18"/>
        <v>668.60279812000044</v>
      </c>
      <c r="AD54" s="446">
        <f t="shared" si="18"/>
        <v>668.60279812000044</v>
      </c>
    </row>
    <row r="55" spans="1:30" ht="16" thickBot="1" x14ac:dyDescent="0.25">
      <c r="A55" s="783" t="s">
        <v>269</v>
      </c>
      <c r="B55" s="442"/>
      <c r="C55" s="442"/>
      <c r="D55" s="443" t="s">
        <v>268</v>
      </c>
      <c r="E55" s="442">
        <f t="shared" ref="E55:AD55" si="19">SUM(E54:E54)</f>
        <v>0</v>
      </c>
      <c r="F55" s="442">
        <f t="shared" si="19"/>
        <v>0</v>
      </c>
      <c r="G55" s="442">
        <f t="shared" si="19"/>
        <v>0</v>
      </c>
      <c r="H55" s="442">
        <f t="shared" si="19"/>
        <v>668.60279812000044</v>
      </c>
      <c r="I55" s="442">
        <f t="shared" si="19"/>
        <v>668.60279812000044</v>
      </c>
      <c r="J55" s="442">
        <f t="shared" si="19"/>
        <v>668.60279812000044</v>
      </c>
      <c r="K55" s="442">
        <f t="shared" si="19"/>
        <v>668.60279812000044</v>
      </c>
      <c r="L55" s="442">
        <f t="shared" si="19"/>
        <v>668.60279812000044</v>
      </c>
      <c r="M55" s="442">
        <f t="shared" si="19"/>
        <v>668.60279812000044</v>
      </c>
      <c r="N55" s="442">
        <f t="shared" si="19"/>
        <v>668.60279812000044</v>
      </c>
      <c r="O55" s="442">
        <f t="shared" si="19"/>
        <v>668.60279812000044</v>
      </c>
      <c r="P55" s="442">
        <f t="shared" si="19"/>
        <v>668.60279812000044</v>
      </c>
      <c r="Q55" s="442">
        <f t="shared" si="19"/>
        <v>668.60279812000044</v>
      </c>
      <c r="R55" s="442">
        <f t="shared" si="19"/>
        <v>668.60279812000044</v>
      </c>
      <c r="S55" s="442">
        <f t="shared" si="19"/>
        <v>668.60279812000044</v>
      </c>
      <c r="T55" s="442">
        <f t="shared" si="19"/>
        <v>668.60279812000044</v>
      </c>
      <c r="U55" s="442">
        <f t="shared" si="19"/>
        <v>668.60279812000044</v>
      </c>
      <c r="V55" s="442">
        <f t="shared" si="19"/>
        <v>668.60279812000044</v>
      </c>
      <c r="W55" s="442">
        <f t="shared" si="19"/>
        <v>668.60279812000044</v>
      </c>
      <c r="X55" s="442">
        <f t="shared" si="19"/>
        <v>668.60279812000044</v>
      </c>
      <c r="Y55" s="442">
        <f t="shared" si="19"/>
        <v>668.60279812000044</v>
      </c>
      <c r="Z55" s="442">
        <f t="shared" si="19"/>
        <v>668.60279812000044</v>
      </c>
      <c r="AA55" s="442">
        <f t="shared" si="19"/>
        <v>668.60279812000044</v>
      </c>
      <c r="AB55" s="442">
        <f t="shared" si="19"/>
        <v>668.60279812000044</v>
      </c>
      <c r="AC55" s="442">
        <f t="shared" si="19"/>
        <v>668.60279812000044</v>
      </c>
      <c r="AD55" s="442">
        <f t="shared" si="19"/>
        <v>668.60279812000044</v>
      </c>
    </row>
    <row r="56" spans="1:30" x14ac:dyDescent="0.2">
      <c r="A56" s="782"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6"/>
    </row>
    <row r="57" spans="1:30" x14ac:dyDescent="0.2">
      <c r="A57" s="491" t="str">
        <f>A32</f>
        <v>Cost of Input</v>
      </c>
      <c r="B57" s="446"/>
      <c r="C57" s="446"/>
      <c r="D57" s="447" t="s">
        <v>268</v>
      </c>
      <c r="E57" s="446">
        <f>E32-E8</f>
        <v>-74.012016000000131</v>
      </c>
      <c r="F57" s="446">
        <f t="shared" ref="F57:AD61" si="20">F32-F8</f>
        <v>-74.012016000000131</v>
      </c>
      <c r="G57" s="446">
        <f t="shared" si="20"/>
        <v>-74.012016000000131</v>
      </c>
      <c r="H57" s="446">
        <f t="shared" si="20"/>
        <v>-74.012016000000131</v>
      </c>
      <c r="I57" s="446">
        <f t="shared" si="20"/>
        <v>-74.012016000000131</v>
      </c>
      <c r="J57" s="446">
        <f t="shared" si="20"/>
        <v>-74.012016000000131</v>
      </c>
      <c r="K57" s="446">
        <f t="shared" si="20"/>
        <v>-74.012016000000131</v>
      </c>
      <c r="L57" s="446">
        <f t="shared" si="20"/>
        <v>-74.012016000000131</v>
      </c>
      <c r="M57" s="446">
        <f t="shared" si="20"/>
        <v>-74.012016000000131</v>
      </c>
      <c r="N57" s="446">
        <f t="shared" si="20"/>
        <v>-74.012016000000131</v>
      </c>
      <c r="O57" s="446">
        <f t="shared" si="20"/>
        <v>-74.012016000000131</v>
      </c>
      <c r="P57" s="446">
        <f t="shared" si="20"/>
        <v>-74.012016000000131</v>
      </c>
      <c r="Q57" s="446">
        <f t="shared" si="20"/>
        <v>-74.012016000000131</v>
      </c>
      <c r="R57" s="446">
        <f t="shared" si="20"/>
        <v>-74.012016000000131</v>
      </c>
      <c r="S57" s="446">
        <f t="shared" si="20"/>
        <v>-74.012016000000131</v>
      </c>
      <c r="T57" s="446">
        <f t="shared" si="20"/>
        <v>-74.012016000000131</v>
      </c>
      <c r="U57" s="446">
        <f t="shared" si="20"/>
        <v>-74.012016000000131</v>
      </c>
      <c r="V57" s="446">
        <f t="shared" si="20"/>
        <v>-74.012016000000131</v>
      </c>
      <c r="W57" s="446">
        <f t="shared" si="20"/>
        <v>-74.012016000000131</v>
      </c>
      <c r="X57" s="446">
        <f t="shared" si="20"/>
        <v>-74.012016000000131</v>
      </c>
      <c r="Y57" s="446">
        <f t="shared" si="20"/>
        <v>-74.012016000000131</v>
      </c>
      <c r="Z57" s="446">
        <f t="shared" si="20"/>
        <v>-74.012016000000131</v>
      </c>
      <c r="AA57" s="446">
        <f t="shared" si="20"/>
        <v>-74.012016000000131</v>
      </c>
      <c r="AB57" s="446">
        <f t="shared" si="20"/>
        <v>-74.012016000000131</v>
      </c>
      <c r="AC57" s="446">
        <f t="shared" si="20"/>
        <v>-74.012016000000131</v>
      </c>
      <c r="AD57" s="446">
        <f t="shared" si="20"/>
        <v>-74.012016000000131</v>
      </c>
    </row>
    <row r="58" spans="1:30" x14ac:dyDescent="0.2">
      <c r="A58" s="491" t="str">
        <f t="shared" ref="A58:A60" si="21">A33</f>
        <v>Labour Input Cost</v>
      </c>
      <c r="B58" s="446"/>
      <c r="C58" s="446"/>
      <c r="D58" s="447" t="s">
        <v>268</v>
      </c>
      <c r="E58" s="446">
        <f>E33-E9</f>
        <v>-60.929822633333288</v>
      </c>
      <c r="F58" s="446">
        <f>F33-F9</f>
        <v>-60.929822633333288</v>
      </c>
      <c r="G58" s="446">
        <f t="shared" si="20"/>
        <v>-60.929822633333288</v>
      </c>
      <c r="H58" s="446">
        <f t="shared" si="20"/>
        <v>-60.929822633333288</v>
      </c>
      <c r="I58" s="446">
        <f t="shared" si="20"/>
        <v>-60.929822633333288</v>
      </c>
      <c r="J58" s="446">
        <f t="shared" si="20"/>
        <v>-60.929822633333288</v>
      </c>
      <c r="K58" s="446">
        <f t="shared" si="20"/>
        <v>-60.929822633333288</v>
      </c>
      <c r="L58" s="446">
        <f t="shared" si="20"/>
        <v>-60.929822633333288</v>
      </c>
      <c r="M58" s="446">
        <f t="shared" si="20"/>
        <v>-60.929822633333288</v>
      </c>
      <c r="N58" s="446">
        <f t="shared" si="20"/>
        <v>-60.929822633333288</v>
      </c>
      <c r="O58" s="446">
        <f t="shared" si="20"/>
        <v>-60.929822633333288</v>
      </c>
      <c r="P58" s="446">
        <f t="shared" si="20"/>
        <v>-60.929822633333288</v>
      </c>
      <c r="Q58" s="446">
        <f t="shared" si="20"/>
        <v>-60.929822633333288</v>
      </c>
      <c r="R58" s="446">
        <f t="shared" si="20"/>
        <v>-60.929822633333288</v>
      </c>
      <c r="S58" s="446">
        <f t="shared" si="20"/>
        <v>-60.929822633333288</v>
      </c>
      <c r="T58" s="446">
        <f t="shared" si="20"/>
        <v>-60.929822633333288</v>
      </c>
      <c r="U58" s="446">
        <f t="shared" si="20"/>
        <v>-60.929822633333288</v>
      </c>
      <c r="V58" s="446">
        <f t="shared" si="20"/>
        <v>-60.929822633333288</v>
      </c>
      <c r="W58" s="446">
        <f t="shared" si="20"/>
        <v>-60.929822633333288</v>
      </c>
      <c r="X58" s="446">
        <f t="shared" si="20"/>
        <v>-60.929822633333288</v>
      </c>
      <c r="Y58" s="446">
        <f t="shared" si="20"/>
        <v>-60.929822633333288</v>
      </c>
      <c r="Z58" s="446">
        <f t="shared" si="20"/>
        <v>-60.929822633333288</v>
      </c>
      <c r="AA58" s="446">
        <f t="shared" si="20"/>
        <v>-60.929822633333288</v>
      </c>
      <c r="AB58" s="446">
        <f t="shared" si="20"/>
        <v>-60.929822633333288</v>
      </c>
      <c r="AC58" s="446">
        <f t="shared" si="20"/>
        <v>-60.929822633333288</v>
      </c>
      <c r="AD58" s="446">
        <f t="shared" si="20"/>
        <v>-60.929822633333288</v>
      </c>
    </row>
    <row r="59" spans="1:30" x14ac:dyDescent="0.2">
      <c r="A59" s="491" t="str">
        <f t="shared" si="21"/>
        <v>Post-harvest Losses PHL (20% of Yield)</v>
      </c>
      <c r="B59" s="446"/>
      <c r="C59" s="446"/>
      <c r="D59" s="447" t="s">
        <v>268</v>
      </c>
      <c r="E59" s="656">
        <f>E34-E10</f>
        <v>0</v>
      </c>
      <c r="F59" s="446">
        <f>F34-F10</f>
        <v>0</v>
      </c>
      <c r="G59" s="446">
        <f t="shared" si="20"/>
        <v>0</v>
      </c>
      <c r="H59" s="446">
        <f t="shared" si="20"/>
        <v>-284.15618920099973</v>
      </c>
      <c r="I59" s="446">
        <f t="shared" si="20"/>
        <v>-284.15618920099973</v>
      </c>
      <c r="J59" s="446">
        <f t="shared" si="20"/>
        <v>-284.15618920099973</v>
      </c>
      <c r="K59" s="446">
        <f t="shared" si="20"/>
        <v>-284.15618920099973</v>
      </c>
      <c r="L59" s="446">
        <f t="shared" si="20"/>
        <v>-284.15618920099973</v>
      </c>
      <c r="M59" s="446">
        <f t="shared" si="20"/>
        <v>-284.15618920099973</v>
      </c>
      <c r="N59" s="446">
        <f t="shared" si="20"/>
        <v>-284.15618920099973</v>
      </c>
      <c r="O59" s="446">
        <f t="shared" si="20"/>
        <v>-284.15618920099973</v>
      </c>
      <c r="P59" s="446">
        <f t="shared" si="20"/>
        <v>-284.15618920099973</v>
      </c>
      <c r="Q59" s="446">
        <f t="shared" si="20"/>
        <v>-284.15618920099973</v>
      </c>
      <c r="R59" s="446">
        <f t="shared" si="20"/>
        <v>-284.15618920099973</v>
      </c>
      <c r="S59" s="446">
        <f t="shared" si="20"/>
        <v>-284.15618920099973</v>
      </c>
      <c r="T59" s="446">
        <f t="shared" si="20"/>
        <v>-284.15618920099973</v>
      </c>
      <c r="U59" s="446">
        <f t="shared" si="20"/>
        <v>-284.15618920099973</v>
      </c>
      <c r="V59" s="446">
        <f t="shared" si="20"/>
        <v>-284.15618920099973</v>
      </c>
      <c r="W59" s="446">
        <f t="shared" si="20"/>
        <v>-284.15618920099973</v>
      </c>
      <c r="X59" s="446">
        <f t="shared" si="20"/>
        <v>-284.15618920099973</v>
      </c>
      <c r="Y59" s="446">
        <f t="shared" si="20"/>
        <v>-284.15618920099973</v>
      </c>
      <c r="Z59" s="446">
        <f t="shared" si="20"/>
        <v>-284.15618920099973</v>
      </c>
      <c r="AA59" s="446">
        <f t="shared" si="20"/>
        <v>-284.15618920099973</v>
      </c>
      <c r="AB59" s="446">
        <f t="shared" si="20"/>
        <v>-284.15618920099973</v>
      </c>
      <c r="AC59" s="446">
        <f t="shared" si="20"/>
        <v>-284.15618920099973</v>
      </c>
      <c r="AD59" s="446">
        <f t="shared" si="20"/>
        <v>-284.15618920099973</v>
      </c>
    </row>
    <row r="60" spans="1:30" x14ac:dyDescent="0.2">
      <c r="A60" s="491"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91" t="str">
        <f>A12</f>
        <v>Interest Rate (10.5% of Input Cost)</v>
      </c>
      <c r="B61" s="438"/>
      <c r="C61" s="446"/>
      <c r="D61" s="447" t="str">
        <f>D54</f>
        <v>USD</v>
      </c>
      <c r="E61" s="446">
        <f>E36-E12</f>
        <v>-46.627570079999941</v>
      </c>
      <c r="F61" s="446">
        <f>F36-F12</f>
        <v>-46.627570079999941</v>
      </c>
      <c r="G61" s="446">
        <f t="shared" si="20"/>
        <v>-46.627570079999941</v>
      </c>
      <c r="H61" s="446">
        <f t="shared" si="20"/>
        <v>-46.627570079999941</v>
      </c>
      <c r="I61" s="446">
        <f t="shared" si="20"/>
        <v>-46.627570079999941</v>
      </c>
      <c r="J61" s="446">
        <f t="shared" si="20"/>
        <v>-46.627570079999941</v>
      </c>
      <c r="K61" s="446">
        <f t="shared" si="20"/>
        <v>-46.627570079999941</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783" t="s">
        <v>271</v>
      </c>
      <c r="B62" s="442"/>
      <c r="C62" s="442"/>
      <c r="D62" s="443" t="s">
        <v>268</v>
      </c>
      <c r="E62" s="442">
        <f>SUM(E57:E61)</f>
        <v>-181.56940871333336</v>
      </c>
      <c r="F62" s="442">
        <f t="shared" ref="F62:AD62" si="22">SUM(F57:F61)</f>
        <v>-181.56940871333336</v>
      </c>
      <c r="G62" s="442">
        <f t="shared" si="22"/>
        <v>-181.56940871333336</v>
      </c>
      <c r="H62" s="442">
        <f t="shared" si="22"/>
        <v>-465.72559791433309</v>
      </c>
      <c r="I62" s="442">
        <f t="shared" si="22"/>
        <v>-465.72559791433309</v>
      </c>
      <c r="J62" s="442">
        <f t="shared" si="22"/>
        <v>-465.72559791433309</v>
      </c>
      <c r="K62" s="442">
        <f t="shared" si="22"/>
        <v>-465.72559791433309</v>
      </c>
      <c r="L62" s="442">
        <f t="shared" si="22"/>
        <v>-419.09802783433315</v>
      </c>
      <c r="M62" s="442">
        <f t="shared" si="22"/>
        <v>-419.09802783433315</v>
      </c>
      <c r="N62" s="442">
        <f t="shared" si="22"/>
        <v>-419.09802783433315</v>
      </c>
      <c r="O62" s="442">
        <f t="shared" si="22"/>
        <v>-419.09802783433315</v>
      </c>
      <c r="P62" s="442">
        <f t="shared" si="22"/>
        <v>-419.09802783433315</v>
      </c>
      <c r="Q62" s="442">
        <f t="shared" si="22"/>
        <v>-419.09802783433315</v>
      </c>
      <c r="R62" s="442">
        <f t="shared" si="22"/>
        <v>-419.09802783433315</v>
      </c>
      <c r="S62" s="442">
        <f t="shared" si="22"/>
        <v>-419.09802783433315</v>
      </c>
      <c r="T62" s="442">
        <f t="shared" si="22"/>
        <v>-419.09802783433315</v>
      </c>
      <c r="U62" s="442">
        <f t="shared" si="22"/>
        <v>-419.09802783433315</v>
      </c>
      <c r="V62" s="442">
        <f t="shared" si="22"/>
        <v>-419.09802783433315</v>
      </c>
      <c r="W62" s="442">
        <f t="shared" si="22"/>
        <v>-419.09802783433315</v>
      </c>
      <c r="X62" s="442">
        <f t="shared" si="22"/>
        <v>-419.09802783433315</v>
      </c>
      <c r="Y62" s="442">
        <f t="shared" si="22"/>
        <v>-419.09802783433315</v>
      </c>
      <c r="Z62" s="442">
        <f t="shared" si="22"/>
        <v>-419.09802783433315</v>
      </c>
      <c r="AA62" s="442">
        <f t="shared" si="22"/>
        <v>-419.09802783433315</v>
      </c>
      <c r="AB62" s="442">
        <f t="shared" si="22"/>
        <v>-419.09802783433315</v>
      </c>
      <c r="AC62" s="442">
        <f t="shared" si="22"/>
        <v>-419.09802783433315</v>
      </c>
      <c r="AD62" s="442">
        <f t="shared" si="22"/>
        <v>-419.09802783433315</v>
      </c>
    </row>
    <row r="63" spans="1:30" ht="16" thickBot="1" x14ac:dyDescent="0.25">
      <c r="A63" s="786"/>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787" t="s">
        <v>445</v>
      </c>
      <c r="B64" s="442"/>
      <c r="C64" s="442"/>
      <c r="D64" s="443" t="s">
        <v>268</v>
      </c>
      <c r="E64" s="682">
        <f>E62+E55</f>
        <v>-181.56940871333336</v>
      </c>
      <c r="F64" s="682">
        <f t="shared" ref="F64:AD64" si="23">F62+F55</f>
        <v>-181.56940871333336</v>
      </c>
      <c r="G64" s="682">
        <f t="shared" si="23"/>
        <v>-181.56940871333336</v>
      </c>
      <c r="H64" s="682">
        <f t="shared" si="23"/>
        <v>202.87720020566735</v>
      </c>
      <c r="I64" s="682">
        <f t="shared" si="23"/>
        <v>202.87720020566735</v>
      </c>
      <c r="J64" s="682">
        <f t="shared" si="23"/>
        <v>202.87720020566735</v>
      </c>
      <c r="K64" s="682">
        <f t="shared" si="23"/>
        <v>202.87720020566735</v>
      </c>
      <c r="L64" s="682">
        <f t="shared" si="23"/>
        <v>249.50477028566729</v>
      </c>
      <c r="M64" s="682">
        <f t="shared" si="23"/>
        <v>249.50477028566729</v>
      </c>
      <c r="N64" s="682">
        <f t="shared" si="23"/>
        <v>249.50477028566729</v>
      </c>
      <c r="O64" s="682">
        <f t="shared" si="23"/>
        <v>249.50477028566729</v>
      </c>
      <c r="P64" s="682">
        <f t="shared" si="23"/>
        <v>249.50477028566729</v>
      </c>
      <c r="Q64" s="682">
        <f t="shared" si="23"/>
        <v>249.50477028566729</v>
      </c>
      <c r="R64" s="682">
        <f t="shared" si="23"/>
        <v>249.50477028566729</v>
      </c>
      <c r="S64" s="682">
        <f t="shared" si="23"/>
        <v>249.50477028566729</v>
      </c>
      <c r="T64" s="682">
        <f t="shared" si="23"/>
        <v>249.50477028566729</v>
      </c>
      <c r="U64" s="682">
        <f t="shared" si="23"/>
        <v>249.50477028566729</v>
      </c>
      <c r="V64" s="682">
        <f t="shared" si="23"/>
        <v>249.50477028566729</v>
      </c>
      <c r="W64" s="682">
        <f t="shared" si="23"/>
        <v>249.50477028566729</v>
      </c>
      <c r="X64" s="682">
        <f t="shared" si="23"/>
        <v>249.50477028566729</v>
      </c>
      <c r="Y64" s="682">
        <f t="shared" si="23"/>
        <v>249.50477028566729</v>
      </c>
      <c r="Z64" s="682">
        <f t="shared" si="23"/>
        <v>249.50477028566729</v>
      </c>
      <c r="AA64" s="682">
        <f t="shared" si="23"/>
        <v>249.50477028566729</v>
      </c>
      <c r="AB64" s="682">
        <f t="shared" si="23"/>
        <v>249.50477028566729</v>
      </c>
      <c r="AC64" s="682">
        <f t="shared" si="23"/>
        <v>249.50477028566729</v>
      </c>
      <c r="AD64" s="682">
        <f t="shared" si="23"/>
        <v>249.50477028566729</v>
      </c>
    </row>
    <row r="65" spans="1:30" x14ac:dyDescent="0.2">
      <c r="A65" s="78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696"/>
    </row>
    <row r="66" spans="1:30" ht="16" thickBot="1" x14ac:dyDescent="0.25">
      <c r="A66" s="789"/>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790"/>
    </row>
    <row r="67" spans="1:30" ht="16" thickBot="1" x14ac:dyDescent="0.25">
      <c r="A67" s="1171"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790"/>
    </row>
    <row r="68" spans="1:30" ht="16" thickBot="1" x14ac:dyDescent="0.25">
      <c r="A68" s="1165" t="s">
        <v>274</v>
      </c>
      <c r="B68" s="1150"/>
      <c r="C68" s="1151"/>
      <c r="D68" s="461">
        <f>D19</f>
        <v>8.8249999999999995E-2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790"/>
    </row>
    <row r="69" spans="1:30" ht="16" thickBot="1" x14ac:dyDescent="0.25">
      <c r="A69" s="1166"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790"/>
    </row>
    <row r="70" spans="1:30" x14ac:dyDescent="0.2">
      <c r="A70" s="1167" t="s">
        <v>276</v>
      </c>
      <c r="B70" s="1132"/>
      <c r="C70" s="1133"/>
      <c r="D70" s="463">
        <f>NPV(D68,E64:AD64)</f>
        <v>1301.3692859347364</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790"/>
    </row>
    <row r="71" spans="1:30" x14ac:dyDescent="0.2">
      <c r="A71" s="1168" t="s">
        <v>137</v>
      </c>
      <c r="B71" s="1135"/>
      <c r="C71" s="1136"/>
      <c r="D71" s="464">
        <f>IRR(E64:AD64,D68)</f>
        <v>0.30131786327424881</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790"/>
    </row>
    <row r="72" spans="1:30" ht="16" thickBot="1" x14ac:dyDescent="0.25">
      <c r="A72" s="1138" t="s">
        <v>277</v>
      </c>
      <c r="B72" s="1138"/>
      <c r="C72" s="1139"/>
      <c r="D72" s="468">
        <f>MIRR(E64:AD64,D68,D68)</f>
        <v>0.14821527787591782</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790"/>
    </row>
    <row r="73" spans="1:30" ht="16" thickBot="1" x14ac:dyDescent="0.25">
      <c r="A73" s="791"/>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792"/>
    </row>
    <row r="74" spans="1:30" ht="16" thickBot="1" x14ac:dyDescent="0.25">
      <c r="A74" s="799"/>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800"/>
    </row>
    <row r="75" spans="1:30" ht="19" thickBot="1" x14ac:dyDescent="0.25">
      <c r="A75" s="1175"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61"/>
    </row>
    <row r="76" spans="1:30" ht="17" thickBot="1" x14ac:dyDescent="0.25">
      <c r="A76" s="1169"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695"/>
    </row>
    <row r="77" spans="1:30" x14ac:dyDescent="0.2">
      <c r="A77" s="781"/>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28">
        <v>2049</v>
      </c>
    </row>
    <row r="78" spans="1:30" x14ac:dyDescent="0.2">
      <c r="A78" s="782"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2"/>
    </row>
    <row r="79" spans="1:30" ht="16" thickBot="1" x14ac:dyDescent="0.25">
      <c r="A79" s="491" t="str">
        <f>A29</f>
        <v>Mango</v>
      </c>
      <c r="B79" s="656"/>
      <c r="C79" s="656"/>
      <c r="D79" s="731">
        <v>10000</v>
      </c>
      <c r="E79" s="446">
        <v>0</v>
      </c>
      <c r="F79" s="446">
        <f>F54*Model_Assump_TAATMaize_South_S!C60/'TAAT.Maize.Sudan,Incremental'!D79</f>
        <v>0</v>
      </c>
      <c r="G79" s="446">
        <f>$F$79</f>
        <v>0</v>
      </c>
      <c r="H79" s="446">
        <f>H54*Model_Assump_Kenya_Mango!C60/'Mango.Kenya.Incremental'!D79</f>
        <v>1738.3672751120012</v>
      </c>
      <c r="I79" s="446">
        <f>$H$79</f>
        <v>1738.3672751120012</v>
      </c>
      <c r="J79" s="446">
        <f t="shared" ref="J79:AD79" si="24">$H$79</f>
        <v>1738.3672751120012</v>
      </c>
      <c r="K79" s="446">
        <f t="shared" si="24"/>
        <v>1738.3672751120012</v>
      </c>
      <c r="L79" s="446">
        <f t="shared" si="24"/>
        <v>1738.3672751120012</v>
      </c>
      <c r="M79" s="446">
        <f t="shared" si="24"/>
        <v>1738.3672751120012</v>
      </c>
      <c r="N79" s="446">
        <f t="shared" si="24"/>
        <v>1738.3672751120012</v>
      </c>
      <c r="O79" s="446">
        <f t="shared" si="24"/>
        <v>1738.3672751120012</v>
      </c>
      <c r="P79" s="446">
        <f t="shared" si="24"/>
        <v>1738.3672751120012</v>
      </c>
      <c r="Q79" s="446">
        <f t="shared" si="24"/>
        <v>1738.3672751120012</v>
      </c>
      <c r="R79" s="446">
        <f t="shared" si="24"/>
        <v>1738.3672751120012</v>
      </c>
      <c r="S79" s="446">
        <f t="shared" si="24"/>
        <v>1738.3672751120012</v>
      </c>
      <c r="T79" s="446">
        <f t="shared" si="24"/>
        <v>1738.3672751120012</v>
      </c>
      <c r="U79" s="446">
        <f t="shared" si="24"/>
        <v>1738.3672751120012</v>
      </c>
      <c r="V79" s="446">
        <f t="shared" si="24"/>
        <v>1738.3672751120012</v>
      </c>
      <c r="W79" s="446">
        <f t="shared" si="24"/>
        <v>1738.3672751120012</v>
      </c>
      <c r="X79" s="446">
        <f t="shared" si="24"/>
        <v>1738.3672751120012</v>
      </c>
      <c r="Y79" s="446">
        <f t="shared" si="24"/>
        <v>1738.3672751120012</v>
      </c>
      <c r="Z79" s="446">
        <f t="shared" si="24"/>
        <v>1738.3672751120012</v>
      </c>
      <c r="AA79" s="446">
        <f t="shared" si="24"/>
        <v>1738.3672751120012</v>
      </c>
      <c r="AB79" s="446">
        <f t="shared" si="24"/>
        <v>1738.3672751120012</v>
      </c>
      <c r="AC79" s="446">
        <f t="shared" si="24"/>
        <v>1738.3672751120012</v>
      </c>
      <c r="AD79" s="446">
        <f t="shared" si="24"/>
        <v>1738.3672751120012</v>
      </c>
    </row>
    <row r="80" spans="1:30" ht="16" thickBot="1" x14ac:dyDescent="0.25">
      <c r="A80" s="783" t="s">
        <v>269</v>
      </c>
      <c r="B80" s="682"/>
      <c r="C80" s="682"/>
      <c r="D80" s="443" t="s">
        <v>268</v>
      </c>
      <c r="E80" s="442">
        <f t="shared" ref="E80:AD80" si="25">SUM(E79:E79)</f>
        <v>0</v>
      </c>
      <c r="F80" s="442">
        <f t="shared" si="25"/>
        <v>0</v>
      </c>
      <c r="G80" s="442">
        <f t="shared" si="25"/>
        <v>0</v>
      </c>
      <c r="H80" s="442">
        <f t="shared" si="25"/>
        <v>1738.3672751120012</v>
      </c>
      <c r="I80" s="442">
        <f t="shared" si="25"/>
        <v>1738.3672751120012</v>
      </c>
      <c r="J80" s="442">
        <f t="shared" si="25"/>
        <v>1738.3672751120012</v>
      </c>
      <c r="K80" s="442">
        <f t="shared" si="25"/>
        <v>1738.3672751120012</v>
      </c>
      <c r="L80" s="442">
        <f t="shared" si="25"/>
        <v>1738.3672751120012</v>
      </c>
      <c r="M80" s="442">
        <f t="shared" si="25"/>
        <v>1738.3672751120012</v>
      </c>
      <c r="N80" s="442">
        <f t="shared" si="25"/>
        <v>1738.3672751120012</v>
      </c>
      <c r="O80" s="442">
        <f t="shared" si="25"/>
        <v>1738.3672751120012</v>
      </c>
      <c r="P80" s="442">
        <f t="shared" si="25"/>
        <v>1738.3672751120012</v>
      </c>
      <c r="Q80" s="442">
        <f t="shared" si="25"/>
        <v>1738.3672751120012</v>
      </c>
      <c r="R80" s="442">
        <f t="shared" si="25"/>
        <v>1738.3672751120012</v>
      </c>
      <c r="S80" s="442">
        <f t="shared" si="25"/>
        <v>1738.3672751120012</v>
      </c>
      <c r="T80" s="442">
        <f t="shared" si="25"/>
        <v>1738.3672751120012</v>
      </c>
      <c r="U80" s="442">
        <f t="shared" si="25"/>
        <v>1738.3672751120012</v>
      </c>
      <c r="V80" s="442">
        <f t="shared" si="25"/>
        <v>1738.3672751120012</v>
      </c>
      <c r="W80" s="442">
        <f t="shared" si="25"/>
        <v>1738.3672751120012</v>
      </c>
      <c r="X80" s="442">
        <f t="shared" si="25"/>
        <v>1738.3672751120012</v>
      </c>
      <c r="Y80" s="442">
        <f t="shared" si="25"/>
        <v>1738.3672751120012</v>
      </c>
      <c r="Z80" s="442">
        <f t="shared" si="25"/>
        <v>1738.3672751120012</v>
      </c>
      <c r="AA80" s="442">
        <f t="shared" si="25"/>
        <v>1738.3672751120012</v>
      </c>
      <c r="AB80" s="442">
        <f t="shared" si="25"/>
        <v>1738.3672751120012</v>
      </c>
      <c r="AC80" s="442">
        <f t="shared" si="25"/>
        <v>1738.3672751120012</v>
      </c>
      <c r="AD80" s="442">
        <f t="shared" si="25"/>
        <v>1738.3672751120012</v>
      </c>
    </row>
    <row r="81" spans="1:30" x14ac:dyDescent="0.2">
      <c r="A81" s="782"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6"/>
    </row>
    <row r="82" spans="1:30" x14ac:dyDescent="0.2">
      <c r="A82" s="491" t="str">
        <f>A57</f>
        <v>Cost of Input</v>
      </c>
      <c r="B82" s="656"/>
      <c r="C82" s="656"/>
      <c r="D82" s="711">
        <f>D79</f>
        <v>10000</v>
      </c>
      <c r="E82" s="446">
        <f>E57*Model_Assump_Kenya_Mango!C60/'Mango.Kenya.Incremental'!D82</f>
        <v>-192.43124160000033</v>
      </c>
      <c r="F82" s="446">
        <f>F57*Model_Assump_Kenya_Mango!C60/'Mango.Kenya.Incremental'!D82</f>
        <v>-192.43124160000033</v>
      </c>
      <c r="G82" s="446">
        <f>$F$82</f>
        <v>-192.43124160000033</v>
      </c>
      <c r="H82" s="446">
        <f t="shared" ref="H82:AD82" si="26">$F$82</f>
        <v>-192.43124160000033</v>
      </c>
      <c r="I82" s="446">
        <f t="shared" si="26"/>
        <v>-192.43124160000033</v>
      </c>
      <c r="J82" s="446">
        <f t="shared" si="26"/>
        <v>-192.43124160000033</v>
      </c>
      <c r="K82" s="446">
        <f t="shared" si="26"/>
        <v>-192.43124160000033</v>
      </c>
      <c r="L82" s="446">
        <f t="shared" si="26"/>
        <v>-192.43124160000033</v>
      </c>
      <c r="M82" s="446">
        <f t="shared" si="26"/>
        <v>-192.43124160000033</v>
      </c>
      <c r="N82" s="446">
        <f t="shared" si="26"/>
        <v>-192.43124160000033</v>
      </c>
      <c r="O82" s="446">
        <f t="shared" si="26"/>
        <v>-192.43124160000033</v>
      </c>
      <c r="P82" s="446">
        <f t="shared" si="26"/>
        <v>-192.43124160000033</v>
      </c>
      <c r="Q82" s="446">
        <f t="shared" si="26"/>
        <v>-192.43124160000033</v>
      </c>
      <c r="R82" s="446">
        <f t="shared" si="26"/>
        <v>-192.43124160000033</v>
      </c>
      <c r="S82" s="446">
        <f t="shared" si="26"/>
        <v>-192.43124160000033</v>
      </c>
      <c r="T82" s="446">
        <f t="shared" si="26"/>
        <v>-192.43124160000033</v>
      </c>
      <c r="U82" s="446">
        <f t="shared" si="26"/>
        <v>-192.43124160000033</v>
      </c>
      <c r="V82" s="446">
        <f t="shared" si="26"/>
        <v>-192.43124160000033</v>
      </c>
      <c r="W82" s="446">
        <f t="shared" si="26"/>
        <v>-192.43124160000033</v>
      </c>
      <c r="X82" s="446">
        <f t="shared" si="26"/>
        <v>-192.43124160000033</v>
      </c>
      <c r="Y82" s="446">
        <f t="shared" si="26"/>
        <v>-192.43124160000033</v>
      </c>
      <c r="Z82" s="446">
        <f t="shared" si="26"/>
        <v>-192.43124160000033</v>
      </c>
      <c r="AA82" s="446">
        <f t="shared" si="26"/>
        <v>-192.43124160000033</v>
      </c>
      <c r="AB82" s="446">
        <f t="shared" si="26"/>
        <v>-192.43124160000033</v>
      </c>
      <c r="AC82" s="446">
        <f t="shared" si="26"/>
        <v>-192.43124160000033</v>
      </c>
      <c r="AD82" s="446">
        <f t="shared" si="26"/>
        <v>-192.43124160000033</v>
      </c>
    </row>
    <row r="83" spans="1:30" x14ac:dyDescent="0.2">
      <c r="A83" s="491" t="str">
        <f t="shared" ref="A83:A85" si="27">A58</f>
        <v>Labour Input Cost</v>
      </c>
      <c r="B83" s="656"/>
      <c r="C83" s="656"/>
      <c r="D83" s="711">
        <f>D82</f>
        <v>10000</v>
      </c>
      <c r="E83" s="446">
        <f>E58*Model_Assump_Kenya_Mango!C60/'Mango.Kenya.Incremental'!D83</f>
        <v>-158.41753884666656</v>
      </c>
      <c r="F83" s="446">
        <f>F58*Model_Assump_Kenya_Mango!C61/'Mango.Kenya.Incremental'!D83</f>
        <v>-158.41753884666656</v>
      </c>
      <c r="G83" s="446">
        <f>$F$83</f>
        <v>-158.41753884666656</v>
      </c>
      <c r="H83" s="446">
        <f t="shared" ref="H83:AD83" si="28">$F$83</f>
        <v>-158.41753884666656</v>
      </c>
      <c r="I83" s="446">
        <f t="shared" si="28"/>
        <v>-158.41753884666656</v>
      </c>
      <c r="J83" s="446">
        <f t="shared" si="28"/>
        <v>-158.41753884666656</v>
      </c>
      <c r="K83" s="446">
        <f t="shared" si="28"/>
        <v>-158.41753884666656</v>
      </c>
      <c r="L83" s="446">
        <f t="shared" si="28"/>
        <v>-158.41753884666656</v>
      </c>
      <c r="M83" s="446">
        <f t="shared" si="28"/>
        <v>-158.41753884666656</v>
      </c>
      <c r="N83" s="446">
        <f t="shared" si="28"/>
        <v>-158.41753884666656</v>
      </c>
      <c r="O83" s="446">
        <f t="shared" si="28"/>
        <v>-158.41753884666656</v>
      </c>
      <c r="P83" s="446">
        <f t="shared" si="28"/>
        <v>-158.41753884666656</v>
      </c>
      <c r="Q83" s="446">
        <f t="shared" si="28"/>
        <v>-158.41753884666656</v>
      </c>
      <c r="R83" s="446">
        <f t="shared" si="28"/>
        <v>-158.41753884666656</v>
      </c>
      <c r="S83" s="446">
        <f t="shared" si="28"/>
        <v>-158.41753884666656</v>
      </c>
      <c r="T83" s="446">
        <f t="shared" si="28"/>
        <v>-158.41753884666656</v>
      </c>
      <c r="U83" s="446">
        <f t="shared" si="28"/>
        <v>-158.41753884666656</v>
      </c>
      <c r="V83" s="446">
        <f t="shared" si="28"/>
        <v>-158.41753884666656</v>
      </c>
      <c r="W83" s="446">
        <f t="shared" si="28"/>
        <v>-158.41753884666656</v>
      </c>
      <c r="X83" s="446">
        <f t="shared" si="28"/>
        <v>-158.41753884666656</v>
      </c>
      <c r="Y83" s="446">
        <f t="shared" si="28"/>
        <v>-158.41753884666656</v>
      </c>
      <c r="Z83" s="446">
        <f t="shared" si="28"/>
        <v>-158.41753884666656</v>
      </c>
      <c r="AA83" s="446">
        <f t="shared" si="28"/>
        <v>-158.41753884666656</v>
      </c>
      <c r="AB83" s="446">
        <f t="shared" si="28"/>
        <v>-158.41753884666656</v>
      </c>
      <c r="AC83" s="446">
        <f t="shared" si="28"/>
        <v>-158.41753884666656</v>
      </c>
      <c r="AD83" s="446">
        <f t="shared" si="28"/>
        <v>-158.41753884666656</v>
      </c>
    </row>
    <row r="84" spans="1:30" x14ac:dyDescent="0.2">
      <c r="A84" s="491" t="str">
        <f t="shared" si="27"/>
        <v>Post-harvest Losses PHL (20% of Yield)</v>
      </c>
      <c r="B84" s="656"/>
      <c r="C84" s="656"/>
      <c r="D84" s="711">
        <f>D83</f>
        <v>10000</v>
      </c>
      <c r="E84" s="446">
        <f>E59*Model_Assump_Kenya_Mango!C60/'Mango.Kenya.Incremental'!D84</f>
        <v>0</v>
      </c>
      <c r="F84" s="446">
        <v>0</v>
      </c>
      <c r="G84" s="446">
        <v>0</v>
      </c>
      <c r="H84" s="446">
        <f>H59*Model_Assump_Kenya_Mango!C60/'Mango.Kenya.Incremental'!D84</f>
        <v>-738.80609192259931</v>
      </c>
      <c r="I84" s="446">
        <f>$H$84</f>
        <v>-738.80609192259931</v>
      </c>
      <c r="J84" s="446">
        <f t="shared" ref="J84:AD84" si="29">$H$84</f>
        <v>-738.80609192259931</v>
      </c>
      <c r="K84" s="446">
        <f t="shared" si="29"/>
        <v>-738.80609192259931</v>
      </c>
      <c r="L84" s="446">
        <f t="shared" si="29"/>
        <v>-738.80609192259931</v>
      </c>
      <c r="M84" s="446">
        <f t="shared" si="29"/>
        <v>-738.80609192259931</v>
      </c>
      <c r="N84" s="446">
        <f t="shared" si="29"/>
        <v>-738.80609192259931</v>
      </c>
      <c r="O84" s="446">
        <f t="shared" si="29"/>
        <v>-738.80609192259931</v>
      </c>
      <c r="P84" s="446">
        <f t="shared" si="29"/>
        <v>-738.80609192259931</v>
      </c>
      <c r="Q84" s="446">
        <f t="shared" si="29"/>
        <v>-738.80609192259931</v>
      </c>
      <c r="R84" s="446">
        <f t="shared" si="29"/>
        <v>-738.80609192259931</v>
      </c>
      <c r="S84" s="446">
        <f t="shared" si="29"/>
        <v>-738.80609192259931</v>
      </c>
      <c r="T84" s="446">
        <f t="shared" si="29"/>
        <v>-738.80609192259931</v>
      </c>
      <c r="U84" s="446">
        <f t="shared" si="29"/>
        <v>-738.80609192259931</v>
      </c>
      <c r="V84" s="446">
        <f t="shared" si="29"/>
        <v>-738.80609192259931</v>
      </c>
      <c r="W84" s="446">
        <f t="shared" si="29"/>
        <v>-738.80609192259931</v>
      </c>
      <c r="X84" s="446">
        <f t="shared" si="29"/>
        <v>-738.80609192259931</v>
      </c>
      <c r="Y84" s="446">
        <f t="shared" si="29"/>
        <v>-738.80609192259931</v>
      </c>
      <c r="Z84" s="446">
        <f t="shared" si="29"/>
        <v>-738.80609192259931</v>
      </c>
      <c r="AA84" s="446">
        <f t="shared" si="29"/>
        <v>-738.80609192259931</v>
      </c>
      <c r="AB84" s="446">
        <f t="shared" si="29"/>
        <v>-738.80609192259931</v>
      </c>
      <c r="AC84" s="446">
        <f t="shared" si="29"/>
        <v>-738.80609192259931</v>
      </c>
      <c r="AD84" s="446">
        <f t="shared" si="29"/>
        <v>-738.80609192259931</v>
      </c>
    </row>
    <row r="85" spans="1:30" x14ac:dyDescent="0.2">
      <c r="A85" s="491" t="str">
        <f t="shared" si="27"/>
        <v>O&amp;M for DIDS (5% Cost of DIDS)</v>
      </c>
      <c r="B85" s="656"/>
      <c r="C85" s="656"/>
      <c r="D85" s="711">
        <f t="shared" ref="D85" si="30">D82</f>
        <v>10000</v>
      </c>
      <c r="E85" s="446">
        <f>E60*Model_Assump_Kenya_Mango!C60/'Mango.Kenya.Incremental'!D85</f>
        <v>0</v>
      </c>
      <c r="F85" s="446">
        <f>F60*Model_Assump_TAATMaize_South_S!C60/'TAAT.Maize.Sudan,Incremental'!D85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91" t="str">
        <f>A36</f>
        <v>Interest Rate (10.5% of Input Cost)</v>
      </c>
      <c r="B86" s="684"/>
      <c r="C86" s="656"/>
      <c r="D86" s="711">
        <f>D79</f>
        <v>10000</v>
      </c>
      <c r="E86" s="446">
        <f>E61*Model_Assump_Kenya_Mango!C60/'Mango.Kenya.Incremental'!D86</f>
        <v>-121.23168220799984</v>
      </c>
      <c r="F86" s="446">
        <f>F61*Model_Assump_Kenya_Mango!C60/'Mango.Kenya.Incremental'!D86</f>
        <v>-121.23168220799984</v>
      </c>
      <c r="G86" s="446">
        <f>$F$86</f>
        <v>-121.23168220799984</v>
      </c>
      <c r="H86" s="446">
        <f t="shared" ref="H86:K86" si="32">$F$86</f>
        <v>-121.23168220799984</v>
      </c>
      <c r="I86" s="446">
        <f t="shared" si="32"/>
        <v>-121.23168220799984</v>
      </c>
      <c r="J86" s="446">
        <f t="shared" si="32"/>
        <v>-121.23168220799984</v>
      </c>
      <c r="K86" s="446">
        <f t="shared" si="32"/>
        <v>-121.23168220799984</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783" t="s">
        <v>271</v>
      </c>
      <c r="B87" s="442"/>
      <c r="C87" s="442"/>
      <c r="D87" s="443" t="s">
        <v>268</v>
      </c>
      <c r="E87" s="442">
        <f>SUM(E82:E86)</f>
        <v>-472.08046265466669</v>
      </c>
      <c r="F87" s="442">
        <f t="shared" ref="F87:AD87" si="33">SUM(F82:F86)</f>
        <v>-472.08046265466669</v>
      </c>
      <c r="G87" s="442">
        <f t="shared" si="33"/>
        <v>-472.08046265466669</v>
      </c>
      <c r="H87" s="442">
        <f t="shared" si="33"/>
        <v>-1210.8865545772662</v>
      </c>
      <c r="I87" s="442">
        <f t="shared" si="33"/>
        <v>-1210.8865545772662</v>
      </c>
      <c r="J87" s="442">
        <f t="shared" si="33"/>
        <v>-1210.8865545772662</v>
      </c>
      <c r="K87" s="442">
        <f t="shared" si="33"/>
        <v>-1210.8865545772662</v>
      </c>
      <c r="L87" s="442">
        <f t="shared" si="33"/>
        <v>-1089.6548723692663</v>
      </c>
      <c r="M87" s="442">
        <f t="shared" si="33"/>
        <v>-1089.6548723692663</v>
      </c>
      <c r="N87" s="442">
        <f t="shared" si="33"/>
        <v>-1089.6548723692663</v>
      </c>
      <c r="O87" s="442">
        <f t="shared" si="33"/>
        <v>-1089.6548723692663</v>
      </c>
      <c r="P87" s="442">
        <f t="shared" si="33"/>
        <v>-1089.6548723692663</v>
      </c>
      <c r="Q87" s="442">
        <f t="shared" si="33"/>
        <v>-1089.6548723692663</v>
      </c>
      <c r="R87" s="442">
        <f t="shared" si="33"/>
        <v>-1089.6548723692663</v>
      </c>
      <c r="S87" s="442">
        <f t="shared" si="33"/>
        <v>-1089.6548723692663</v>
      </c>
      <c r="T87" s="442">
        <f t="shared" si="33"/>
        <v>-1089.6548723692663</v>
      </c>
      <c r="U87" s="442">
        <f t="shared" si="33"/>
        <v>-1089.6548723692663</v>
      </c>
      <c r="V87" s="442">
        <f t="shared" si="33"/>
        <v>-1089.6548723692663</v>
      </c>
      <c r="W87" s="442">
        <f t="shared" si="33"/>
        <v>-1089.6548723692663</v>
      </c>
      <c r="X87" s="442">
        <f t="shared" si="33"/>
        <v>-1089.6548723692663</v>
      </c>
      <c r="Y87" s="442">
        <f t="shared" si="33"/>
        <v>-1089.6548723692663</v>
      </c>
      <c r="Z87" s="442">
        <f t="shared" si="33"/>
        <v>-1089.6548723692663</v>
      </c>
      <c r="AA87" s="442">
        <f t="shared" si="33"/>
        <v>-1089.6548723692663</v>
      </c>
      <c r="AB87" s="442">
        <f t="shared" si="33"/>
        <v>-1089.6548723692663</v>
      </c>
      <c r="AC87" s="442">
        <f t="shared" si="33"/>
        <v>-1089.6548723692663</v>
      </c>
      <c r="AD87" s="442">
        <f t="shared" si="33"/>
        <v>-1089.6548723692663</v>
      </c>
    </row>
    <row r="88" spans="1:30" ht="16" thickBot="1" x14ac:dyDescent="0.25">
      <c r="A88" s="786"/>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5"/>
    </row>
    <row r="89" spans="1:30" ht="16" thickBot="1" x14ac:dyDescent="0.25">
      <c r="A89" s="787" t="s">
        <v>272</v>
      </c>
      <c r="B89" s="442"/>
      <c r="C89" s="442"/>
      <c r="D89" s="443" t="s">
        <v>268</v>
      </c>
      <c r="E89" s="442">
        <f>E87+E80</f>
        <v>-472.08046265466669</v>
      </c>
      <c r="F89" s="442">
        <f>F87+F80</f>
        <v>-472.08046265466669</v>
      </c>
      <c r="G89" s="442">
        <f t="shared" ref="G89:AD89" si="34">G87+G80</f>
        <v>-472.08046265466669</v>
      </c>
      <c r="H89" s="442">
        <f t="shared" si="34"/>
        <v>527.48072053473493</v>
      </c>
      <c r="I89" s="442">
        <f t="shared" si="34"/>
        <v>527.48072053473493</v>
      </c>
      <c r="J89" s="442">
        <f t="shared" si="34"/>
        <v>527.48072053473493</v>
      </c>
      <c r="K89" s="442">
        <f t="shared" si="34"/>
        <v>527.48072053473493</v>
      </c>
      <c r="L89" s="442">
        <f t="shared" si="34"/>
        <v>648.71240274273487</v>
      </c>
      <c r="M89" s="442">
        <f t="shared" si="34"/>
        <v>648.71240274273487</v>
      </c>
      <c r="N89" s="442">
        <f t="shared" si="34"/>
        <v>648.71240274273487</v>
      </c>
      <c r="O89" s="442">
        <f t="shared" si="34"/>
        <v>648.71240274273487</v>
      </c>
      <c r="P89" s="442">
        <f t="shared" si="34"/>
        <v>648.71240274273487</v>
      </c>
      <c r="Q89" s="442">
        <f t="shared" si="34"/>
        <v>648.71240274273487</v>
      </c>
      <c r="R89" s="442">
        <f t="shared" si="34"/>
        <v>648.71240274273487</v>
      </c>
      <c r="S89" s="442">
        <f t="shared" si="34"/>
        <v>648.71240274273487</v>
      </c>
      <c r="T89" s="442">
        <f t="shared" si="34"/>
        <v>648.71240274273487</v>
      </c>
      <c r="U89" s="442">
        <f t="shared" si="34"/>
        <v>648.71240274273487</v>
      </c>
      <c r="V89" s="442">
        <f t="shared" si="34"/>
        <v>648.71240274273487</v>
      </c>
      <c r="W89" s="442">
        <f t="shared" si="34"/>
        <v>648.71240274273487</v>
      </c>
      <c r="X89" s="442">
        <f t="shared" si="34"/>
        <v>648.71240274273487</v>
      </c>
      <c r="Y89" s="442">
        <f t="shared" si="34"/>
        <v>648.71240274273487</v>
      </c>
      <c r="Z89" s="442">
        <f t="shared" si="34"/>
        <v>648.71240274273487</v>
      </c>
      <c r="AA89" s="442">
        <f t="shared" si="34"/>
        <v>648.71240274273487</v>
      </c>
      <c r="AB89" s="442">
        <f t="shared" si="34"/>
        <v>648.71240274273487</v>
      </c>
      <c r="AC89" s="442">
        <f t="shared" si="34"/>
        <v>648.71240274273487</v>
      </c>
      <c r="AD89" s="442">
        <f t="shared" si="34"/>
        <v>648.71240274273487</v>
      </c>
    </row>
    <row r="90" spans="1:30" x14ac:dyDescent="0.2">
      <c r="A90" s="78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696"/>
    </row>
    <row r="91" spans="1:30" ht="16" thickBot="1" x14ac:dyDescent="0.25">
      <c r="A91" s="789"/>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790"/>
    </row>
    <row r="92" spans="1:30" ht="16" thickBot="1" x14ac:dyDescent="0.25">
      <c r="A92" s="1171"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790"/>
    </row>
    <row r="93" spans="1:30" ht="16" thickBot="1" x14ac:dyDescent="0.25">
      <c r="A93" s="1165" t="s">
        <v>274</v>
      </c>
      <c r="B93" s="1150"/>
      <c r="C93" s="1151"/>
      <c r="D93" s="461">
        <f>D68</f>
        <v>8.8249999999999995E-2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790"/>
    </row>
    <row r="94" spans="1:30" ht="16" thickBot="1" x14ac:dyDescent="0.25">
      <c r="A94" s="1166"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790"/>
    </row>
    <row r="95" spans="1:30" x14ac:dyDescent="0.2">
      <c r="A95" s="1167" t="s">
        <v>276</v>
      </c>
      <c r="B95" s="1132"/>
      <c r="C95" s="1133"/>
      <c r="D95" s="463">
        <f>NPV(D93,E89:AD89)</f>
        <v>3383.5601434303144</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790"/>
    </row>
    <row r="96" spans="1:30" x14ac:dyDescent="0.2">
      <c r="A96" s="1168" t="s">
        <v>137</v>
      </c>
      <c r="B96" s="1135"/>
      <c r="C96" s="1136"/>
      <c r="D96" s="464">
        <f>IRR(E89:AD89,D93)</f>
        <v>0.30131786327424859</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790"/>
    </row>
    <row r="97" spans="1:30" ht="16" thickBot="1" x14ac:dyDescent="0.25">
      <c r="A97" s="1138" t="s">
        <v>277</v>
      </c>
      <c r="B97" s="1138"/>
      <c r="C97" s="1139"/>
      <c r="D97" s="468">
        <f>MIRR(E89:AD89,D93,D93)</f>
        <v>0.14821527787591782</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790"/>
    </row>
    <row r="98" spans="1:30" ht="16" thickBot="1" x14ac:dyDescent="0.25">
      <c r="A98" s="791"/>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792"/>
    </row>
    <row r="99" spans="1:30" ht="19" thickBot="1" x14ac:dyDescent="0.25">
      <c r="A99" s="1175"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69"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781"/>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782"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91" t="str">
        <f>Model_Assump_Djibouti_Mango!B7</f>
        <v>Mango</v>
      </c>
      <c r="B103" s="656"/>
      <c r="C103" s="656"/>
      <c r="D103" s="447" t="s">
        <v>268</v>
      </c>
      <c r="E103" s="446">
        <v>0</v>
      </c>
      <c r="F103" s="446">
        <f>F54*E153</f>
        <v>0</v>
      </c>
      <c r="G103" s="446">
        <f>$F$103</f>
        <v>0</v>
      </c>
      <c r="H103" s="446">
        <f>H54*E153</f>
        <v>587.39029607904024</v>
      </c>
      <c r="I103" s="446">
        <f>$H$103</f>
        <v>587.39029607904024</v>
      </c>
      <c r="J103" s="446">
        <f t="shared" ref="J103:AD103" si="35">$H$103</f>
        <v>587.39029607904024</v>
      </c>
      <c r="K103" s="446">
        <f t="shared" si="35"/>
        <v>587.39029607904024</v>
      </c>
      <c r="L103" s="446">
        <f t="shared" si="35"/>
        <v>587.39029607904024</v>
      </c>
      <c r="M103" s="446">
        <f t="shared" si="35"/>
        <v>587.39029607904024</v>
      </c>
      <c r="N103" s="446">
        <f t="shared" si="35"/>
        <v>587.39029607904024</v>
      </c>
      <c r="O103" s="446">
        <f t="shared" si="35"/>
        <v>587.39029607904024</v>
      </c>
      <c r="P103" s="446">
        <f t="shared" si="35"/>
        <v>587.39029607904024</v>
      </c>
      <c r="Q103" s="446">
        <f t="shared" si="35"/>
        <v>587.39029607904024</v>
      </c>
      <c r="R103" s="446">
        <f t="shared" si="35"/>
        <v>587.39029607904024</v>
      </c>
      <c r="S103" s="446">
        <f t="shared" si="35"/>
        <v>587.39029607904024</v>
      </c>
      <c r="T103" s="446">
        <f t="shared" si="35"/>
        <v>587.39029607904024</v>
      </c>
      <c r="U103" s="446">
        <f t="shared" si="35"/>
        <v>587.39029607904024</v>
      </c>
      <c r="V103" s="446">
        <f t="shared" si="35"/>
        <v>587.39029607904024</v>
      </c>
      <c r="W103" s="446">
        <f t="shared" si="35"/>
        <v>587.39029607904024</v>
      </c>
      <c r="X103" s="446">
        <f t="shared" si="35"/>
        <v>587.39029607904024</v>
      </c>
      <c r="Y103" s="446">
        <f t="shared" si="35"/>
        <v>587.39029607904024</v>
      </c>
      <c r="Z103" s="446">
        <f t="shared" si="35"/>
        <v>587.39029607904024</v>
      </c>
      <c r="AA103" s="446">
        <f t="shared" si="35"/>
        <v>587.39029607904024</v>
      </c>
      <c r="AB103" s="446">
        <f t="shared" si="35"/>
        <v>587.39029607904024</v>
      </c>
      <c r="AC103" s="446">
        <f t="shared" si="35"/>
        <v>587.39029607904024</v>
      </c>
      <c r="AD103" s="446">
        <f t="shared" si="35"/>
        <v>587.39029607904024</v>
      </c>
    </row>
    <row r="104" spans="1:30" ht="16" thickBot="1" x14ac:dyDescent="0.25">
      <c r="A104" s="491" t="s">
        <v>444</v>
      </c>
      <c r="B104" s="656"/>
      <c r="C104" s="656"/>
      <c r="D104" s="447" t="s">
        <v>268</v>
      </c>
      <c r="E104" s="446">
        <v>0</v>
      </c>
      <c r="F104" s="446">
        <v>0</v>
      </c>
      <c r="G104" s="446">
        <v>0</v>
      </c>
      <c r="H104" s="446">
        <f>Model_Assump_Djibouti_Mango!F72</f>
        <v>83.5</v>
      </c>
      <c r="I104" s="446">
        <f>Model_Assump_Djibouti_Mango!G72</f>
        <v>85</v>
      </c>
      <c r="J104" s="446">
        <f>Model_Assump_Djibouti_Mango!H72</f>
        <v>87</v>
      </c>
      <c r="K104" s="446">
        <f>Model_Assump_Djibouti_Mango!I72</f>
        <v>88.5</v>
      </c>
      <c r="L104" s="446">
        <f>Model_Assump_Djibouti_Mango!J72</f>
        <v>90.5</v>
      </c>
      <c r="M104" s="446">
        <f>Model_Assump_Djibouti_Mango!K72</f>
        <v>92.5</v>
      </c>
      <c r="N104" s="446">
        <f>Model_Assump_Djibouti_Mango!L72</f>
        <v>94.5</v>
      </c>
      <c r="O104" s="446">
        <f>Model_Assump_Djibouti_Mango!M72</f>
        <v>97</v>
      </c>
      <c r="P104" s="446">
        <f>Model_Assump_Djibouti_Mango!N72</f>
        <v>99</v>
      </c>
      <c r="Q104" s="446">
        <f>Model_Assump_Djibouti_Mango!O72</f>
        <v>101</v>
      </c>
      <c r="R104" s="446">
        <f>Model_Assump_Djibouti_Mango!P72</f>
        <v>103.5</v>
      </c>
      <c r="S104" s="446">
        <f>Model_Assump_Djibouti_Mango!Q72</f>
        <v>106.5</v>
      </c>
      <c r="T104" s="446">
        <f>Model_Assump_Djibouti_Mango!R72</f>
        <v>108</v>
      </c>
      <c r="U104" s="446">
        <f>Model_Assump_Djibouti_Mango!S72</f>
        <v>111</v>
      </c>
      <c r="V104" s="446">
        <f>Model_Assump_Djibouti_Mango!T72</f>
        <v>113.5</v>
      </c>
      <c r="W104" s="446">
        <f>Model_Assump_Djibouti_Mango!U72</f>
        <v>116</v>
      </c>
      <c r="X104" s="446">
        <f>Model_Assump_Djibouti_Mango!V72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783" t="s">
        <v>281</v>
      </c>
      <c r="B105" s="442"/>
      <c r="C105" s="442"/>
      <c r="D105" s="443" t="s">
        <v>268</v>
      </c>
      <c r="E105" s="442">
        <f>SUM(E103:E104)</f>
        <v>0</v>
      </c>
      <c r="F105" s="442">
        <f>SUM(F103:F104)</f>
        <v>0</v>
      </c>
      <c r="G105" s="442">
        <f t="shared" ref="G105:AD105" si="37">SUM(G103:G104)</f>
        <v>0</v>
      </c>
      <c r="H105" s="442">
        <f t="shared" si="37"/>
        <v>670.89029607904024</v>
      </c>
      <c r="I105" s="442">
        <f t="shared" si="37"/>
        <v>672.39029607904024</v>
      </c>
      <c r="J105" s="442">
        <f t="shared" si="37"/>
        <v>674.39029607904024</v>
      </c>
      <c r="K105" s="442">
        <f t="shared" si="37"/>
        <v>675.89029607904024</v>
      </c>
      <c r="L105" s="442">
        <f t="shared" si="37"/>
        <v>677.89029607904024</v>
      </c>
      <c r="M105" s="442">
        <f t="shared" si="37"/>
        <v>679.89029607904024</v>
      </c>
      <c r="N105" s="442">
        <f t="shared" si="37"/>
        <v>681.89029607904024</v>
      </c>
      <c r="O105" s="442">
        <f t="shared" si="37"/>
        <v>684.39029607904024</v>
      </c>
      <c r="P105" s="442">
        <f t="shared" si="37"/>
        <v>686.39029607904024</v>
      </c>
      <c r="Q105" s="442">
        <f t="shared" si="37"/>
        <v>688.39029607904024</v>
      </c>
      <c r="R105" s="442">
        <f t="shared" si="37"/>
        <v>690.89029607904024</v>
      </c>
      <c r="S105" s="442">
        <f t="shared" si="37"/>
        <v>693.89029607904024</v>
      </c>
      <c r="T105" s="442">
        <f t="shared" si="37"/>
        <v>695.39029607904024</v>
      </c>
      <c r="U105" s="442">
        <f t="shared" si="37"/>
        <v>698.39029607904024</v>
      </c>
      <c r="V105" s="442">
        <f t="shared" si="37"/>
        <v>700.89029607904024</v>
      </c>
      <c r="W105" s="442">
        <f t="shared" si="37"/>
        <v>703.39029607904024</v>
      </c>
      <c r="X105" s="442">
        <f t="shared" si="37"/>
        <v>705.89029607904024</v>
      </c>
      <c r="Y105" s="442">
        <f t="shared" si="37"/>
        <v>705.89029607904024</v>
      </c>
      <c r="Z105" s="442">
        <f t="shared" si="37"/>
        <v>705.89029607904024</v>
      </c>
      <c r="AA105" s="442">
        <f t="shared" si="37"/>
        <v>705.89029607904024</v>
      </c>
      <c r="AB105" s="442">
        <f t="shared" si="37"/>
        <v>705.89029607904024</v>
      </c>
      <c r="AC105" s="442">
        <f t="shared" si="37"/>
        <v>705.89029607904024</v>
      </c>
      <c r="AD105" s="442">
        <f t="shared" si="37"/>
        <v>705.89029607904024</v>
      </c>
    </row>
    <row r="106" spans="1:30" x14ac:dyDescent="0.2">
      <c r="A106" s="782"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91" t="str">
        <f>A82</f>
        <v>Cost of Input</v>
      </c>
      <c r="B107" s="446"/>
      <c r="C107" s="656"/>
      <c r="D107" s="447" t="str">
        <f>D103</f>
        <v>USD</v>
      </c>
      <c r="E107" s="446">
        <f>E57*E153</f>
        <v>-65.022073066233361</v>
      </c>
      <c r="F107" s="446">
        <f>$E$107</f>
        <v>-65.022073066233361</v>
      </c>
      <c r="G107" s="446">
        <f t="shared" ref="G107:AD107" si="38">$E$107</f>
        <v>-65.022073066233361</v>
      </c>
      <c r="H107" s="446">
        <f t="shared" si="38"/>
        <v>-65.022073066233361</v>
      </c>
      <c r="I107" s="446">
        <f t="shared" si="38"/>
        <v>-65.022073066233361</v>
      </c>
      <c r="J107" s="446">
        <f t="shared" si="38"/>
        <v>-65.022073066233361</v>
      </c>
      <c r="K107" s="446">
        <f t="shared" si="38"/>
        <v>-65.022073066233361</v>
      </c>
      <c r="L107" s="446">
        <f t="shared" si="38"/>
        <v>-65.022073066233361</v>
      </c>
      <c r="M107" s="446">
        <f t="shared" si="38"/>
        <v>-65.022073066233361</v>
      </c>
      <c r="N107" s="446">
        <f t="shared" si="38"/>
        <v>-65.022073066233361</v>
      </c>
      <c r="O107" s="446">
        <f t="shared" si="38"/>
        <v>-65.022073066233361</v>
      </c>
      <c r="P107" s="446">
        <f t="shared" si="38"/>
        <v>-65.022073066233361</v>
      </c>
      <c r="Q107" s="446">
        <f t="shared" si="38"/>
        <v>-65.022073066233361</v>
      </c>
      <c r="R107" s="446">
        <f t="shared" si="38"/>
        <v>-65.022073066233361</v>
      </c>
      <c r="S107" s="446">
        <f t="shared" si="38"/>
        <v>-65.022073066233361</v>
      </c>
      <c r="T107" s="446">
        <f t="shared" si="38"/>
        <v>-65.022073066233361</v>
      </c>
      <c r="U107" s="446">
        <f t="shared" si="38"/>
        <v>-65.022073066233361</v>
      </c>
      <c r="V107" s="446">
        <f t="shared" si="38"/>
        <v>-65.022073066233361</v>
      </c>
      <c r="W107" s="446">
        <f t="shared" si="38"/>
        <v>-65.022073066233361</v>
      </c>
      <c r="X107" s="446">
        <f t="shared" si="38"/>
        <v>-65.022073066233361</v>
      </c>
      <c r="Y107" s="446">
        <f t="shared" si="38"/>
        <v>-65.022073066233361</v>
      </c>
      <c r="Z107" s="446">
        <f t="shared" si="38"/>
        <v>-65.022073066233361</v>
      </c>
      <c r="AA107" s="446">
        <f t="shared" si="38"/>
        <v>-65.022073066233361</v>
      </c>
      <c r="AB107" s="446">
        <f t="shared" si="38"/>
        <v>-65.022073066233361</v>
      </c>
      <c r="AC107" s="446">
        <f t="shared" si="38"/>
        <v>-65.022073066233361</v>
      </c>
      <c r="AD107" s="446">
        <f t="shared" si="38"/>
        <v>-65.022073066233361</v>
      </c>
    </row>
    <row r="108" spans="1:30" x14ac:dyDescent="0.2">
      <c r="A108" s="491" t="str">
        <f t="shared" ref="A108:A110" si="39">A83</f>
        <v>Labour Input Cost</v>
      </c>
      <c r="B108" s="446"/>
      <c r="C108" s="656"/>
      <c r="D108" s="447" t="str">
        <f>D104</f>
        <v>USD</v>
      </c>
      <c r="E108" s="446">
        <f>E58*E154</f>
        <v>-39.672890464627393</v>
      </c>
      <c r="F108" s="446">
        <f>$E$108</f>
        <v>-39.672890464627393</v>
      </c>
      <c r="G108" s="446">
        <f t="shared" ref="G108:AD108" si="40">$E$108</f>
        <v>-39.672890464627393</v>
      </c>
      <c r="H108" s="446">
        <f t="shared" si="40"/>
        <v>-39.672890464627393</v>
      </c>
      <c r="I108" s="446">
        <f t="shared" si="40"/>
        <v>-39.672890464627393</v>
      </c>
      <c r="J108" s="446">
        <f t="shared" si="40"/>
        <v>-39.672890464627393</v>
      </c>
      <c r="K108" s="446">
        <f t="shared" si="40"/>
        <v>-39.672890464627393</v>
      </c>
      <c r="L108" s="446">
        <f t="shared" si="40"/>
        <v>-39.672890464627393</v>
      </c>
      <c r="M108" s="446">
        <f t="shared" si="40"/>
        <v>-39.672890464627393</v>
      </c>
      <c r="N108" s="446">
        <f t="shared" si="40"/>
        <v>-39.672890464627393</v>
      </c>
      <c r="O108" s="446">
        <f t="shared" si="40"/>
        <v>-39.672890464627393</v>
      </c>
      <c r="P108" s="446">
        <f t="shared" si="40"/>
        <v>-39.672890464627393</v>
      </c>
      <c r="Q108" s="446">
        <f t="shared" si="40"/>
        <v>-39.672890464627393</v>
      </c>
      <c r="R108" s="446">
        <f t="shared" si="40"/>
        <v>-39.672890464627393</v>
      </c>
      <c r="S108" s="446">
        <f t="shared" si="40"/>
        <v>-39.672890464627393</v>
      </c>
      <c r="T108" s="446">
        <f t="shared" si="40"/>
        <v>-39.672890464627393</v>
      </c>
      <c r="U108" s="446">
        <f t="shared" si="40"/>
        <v>-39.672890464627393</v>
      </c>
      <c r="V108" s="446">
        <f t="shared" si="40"/>
        <v>-39.672890464627393</v>
      </c>
      <c r="W108" s="446">
        <f t="shared" si="40"/>
        <v>-39.672890464627393</v>
      </c>
      <c r="X108" s="446">
        <f t="shared" si="40"/>
        <v>-39.672890464627393</v>
      </c>
      <c r="Y108" s="446">
        <f t="shared" si="40"/>
        <v>-39.672890464627393</v>
      </c>
      <c r="Z108" s="446">
        <f t="shared" si="40"/>
        <v>-39.672890464627393</v>
      </c>
      <c r="AA108" s="446">
        <f t="shared" si="40"/>
        <v>-39.672890464627393</v>
      </c>
      <c r="AB108" s="446">
        <f t="shared" si="40"/>
        <v>-39.672890464627393</v>
      </c>
      <c r="AC108" s="446">
        <f t="shared" si="40"/>
        <v>-39.672890464627393</v>
      </c>
      <c r="AD108" s="446">
        <f t="shared" si="40"/>
        <v>-39.672890464627393</v>
      </c>
    </row>
    <row r="109" spans="1:30" x14ac:dyDescent="0.2">
      <c r="A109" s="491" t="str">
        <f t="shared" si="39"/>
        <v>Post-harvest Losses PHL (20% of Yield)</v>
      </c>
      <c r="B109" s="446"/>
      <c r="C109" s="656"/>
      <c r="D109" s="447" t="str">
        <f t="shared" ref="D109:D111" si="41">D105</f>
        <v>USD</v>
      </c>
      <c r="E109" s="656">
        <v>0</v>
      </c>
      <c r="F109" s="446">
        <f>F59</f>
        <v>0</v>
      </c>
      <c r="G109" s="446">
        <f t="shared" ref="G109:AD109" si="42">G59</f>
        <v>0</v>
      </c>
      <c r="H109" s="446">
        <f t="shared" si="42"/>
        <v>-284.15618920099973</v>
      </c>
      <c r="I109" s="446">
        <f t="shared" si="42"/>
        <v>-284.15618920099973</v>
      </c>
      <c r="J109" s="446">
        <f t="shared" si="42"/>
        <v>-284.15618920099973</v>
      </c>
      <c r="K109" s="446">
        <f t="shared" si="42"/>
        <v>-284.15618920099973</v>
      </c>
      <c r="L109" s="446">
        <f t="shared" si="42"/>
        <v>-284.15618920099973</v>
      </c>
      <c r="M109" s="446">
        <f t="shared" si="42"/>
        <v>-284.15618920099973</v>
      </c>
      <c r="N109" s="446">
        <f t="shared" si="42"/>
        <v>-284.15618920099973</v>
      </c>
      <c r="O109" s="446">
        <f t="shared" si="42"/>
        <v>-284.15618920099973</v>
      </c>
      <c r="P109" s="446">
        <f t="shared" si="42"/>
        <v>-284.15618920099973</v>
      </c>
      <c r="Q109" s="446">
        <f t="shared" si="42"/>
        <v>-284.15618920099973</v>
      </c>
      <c r="R109" s="446">
        <f t="shared" si="42"/>
        <v>-284.15618920099973</v>
      </c>
      <c r="S109" s="446">
        <f t="shared" si="42"/>
        <v>-284.15618920099973</v>
      </c>
      <c r="T109" s="446">
        <f t="shared" si="42"/>
        <v>-284.15618920099973</v>
      </c>
      <c r="U109" s="446">
        <f t="shared" si="42"/>
        <v>-284.15618920099973</v>
      </c>
      <c r="V109" s="446">
        <f t="shared" si="42"/>
        <v>-284.15618920099973</v>
      </c>
      <c r="W109" s="446">
        <f t="shared" si="42"/>
        <v>-284.15618920099973</v>
      </c>
      <c r="X109" s="446">
        <f t="shared" si="42"/>
        <v>-284.15618920099973</v>
      </c>
      <c r="Y109" s="446">
        <f t="shared" si="42"/>
        <v>-284.15618920099973</v>
      </c>
      <c r="Z109" s="446">
        <f t="shared" si="42"/>
        <v>-284.15618920099973</v>
      </c>
      <c r="AA109" s="446">
        <f t="shared" si="42"/>
        <v>-284.15618920099973</v>
      </c>
      <c r="AB109" s="446">
        <f t="shared" si="42"/>
        <v>-284.15618920099973</v>
      </c>
      <c r="AC109" s="446">
        <f t="shared" si="42"/>
        <v>-284.15618920099973</v>
      </c>
      <c r="AD109" s="446">
        <f t="shared" si="42"/>
        <v>-284.15618920099973</v>
      </c>
    </row>
    <row r="110" spans="1:30" x14ac:dyDescent="0.2">
      <c r="A110" s="491"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91" t="str">
        <f>Model_Assump_Djibouti_Mango!B41</f>
        <v>Interest Rate (11.2% of Input Cost)</v>
      </c>
      <c r="B111" s="438"/>
      <c r="C111" s="656"/>
      <c r="D111" s="447" t="str">
        <f t="shared" si="41"/>
        <v>USD</v>
      </c>
      <c r="E111" s="446">
        <f>E61</f>
        <v>-46.627570079999941</v>
      </c>
      <c r="F111" s="446">
        <f>$E$111</f>
        <v>-46.627570079999941</v>
      </c>
      <c r="G111" s="446">
        <f t="shared" ref="G111:K111" si="44">$E$111</f>
        <v>-46.627570079999941</v>
      </c>
      <c r="H111" s="446">
        <f t="shared" si="44"/>
        <v>-46.627570079999941</v>
      </c>
      <c r="I111" s="446">
        <f t="shared" si="44"/>
        <v>-46.627570079999941</v>
      </c>
      <c r="J111" s="446">
        <f t="shared" si="44"/>
        <v>-46.627570079999941</v>
      </c>
      <c r="K111" s="446">
        <f t="shared" si="44"/>
        <v>-46.627570079999941</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783" t="s">
        <v>283</v>
      </c>
      <c r="B112" s="442"/>
      <c r="C112" s="442"/>
      <c r="D112" s="443" t="s">
        <v>268</v>
      </c>
      <c r="E112" s="442">
        <f>SUM(E107:E111)</f>
        <v>-151.32253361086069</v>
      </c>
      <c r="F112" s="442">
        <f>SUM(F107:F111)</f>
        <v>-151.32253361086069</v>
      </c>
      <c r="G112" s="442">
        <f t="shared" ref="G112:AD112" si="45">SUM(G107:G111)</f>
        <v>-151.32253361086069</v>
      </c>
      <c r="H112" s="442">
        <f t="shared" si="45"/>
        <v>-435.47872281186039</v>
      </c>
      <c r="I112" s="442">
        <f t="shared" si="45"/>
        <v>-435.47872281186039</v>
      </c>
      <c r="J112" s="442">
        <f t="shared" si="45"/>
        <v>-435.47872281186039</v>
      </c>
      <c r="K112" s="442">
        <f t="shared" si="45"/>
        <v>-435.47872281186039</v>
      </c>
      <c r="L112" s="442">
        <f t="shared" si="45"/>
        <v>-388.85115273186045</v>
      </c>
      <c r="M112" s="442">
        <f t="shared" si="45"/>
        <v>-388.85115273186045</v>
      </c>
      <c r="N112" s="442">
        <f t="shared" si="45"/>
        <v>-388.85115273186045</v>
      </c>
      <c r="O112" s="442">
        <f t="shared" si="45"/>
        <v>-388.85115273186045</v>
      </c>
      <c r="P112" s="442">
        <f t="shared" si="45"/>
        <v>-388.85115273186045</v>
      </c>
      <c r="Q112" s="442">
        <f t="shared" si="45"/>
        <v>-388.85115273186045</v>
      </c>
      <c r="R112" s="442">
        <f t="shared" si="45"/>
        <v>-388.85115273186045</v>
      </c>
      <c r="S112" s="442">
        <f t="shared" si="45"/>
        <v>-388.85115273186045</v>
      </c>
      <c r="T112" s="442">
        <f t="shared" si="45"/>
        <v>-388.85115273186045</v>
      </c>
      <c r="U112" s="442">
        <f t="shared" si="45"/>
        <v>-388.85115273186045</v>
      </c>
      <c r="V112" s="442">
        <f t="shared" si="45"/>
        <v>-388.85115273186045</v>
      </c>
      <c r="W112" s="442">
        <f t="shared" si="45"/>
        <v>-388.85115273186045</v>
      </c>
      <c r="X112" s="442">
        <f t="shared" si="45"/>
        <v>-388.85115273186045</v>
      </c>
      <c r="Y112" s="442">
        <f t="shared" si="45"/>
        <v>-388.85115273186045</v>
      </c>
      <c r="Z112" s="442">
        <f t="shared" si="45"/>
        <v>-388.85115273186045</v>
      </c>
      <c r="AA112" s="442">
        <f t="shared" si="45"/>
        <v>-388.85115273186045</v>
      </c>
      <c r="AB112" s="442">
        <f t="shared" si="45"/>
        <v>-388.85115273186045</v>
      </c>
      <c r="AC112" s="442">
        <f t="shared" si="45"/>
        <v>-388.85115273186045</v>
      </c>
      <c r="AD112" s="442">
        <f t="shared" si="45"/>
        <v>-388.85115273186045</v>
      </c>
    </row>
    <row r="113" spans="1:30" ht="16" thickBot="1" x14ac:dyDescent="0.25">
      <c r="A113" s="786"/>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787" t="s">
        <v>284</v>
      </c>
      <c r="B114" s="442"/>
      <c r="C114" s="442"/>
      <c r="D114" s="443" t="s">
        <v>268</v>
      </c>
      <c r="E114" s="442">
        <f>E112+E105</f>
        <v>-151.32253361086069</v>
      </c>
      <c r="F114" s="442">
        <f t="shared" ref="F114:AD114" si="46">F112+F105</f>
        <v>-151.32253361086069</v>
      </c>
      <c r="G114" s="442">
        <f t="shared" si="46"/>
        <v>-151.32253361086069</v>
      </c>
      <c r="H114" s="442">
        <f t="shared" si="46"/>
        <v>235.41157326717985</v>
      </c>
      <c r="I114" s="442">
        <f t="shared" si="46"/>
        <v>236.91157326717985</v>
      </c>
      <c r="J114" s="442">
        <f t="shared" si="46"/>
        <v>238.91157326717985</v>
      </c>
      <c r="K114" s="442">
        <f t="shared" si="46"/>
        <v>240.41157326717985</v>
      </c>
      <c r="L114" s="442">
        <f t="shared" si="46"/>
        <v>289.03914334717979</v>
      </c>
      <c r="M114" s="442">
        <f t="shared" si="46"/>
        <v>291.03914334717979</v>
      </c>
      <c r="N114" s="442">
        <f t="shared" si="46"/>
        <v>293.03914334717979</v>
      </c>
      <c r="O114" s="442">
        <f t="shared" si="46"/>
        <v>295.53914334717979</v>
      </c>
      <c r="P114" s="442">
        <f t="shared" si="46"/>
        <v>297.53914334717979</v>
      </c>
      <c r="Q114" s="442">
        <f t="shared" si="46"/>
        <v>299.53914334717979</v>
      </c>
      <c r="R114" s="442">
        <f t="shared" si="46"/>
        <v>302.03914334717979</v>
      </c>
      <c r="S114" s="442">
        <f t="shared" si="46"/>
        <v>305.03914334717979</v>
      </c>
      <c r="T114" s="442">
        <f t="shared" si="46"/>
        <v>306.53914334717979</v>
      </c>
      <c r="U114" s="442">
        <f t="shared" si="46"/>
        <v>309.53914334717979</v>
      </c>
      <c r="V114" s="442">
        <f t="shared" si="46"/>
        <v>312.03914334717979</v>
      </c>
      <c r="W114" s="442">
        <f t="shared" si="46"/>
        <v>314.53914334717979</v>
      </c>
      <c r="X114" s="442">
        <f t="shared" si="46"/>
        <v>317.03914334717979</v>
      </c>
      <c r="Y114" s="442">
        <f t="shared" si="46"/>
        <v>317.03914334717979</v>
      </c>
      <c r="Z114" s="442">
        <f t="shared" si="46"/>
        <v>317.03914334717979</v>
      </c>
      <c r="AA114" s="442">
        <f t="shared" si="46"/>
        <v>317.03914334717979</v>
      </c>
      <c r="AB114" s="442">
        <f t="shared" si="46"/>
        <v>317.03914334717979</v>
      </c>
      <c r="AC114" s="442">
        <f t="shared" si="46"/>
        <v>317.03914334717979</v>
      </c>
      <c r="AD114" s="442">
        <f t="shared" si="46"/>
        <v>317.03914334717979</v>
      </c>
    </row>
    <row r="115" spans="1:30" x14ac:dyDescent="0.2">
      <c r="A115" s="78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789"/>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790"/>
    </row>
    <row r="117" spans="1:30" ht="16" thickBot="1" x14ac:dyDescent="0.25">
      <c r="A117" s="1171"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790"/>
    </row>
    <row r="118" spans="1:30" ht="16" thickBot="1" x14ac:dyDescent="0.25">
      <c r="A118" s="1165" t="s">
        <v>274</v>
      </c>
      <c r="B118" s="1150"/>
      <c r="C118" s="1151"/>
      <c r="D118" s="461">
        <f>'Mango.Kenya.WOP'!D66</f>
        <v>0.12</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790"/>
    </row>
    <row r="119" spans="1:30" ht="16" thickBot="1" x14ac:dyDescent="0.25">
      <c r="A119" s="1166"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790"/>
    </row>
    <row r="120" spans="1:30" x14ac:dyDescent="0.2">
      <c r="A120" s="1167" t="s">
        <v>286</v>
      </c>
      <c r="B120" s="1132"/>
      <c r="C120" s="1133"/>
      <c r="D120" s="463">
        <f>NPV(D118,E114:AD114)</f>
        <v>1154.1053010493092</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790"/>
    </row>
    <row r="121" spans="1:30" x14ac:dyDescent="0.2">
      <c r="A121" s="1168" t="s">
        <v>158</v>
      </c>
      <c r="B121" s="1135"/>
      <c r="C121" s="1136"/>
      <c r="D121" s="464">
        <f>IRR(E114:AD114,D118)</f>
        <v>0.38710688480130195</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790"/>
    </row>
    <row r="122" spans="1:30" ht="16" thickBot="1" x14ac:dyDescent="0.25">
      <c r="A122" s="1138" t="s">
        <v>287</v>
      </c>
      <c r="B122" s="1138"/>
      <c r="C122" s="1139"/>
      <c r="D122" s="468">
        <f>MIRR(E114:AD114,D118,D118)</f>
        <v>0.18589427760053434</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790"/>
    </row>
    <row r="123" spans="1:30" ht="16" thickBot="1" x14ac:dyDescent="0.25">
      <c r="A123" s="791"/>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792"/>
    </row>
    <row r="124" spans="1:30" ht="19" thickBot="1" x14ac:dyDescent="0.25">
      <c r="A124" s="1175"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61"/>
    </row>
    <row r="125" spans="1:30" ht="17" thickBot="1" x14ac:dyDescent="0.25">
      <c r="A125" s="1169"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695"/>
    </row>
    <row r="126" spans="1:30" x14ac:dyDescent="0.2">
      <c r="A126" s="781"/>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28">
        <v>2049</v>
      </c>
    </row>
    <row r="127" spans="1:30" x14ac:dyDescent="0.2">
      <c r="A127" s="782"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2"/>
    </row>
    <row r="128" spans="1:30" x14ac:dyDescent="0.2">
      <c r="A128" s="491" t="str">
        <f>A103</f>
        <v>Mango</v>
      </c>
      <c r="B128" s="656"/>
      <c r="C128" s="446" t="s">
        <v>268</v>
      </c>
      <c r="D128" s="711">
        <v>10000</v>
      </c>
      <c r="E128" s="562">
        <v>0</v>
      </c>
      <c r="F128" s="562">
        <f>F103*Model_Assump_TAATMaize_South_S!C60/'TAAT.Maize.Sudan,Incremental'!D128</f>
        <v>0</v>
      </c>
      <c r="G128" s="446">
        <f>$F$128</f>
        <v>0</v>
      </c>
      <c r="H128" s="446">
        <f>H103*Model_Assump_Djibouti_Mango!C60/'Mango.Djibouti.Incremental'!D128</f>
        <v>469.91223686323224</v>
      </c>
      <c r="I128" s="446">
        <f>$H$128</f>
        <v>469.91223686323224</v>
      </c>
      <c r="J128" s="446">
        <f t="shared" ref="J128:AD128" si="47">$H$128</f>
        <v>469.91223686323224</v>
      </c>
      <c r="K128" s="446">
        <f t="shared" si="47"/>
        <v>469.91223686323224</v>
      </c>
      <c r="L128" s="446">
        <f t="shared" si="47"/>
        <v>469.91223686323224</v>
      </c>
      <c r="M128" s="446">
        <f t="shared" si="47"/>
        <v>469.91223686323224</v>
      </c>
      <c r="N128" s="446">
        <f t="shared" si="47"/>
        <v>469.91223686323224</v>
      </c>
      <c r="O128" s="446">
        <f t="shared" si="47"/>
        <v>469.91223686323224</v>
      </c>
      <c r="P128" s="446">
        <f t="shared" si="47"/>
        <v>469.91223686323224</v>
      </c>
      <c r="Q128" s="446">
        <f t="shared" si="47"/>
        <v>469.91223686323224</v>
      </c>
      <c r="R128" s="446">
        <f t="shared" si="47"/>
        <v>469.91223686323224</v>
      </c>
      <c r="S128" s="446">
        <f t="shared" si="47"/>
        <v>469.91223686323224</v>
      </c>
      <c r="T128" s="446">
        <f t="shared" si="47"/>
        <v>469.91223686323224</v>
      </c>
      <c r="U128" s="446">
        <f t="shared" si="47"/>
        <v>469.91223686323224</v>
      </c>
      <c r="V128" s="446">
        <f t="shared" si="47"/>
        <v>469.91223686323224</v>
      </c>
      <c r="W128" s="446">
        <f t="shared" si="47"/>
        <v>469.91223686323224</v>
      </c>
      <c r="X128" s="446">
        <f t="shared" si="47"/>
        <v>469.91223686323224</v>
      </c>
      <c r="Y128" s="446">
        <f t="shared" si="47"/>
        <v>469.91223686323224</v>
      </c>
      <c r="Z128" s="446">
        <f t="shared" si="47"/>
        <v>469.91223686323224</v>
      </c>
      <c r="AA128" s="446">
        <f t="shared" si="47"/>
        <v>469.91223686323224</v>
      </c>
      <c r="AB128" s="446">
        <f t="shared" si="47"/>
        <v>469.91223686323224</v>
      </c>
      <c r="AC128" s="446">
        <f t="shared" si="47"/>
        <v>469.91223686323224</v>
      </c>
      <c r="AD128" s="446">
        <f t="shared" si="47"/>
        <v>469.91223686323224</v>
      </c>
    </row>
    <row r="129" spans="1:30" ht="16" thickBot="1" x14ac:dyDescent="0.25">
      <c r="A129" s="491" t="str">
        <f>A104</f>
        <v>Carbon Co-benefit</v>
      </c>
      <c r="B129" s="656"/>
      <c r="C129" s="446" t="s">
        <v>268</v>
      </c>
      <c r="D129" s="711">
        <v>10000</v>
      </c>
      <c r="E129" s="562">
        <v>0</v>
      </c>
      <c r="F129" s="562">
        <v>0</v>
      </c>
      <c r="G129" s="562">
        <v>0</v>
      </c>
      <c r="H129" s="562">
        <f>Model_Assump_Djibouti_Mango!F73</f>
        <v>66.8</v>
      </c>
      <c r="I129" s="562">
        <f>Model_Assump_Djibouti_Mango!G73</f>
        <v>68</v>
      </c>
      <c r="J129" s="562">
        <f>Model_Assump_Djibouti_Mango!H73</f>
        <v>69.599999999999994</v>
      </c>
      <c r="K129" s="562">
        <f>Model_Assump_Djibouti_Mango!I73</f>
        <v>70.8</v>
      </c>
      <c r="L129" s="562">
        <f>Model_Assump_Djibouti_Mango!J73</f>
        <v>72.400000000000006</v>
      </c>
      <c r="M129" s="562">
        <f>Model_Assump_Djibouti_Mango!K73</f>
        <v>74</v>
      </c>
      <c r="N129" s="562">
        <f>Model_Assump_Djibouti_Mango!L73</f>
        <v>75.599999999999994</v>
      </c>
      <c r="O129" s="562">
        <f>Model_Assump_Djibouti_Mango!M73</f>
        <v>77.599999999999994</v>
      </c>
      <c r="P129" s="562">
        <f>Model_Assump_Djibouti_Mango!N73</f>
        <v>79.2</v>
      </c>
      <c r="Q129" s="562">
        <f>Model_Assump_Djibouti_Mango!O73</f>
        <v>80.8</v>
      </c>
      <c r="R129" s="562">
        <f>Model_Assump_Djibouti_Mango!P73</f>
        <v>82.8</v>
      </c>
      <c r="S129" s="562">
        <f>Model_Assump_Djibouti_Mango!Q73</f>
        <v>85.2</v>
      </c>
      <c r="T129" s="562">
        <f>Model_Assump_Djibouti_Mango!R73</f>
        <v>86.4</v>
      </c>
      <c r="U129" s="562">
        <f>Model_Assump_Djibouti_Mango!S73</f>
        <v>88.8</v>
      </c>
      <c r="V129" s="562">
        <f>Model_Assump_Djibouti_Mango!T73</f>
        <v>90.8</v>
      </c>
      <c r="W129" s="562">
        <f>Model_Assump_Djibouti_Mango!U73</f>
        <v>92.8</v>
      </c>
      <c r="X129" s="562">
        <f>Model_Assump_Djibouti_Mango!V73</f>
        <v>94.8</v>
      </c>
      <c r="Y129" s="562">
        <f>X129</f>
        <v>94.8</v>
      </c>
      <c r="Z129" s="562">
        <f t="shared" ref="Z129:AD129" si="48">Y129</f>
        <v>94.8</v>
      </c>
      <c r="AA129" s="562">
        <f t="shared" si="48"/>
        <v>94.8</v>
      </c>
      <c r="AB129" s="562">
        <f t="shared" si="48"/>
        <v>94.8</v>
      </c>
      <c r="AC129" s="562">
        <f t="shared" si="48"/>
        <v>94.8</v>
      </c>
      <c r="AD129" s="562">
        <f t="shared" si="48"/>
        <v>94.8</v>
      </c>
    </row>
    <row r="130" spans="1:30" ht="16" thickBot="1" x14ac:dyDescent="0.25">
      <c r="A130" s="783" t="s">
        <v>281</v>
      </c>
      <c r="B130" s="442"/>
      <c r="C130" s="735" t="s">
        <v>268</v>
      </c>
      <c r="D130" s="443" t="s">
        <v>268</v>
      </c>
      <c r="E130" s="442">
        <f>SUM(E128:E129)</f>
        <v>0</v>
      </c>
      <c r="F130" s="442">
        <f>SUM(F128:F129)</f>
        <v>0</v>
      </c>
      <c r="G130" s="442">
        <f t="shared" ref="G130:AD130" si="49">SUM(G128:G129)</f>
        <v>0</v>
      </c>
      <c r="H130" s="442">
        <f t="shared" si="49"/>
        <v>536.71223686323219</v>
      </c>
      <c r="I130" s="442">
        <f t="shared" si="49"/>
        <v>537.91223686323224</v>
      </c>
      <c r="J130" s="442">
        <f t="shared" si="49"/>
        <v>539.51223686323226</v>
      </c>
      <c r="K130" s="442">
        <f t="shared" si="49"/>
        <v>540.71223686323219</v>
      </c>
      <c r="L130" s="442">
        <f t="shared" si="49"/>
        <v>542.31223686323222</v>
      </c>
      <c r="M130" s="442">
        <f t="shared" si="49"/>
        <v>543.91223686323224</v>
      </c>
      <c r="N130" s="442">
        <f t="shared" si="49"/>
        <v>545.51223686323226</v>
      </c>
      <c r="O130" s="442">
        <f t="shared" si="49"/>
        <v>547.51223686323226</v>
      </c>
      <c r="P130" s="442">
        <f t="shared" si="49"/>
        <v>549.11223686323228</v>
      </c>
      <c r="Q130" s="442">
        <f t="shared" si="49"/>
        <v>550.71223686323219</v>
      </c>
      <c r="R130" s="442">
        <f t="shared" si="49"/>
        <v>552.71223686323219</v>
      </c>
      <c r="S130" s="442">
        <f t="shared" si="49"/>
        <v>555.11223686323228</v>
      </c>
      <c r="T130" s="442">
        <f t="shared" si="49"/>
        <v>556.31223686323222</v>
      </c>
      <c r="U130" s="442">
        <f t="shared" si="49"/>
        <v>558.71223686323219</v>
      </c>
      <c r="V130" s="442">
        <f t="shared" si="49"/>
        <v>560.71223686323219</v>
      </c>
      <c r="W130" s="442">
        <f t="shared" si="49"/>
        <v>562.71223686323219</v>
      </c>
      <c r="X130" s="442">
        <f t="shared" si="49"/>
        <v>564.71223686323219</v>
      </c>
      <c r="Y130" s="442">
        <f t="shared" si="49"/>
        <v>564.71223686323219</v>
      </c>
      <c r="Z130" s="442">
        <f t="shared" si="49"/>
        <v>564.71223686323219</v>
      </c>
      <c r="AA130" s="442">
        <f t="shared" si="49"/>
        <v>564.71223686323219</v>
      </c>
      <c r="AB130" s="442">
        <f t="shared" si="49"/>
        <v>564.71223686323219</v>
      </c>
      <c r="AC130" s="442">
        <f t="shared" si="49"/>
        <v>564.71223686323219</v>
      </c>
      <c r="AD130" s="442">
        <f t="shared" si="49"/>
        <v>564.71223686323219</v>
      </c>
    </row>
    <row r="131" spans="1:30" x14ac:dyDescent="0.2">
      <c r="A131" s="782"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6"/>
    </row>
    <row r="132" spans="1:30" x14ac:dyDescent="0.2">
      <c r="A132" s="491" t="str">
        <f>A107</f>
        <v>Cost of Input</v>
      </c>
      <c r="B132" s="446"/>
      <c r="C132" s="656"/>
      <c r="D132" s="711">
        <f>D128</f>
        <v>10000</v>
      </c>
      <c r="E132" s="710">
        <f>E107*Model_Assump_Djibouti_Mango!C60/'Mango.Djibouti.Incremental'!D132</f>
        <v>-52.017658452986687</v>
      </c>
      <c r="F132" s="446">
        <f>$E$132</f>
        <v>-52.017658452986687</v>
      </c>
      <c r="G132" s="446">
        <f t="shared" ref="G132:AD132" si="50">$E$132</f>
        <v>-52.017658452986687</v>
      </c>
      <c r="H132" s="446">
        <f t="shared" si="50"/>
        <v>-52.017658452986687</v>
      </c>
      <c r="I132" s="446">
        <f t="shared" si="50"/>
        <v>-52.017658452986687</v>
      </c>
      <c r="J132" s="446">
        <f t="shared" si="50"/>
        <v>-52.017658452986687</v>
      </c>
      <c r="K132" s="446">
        <f t="shared" si="50"/>
        <v>-52.017658452986687</v>
      </c>
      <c r="L132" s="446">
        <f t="shared" si="50"/>
        <v>-52.017658452986687</v>
      </c>
      <c r="M132" s="446">
        <f t="shared" si="50"/>
        <v>-52.017658452986687</v>
      </c>
      <c r="N132" s="446">
        <f t="shared" si="50"/>
        <v>-52.017658452986687</v>
      </c>
      <c r="O132" s="446">
        <f t="shared" si="50"/>
        <v>-52.017658452986687</v>
      </c>
      <c r="P132" s="446">
        <f t="shared" si="50"/>
        <v>-52.017658452986687</v>
      </c>
      <c r="Q132" s="446">
        <f t="shared" si="50"/>
        <v>-52.017658452986687</v>
      </c>
      <c r="R132" s="446">
        <f t="shared" si="50"/>
        <v>-52.017658452986687</v>
      </c>
      <c r="S132" s="446">
        <f t="shared" si="50"/>
        <v>-52.017658452986687</v>
      </c>
      <c r="T132" s="446">
        <f t="shared" si="50"/>
        <v>-52.017658452986687</v>
      </c>
      <c r="U132" s="446">
        <f t="shared" si="50"/>
        <v>-52.017658452986687</v>
      </c>
      <c r="V132" s="446">
        <f t="shared" si="50"/>
        <v>-52.017658452986687</v>
      </c>
      <c r="W132" s="446">
        <f t="shared" si="50"/>
        <v>-52.017658452986687</v>
      </c>
      <c r="X132" s="446">
        <f t="shared" si="50"/>
        <v>-52.017658452986687</v>
      </c>
      <c r="Y132" s="446">
        <f t="shared" si="50"/>
        <v>-52.017658452986687</v>
      </c>
      <c r="Z132" s="446">
        <f t="shared" si="50"/>
        <v>-52.017658452986687</v>
      </c>
      <c r="AA132" s="446">
        <f t="shared" si="50"/>
        <v>-52.017658452986687</v>
      </c>
      <c r="AB132" s="446">
        <f t="shared" si="50"/>
        <v>-52.017658452986687</v>
      </c>
      <c r="AC132" s="446">
        <f t="shared" si="50"/>
        <v>-52.017658452986687</v>
      </c>
      <c r="AD132" s="446">
        <f t="shared" si="50"/>
        <v>-52.017658452986687</v>
      </c>
    </row>
    <row r="133" spans="1:30" x14ac:dyDescent="0.2">
      <c r="A133" s="491" t="str">
        <f>A108</f>
        <v>Labour Input Cost</v>
      </c>
      <c r="B133" s="446"/>
      <c r="C133" s="656"/>
      <c r="D133" s="711">
        <f>D129</f>
        <v>10000</v>
      </c>
      <c r="E133" s="710">
        <f>E108*Model_Assump_Djibouti_Mango!C60/'Mango.Djibouti.Incremental'!D133</f>
        <v>-31.738312371701916</v>
      </c>
      <c r="F133" s="446">
        <f>$E$133</f>
        <v>-31.738312371701916</v>
      </c>
      <c r="G133" s="446">
        <f t="shared" ref="G133:AD133" si="51">$E$133</f>
        <v>-31.738312371701916</v>
      </c>
      <c r="H133" s="446">
        <f t="shared" si="51"/>
        <v>-31.738312371701916</v>
      </c>
      <c r="I133" s="446">
        <f t="shared" si="51"/>
        <v>-31.738312371701916</v>
      </c>
      <c r="J133" s="446">
        <f t="shared" si="51"/>
        <v>-31.738312371701916</v>
      </c>
      <c r="K133" s="446">
        <f t="shared" si="51"/>
        <v>-31.738312371701916</v>
      </c>
      <c r="L133" s="446">
        <f t="shared" si="51"/>
        <v>-31.738312371701916</v>
      </c>
      <c r="M133" s="446">
        <f t="shared" si="51"/>
        <v>-31.738312371701916</v>
      </c>
      <c r="N133" s="446">
        <f t="shared" si="51"/>
        <v>-31.738312371701916</v>
      </c>
      <c r="O133" s="446">
        <f t="shared" si="51"/>
        <v>-31.738312371701916</v>
      </c>
      <c r="P133" s="446">
        <f t="shared" si="51"/>
        <v>-31.738312371701916</v>
      </c>
      <c r="Q133" s="446">
        <f t="shared" si="51"/>
        <v>-31.738312371701916</v>
      </c>
      <c r="R133" s="446">
        <f t="shared" si="51"/>
        <v>-31.738312371701916</v>
      </c>
      <c r="S133" s="446">
        <f t="shared" si="51"/>
        <v>-31.738312371701916</v>
      </c>
      <c r="T133" s="446">
        <f t="shared" si="51"/>
        <v>-31.738312371701916</v>
      </c>
      <c r="U133" s="446">
        <f t="shared" si="51"/>
        <v>-31.738312371701916</v>
      </c>
      <c r="V133" s="446">
        <f t="shared" si="51"/>
        <v>-31.738312371701916</v>
      </c>
      <c r="W133" s="446">
        <f t="shared" si="51"/>
        <v>-31.738312371701916</v>
      </c>
      <c r="X133" s="446">
        <f t="shared" si="51"/>
        <v>-31.738312371701916</v>
      </c>
      <c r="Y133" s="446">
        <f t="shared" si="51"/>
        <v>-31.738312371701916</v>
      </c>
      <c r="Z133" s="446">
        <f t="shared" si="51"/>
        <v>-31.738312371701916</v>
      </c>
      <c r="AA133" s="446">
        <f t="shared" si="51"/>
        <v>-31.738312371701916</v>
      </c>
      <c r="AB133" s="446">
        <f t="shared" si="51"/>
        <v>-31.738312371701916</v>
      </c>
      <c r="AC133" s="446">
        <f t="shared" si="51"/>
        <v>-31.738312371701916</v>
      </c>
      <c r="AD133" s="446">
        <f t="shared" si="51"/>
        <v>-31.738312371701916</v>
      </c>
    </row>
    <row r="134" spans="1:30" x14ac:dyDescent="0.2">
      <c r="A134" s="491" t="str">
        <f>A109</f>
        <v>Post-harvest Losses PHL (20% of Yield)</v>
      </c>
      <c r="B134" s="446"/>
      <c r="C134" s="656"/>
      <c r="D134" s="711">
        <f>D133</f>
        <v>10000</v>
      </c>
      <c r="E134" s="710">
        <f>E109*Model_Assump_Djibouti_Mango!C60/'Mango.Djibouti.Incremental'!D134</f>
        <v>0</v>
      </c>
      <c r="F134" s="710">
        <f>F109*Model_Assump_TAATMaize_South_S!C60/'TAAT.Maize.Sudan,Incremental'!D134</f>
        <v>0</v>
      </c>
      <c r="G134" s="446">
        <f>$F$134</f>
        <v>0</v>
      </c>
      <c r="H134" s="446">
        <f>H109*Model_Assump_Djibouti_Mango!C60/'Mango.Djibouti.Incremental'!D134</f>
        <v>-227.32495136079979</v>
      </c>
      <c r="I134" s="446">
        <f>$H$134</f>
        <v>-227.32495136079979</v>
      </c>
      <c r="J134" s="446">
        <f t="shared" ref="J134:AD134" si="52">$H$134</f>
        <v>-227.32495136079979</v>
      </c>
      <c r="K134" s="446">
        <f t="shared" si="52"/>
        <v>-227.32495136079979</v>
      </c>
      <c r="L134" s="446">
        <f t="shared" si="52"/>
        <v>-227.32495136079979</v>
      </c>
      <c r="M134" s="446">
        <f t="shared" si="52"/>
        <v>-227.32495136079979</v>
      </c>
      <c r="N134" s="446">
        <f t="shared" si="52"/>
        <v>-227.32495136079979</v>
      </c>
      <c r="O134" s="446">
        <f t="shared" si="52"/>
        <v>-227.32495136079979</v>
      </c>
      <c r="P134" s="446">
        <f t="shared" si="52"/>
        <v>-227.32495136079979</v>
      </c>
      <c r="Q134" s="446">
        <f t="shared" si="52"/>
        <v>-227.32495136079979</v>
      </c>
      <c r="R134" s="446">
        <f t="shared" si="52"/>
        <v>-227.32495136079979</v>
      </c>
      <c r="S134" s="446">
        <f t="shared" si="52"/>
        <v>-227.32495136079979</v>
      </c>
      <c r="T134" s="446">
        <f t="shared" si="52"/>
        <v>-227.32495136079979</v>
      </c>
      <c r="U134" s="446">
        <f t="shared" si="52"/>
        <v>-227.32495136079979</v>
      </c>
      <c r="V134" s="446">
        <f t="shared" si="52"/>
        <v>-227.32495136079979</v>
      </c>
      <c r="W134" s="446">
        <f t="shared" si="52"/>
        <v>-227.32495136079979</v>
      </c>
      <c r="X134" s="446">
        <f t="shared" si="52"/>
        <v>-227.32495136079979</v>
      </c>
      <c r="Y134" s="446">
        <f t="shared" si="52"/>
        <v>-227.32495136079979</v>
      </c>
      <c r="Z134" s="446">
        <f t="shared" si="52"/>
        <v>-227.32495136079979</v>
      </c>
      <c r="AA134" s="446">
        <f t="shared" si="52"/>
        <v>-227.32495136079979</v>
      </c>
      <c r="AB134" s="446">
        <f t="shared" si="52"/>
        <v>-227.32495136079979</v>
      </c>
      <c r="AC134" s="446">
        <f t="shared" si="52"/>
        <v>-227.32495136079979</v>
      </c>
      <c r="AD134" s="446">
        <f t="shared" si="52"/>
        <v>-227.32495136079979</v>
      </c>
    </row>
    <row r="135" spans="1:30" x14ac:dyDescent="0.2">
      <c r="A135" s="491" t="str">
        <f>A110</f>
        <v>O&amp;M for DIDS (5% Cost of DIDS)</v>
      </c>
      <c r="B135" s="446"/>
      <c r="C135" s="656"/>
      <c r="D135" s="711">
        <f>D134</f>
        <v>10000</v>
      </c>
      <c r="E135" s="710">
        <f>E110*Model_Assump_Djibouti_Mango!C60/'Mango.Djibouti.Incremental'!D135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91" t="str">
        <f>A111</f>
        <v>Interest Rate (11.2% of Input Cost)</v>
      </c>
      <c r="B136" s="438"/>
      <c r="C136" s="656"/>
      <c r="D136" s="711">
        <f t="shared" ref="D136" si="54">D132</f>
        <v>10000</v>
      </c>
      <c r="E136" s="710">
        <f>E111*Model_Assump_Djibouti_Mango!C60/'Mango.Djibouti.Incremental'!D136</f>
        <v>-37.302056063999949</v>
      </c>
      <c r="F136" s="446">
        <f>$E$136</f>
        <v>-37.302056063999949</v>
      </c>
      <c r="G136" s="446">
        <f t="shared" ref="G136:K136" si="55">$E$136</f>
        <v>-37.302056063999949</v>
      </c>
      <c r="H136" s="446">
        <f t="shared" si="55"/>
        <v>-37.302056063999949</v>
      </c>
      <c r="I136" s="446">
        <f t="shared" si="55"/>
        <v>-37.302056063999949</v>
      </c>
      <c r="J136" s="446">
        <f t="shared" si="55"/>
        <v>-37.302056063999949</v>
      </c>
      <c r="K136" s="446">
        <f t="shared" si="55"/>
        <v>-37.302056063999949</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783" t="s">
        <v>283</v>
      </c>
      <c r="B137" s="442"/>
      <c r="C137" s="442"/>
      <c r="D137" s="443" t="s">
        <v>268</v>
      </c>
      <c r="E137" s="442">
        <f>SUM(E132:E136)</f>
        <v>-121.05802688868854</v>
      </c>
      <c r="F137" s="442">
        <f t="shared" ref="F137:AD137" si="56">SUM(F132:F136)</f>
        <v>-121.05802688868854</v>
      </c>
      <c r="G137" s="442">
        <f t="shared" si="56"/>
        <v>-121.05802688868854</v>
      </c>
      <c r="H137" s="442">
        <f t="shared" si="56"/>
        <v>-348.3829782494883</v>
      </c>
      <c r="I137" s="442">
        <f t="shared" si="56"/>
        <v>-348.3829782494883</v>
      </c>
      <c r="J137" s="442">
        <f t="shared" si="56"/>
        <v>-348.3829782494883</v>
      </c>
      <c r="K137" s="442">
        <f t="shared" si="56"/>
        <v>-348.3829782494883</v>
      </c>
      <c r="L137" s="442">
        <f t="shared" si="56"/>
        <v>-311.08092218548836</v>
      </c>
      <c r="M137" s="442">
        <f t="shared" si="56"/>
        <v>-311.08092218548836</v>
      </c>
      <c r="N137" s="442">
        <f t="shared" si="56"/>
        <v>-311.08092218548836</v>
      </c>
      <c r="O137" s="442">
        <f t="shared" si="56"/>
        <v>-311.08092218548836</v>
      </c>
      <c r="P137" s="442">
        <f t="shared" si="56"/>
        <v>-311.08092218548836</v>
      </c>
      <c r="Q137" s="442">
        <f t="shared" si="56"/>
        <v>-311.08092218548836</v>
      </c>
      <c r="R137" s="442">
        <f t="shared" si="56"/>
        <v>-311.08092218548836</v>
      </c>
      <c r="S137" s="442">
        <f t="shared" si="56"/>
        <v>-311.08092218548836</v>
      </c>
      <c r="T137" s="442">
        <f t="shared" si="56"/>
        <v>-311.08092218548836</v>
      </c>
      <c r="U137" s="442">
        <f t="shared" si="56"/>
        <v>-311.08092218548836</v>
      </c>
      <c r="V137" s="442">
        <f t="shared" si="56"/>
        <v>-311.08092218548836</v>
      </c>
      <c r="W137" s="442">
        <f t="shared" si="56"/>
        <v>-311.08092218548836</v>
      </c>
      <c r="X137" s="442">
        <f t="shared" si="56"/>
        <v>-311.08092218548836</v>
      </c>
      <c r="Y137" s="442">
        <f t="shared" si="56"/>
        <v>-311.08092218548836</v>
      </c>
      <c r="Z137" s="442">
        <f t="shared" si="56"/>
        <v>-311.08092218548836</v>
      </c>
      <c r="AA137" s="442">
        <f t="shared" si="56"/>
        <v>-311.08092218548836</v>
      </c>
      <c r="AB137" s="442">
        <f t="shared" si="56"/>
        <v>-311.08092218548836</v>
      </c>
      <c r="AC137" s="442">
        <f t="shared" si="56"/>
        <v>-311.08092218548836</v>
      </c>
      <c r="AD137" s="442">
        <f t="shared" si="56"/>
        <v>-311.08092218548836</v>
      </c>
    </row>
    <row r="138" spans="1:30" ht="16" thickBot="1" x14ac:dyDescent="0.25">
      <c r="A138" s="786"/>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5"/>
    </row>
    <row r="139" spans="1:30" ht="16" thickBot="1" x14ac:dyDescent="0.25">
      <c r="A139" s="787" t="s">
        <v>284</v>
      </c>
      <c r="B139" s="442"/>
      <c r="C139" s="442"/>
      <c r="D139" s="443" t="s">
        <v>268</v>
      </c>
      <c r="E139" s="442">
        <f>E137+E130</f>
        <v>-121.05802688868854</v>
      </c>
      <c r="F139" s="442">
        <f t="shared" ref="F139:AD139" si="57">F137+F130</f>
        <v>-121.05802688868854</v>
      </c>
      <c r="G139" s="442">
        <f t="shared" si="57"/>
        <v>-121.05802688868854</v>
      </c>
      <c r="H139" s="442">
        <f t="shared" si="57"/>
        <v>188.32925861374389</v>
      </c>
      <c r="I139" s="442">
        <f t="shared" si="57"/>
        <v>189.52925861374393</v>
      </c>
      <c r="J139" s="442">
        <f t="shared" si="57"/>
        <v>191.12925861374396</v>
      </c>
      <c r="K139" s="442">
        <f t="shared" si="57"/>
        <v>192.32925861374389</v>
      </c>
      <c r="L139" s="442">
        <f t="shared" si="57"/>
        <v>231.23131467774385</v>
      </c>
      <c r="M139" s="442">
        <f t="shared" si="57"/>
        <v>232.83131467774388</v>
      </c>
      <c r="N139" s="442">
        <f t="shared" si="57"/>
        <v>234.4313146777439</v>
      </c>
      <c r="O139" s="442">
        <f t="shared" si="57"/>
        <v>236.4313146777439</v>
      </c>
      <c r="P139" s="442">
        <f t="shared" si="57"/>
        <v>238.03131467774392</v>
      </c>
      <c r="Q139" s="442">
        <f t="shared" si="57"/>
        <v>239.63131467774383</v>
      </c>
      <c r="R139" s="442">
        <f t="shared" si="57"/>
        <v>241.63131467774383</v>
      </c>
      <c r="S139" s="442">
        <f t="shared" si="57"/>
        <v>244.03131467774392</v>
      </c>
      <c r="T139" s="442">
        <f t="shared" si="57"/>
        <v>245.23131467774385</v>
      </c>
      <c r="U139" s="442">
        <f t="shared" si="57"/>
        <v>247.63131467774383</v>
      </c>
      <c r="V139" s="442">
        <f t="shared" si="57"/>
        <v>249.63131467774383</v>
      </c>
      <c r="W139" s="442">
        <f t="shared" si="57"/>
        <v>251.63131467774383</v>
      </c>
      <c r="X139" s="442">
        <f t="shared" si="57"/>
        <v>253.63131467774383</v>
      </c>
      <c r="Y139" s="442">
        <f t="shared" si="57"/>
        <v>253.63131467774383</v>
      </c>
      <c r="Z139" s="442">
        <f t="shared" si="57"/>
        <v>253.63131467774383</v>
      </c>
      <c r="AA139" s="442">
        <f t="shared" si="57"/>
        <v>253.63131467774383</v>
      </c>
      <c r="AB139" s="442">
        <f t="shared" si="57"/>
        <v>253.63131467774383</v>
      </c>
      <c r="AC139" s="442">
        <f t="shared" si="57"/>
        <v>253.63131467774383</v>
      </c>
      <c r="AD139" s="442">
        <f t="shared" si="57"/>
        <v>253.63131467774383</v>
      </c>
    </row>
    <row r="140" spans="1:30" x14ac:dyDescent="0.2">
      <c r="A140" s="78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696"/>
    </row>
    <row r="141" spans="1:30" ht="16" thickBot="1" x14ac:dyDescent="0.25">
      <c r="A141" s="789"/>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790"/>
    </row>
    <row r="142" spans="1:30" ht="16" thickBot="1" x14ac:dyDescent="0.25">
      <c r="A142" s="1171"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790"/>
    </row>
    <row r="143" spans="1:30" ht="16" thickBot="1" x14ac:dyDescent="0.25">
      <c r="A143" s="1165" t="s">
        <v>274</v>
      </c>
      <c r="B143" s="1150"/>
      <c r="C143" s="1151"/>
      <c r="D143" s="461">
        <f>D118</f>
        <v>0.12</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790"/>
    </row>
    <row r="144" spans="1:30" ht="16" thickBot="1" x14ac:dyDescent="0.25">
      <c r="A144" s="1166"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790"/>
    </row>
    <row r="145" spans="1:30" x14ac:dyDescent="0.2">
      <c r="A145" s="1167" t="s">
        <v>286</v>
      </c>
      <c r="B145" s="1132"/>
      <c r="C145" s="1133"/>
      <c r="D145" s="463">
        <f>NPV(D143,E139:AD139)</f>
        <v>923.28424083944765</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790"/>
    </row>
    <row r="146" spans="1:30" x14ac:dyDescent="0.2">
      <c r="A146" s="1168" t="s">
        <v>158</v>
      </c>
      <c r="B146" s="1135"/>
      <c r="C146" s="1136"/>
      <c r="D146" s="464">
        <f>IRR(E139:AD139,D143)</f>
        <v>0.38710688480130218</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790"/>
    </row>
    <row r="147" spans="1:30" ht="16" thickBot="1" x14ac:dyDescent="0.25">
      <c r="A147" s="1138" t="s">
        <v>287</v>
      </c>
      <c r="B147" s="1138"/>
      <c r="C147" s="1139"/>
      <c r="D147" s="468">
        <f>MIRR(E139:AD139,D143,D143)</f>
        <v>0.18589427760053434</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790"/>
    </row>
    <row r="148" spans="1:30" ht="16" thickBot="1" x14ac:dyDescent="0.25">
      <c r="A148" s="791"/>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792"/>
    </row>
    <row r="149" spans="1:30" x14ac:dyDescent="0.2">
      <c r="A149" s="796"/>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790"/>
    </row>
    <row r="150" spans="1:30" x14ac:dyDescent="0.2">
      <c r="A150" s="796"/>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790"/>
    </row>
    <row r="151" spans="1:30" x14ac:dyDescent="0.2">
      <c r="A151" s="801"/>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790"/>
    </row>
    <row r="152" spans="1:30" x14ac:dyDescent="0.2">
      <c r="A152" s="773" t="s">
        <v>208</v>
      </c>
      <c r="B152" s="406"/>
      <c r="C152" s="406"/>
      <c r="D152" s="406"/>
      <c r="E152" s="774">
        <f>1/E153</f>
        <v>1.1382598633022567</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790"/>
    </row>
    <row r="153" spans="1:30" x14ac:dyDescent="0.2">
      <c r="A153" s="775" t="s">
        <v>210</v>
      </c>
      <c r="B153" s="1"/>
      <c r="C153" s="1"/>
      <c r="D153" s="1"/>
      <c r="E153" s="776">
        <f>Model_Assump_Kenya_Mango!X17</f>
        <v>0.87853400812961568</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790"/>
    </row>
    <row r="154" spans="1:30" x14ac:dyDescent="0.2">
      <c r="A154" s="777" t="s">
        <v>214</v>
      </c>
      <c r="B154" s="778"/>
      <c r="C154" s="411"/>
      <c r="D154" s="411"/>
      <c r="E154" s="776">
        <f>Model_Assump_Kenya_Mango!X18</f>
        <v>0.65112433862433861</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790"/>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B68B27-C705-4753-B350-D06959CCF75D}">
  <dimension ref="A1:AW74"/>
  <sheetViews>
    <sheetView topLeftCell="A19" zoomScale="97" zoomScaleNormal="97" workbookViewId="0">
      <selection activeCell="E25" sqref="E25:F33"/>
    </sheetView>
  </sheetViews>
  <sheetFormatPr baseColWidth="10" defaultColWidth="8.6640625" defaultRowHeight="15" x14ac:dyDescent="0.2"/>
  <cols>
    <col min="1" max="1" width="23.6640625" bestFit="1" customWidth="1"/>
    <col min="2" max="2" width="37.1640625" bestFit="1" customWidth="1"/>
    <col min="3" max="3" width="12.5" customWidth="1"/>
    <col min="12" max="12" width="23.6640625" bestFit="1" customWidth="1"/>
    <col min="13" max="13" width="27.6640625" bestFit="1" customWidth="1"/>
    <col min="14" max="14" width="12.33203125" bestFit="1" customWidth="1"/>
    <col min="17" max="17" width="10" customWidth="1"/>
  </cols>
  <sheetData>
    <row r="1" spans="1:24" s="131" customFormat="1" x14ac:dyDescent="0.2">
      <c r="A1" s="304" t="str">
        <f>Model_Assump_Kenya_Mango!A1</f>
        <v>Agroforestry Management: Mango Orchard</v>
      </c>
      <c r="B1" s="304"/>
      <c r="C1" s="304"/>
      <c r="D1" s="304"/>
      <c r="E1" s="304"/>
      <c r="F1" s="304"/>
      <c r="G1" s="304"/>
      <c r="H1" s="304"/>
      <c r="I1" s="304"/>
      <c r="J1" s="304"/>
      <c r="K1" s="305"/>
      <c r="L1" s="304"/>
      <c r="M1" s="304"/>
      <c r="N1" s="304"/>
      <c r="O1" s="304"/>
      <c r="P1" s="273"/>
      <c r="Q1" s="273"/>
      <c r="R1" s="273"/>
      <c r="S1" s="215"/>
      <c r="T1" s="215"/>
      <c r="U1" s="215"/>
      <c r="V1" s="215"/>
      <c r="W1" s="215"/>
      <c r="X1" s="215"/>
    </row>
    <row r="2" spans="1:24" s="336" customFormat="1" ht="15" customHeight="1" thickBot="1" x14ac:dyDescent="0.2">
      <c r="A2" s="339" t="s">
        <v>115</v>
      </c>
      <c r="B2" s="339"/>
      <c r="C2" s="339"/>
      <c r="D2" s="339"/>
      <c r="E2" s="339"/>
      <c r="F2" s="339"/>
      <c r="G2" s="339"/>
      <c r="H2" s="339"/>
      <c r="I2" s="339"/>
      <c r="J2" s="339"/>
      <c r="K2" s="340"/>
      <c r="L2" s="339" t="s">
        <v>155</v>
      </c>
      <c r="M2" s="339"/>
      <c r="N2" s="339"/>
      <c r="O2" s="339"/>
      <c r="P2" s="338"/>
      <c r="Q2" s="338"/>
      <c r="R2" s="338"/>
    </row>
    <row r="3" spans="1:24" s="262" customFormat="1" ht="31" thickBot="1" x14ac:dyDescent="0.25">
      <c r="A3" s="255" t="s">
        <v>183</v>
      </c>
      <c r="B3" s="255"/>
      <c r="C3" s="256" t="s">
        <v>184</v>
      </c>
      <c r="D3" s="256" t="s">
        <v>185</v>
      </c>
      <c r="E3" s="257" t="s">
        <v>186</v>
      </c>
      <c r="F3" s="258" t="s">
        <v>187</v>
      </c>
      <c r="G3" s="259" t="s">
        <v>180</v>
      </c>
      <c r="H3" s="260"/>
      <c r="I3" s="260"/>
      <c r="J3" s="260"/>
      <c r="K3" s="291"/>
      <c r="L3" s="255" t="s">
        <v>183</v>
      </c>
      <c r="M3" s="255"/>
      <c r="N3" s="256" t="s">
        <v>184</v>
      </c>
      <c r="O3" s="256" t="s">
        <v>185</v>
      </c>
      <c r="P3" s="280" t="s">
        <v>186</v>
      </c>
      <c r="Q3" s="281" t="s">
        <v>187</v>
      </c>
      <c r="R3" s="259" t="s">
        <v>180</v>
      </c>
      <c r="S3" s="260"/>
      <c r="T3" s="260"/>
      <c r="U3" s="260"/>
      <c r="V3" s="260"/>
      <c r="W3" s="260"/>
      <c r="X3" s="260"/>
    </row>
    <row r="4" spans="1:24" s="92" customFormat="1" x14ac:dyDescent="0.2">
      <c r="A4" s="87" t="s">
        <v>188</v>
      </c>
      <c r="B4" s="87"/>
      <c r="C4" s="88"/>
      <c r="D4" s="88"/>
      <c r="E4" s="95"/>
      <c r="F4" s="89"/>
      <c r="G4" s="293"/>
      <c r="H4" s="290"/>
      <c r="I4" s="290" t="s">
        <v>189</v>
      </c>
      <c r="J4" s="290"/>
      <c r="K4" s="291"/>
      <c r="L4" s="87" t="s">
        <v>188</v>
      </c>
      <c r="M4" s="87"/>
      <c r="N4" s="88"/>
      <c r="O4" s="88"/>
      <c r="P4" s="109"/>
      <c r="Q4" s="100"/>
      <c r="R4" s="119"/>
      <c r="S4" s="91"/>
      <c r="T4" s="91"/>
      <c r="U4" s="91"/>
      <c r="V4" s="91"/>
      <c r="W4" s="91"/>
      <c r="X4" s="91"/>
    </row>
    <row r="5" spans="1:24" s="92" customFormat="1" x14ac:dyDescent="0.2">
      <c r="A5" s="102"/>
      <c r="B5" s="102" t="s">
        <v>190</v>
      </c>
      <c r="C5" s="105" t="s">
        <v>191</v>
      </c>
      <c r="D5" s="105"/>
      <c r="E5" s="108">
        <f>Dashboard!B55</f>
        <v>5.97</v>
      </c>
      <c r="F5" s="104">
        <f>E5</f>
        <v>5.97</v>
      </c>
      <c r="G5" s="293">
        <f>F5-E5</f>
        <v>0</v>
      </c>
      <c r="H5" s="290"/>
      <c r="I5" s="294">
        <v>0.2</v>
      </c>
      <c r="J5" s="294">
        <v>0.15</v>
      </c>
      <c r="K5" s="291"/>
      <c r="L5" s="102"/>
      <c r="M5" s="102" t="s">
        <v>190</v>
      </c>
      <c r="N5" s="105" t="s">
        <v>191</v>
      </c>
      <c r="O5" s="105"/>
      <c r="P5" s="108">
        <f>E5</f>
        <v>5.97</v>
      </c>
      <c r="Q5" s="268">
        <f>P5</f>
        <v>5.97</v>
      </c>
      <c r="R5" s="119">
        <f>Q5-P5</f>
        <v>0</v>
      </c>
      <c r="S5" s="91"/>
      <c r="T5" s="91"/>
      <c r="U5" s="91"/>
      <c r="V5" s="91"/>
      <c r="W5" s="91"/>
      <c r="X5" s="91"/>
    </row>
    <row r="6" spans="1:24" s="92" customFormat="1" x14ac:dyDescent="0.2">
      <c r="A6" s="87" t="s">
        <v>192</v>
      </c>
      <c r="B6" s="87"/>
      <c r="C6" s="105" t="s">
        <v>193</v>
      </c>
      <c r="D6" s="105"/>
      <c r="E6" s="109">
        <v>1</v>
      </c>
      <c r="F6" s="89">
        <v>1</v>
      </c>
      <c r="G6" s="293">
        <f t="shared" ref="G6:G11" si="0">F6-E6</f>
        <v>0</v>
      </c>
      <c r="H6" s="296">
        <f>E9*D9</f>
        <v>10530.9001656</v>
      </c>
      <c r="I6" s="296">
        <f>(20/100*E9)*D9</f>
        <v>2106.1800331200002</v>
      </c>
      <c r="J6" s="296">
        <f>(15/100*F9)*D9</f>
        <v>1658.6167760819999</v>
      </c>
      <c r="K6" s="291"/>
      <c r="L6" s="87" t="s">
        <v>192</v>
      </c>
      <c r="M6" s="87"/>
      <c r="N6" s="105" t="s">
        <v>193</v>
      </c>
      <c r="O6" s="105"/>
      <c r="P6" s="109">
        <v>1</v>
      </c>
      <c r="Q6" s="100">
        <v>1</v>
      </c>
      <c r="R6" s="119">
        <f t="shared" ref="R6:R11" si="1">Q6-P6</f>
        <v>0</v>
      </c>
      <c r="S6" s="91"/>
      <c r="T6" s="91"/>
      <c r="U6" s="91"/>
      <c r="V6" s="91"/>
      <c r="W6" s="91"/>
      <c r="X6" s="91"/>
    </row>
    <row r="7" spans="1:24" s="92" customFormat="1" x14ac:dyDescent="0.2">
      <c r="A7" s="87"/>
      <c r="B7" s="290" t="s">
        <v>181</v>
      </c>
      <c r="C7" s="105">
        <v>1</v>
      </c>
      <c r="D7" s="105"/>
      <c r="E7" s="108">
        <v>1</v>
      </c>
      <c r="F7" s="108">
        <v>1</v>
      </c>
      <c r="G7" s="293">
        <f t="shared" si="0"/>
        <v>0</v>
      </c>
      <c r="H7" s="296">
        <f>F9*D9</f>
        <v>11057.44517388</v>
      </c>
      <c r="I7" s="296"/>
      <c r="J7" s="296"/>
      <c r="K7" s="291"/>
      <c r="L7" s="87"/>
      <c r="M7" s="290" t="str">
        <f>B7</f>
        <v>Mango</v>
      </c>
      <c r="N7" s="105">
        <v>1</v>
      </c>
      <c r="O7" s="105"/>
      <c r="P7" s="108">
        <v>1</v>
      </c>
      <c r="Q7" s="108">
        <v>1</v>
      </c>
      <c r="R7" s="119">
        <f t="shared" si="1"/>
        <v>0</v>
      </c>
      <c r="S7" s="91"/>
      <c r="T7" s="91"/>
      <c r="U7" s="91"/>
      <c r="V7" s="91"/>
      <c r="W7" s="91"/>
      <c r="X7" s="91"/>
    </row>
    <row r="8" spans="1:24" s="92" customFormat="1" x14ac:dyDescent="0.2">
      <c r="A8" s="87" t="s">
        <v>199</v>
      </c>
      <c r="B8" s="87"/>
      <c r="C8" s="88"/>
      <c r="D8" s="88"/>
      <c r="E8" s="109"/>
      <c r="F8" s="89"/>
      <c r="G8" s="293">
        <f t="shared" si="0"/>
        <v>0</v>
      </c>
      <c r="H8" s="290"/>
      <c r="I8" s="290"/>
      <c r="J8" s="290"/>
      <c r="K8" s="291"/>
      <c r="L8" s="87" t="s">
        <v>200</v>
      </c>
      <c r="M8" s="87"/>
      <c r="N8" s="88"/>
      <c r="O8" s="88"/>
      <c r="P8" s="109"/>
      <c r="Q8" s="100"/>
      <c r="R8" s="119">
        <f t="shared" si="1"/>
        <v>0</v>
      </c>
      <c r="S8" s="200" t="str">
        <f>O46</f>
        <v>$51</v>
      </c>
      <c r="T8" s="265">
        <v>0.2</v>
      </c>
      <c r="U8" s="265">
        <v>0.15</v>
      </c>
      <c r="V8" s="91"/>
      <c r="W8" s="91"/>
      <c r="X8" s="91"/>
    </row>
    <row r="9" spans="1:24" s="92" customFormat="1" x14ac:dyDescent="0.2">
      <c r="A9" s="102"/>
      <c r="B9" s="290" t="str">
        <f>B7</f>
        <v>Mango</v>
      </c>
      <c r="C9" s="105" t="s">
        <v>201</v>
      </c>
      <c r="D9" s="132">
        <f>600*Dashboard!B29</f>
        <v>1.048602</v>
      </c>
      <c r="E9" s="396">
        <f>'[4]FAOSTAT_data_en_11-15-2023_BREF'!$P$53</f>
        <v>10042.799999999999</v>
      </c>
      <c r="F9" s="287">
        <f>E9+I16</f>
        <v>10544.939999999999</v>
      </c>
      <c r="G9" s="293">
        <f t="shared" si="0"/>
        <v>502.13999999999942</v>
      </c>
      <c r="H9" s="341" t="s">
        <v>202</v>
      </c>
      <c r="I9" s="341"/>
      <c r="J9" s="341"/>
      <c r="K9" s="291"/>
      <c r="L9" s="102"/>
      <c r="M9" s="342" t="str">
        <f>M7</f>
        <v>Mango</v>
      </c>
      <c r="N9" s="193" t="s">
        <v>201</v>
      </c>
      <c r="O9" s="307">
        <f>D9*X15</f>
        <v>1.007558861013375</v>
      </c>
      <c r="P9" s="201">
        <f>E9*X15</f>
        <v>9649.7166030439785</v>
      </c>
      <c r="Q9" s="271">
        <f>F9*X15</f>
        <v>10132.202433196177</v>
      </c>
      <c r="R9" s="272">
        <f t="shared" si="1"/>
        <v>482.4858301521981</v>
      </c>
      <c r="S9" s="138">
        <f>P9*O9</f>
        <v>9722.6574696648458</v>
      </c>
      <c r="T9" s="138">
        <f>(20/100*P9)*O9</f>
        <v>1944.5314939329692</v>
      </c>
      <c r="U9" s="138">
        <f>(15/100*Q9)*O9</f>
        <v>1531.3185514722129</v>
      </c>
      <c r="V9" s="91"/>
      <c r="W9" s="91"/>
      <c r="X9" s="91"/>
    </row>
    <row r="10" spans="1:24" s="92" customFormat="1" x14ac:dyDescent="0.2">
      <c r="A10" s="87" t="s">
        <v>203</v>
      </c>
      <c r="B10" s="87"/>
      <c r="C10" s="88"/>
      <c r="D10" s="88"/>
      <c r="E10" s="122"/>
      <c r="F10" s="122"/>
      <c r="G10" s="293">
        <f t="shared" si="0"/>
        <v>0</v>
      </c>
      <c r="H10" s="290"/>
      <c r="I10" s="290"/>
      <c r="J10" s="290"/>
      <c r="K10" s="291"/>
      <c r="L10" s="87" t="s">
        <v>203</v>
      </c>
      <c r="M10" s="87"/>
      <c r="N10" s="88"/>
      <c r="O10" s="351"/>
      <c r="P10" s="109"/>
      <c r="Q10" s="100"/>
      <c r="R10" s="119">
        <f t="shared" si="1"/>
        <v>0</v>
      </c>
      <c r="S10" s="139">
        <f>O9*Q9</f>
        <v>10208.790343148086</v>
      </c>
      <c r="T10" s="139">
        <f>SUM(T9:T9)</f>
        <v>1944.5314939329692</v>
      </c>
      <c r="U10" s="139">
        <f>SUM(U9:U9)</f>
        <v>1531.3185514722129</v>
      </c>
      <c r="V10" s="91"/>
      <c r="W10" s="91"/>
      <c r="X10" s="91"/>
    </row>
    <row r="11" spans="1:24" s="92" customFormat="1" x14ac:dyDescent="0.2">
      <c r="A11" s="102"/>
      <c r="B11" s="102" t="s">
        <v>204</v>
      </c>
      <c r="C11" s="105" t="s">
        <v>205</v>
      </c>
      <c r="D11" s="285">
        <v>1000</v>
      </c>
      <c r="E11" s="170">
        <f>D11</f>
        <v>1000</v>
      </c>
      <c r="F11" s="170">
        <f>Dashboard!B65</f>
        <v>1000</v>
      </c>
      <c r="G11" s="293">
        <f t="shared" si="0"/>
        <v>0</v>
      </c>
      <c r="H11" s="290"/>
      <c r="I11" s="290"/>
      <c r="J11" s="297"/>
      <c r="K11" s="291"/>
      <c r="L11" s="102"/>
      <c r="M11" s="236" t="s">
        <v>204</v>
      </c>
      <c r="N11" s="193" t="s">
        <v>205</v>
      </c>
      <c r="O11" s="352">
        <f>D11</f>
        <v>1000</v>
      </c>
      <c r="P11" s="195">
        <f>E11*X15</f>
        <v>960.85918300115304</v>
      </c>
      <c r="Q11" s="195">
        <f>O11*X15</f>
        <v>960.85918300115304</v>
      </c>
      <c r="R11" s="272">
        <f t="shared" si="1"/>
        <v>0</v>
      </c>
      <c r="S11" s="91"/>
      <c r="T11" s="91"/>
      <c r="U11" s="91"/>
      <c r="V11" s="91"/>
      <c r="W11" s="91"/>
      <c r="X11" s="91"/>
    </row>
    <row r="12" spans="1:24" s="92" customFormat="1" x14ac:dyDescent="0.2">
      <c r="A12" s="87" t="s">
        <v>402</v>
      </c>
      <c r="B12" s="87"/>
      <c r="C12" s="88"/>
      <c r="D12" s="88"/>
      <c r="E12" s="95"/>
      <c r="F12" s="89"/>
      <c r="G12" s="293"/>
      <c r="H12" s="297"/>
      <c r="I12" s="91" t="s">
        <v>525</v>
      </c>
      <c r="J12" s="290"/>
      <c r="K12" s="291"/>
      <c r="L12" s="87" t="s">
        <v>402</v>
      </c>
      <c r="M12" s="87"/>
      <c r="N12" s="88"/>
      <c r="O12" s="88"/>
      <c r="P12" s="109"/>
      <c r="Q12" s="100"/>
      <c r="R12" s="119"/>
      <c r="S12" s="91"/>
      <c r="T12" s="91"/>
      <c r="U12" s="91"/>
      <c r="V12" s="91"/>
      <c r="W12" s="91"/>
      <c r="X12" s="91"/>
    </row>
    <row r="13" spans="1:24" s="92" customFormat="1" x14ac:dyDescent="0.2">
      <c r="A13" s="87"/>
      <c r="B13" s="102" t="s">
        <v>407</v>
      </c>
      <c r="C13" s="105" t="s">
        <v>245</v>
      </c>
      <c r="D13" s="133">
        <v>21</v>
      </c>
      <c r="E13" s="107">
        <f>D13</f>
        <v>21</v>
      </c>
      <c r="F13" s="335">
        <v>0</v>
      </c>
      <c r="G13" s="295">
        <f>F13-E13</f>
        <v>-21</v>
      </c>
      <c r="H13" s="295"/>
      <c r="I13" s="91"/>
      <c r="J13" s="290"/>
      <c r="K13" s="291"/>
      <c r="L13" s="87"/>
      <c r="M13" s="87" t="str">
        <f>B13</f>
        <v xml:space="preserve">Land rental </v>
      </c>
      <c r="N13" s="88" t="str">
        <f>C13</f>
        <v>$/Ha</v>
      </c>
      <c r="O13" s="308">
        <f t="shared" ref="O13:R13" si="2">D13</f>
        <v>21</v>
      </c>
      <c r="P13" s="308">
        <f t="shared" si="2"/>
        <v>21</v>
      </c>
      <c r="Q13" s="308">
        <f t="shared" si="2"/>
        <v>0</v>
      </c>
      <c r="R13" s="308">
        <f t="shared" si="2"/>
        <v>-21</v>
      </c>
      <c r="S13" s="91"/>
      <c r="T13" s="91"/>
      <c r="U13" s="91"/>
      <c r="V13" s="91"/>
      <c r="W13" s="91"/>
      <c r="X13" s="91"/>
    </row>
    <row r="14" spans="1:24" s="92" customFormat="1" x14ac:dyDescent="0.2">
      <c r="A14" s="102"/>
      <c r="B14" s="102" t="s">
        <v>408</v>
      </c>
      <c r="C14" s="105" t="s">
        <v>191</v>
      </c>
      <c r="D14" s="133">
        <f>1100*Dashboard!B29</f>
        <v>1.922437</v>
      </c>
      <c r="E14" s="118">
        <v>425</v>
      </c>
      <c r="F14" s="118">
        <v>666</v>
      </c>
      <c r="G14" s="293">
        <f t="shared" ref="G14" si="3">F14-E14</f>
        <v>241</v>
      </c>
      <c r="H14" s="290"/>
      <c r="I14" s="91"/>
      <c r="J14" s="290"/>
      <c r="K14" s="291"/>
      <c r="L14" s="102"/>
      <c r="M14" s="102" t="str">
        <f>B14</f>
        <v>Mango seedlings (Grafted scion)</v>
      </c>
      <c r="N14" s="105" t="s">
        <v>201</v>
      </c>
      <c r="O14" s="312">
        <f>D14</f>
        <v>1.922437</v>
      </c>
      <c r="P14" s="124">
        <f>E14</f>
        <v>425</v>
      </c>
      <c r="Q14" s="124">
        <f>F14</f>
        <v>666</v>
      </c>
      <c r="R14" s="115">
        <f t="shared" ref="R14" si="4">Q14-P14</f>
        <v>241</v>
      </c>
      <c r="S14" s="91"/>
      <c r="T14" s="216" t="s">
        <v>208</v>
      </c>
      <c r="U14" s="174"/>
      <c r="V14" s="174"/>
      <c r="W14" s="174"/>
      <c r="X14" s="179">
        <v>1.0407352270668782</v>
      </c>
    </row>
    <row r="15" spans="1:24" s="92" customFormat="1" x14ac:dyDescent="0.2">
      <c r="A15" s="102"/>
      <c r="B15" s="111" t="s">
        <v>215</v>
      </c>
      <c r="C15" s="105" t="s">
        <v>201</v>
      </c>
      <c r="D15" s="133">
        <f>Model_Assump_Holti_Somalia!D27</f>
        <v>0.60060000000000002</v>
      </c>
      <c r="E15" s="118">
        <f>3*50</f>
        <v>150</v>
      </c>
      <c r="F15" s="118">
        <v>150</v>
      </c>
      <c r="G15" s="293">
        <f>F15-E15</f>
        <v>0</v>
      </c>
      <c r="H15" s="290"/>
      <c r="I15" s="91"/>
      <c r="J15" s="290"/>
      <c r="K15" s="291"/>
      <c r="L15" s="102"/>
      <c r="M15" s="192" t="s">
        <v>215</v>
      </c>
      <c r="N15" s="193" t="s">
        <v>201</v>
      </c>
      <c r="O15" s="310">
        <f>D15*X15</f>
        <v>0.57709202531049253</v>
      </c>
      <c r="P15" s="313">
        <f>E15*X15</f>
        <v>144.12887745017295</v>
      </c>
      <c r="Q15" s="313">
        <f>F15*X15</f>
        <v>144.12887745017295</v>
      </c>
      <c r="R15" s="191">
        <f>Q15-P15</f>
        <v>0</v>
      </c>
      <c r="S15" s="91"/>
      <c r="T15" s="217" t="s">
        <v>210</v>
      </c>
      <c r="U15" s="91"/>
      <c r="V15" s="91"/>
      <c r="W15" s="91"/>
      <c r="X15" s="178">
        <v>0.96085918300115303</v>
      </c>
    </row>
    <row r="16" spans="1:24" s="92" customFormat="1" x14ac:dyDescent="0.2">
      <c r="A16" s="102"/>
      <c r="B16" s="111" t="s">
        <v>216</v>
      </c>
      <c r="C16" s="105" t="s">
        <v>201</v>
      </c>
      <c r="D16" s="133">
        <f>Model_Assump_Holti_Somalia!D28</f>
        <v>0.59360000000000002</v>
      </c>
      <c r="E16" s="118">
        <f t="shared" ref="E16:E17" si="5">3*50</f>
        <v>150</v>
      </c>
      <c r="F16" s="118">
        <v>250</v>
      </c>
      <c r="G16" s="293">
        <f t="shared" ref="G16:G17" si="6">F16-E16</f>
        <v>100</v>
      </c>
      <c r="H16" s="290"/>
      <c r="I16" s="143">
        <f>5/100*E9</f>
        <v>502.14</v>
      </c>
      <c r="J16" s="290"/>
      <c r="K16" s="291"/>
      <c r="L16" s="102"/>
      <c r="M16" s="192" t="s">
        <v>216</v>
      </c>
      <c r="N16" s="193" t="s">
        <v>201</v>
      </c>
      <c r="O16" s="310">
        <f>D16*X15</f>
        <v>0.57036601102948448</v>
      </c>
      <c r="P16" s="313">
        <f>E16*X15</f>
        <v>144.12887745017295</v>
      </c>
      <c r="Q16" s="313">
        <f>F16*X15</f>
        <v>240.21479575028826</v>
      </c>
      <c r="R16" s="191">
        <f t="shared" ref="R16:R17" si="7">Q16-P16</f>
        <v>96.08591830011531</v>
      </c>
      <c r="S16" s="91"/>
      <c r="T16" s="218" t="s">
        <v>387</v>
      </c>
      <c r="U16" s="175"/>
      <c r="V16" s="176"/>
      <c r="W16" s="176"/>
      <c r="X16" s="177">
        <f>Dashboard!E15</f>
        <v>0.66759259259259263</v>
      </c>
    </row>
    <row r="17" spans="1:24" s="92" customFormat="1" x14ac:dyDescent="0.2">
      <c r="A17" s="102"/>
      <c r="B17" s="111" t="s">
        <v>409</v>
      </c>
      <c r="C17" s="105" t="s">
        <v>201</v>
      </c>
      <c r="D17" s="133">
        <f>Model_Assump_Holti_Somalia!D29</f>
        <v>0.61039999999999994</v>
      </c>
      <c r="E17" s="118">
        <f t="shared" si="5"/>
        <v>150</v>
      </c>
      <c r="F17" s="118">
        <v>250</v>
      </c>
      <c r="G17" s="293">
        <f t="shared" si="6"/>
        <v>100</v>
      </c>
      <c r="H17" s="290"/>
      <c r="I17" s="290"/>
      <c r="J17" s="290"/>
      <c r="K17" s="291"/>
      <c r="L17" s="102"/>
      <c r="M17" s="192" t="s">
        <v>217</v>
      </c>
      <c r="N17" s="193" t="s">
        <v>201</v>
      </c>
      <c r="O17" s="310">
        <f>D17*X15</f>
        <v>0.58650844530390378</v>
      </c>
      <c r="P17" s="313">
        <f>E17*X15</f>
        <v>144.12887745017295</v>
      </c>
      <c r="Q17" s="313">
        <f>F17*X15</f>
        <v>240.21479575028826</v>
      </c>
      <c r="R17" s="191">
        <f t="shared" si="7"/>
        <v>96.08591830011531</v>
      </c>
      <c r="S17" s="91"/>
      <c r="T17" s="760"/>
      <c r="U17" s="114"/>
      <c r="V17" s="91"/>
      <c r="W17" s="91"/>
      <c r="X17" s="91"/>
    </row>
    <row r="18" spans="1:24" s="92" customFormat="1" x14ac:dyDescent="0.2">
      <c r="A18" s="102"/>
      <c r="B18" s="111" t="s">
        <v>218</v>
      </c>
      <c r="C18" s="105" t="s">
        <v>201</v>
      </c>
      <c r="D18" s="133">
        <v>0.14000000000000001</v>
      </c>
      <c r="E18" s="118">
        <f>3*50</f>
        <v>150</v>
      </c>
      <c r="F18" s="118">
        <v>400</v>
      </c>
      <c r="G18" s="293">
        <f>F18-E18</f>
        <v>250</v>
      </c>
      <c r="H18" s="290"/>
      <c r="I18" s="290"/>
      <c r="J18" s="290"/>
      <c r="K18" s="291"/>
      <c r="L18" s="102"/>
      <c r="M18" s="111" t="s">
        <v>218</v>
      </c>
      <c r="N18" s="105" t="s">
        <v>201</v>
      </c>
      <c r="O18" s="312">
        <f t="shared" ref="O18:Q19" si="8">D18</f>
        <v>0.14000000000000001</v>
      </c>
      <c r="P18" s="124">
        <f t="shared" si="8"/>
        <v>150</v>
      </c>
      <c r="Q18" s="124">
        <f t="shared" si="8"/>
        <v>400</v>
      </c>
      <c r="R18" s="115">
        <f>Q18-P18</f>
        <v>250</v>
      </c>
      <c r="S18" s="91"/>
      <c r="T18" s="760"/>
      <c r="U18" s="114"/>
      <c r="V18" s="91"/>
      <c r="W18" s="91"/>
      <c r="X18" s="114"/>
    </row>
    <row r="19" spans="1:24" s="92" customFormat="1" x14ac:dyDescent="0.2">
      <c r="A19" s="102"/>
      <c r="B19" s="112" t="s">
        <v>219</v>
      </c>
      <c r="C19" s="105" t="s">
        <v>220</v>
      </c>
      <c r="D19" s="133">
        <f>Model_Assump_Holti_Somalia!D31</f>
        <v>9.6</v>
      </c>
      <c r="E19" s="118">
        <v>10</v>
      </c>
      <c r="F19" s="118">
        <v>12</v>
      </c>
      <c r="G19" s="293">
        <f t="shared" ref="G19:G32" si="9">F19-E19</f>
        <v>2</v>
      </c>
      <c r="H19" s="290"/>
      <c r="I19" s="290"/>
      <c r="J19" s="290"/>
      <c r="K19" s="291"/>
      <c r="L19" s="102"/>
      <c r="M19" s="112" t="s">
        <v>219</v>
      </c>
      <c r="N19" s="105" t="s">
        <v>220</v>
      </c>
      <c r="O19" s="312">
        <f t="shared" si="8"/>
        <v>9.6</v>
      </c>
      <c r="P19" s="124">
        <f t="shared" si="8"/>
        <v>10</v>
      </c>
      <c r="Q19" s="124">
        <f t="shared" si="8"/>
        <v>12</v>
      </c>
      <c r="R19" s="115">
        <f t="shared" ref="R19:R23" si="10">Q19-P19</f>
        <v>2</v>
      </c>
      <c r="S19" s="91"/>
      <c r="T19" s="91"/>
      <c r="U19" s="114"/>
      <c r="V19" s="91"/>
      <c r="W19" s="91"/>
      <c r="X19" s="91"/>
    </row>
    <row r="20" spans="1:24" s="92" customFormat="1" x14ac:dyDescent="0.2">
      <c r="A20" s="102"/>
      <c r="B20" s="112" t="s">
        <v>410</v>
      </c>
      <c r="C20" s="105" t="s">
        <v>220</v>
      </c>
      <c r="D20" s="133"/>
      <c r="E20" s="118">
        <v>0</v>
      </c>
      <c r="F20" s="118">
        <v>0</v>
      </c>
      <c r="G20" s="293">
        <f t="shared" si="9"/>
        <v>0</v>
      </c>
      <c r="H20" s="290"/>
      <c r="I20" s="290"/>
      <c r="J20" s="290"/>
      <c r="K20" s="291"/>
      <c r="L20" s="102"/>
      <c r="M20" s="112" t="s">
        <v>221</v>
      </c>
      <c r="N20" s="105" t="s">
        <v>220</v>
      </c>
      <c r="O20" s="312"/>
      <c r="P20" s="124">
        <f>E20</f>
        <v>0</v>
      </c>
      <c r="Q20" s="124">
        <f>F20</f>
        <v>0</v>
      </c>
      <c r="R20" s="115">
        <f t="shared" si="10"/>
        <v>0</v>
      </c>
      <c r="S20" s="91"/>
      <c r="T20" s="91"/>
      <c r="U20" s="114"/>
      <c r="V20" s="91"/>
      <c r="W20" s="91"/>
      <c r="X20" s="91"/>
    </row>
    <row r="21" spans="1:24" s="92" customFormat="1" x14ac:dyDescent="0.2">
      <c r="A21" s="102"/>
      <c r="B21" s="111" t="s">
        <v>222</v>
      </c>
      <c r="C21" s="105" t="s">
        <v>223</v>
      </c>
      <c r="D21" s="133">
        <f>Model_Assump_Holti_Somalia!D33</f>
        <v>4</v>
      </c>
      <c r="E21" s="118">
        <v>4</v>
      </c>
      <c r="F21" s="118">
        <v>4</v>
      </c>
      <c r="G21" s="293">
        <f t="shared" si="9"/>
        <v>0</v>
      </c>
      <c r="H21" s="290"/>
      <c r="I21" s="290"/>
      <c r="J21" s="290"/>
      <c r="K21" s="291"/>
      <c r="L21" s="102"/>
      <c r="M21" s="111" t="s">
        <v>222</v>
      </c>
      <c r="N21" s="105" t="s">
        <v>223</v>
      </c>
      <c r="O21" s="312">
        <v>5</v>
      </c>
      <c r="P21" s="124">
        <f>E21</f>
        <v>4</v>
      </c>
      <c r="Q21" s="124">
        <f>F21</f>
        <v>4</v>
      </c>
      <c r="R21" s="115">
        <f t="shared" si="10"/>
        <v>0</v>
      </c>
      <c r="S21" s="91"/>
      <c r="T21" s="91"/>
      <c r="U21" s="91"/>
      <c r="V21" s="91"/>
      <c r="W21" s="91"/>
      <c r="X21" s="91"/>
    </row>
    <row r="22" spans="1:24" s="92" customFormat="1" x14ac:dyDescent="0.2">
      <c r="A22" s="102"/>
      <c r="B22" s="111" t="s">
        <v>224</v>
      </c>
      <c r="C22" s="105" t="s">
        <v>394</v>
      </c>
      <c r="D22" s="133">
        <f>Model_Assump_Holti_Somalia!D34</f>
        <v>1.7734319503703706</v>
      </c>
      <c r="E22" s="118"/>
      <c r="F22" s="118"/>
      <c r="G22" s="293"/>
      <c r="H22" s="290"/>
      <c r="I22" s="290"/>
      <c r="J22" s="290"/>
      <c r="K22" s="291"/>
      <c r="L22" s="102"/>
      <c r="M22" s="192" t="str">
        <f>B22</f>
        <v xml:space="preserve">Labour </v>
      </c>
      <c r="N22" s="193" t="s">
        <v>394</v>
      </c>
      <c r="O22" s="353">
        <f>D22*X16</f>
        <v>1.1839300335342937</v>
      </c>
      <c r="P22" s="190"/>
      <c r="Q22" s="190"/>
      <c r="R22" s="272"/>
      <c r="S22" s="91"/>
      <c r="T22" s="91"/>
      <c r="U22" s="91"/>
      <c r="V22" s="91"/>
      <c r="W22" s="91"/>
      <c r="X22" s="91"/>
    </row>
    <row r="23" spans="1:24" s="292" customFormat="1" x14ac:dyDescent="0.2">
      <c r="A23" s="87"/>
      <c r="B23" s="111" t="s">
        <v>226</v>
      </c>
      <c r="C23" s="105" t="s">
        <v>227</v>
      </c>
      <c r="D23" s="136">
        <f>Dashboard!B45</f>
        <v>0.1313</v>
      </c>
      <c r="E23" s="118">
        <v>6</v>
      </c>
      <c r="F23" s="118">
        <v>6</v>
      </c>
      <c r="G23" s="293">
        <f t="shared" si="9"/>
        <v>0</v>
      </c>
      <c r="H23" s="290"/>
      <c r="I23" s="290"/>
      <c r="J23" s="290"/>
      <c r="K23" s="291"/>
      <c r="L23" s="87"/>
      <c r="M23" s="111" t="s">
        <v>226</v>
      </c>
      <c r="N23" s="105" t="s">
        <v>227</v>
      </c>
      <c r="O23" s="354">
        <f>D23</f>
        <v>0.1313</v>
      </c>
      <c r="P23" s="123">
        <f>E23</f>
        <v>6</v>
      </c>
      <c r="Q23" s="123">
        <v>6</v>
      </c>
      <c r="R23" s="298">
        <f t="shared" si="10"/>
        <v>0</v>
      </c>
      <c r="S23" s="290"/>
      <c r="T23" s="290"/>
      <c r="U23" s="290"/>
      <c r="V23" s="290"/>
      <c r="W23" s="290"/>
      <c r="X23" s="290"/>
    </row>
    <row r="24" spans="1:24" s="92" customFormat="1" x14ac:dyDescent="0.2">
      <c r="A24" s="87" t="s">
        <v>228</v>
      </c>
      <c r="B24" s="112"/>
      <c r="C24" s="121"/>
      <c r="D24" s="134"/>
      <c r="E24" s="118"/>
      <c r="F24" s="118"/>
      <c r="G24" s="293"/>
      <c r="H24" s="290"/>
      <c r="I24" s="290"/>
      <c r="J24" s="290"/>
      <c r="K24" s="291"/>
      <c r="L24" s="87" t="s">
        <v>228</v>
      </c>
      <c r="M24" s="112"/>
      <c r="N24" s="121"/>
      <c r="O24" s="134"/>
      <c r="P24" s="118"/>
      <c r="Q24" s="118"/>
      <c r="R24" s="119"/>
      <c r="S24" s="91"/>
      <c r="T24" s="91"/>
      <c r="U24" s="91"/>
      <c r="V24" s="91"/>
      <c r="W24" s="91"/>
      <c r="X24" s="91"/>
    </row>
    <row r="25" spans="1:24" s="92" customFormat="1" x14ac:dyDescent="0.2">
      <c r="A25" s="102"/>
      <c r="B25" s="112" t="s">
        <v>411</v>
      </c>
      <c r="C25" s="121" t="s">
        <v>230</v>
      </c>
      <c r="D25" s="134">
        <f>D22</f>
        <v>1.7734319503703706</v>
      </c>
      <c r="E25" s="118">
        <v>60</v>
      </c>
      <c r="F25" s="118">
        <v>60</v>
      </c>
      <c r="G25" s="293">
        <f t="shared" si="9"/>
        <v>0</v>
      </c>
      <c r="H25" s="290"/>
      <c r="I25" s="290"/>
      <c r="J25" s="290"/>
      <c r="K25" s="291"/>
      <c r="L25" s="102"/>
      <c r="M25" s="112" t="s">
        <v>229</v>
      </c>
      <c r="N25" s="121" t="s">
        <v>230</v>
      </c>
      <c r="O25" s="348">
        <f>O22</f>
        <v>1.1839300335342937</v>
      </c>
      <c r="P25" s="118">
        <f>E25</f>
        <v>60</v>
      </c>
      <c r="Q25" s="118">
        <f>F25</f>
        <v>60</v>
      </c>
      <c r="R25" s="119">
        <f t="shared" ref="R25:R29" si="11">Q25-P25</f>
        <v>0</v>
      </c>
      <c r="S25" s="91"/>
      <c r="T25" s="91"/>
      <c r="U25" s="91"/>
      <c r="V25" s="91"/>
      <c r="W25" s="91"/>
      <c r="X25" s="91"/>
    </row>
    <row r="26" spans="1:24" s="92" customFormat="1" x14ac:dyDescent="0.2">
      <c r="A26" s="102"/>
      <c r="B26" s="112" t="s">
        <v>412</v>
      </c>
      <c r="C26" s="121" t="s">
        <v>230</v>
      </c>
      <c r="D26" s="134">
        <f>D22</f>
        <v>1.7734319503703706</v>
      </c>
      <c r="E26" s="118">
        <v>80</v>
      </c>
      <c r="F26" s="118">
        <v>80</v>
      </c>
      <c r="G26" s="293">
        <f t="shared" si="9"/>
        <v>0</v>
      </c>
      <c r="H26" s="290"/>
      <c r="I26" s="290"/>
      <c r="J26" s="290"/>
      <c r="K26" s="291"/>
      <c r="L26" s="102"/>
      <c r="M26" s="112" t="str">
        <f>B26</f>
        <v xml:space="preserve">Hole digging </v>
      </c>
      <c r="N26" s="121" t="str">
        <f>C26</f>
        <v>MDs</v>
      </c>
      <c r="O26" s="348">
        <f>O22</f>
        <v>1.1839300335342937</v>
      </c>
      <c r="P26" s="118">
        <f t="shared" ref="P26:P33" si="12">E26</f>
        <v>80</v>
      </c>
      <c r="Q26" s="118">
        <f t="shared" ref="Q26:Q33" si="13">F26</f>
        <v>80</v>
      </c>
      <c r="R26" s="362">
        <f t="shared" ref="R26" si="14">G26</f>
        <v>0</v>
      </c>
      <c r="S26" s="91"/>
      <c r="T26" s="91"/>
      <c r="U26" s="91"/>
      <c r="V26" s="91"/>
      <c r="W26" s="91"/>
      <c r="X26" s="91"/>
    </row>
    <row r="27" spans="1:24" s="92" customFormat="1" x14ac:dyDescent="0.2">
      <c r="A27" s="102"/>
      <c r="B27" s="102" t="s">
        <v>413</v>
      </c>
      <c r="C27" s="121" t="s">
        <v>230</v>
      </c>
      <c r="D27" s="134">
        <f>D22</f>
        <v>1.7734319503703706</v>
      </c>
      <c r="E27" s="118">
        <v>40</v>
      </c>
      <c r="F27" s="118">
        <v>40</v>
      </c>
      <c r="G27" s="293">
        <f t="shared" si="9"/>
        <v>0</v>
      </c>
      <c r="H27" s="290"/>
      <c r="I27" s="290"/>
      <c r="J27" s="290"/>
      <c r="K27" s="291"/>
      <c r="L27" s="102"/>
      <c r="M27" s="102" t="s">
        <v>233</v>
      </c>
      <c r="N27" s="121" t="str">
        <f>C25</f>
        <v>MDs</v>
      </c>
      <c r="O27" s="348">
        <f>O22</f>
        <v>1.1839300335342937</v>
      </c>
      <c r="P27" s="118">
        <f t="shared" si="12"/>
        <v>40</v>
      </c>
      <c r="Q27" s="118">
        <f t="shared" si="13"/>
        <v>40</v>
      </c>
      <c r="R27" s="362">
        <f t="shared" ref="R27" si="15">G25</f>
        <v>0</v>
      </c>
      <c r="S27" s="91"/>
      <c r="T27" s="91"/>
      <c r="U27" s="91"/>
      <c r="V27" s="91"/>
      <c r="W27" s="91"/>
      <c r="X27" s="91"/>
    </row>
    <row r="28" spans="1:24" s="92" customFormat="1" x14ac:dyDescent="0.2">
      <c r="A28" s="102"/>
      <c r="B28" s="102" t="s">
        <v>234</v>
      </c>
      <c r="C28" s="121" t="s">
        <v>230</v>
      </c>
      <c r="D28" s="134">
        <f>D27</f>
        <v>1.7734319503703706</v>
      </c>
      <c r="E28" s="118">
        <v>25</v>
      </c>
      <c r="F28" s="118">
        <v>40</v>
      </c>
      <c r="G28" s="293">
        <f t="shared" si="9"/>
        <v>15</v>
      </c>
      <c r="H28" s="290"/>
      <c r="I28" s="290"/>
      <c r="J28" s="290"/>
      <c r="K28" s="291"/>
      <c r="L28" s="102"/>
      <c r="M28" s="102" t="s">
        <v>234</v>
      </c>
      <c r="N28" s="121" t="str">
        <f t="shared" ref="N28:N33" si="16">C26</f>
        <v>MDs</v>
      </c>
      <c r="O28" s="348">
        <f t="shared" ref="O28:O33" si="17">O25</f>
        <v>1.1839300335342937</v>
      </c>
      <c r="P28" s="118">
        <f t="shared" si="12"/>
        <v>25</v>
      </c>
      <c r="Q28" s="118">
        <f t="shared" si="13"/>
        <v>40</v>
      </c>
      <c r="R28" s="283">
        <f t="shared" si="11"/>
        <v>15</v>
      </c>
      <c r="S28" s="91"/>
      <c r="T28" s="91"/>
      <c r="U28" s="91"/>
      <c r="V28" s="91"/>
      <c r="W28" s="91"/>
      <c r="X28" s="91"/>
    </row>
    <row r="29" spans="1:24" s="92" customFormat="1" x14ac:dyDescent="0.2">
      <c r="A29" s="102"/>
      <c r="B29" s="102" t="s">
        <v>235</v>
      </c>
      <c r="C29" s="121" t="s">
        <v>230</v>
      </c>
      <c r="D29" s="134">
        <f t="shared" ref="D29:D33" si="18">D25</f>
        <v>1.7734319503703706</v>
      </c>
      <c r="E29" s="118">
        <v>25</v>
      </c>
      <c r="F29" s="118">
        <v>50</v>
      </c>
      <c r="G29" s="293">
        <f t="shared" si="9"/>
        <v>25</v>
      </c>
      <c r="H29" s="290"/>
      <c r="I29" s="290"/>
      <c r="J29" s="290"/>
      <c r="K29" s="291"/>
      <c r="L29" s="102"/>
      <c r="M29" s="102" t="s">
        <v>235</v>
      </c>
      <c r="N29" s="121" t="str">
        <f t="shared" si="16"/>
        <v>MDs</v>
      </c>
      <c r="O29" s="348">
        <f t="shared" si="17"/>
        <v>1.1839300335342937</v>
      </c>
      <c r="P29" s="118">
        <f t="shared" si="12"/>
        <v>25</v>
      </c>
      <c r="Q29" s="118">
        <f t="shared" si="13"/>
        <v>50</v>
      </c>
      <c r="R29" s="283">
        <f t="shared" si="11"/>
        <v>25</v>
      </c>
      <c r="S29" s="91"/>
      <c r="T29" s="91"/>
      <c r="U29" s="91"/>
      <c r="V29" s="91"/>
      <c r="W29" s="91"/>
      <c r="X29" s="91"/>
    </row>
    <row r="30" spans="1:24" s="92" customFormat="1" x14ac:dyDescent="0.2">
      <c r="A30" s="102"/>
      <c r="B30" s="102" t="s">
        <v>236</v>
      </c>
      <c r="C30" s="121" t="s">
        <v>230</v>
      </c>
      <c r="D30" s="134">
        <f t="shared" si="18"/>
        <v>1.7734319503703706</v>
      </c>
      <c r="E30" s="118">
        <v>20</v>
      </c>
      <c r="F30" s="118">
        <v>40</v>
      </c>
      <c r="G30" s="293">
        <f>F30-E30</f>
        <v>20</v>
      </c>
      <c r="H30" s="290"/>
      <c r="I30" s="290"/>
      <c r="J30" s="290"/>
      <c r="K30" s="291"/>
      <c r="L30" s="102"/>
      <c r="M30" s="102" t="s">
        <v>236</v>
      </c>
      <c r="N30" s="121" t="str">
        <f t="shared" si="16"/>
        <v>MDs</v>
      </c>
      <c r="O30" s="348">
        <f t="shared" si="17"/>
        <v>1.1839300335342937</v>
      </c>
      <c r="P30" s="118">
        <f t="shared" si="12"/>
        <v>20</v>
      </c>
      <c r="Q30" s="118">
        <f t="shared" si="13"/>
        <v>40</v>
      </c>
      <c r="R30" s="283">
        <f>Q30-P30</f>
        <v>20</v>
      </c>
      <c r="S30" s="91"/>
      <c r="T30" s="91"/>
      <c r="U30" s="91"/>
      <c r="V30" s="91"/>
      <c r="W30" s="91"/>
      <c r="X30" s="91"/>
    </row>
    <row r="31" spans="1:24" s="92" customFormat="1" x14ac:dyDescent="0.2">
      <c r="A31" s="102"/>
      <c r="B31" s="102" t="s">
        <v>237</v>
      </c>
      <c r="C31" s="121" t="s">
        <v>230</v>
      </c>
      <c r="D31" s="134">
        <f t="shared" si="18"/>
        <v>1.7734319503703706</v>
      </c>
      <c r="E31" s="118">
        <v>12</v>
      </c>
      <c r="F31" s="118">
        <v>10</v>
      </c>
      <c r="G31" s="293">
        <f t="shared" si="9"/>
        <v>-2</v>
      </c>
      <c r="H31" s="290"/>
      <c r="I31" s="290"/>
      <c r="J31" s="290"/>
      <c r="K31" s="291"/>
      <c r="L31" s="102"/>
      <c r="M31" s="102" t="s">
        <v>237</v>
      </c>
      <c r="N31" s="121" t="str">
        <f t="shared" si="16"/>
        <v>MDs</v>
      </c>
      <c r="O31" s="348">
        <f t="shared" si="17"/>
        <v>1.1839300335342937</v>
      </c>
      <c r="P31" s="118">
        <f t="shared" si="12"/>
        <v>12</v>
      </c>
      <c r="Q31" s="118">
        <f t="shared" si="13"/>
        <v>10</v>
      </c>
      <c r="R31" s="283">
        <f t="shared" ref="R31:R32" si="19">Q31-P31</f>
        <v>-2</v>
      </c>
      <c r="S31" s="91"/>
      <c r="T31" s="91"/>
      <c r="U31" s="91"/>
      <c r="V31" s="91"/>
      <c r="W31" s="91"/>
      <c r="X31" s="91"/>
    </row>
    <row r="32" spans="1:24" s="92" customFormat="1" x14ac:dyDescent="0.2">
      <c r="A32" s="102"/>
      <c r="B32" s="111" t="s">
        <v>238</v>
      </c>
      <c r="C32" s="121" t="s">
        <v>230</v>
      </c>
      <c r="D32" s="134">
        <f>D22</f>
        <v>1.7734319503703706</v>
      </c>
      <c r="E32" s="118">
        <v>30</v>
      </c>
      <c r="F32" s="118">
        <v>30</v>
      </c>
      <c r="G32" s="298">
        <f t="shared" si="9"/>
        <v>0</v>
      </c>
      <c r="H32" s="290"/>
      <c r="I32" s="290"/>
      <c r="J32" s="290"/>
      <c r="K32" s="291"/>
      <c r="L32" s="102"/>
      <c r="M32" s="111" t="s">
        <v>238</v>
      </c>
      <c r="N32" s="121" t="str">
        <f t="shared" si="16"/>
        <v>MDs</v>
      </c>
      <c r="O32" s="348">
        <f t="shared" si="17"/>
        <v>1.1839300335342937</v>
      </c>
      <c r="P32" s="118">
        <f t="shared" si="12"/>
        <v>30</v>
      </c>
      <c r="Q32" s="118">
        <f t="shared" si="13"/>
        <v>30</v>
      </c>
      <c r="R32" s="283">
        <f t="shared" si="19"/>
        <v>0</v>
      </c>
      <c r="S32" s="91"/>
      <c r="T32" s="91"/>
      <c r="U32" s="91"/>
      <c r="V32" s="91"/>
      <c r="W32" s="91"/>
      <c r="X32" s="91"/>
    </row>
    <row r="33" spans="1:49" s="292" customFormat="1" x14ac:dyDescent="0.2">
      <c r="A33" s="102"/>
      <c r="B33" s="111" t="s">
        <v>414</v>
      </c>
      <c r="C33" s="105" t="str">
        <f>C25</f>
        <v>MDs</v>
      </c>
      <c r="D33" s="134">
        <f t="shared" si="18"/>
        <v>1.7734319503703706</v>
      </c>
      <c r="E33" s="124">
        <v>50</v>
      </c>
      <c r="F33" s="124">
        <v>50</v>
      </c>
      <c r="G33" s="293">
        <v>5</v>
      </c>
      <c r="H33" s="290"/>
      <c r="I33" s="290"/>
      <c r="J33" s="290"/>
      <c r="K33" s="291"/>
      <c r="L33" s="102"/>
      <c r="M33" s="111" t="s">
        <v>239</v>
      </c>
      <c r="N33" s="121" t="str">
        <f t="shared" si="16"/>
        <v>MDs</v>
      </c>
      <c r="O33" s="348">
        <f t="shared" si="17"/>
        <v>1.1839300335342937</v>
      </c>
      <c r="P33" s="118">
        <f t="shared" si="12"/>
        <v>50</v>
      </c>
      <c r="Q33" s="118">
        <f t="shared" si="13"/>
        <v>50</v>
      </c>
      <c r="R33" s="364">
        <v>5</v>
      </c>
      <c r="S33" s="290"/>
      <c r="T33" s="290"/>
      <c r="U33" s="290"/>
      <c r="V33" s="290"/>
      <c r="W33" s="290"/>
      <c r="X33" s="290"/>
    </row>
    <row r="34" spans="1:49" s="292" customFormat="1" ht="18" customHeight="1" x14ac:dyDescent="0.2">
      <c r="A34" s="102"/>
      <c r="B34" s="111" t="s">
        <v>189</v>
      </c>
      <c r="C34" s="105" t="s">
        <v>240</v>
      </c>
      <c r="D34" s="133"/>
      <c r="E34" s="128">
        <v>0.55000000000000004</v>
      </c>
      <c r="F34" s="128">
        <v>0.25</v>
      </c>
      <c r="G34" s="289">
        <f>F34-E34</f>
        <v>-0.30000000000000004</v>
      </c>
      <c r="H34" s="290"/>
      <c r="I34" s="290"/>
      <c r="J34" s="290"/>
      <c r="K34" s="291"/>
      <c r="L34" s="102"/>
      <c r="M34" s="111" t="s">
        <v>189</v>
      </c>
      <c r="N34" s="105" t="s">
        <v>240</v>
      </c>
      <c r="O34" s="229"/>
      <c r="P34" s="350">
        <f t="shared" ref="P34:Q36" si="20">E34</f>
        <v>0.55000000000000004</v>
      </c>
      <c r="Q34" s="350">
        <f t="shared" si="20"/>
        <v>0.25</v>
      </c>
      <c r="R34" s="321">
        <f>Q34-P34</f>
        <v>-0.30000000000000004</v>
      </c>
      <c r="S34" s="290"/>
      <c r="T34" s="290"/>
      <c r="U34" s="290"/>
      <c r="V34" s="290"/>
      <c r="W34" s="290"/>
      <c r="X34" s="290"/>
    </row>
    <row r="35" spans="1:49" s="292" customFormat="1" ht="18.5" customHeight="1" x14ac:dyDescent="0.2">
      <c r="A35" s="102"/>
      <c r="B35" s="102" t="s">
        <v>241</v>
      </c>
      <c r="C35" s="105" t="str">
        <f>C34</f>
        <v>Percent (%)</v>
      </c>
      <c r="D35" s="136">
        <v>0.05</v>
      </c>
      <c r="E35" s="128">
        <v>0.05</v>
      </c>
      <c r="F35" s="128">
        <v>0.05</v>
      </c>
      <c r="G35" s="289">
        <f>F35-E35</f>
        <v>0</v>
      </c>
      <c r="H35" s="290"/>
      <c r="I35" s="290"/>
      <c r="J35" s="290"/>
      <c r="K35" s="291"/>
      <c r="L35" s="102"/>
      <c r="M35" s="102" t="s">
        <v>241</v>
      </c>
      <c r="N35" s="105" t="str">
        <f>N34</f>
        <v>Percent (%)</v>
      </c>
      <c r="O35" s="312"/>
      <c r="P35" s="360">
        <f t="shared" si="20"/>
        <v>0.05</v>
      </c>
      <c r="Q35" s="349">
        <f t="shared" si="20"/>
        <v>0.05</v>
      </c>
      <c r="R35" s="321">
        <f>Q35-P35</f>
        <v>0</v>
      </c>
      <c r="S35" s="290"/>
      <c r="T35" s="290"/>
      <c r="U35" s="290"/>
      <c r="V35" s="290"/>
      <c r="W35" s="290"/>
      <c r="X35" s="290"/>
    </row>
    <row r="36" spans="1:49" s="292" customFormat="1" x14ac:dyDescent="0.2">
      <c r="A36" s="87"/>
      <c r="B36" s="102" t="s">
        <v>242</v>
      </c>
      <c r="C36" s="105" t="str">
        <f>C30</f>
        <v>MDs</v>
      </c>
      <c r="D36" s="133">
        <f>D33</f>
        <v>1.7734319503703706</v>
      </c>
      <c r="E36" s="123">
        <v>50</v>
      </c>
      <c r="F36" s="123">
        <v>50</v>
      </c>
      <c r="G36" s="293">
        <f>F36-E36</f>
        <v>0</v>
      </c>
      <c r="H36" s="290"/>
      <c r="I36" s="290"/>
      <c r="J36" s="290"/>
      <c r="K36" s="291"/>
      <c r="L36" s="87"/>
      <c r="M36" s="102" t="s">
        <v>242</v>
      </c>
      <c r="N36" s="105" t="str">
        <f>N33</f>
        <v>MDs</v>
      </c>
      <c r="O36" s="312">
        <f>O33</f>
        <v>1.1839300335342937</v>
      </c>
      <c r="P36" s="361">
        <f t="shared" si="20"/>
        <v>50</v>
      </c>
      <c r="Q36" s="118">
        <f t="shared" si="20"/>
        <v>50</v>
      </c>
      <c r="R36" s="298">
        <f>Q36-P36</f>
        <v>0</v>
      </c>
      <c r="S36" s="290"/>
      <c r="T36" s="290"/>
      <c r="U36" s="290"/>
      <c r="V36" s="290"/>
      <c r="W36" s="290"/>
      <c r="X36" s="290"/>
    </row>
    <row r="37" spans="1:49" s="292" customFormat="1" x14ac:dyDescent="0.2">
      <c r="A37" s="87" t="s">
        <v>243</v>
      </c>
      <c r="B37" s="102"/>
      <c r="C37" s="105"/>
      <c r="D37" s="105"/>
      <c r="E37" s="122"/>
      <c r="F37" s="123"/>
      <c r="G37" s="300"/>
      <c r="H37" s="290"/>
      <c r="I37" s="290"/>
      <c r="J37" s="290"/>
      <c r="K37" s="291"/>
      <c r="L37" s="355" t="str">
        <f>A37</f>
        <v>Cost Summary ($)</v>
      </c>
      <c r="M37" s="102"/>
      <c r="N37" s="105"/>
      <c r="O37" s="105"/>
      <c r="P37" s="123"/>
      <c r="Q37" s="123"/>
      <c r="R37" s="301"/>
      <c r="S37" s="290"/>
      <c r="T37" s="290"/>
      <c r="U37" s="290"/>
      <c r="V37" s="290"/>
      <c r="W37" s="290"/>
      <c r="X37" s="290"/>
    </row>
    <row r="38" spans="1:49" s="92" customFormat="1" x14ac:dyDescent="0.2">
      <c r="A38" s="87"/>
      <c r="B38" s="102" t="s">
        <v>244</v>
      </c>
      <c r="C38" s="105" t="s">
        <v>245</v>
      </c>
      <c r="D38" s="105"/>
      <c r="E38" s="137">
        <f>(D14*E14)+(D15*E15)+(D16*E16)+(D17*E17)+(D18+E18)+(D19+E19)+(D20*E20)+(D21*E21)+(D14+E14)+E13+E11</f>
        <v>2721.3881620000002</v>
      </c>
      <c r="F38" s="137">
        <f>(D15*F15)+(D16*F16)+(D17*F17)+(D18*F18)+(D19*F19)+(D21*F21)+(D14*F14)+F13+F11</f>
        <v>2858.6330419999999</v>
      </c>
      <c r="G38" s="343">
        <f>F38-E38</f>
        <v>137.24487999999974</v>
      </c>
      <c r="H38" s="290"/>
      <c r="I38" s="290"/>
      <c r="J38" s="290"/>
      <c r="K38" s="291"/>
      <c r="L38" s="290"/>
      <c r="M38" s="102" t="s">
        <v>244</v>
      </c>
      <c r="N38" s="105" t="s">
        <v>245</v>
      </c>
      <c r="O38" s="105"/>
      <c r="P38" s="155">
        <f>(O15*P15)+(O16*P16)+(O17*P17)+(O18+P18)+(O19+P19)+(O20*P20)+(O21*P21)+P11</f>
        <v>1400.5138255367115</v>
      </c>
      <c r="Q38" s="155">
        <f>(O15*Q15)+(O16*Q16)+(O17*Q17)+(O18*Q18)+(O19*Q19)+(O21*Q21)+Q11</f>
        <v>1513.1331700314518</v>
      </c>
      <c r="R38" s="172">
        <f>Q38-P38</f>
        <v>112.61934449474029</v>
      </c>
      <c r="S38" s="91"/>
      <c r="T38" s="91"/>
      <c r="U38" s="91"/>
      <c r="V38" s="91"/>
      <c r="W38" s="91"/>
      <c r="X38" s="91"/>
    </row>
    <row r="39" spans="1:49" s="92" customFormat="1" x14ac:dyDescent="0.2">
      <c r="A39" s="87"/>
      <c r="B39" s="102" t="s">
        <v>246</v>
      </c>
      <c r="C39" s="105" t="s">
        <v>245</v>
      </c>
      <c r="D39" s="105"/>
      <c r="E39" s="137">
        <f>(D25*E25)+(D26*E26)+(D27*E27)+(D28*E28)+(D29*E29)+(D30*E30)+(D31*E31)+(D32*E32)+(D33*E33)+(D36*E36)</f>
        <v>695.18532454518527</v>
      </c>
      <c r="F39" s="137">
        <f>(D25*F25)+(D26*F26)+(D27+F27)+(D28*F28)+(D29*F29)+(D30*F30)+(D31*F31)+(D32*F32)+(D33+F33)+(D36*F36)</f>
        <v>731.98236603407418</v>
      </c>
      <c r="G39" s="343">
        <f>F39-E39</f>
        <v>36.797041488888908</v>
      </c>
      <c r="H39" s="290"/>
      <c r="I39" s="290"/>
      <c r="J39" s="290"/>
      <c r="K39" s="291"/>
      <c r="L39" s="290"/>
      <c r="M39" s="102" t="s">
        <v>246</v>
      </c>
      <c r="N39" s="105" t="s">
        <v>245</v>
      </c>
      <c r="O39" s="105"/>
      <c r="P39" s="155">
        <f>(O25*P25)+(O26*P26)+(O27*P27)+(O28*P28)+(O29*P29)+(O30*P30)+(O31*P31)+(O32*P32)+(O33*P33)+(O36*P36)</f>
        <v>464.10057314544304</v>
      </c>
      <c r="Q39" s="155">
        <f>(O25*Q25)+(O26*Q26)+(O27+Q27)+(O28*Q28)+(O29*Q29)+(O30*Q30)+(O31*Q31)+(O32*Q32)+(O33+Q33)+(O36*Q36)</f>
        <v>518.5826721394144</v>
      </c>
      <c r="R39" s="172">
        <f>Q39-P39</f>
        <v>54.482098993971363</v>
      </c>
      <c r="S39" s="90"/>
      <c r="T39" s="91"/>
      <c r="U39" s="91"/>
      <c r="V39" s="91"/>
      <c r="W39" s="91"/>
      <c r="X39" s="91"/>
    </row>
    <row r="40" spans="1:49" s="92" customFormat="1" x14ac:dyDescent="0.2">
      <c r="A40" s="87"/>
      <c r="B40" s="102" t="s">
        <v>247</v>
      </c>
      <c r="C40" s="105" t="s">
        <v>245</v>
      </c>
      <c r="D40" s="136">
        <v>0.05</v>
      </c>
      <c r="E40" s="137">
        <f>5/100*E11</f>
        <v>50</v>
      </c>
      <c r="F40" s="137">
        <f>5/100*F11</f>
        <v>50</v>
      </c>
      <c r="G40" s="343">
        <f>F40-E40</f>
        <v>0</v>
      </c>
      <c r="H40" s="290"/>
      <c r="I40" s="290"/>
      <c r="J40" s="290"/>
      <c r="K40" s="291"/>
      <c r="L40" s="290"/>
      <c r="M40" s="102" t="s">
        <v>247</v>
      </c>
      <c r="N40" s="105" t="s">
        <v>245</v>
      </c>
      <c r="O40" s="392">
        <v>0.05</v>
      </c>
      <c r="P40" s="155">
        <f>5/100*P11</f>
        <v>48.042959150057655</v>
      </c>
      <c r="Q40" s="155">
        <f>5/100*Q11</f>
        <v>48.042959150057655</v>
      </c>
      <c r="R40" s="172">
        <f>5/100*Q11</f>
        <v>48.042959150057655</v>
      </c>
      <c r="S40" s="139"/>
      <c r="T40" s="91"/>
      <c r="U40" s="91"/>
      <c r="V40" s="91"/>
      <c r="W40" s="91"/>
      <c r="X40" s="91"/>
    </row>
    <row r="41" spans="1:49" s="92" customFormat="1" x14ac:dyDescent="0.2">
      <c r="A41" s="87"/>
      <c r="B41" s="87" t="s">
        <v>416</v>
      </c>
      <c r="C41" s="105"/>
      <c r="D41" s="135">
        <f>Dashboard!B45</f>
        <v>0.1313</v>
      </c>
      <c r="E41" s="141">
        <f>13.13/100*E38*E23</f>
        <v>2143.9095940236002</v>
      </c>
      <c r="F41" s="141">
        <f>11.2/100*F38*F23</f>
        <v>1921.0014042239995</v>
      </c>
      <c r="G41" s="299">
        <f t="shared" ref="G41" si="21">F41-E41</f>
        <v>-222.90818979960068</v>
      </c>
      <c r="H41" s="290"/>
      <c r="I41" s="290"/>
      <c r="J41" s="290"/>
      <c r="K41" s="291"/>
      <c r="L41" s="290"/>
      <c r="M41" s="87" t="s">
        <v>416</v>
      </c>
      <c r="N41" s="87"/>
      <c r="O41" s="359"/>
      <c r="P41" s="251">
        <f>13.13/100*P38*P23</f>
        <v>1103.3247917578212</v>
      </c>
      <c r="Q41" s="251">
        <f>13.13/100*Q38*Q23</f>
        <v>1192.0463113507776</v>
      </c>
      <c r="R41" s="155">
        <f t="shared" ref="R41" si="22">Q41-P41</f>
        <v>88.721519592956383</v>
      </c>
      <c r="S41" s="139"/>
      <c r="T41" s="91"/>
      <c r="U41" s="91"/>
      <c r="V41" s="91"/>
      <c r="W41" s="91"/>
      <c r="X41" s="91"/>
    </row>
    <row r="42" spans="1:49" s="92" customFormat="1" x14ac:dyDescent="0.2">
      <c r="A42" s="145"/>
      <c r="B42" s="145" t="s">
        <v>250</v>
      </c>
      <c r="C42" s="239"/>
      <c r="D42" s="239"/>
      <c r="E42" s="186">
        <f>SUM(E38:E41)</f>
        <v>5610.4830805687852</v>
      </c>
      <c r="F42" s="186">
        <f>SUM(F38:F41)</f>
        <v>5561.616812258073</v>
      </c>
      <c r="G42" s="316">
        <f>SUM(G38:G41)</f>
        <v>-48.86626831071203</v>
      </c>
      <c r="H42" s="317"/>
      <c r="I42" s="317"/>
      <c r="J42" s="317"/>
      <c r="K42" s="291"/>
      <c r="L42" s="242"/>
      <c r="M42" s="145"/>
      <c r="N42" s="239" t="s">
        <v>250</v>
      </c>
      <c r="O42" s="393"/>
      <c r="P42" s="199">
        <f>SUM(P38:P41)</f>
        <v>3015.9821495900333</v>
      </c>
      <c r="Q42" s="199">
        <f>SUM(Q38:Q41)</f>
        <v>3271.8051126717014</v>
      </c>
      <c r="R42" s="243">
        <f>SUM(R38:R41)</f>
        <v>303.86592223172568</v>
      </c>
      <c r="S42" s="139"/>
      <c r="T42" s="91"/>
      <c r="U42" s="91"/>
      <c r="V42" s="91"/>
      <c r="W42" s="91"/>
      <c r="X42" s="91"/>
    </row>
    <row r="43" spans="1:49" s="92" customFormat="1" x14ac:dyDescent="0.2">
      <c r="A43" s="87" t="s">
        <v>251</v>
      </c>
      <c r="B43" s="102"/>
      <c r="C43" s="105"/>
      <c r="D43" s="105"/>
      <c r="E43" s="123"/>
      <c r="F43" s="123"/>
      <c r="G43" s="301"/>
      <c r="H43" s="290"/>
      <c r="I43" s="290"/>
      <c r="J43" s="290"/>
      <c r="K43" s="291"/>
      <c r="L43" s="87" t="s">
        <v>251</v>
      </c>
      <c r="M43" s="102"/>
      <c r="N43" s="105"/>
      <c r="O43" s="359"/>
      <c r="P43" s="123"/>
      <c r="Q43" s="123"/>
      <c r="R43" s="187"/>
      <c r="S43" s="139"/>
      <c r="T43" s="91"/>
      <c r="U43" s="91"/>
      <c r="V43" s="91"/>
      <c r="W43" s="91"/>
      <c r="X43" s="91"/>
    </row>
    <row r="44" spans="1:49" s="92" customFormat="1" x14ac:dyDescent="0.2">
      <c r="A44" s="87"/>
      <c r="B44" s="102" t="s">
        <v>417</v>
      </c>
      <c r="C44" s="105" t="s">
        <v>245</v>
      </c>
      <c r="D44" s="105"/>
      <c r="E44" s="155">
        <f>I6</f>
        <v>2106.1800331200002</v>
      </c>
      <c r="F44" s="155">
        <f>J6</f>
        <v>1658.6167760819999</v>
      </c>
      <c r="G44" s="299">
        <f>F44-E44</f>
        <v>-447.5632570380003</v>
      </c>
      <c r="H44" s="290"/>
      <c r="I44" s="290"/>
      <c r="J44" s="290"/>
      <c r="K44" s="291"/>
      <c r="L44" s="87"/>
      <c r="M44" s="102" t="s">
        <v>252</v>
      </c>
      <c r="N44" s="105" t="s">
        <v>245</v>
      </c>
      <c r="O44" s="359"/>
      <c r="P44" s="155">
        <f>T10</f>
        <v>1944.5314939329692</v>
      </c>
      <c r="Q44" s="155">
        <f>U9</f>
        <v>1531.3185514722129</v>
      </c>
      <c r="R44" s="172">
        <f>Q44-P44</f>
        <v>-413.21294246075627</v>
      </c>
      <c r="S44" s="144"/>
      <c r="T44" s="91"/>
      <c r="U44" s="91"/>
      <c r="V44" s="91"/>
      <c r="W44" s="91"/>
      <c r="X44" s="91"/>
    </row>
    <row r="45" spans="1:49" s="92" customFormat="1" x14ac:dyDescent="0.2">
      <c r="A45" s="87"/>
      <c r="B45" s="397" t="s">
        <v>253</v>
      </c>
      <c r="C45" s="105" t="str">
        <f>C40</f>
        <v>$/Ha</v>
      </c>
      <c r="D45" s="105"/>
      <c r="E45" s="155">
        <f>H6</f>
        <v>10530.9001656</v>
      </c>
      <c r="F45" s="155">
        <f>H7</f>
        <v>11057.44517388</v>
      </c>
      <c r="G45" s="299">
        <f>F45-E45</f>
        <v>526.54500827999982</v>
      </c>
      <c r="H45" s="290"/>
      <c r="I45" s="290"/>
      <c r="J45" s="290"/>
      <c r="K45" s="291"/>
      <c r="L45" s="87"/>
      <c r="M45" s="102" t="s">
        <v>253</v>
      </c>
      <c r="N45" s="105" t="str">
        <f>N40</f>
        <v>$/Ha</v>
      </c>
      <c r="O45" s="359"/>
      <c r="P45" s="155">
        <f>S9</f>
        <v>9722.6574696648458</v>
      </c>
      <c r="Q45" s="155">
        <f>S10</f>
        <v>10208.790343148086</v>
      </c>
      <c r="R45" s="172">
        <f>Q45-P45</f>
        <v>486.13287348324047</v>
      </c>
      <c r="S45" s="116"/>
      <c r="T45" s="91"/>
      <c r="U45" s="91"/>
      <c r="V45" s="91"/>
      <c r="W45" s="91"/>
      <c r="X45" s="91"/>
    </row>
    <row r="46" spans="1:49" s="318" customFormat="1" x14ac:dyDescent="0.2">
      <c r="A46" s="87"/>
      <c r="B46" s="102" t="s">
        <v>254</v>
      </c>
      <c r="C46" s="105" t="str">
        <f>C45</f>
        <v>$/Ha</v>
      </c>
      <c r="D46" s="105"/>
      <c r="E46" s="155">
        <f>E45-E44</f>
        <v>8424.7201324800008</v>
      </c>
      <c r="F46" s="155">
        <f>F45-F44</f>
        <v>9398.8283977979991</v>
      </c>
      <c r="G46" s="299">
        <f>F46-E46</f>
        <v>974.1082653179983</v>
      </c>
      <c r="H46" s="290"/>
      <c r="I46" s="290"/>
      <c r="J46" s="290"/>
      <c r="K46" s="305"/>
      <c r="L46" s="87"/>
      <c r="M46" s="102" t="s">
        <v>255</v>
      </c>
      <c r="N46" s="105" t="s">
        <v>256</v>
      </c>
      <c r="O46" s="359" t="s">
        <v>257</v>
      </c>
      <c r="P46" s="155" t="str">
        <f>O46</f>
        <v>$51</v>
      </c>
      <c r="Q46" s="155" t="str">
        <f>O46</f>
        <v>$51</v>
      </c>
      <c r="R46" s="299" t="str">
        <f>O46</f>
        <v>$51</v>
      </c>
      <c r="S46" s="296"/>
      <c r="T46" s="319"/>
      <c r="U46" s="319"/>
      <c r="V46" s="319"/>
      <c r="W46" s="319"/>
      <c r="X46" s="319"/>
      <c r="Y46" s="320"/>
      <c r="Z46" s="320"/>
      <c r="AA46" s="320"/>
      <c r="AB46" s="320"/>
      <c r="AC46" s="320"/>
      <c r="AD46" s="320"/>
      <c r="AE46" s="320"/>
      <c r="AF46" s="320"/>
      <c r="AG46" s="320"/>
      <c r="AH46" s="320"/>
      <c r="AI46" s="320"/>
      <c r="AJ46" s="320"/>
      <c r="AK46" s="320"/>
      <c r="AL46" s="320"/>
      <c r="AM46" s="320"/>
      <c r="AN46" s="320"/>
      <c r="AO46" s="320"/>
      <c r="AP46" s="320"/>
      <c r="AQ46" s="320"/>
      <c r="AR46" s="320"/>
      <c r="AS46" s="320"/>
      <c r="AT46" s="320"/>
      <c r="AU46" s="320"/>
      <c r="AV46" s="320"/>
      <c r="AW46" s="320"/>
    </row>
    <row r="47" spans="1:49" s="92" customFormat="1" x14ac:dyDescent="0.2">
      <c r="A47" s="87"/>
      <c r="B47" s="102"/>
      <c r="C47" s="105"/>
      <c r="D47" s="105"/>
      <c r="E47" s="123"/>
      <c r="F47" s="123"/>
      <c r="G47" s="301"/>
      <c r="H47" s="290"/>
      <c r="I47" s="290"/>
      <c r="J47" s="290"/>
      <c r="K47" s="291"/>
      <c r="L47" s="87"/>
      <c r="M47" s="102" t="s">
        <v>254</v>
      </c>
      <c r="N47" s="105" t="str">
        <f>N45</f>
        <v>$/Ha</v>
      </c>
      <c r="O47" s="359"/>
      <c r="P47" s="155">
        <f>P45-P44</f>
        <v>7778.1259757318767</v>
      </c>
      <c r="Q47" s="155">
        <f>Q45-Q44</f>
        <v>8677.4717916758727</v>
      </c>
      <c r="R47" s="172">
        <f>Q47-P47</f>
        <v>899.34581594399606</v>
      </c>
      <c r="S47" s="139"/>
      <c r="T47" s="91"/>
      <c r="U47" s="91"/>
      <c r="V47" s="91"/>
      <c r="W47" s="91"/>
      <c r="X47" s="91"/>
    </row>
    <row r="48" spans="1:49" s="92" customFormat="1" x14ac:dyDescent="0.2">
      <c r="A48" s="87" t="s">
        <v>258</v>
      </c>
      <c r="B48" s="102" t="s">
        <v>259</v>
      </c>
      <c r="C48" s="105" t="s">
        <v>245</v>
      </c>
      <c r="D48" s="105"/>
      <c r="E48" s="141">
        <f>E46-E42</f>
        <v>2814.2370519112155</v>
      </c>
      <c r="F48" s="141">
        <f>F46-F42</f>
        <v>3837.2115855399261</v>
      </c>
      <c r="G48" s="302">
        <f>F48-E48</f>
        <v>1022.9745336287106</v>
      </c>
      <c r="H48" s="290"/>
      <c r="I48" s="290"/>
      <c r="J48" s="290"/>
      <c r="K48" s="291"/>
      <c r="L48" s="87" t="s">
        <v>258</v>
      </c>
      <c r="M48" s="102"/>
      <c r="N48" s="105"/>
      <c r="O48" s="359"/>
      <c r="P48" s="123"/>
      <c r="Q48" s="123"/>
      <c r="R48" s="187"/>
      <c r="S48" s="139"/>
      <c r="T48" s="91"/>
      <c r="U48" s="91"/>
      <c r="V48" s="91"/>
      <c r="W48" s="91"/>
      <c r="X48" s="91"/>
    </row>
    <row r="49" spans="1:27" s="92" customFormat="1" x14ac:dyDescent="0.2">
      <c r="A49" s="102"/>
      <c r="B49" s="246" t="s">
        <v>260</v>
      </c>
      <c r="C49" s="247" t="str">
        <f>C45</f>
        <v>$/Ha</v>
      </c>
      <c r="D49" s="247"/>
      <c r="E49" s="233">
        <f>E48-E50</f>
        <v>2119.0517273660303</v>
      </c>
      <c r="F49" s="233">
        <f>F48-F39</f>
        <v>3105.2292195058517</v>
      </c>
      <c r="G49" s="344">
        <f>F49-E49</f>
        <v>986.17749213982142</v>
      </c>
      <c r="H49" s="290"/>
      <c r="I49" s="290"/>
      <c r="J49" s="290"/>
      <c r="K49" s="291"/>
      <c r="L49" s="102"/>
      <c r="M49" s="102" t="s">
        <v>259</v>
      </c>
      <c r="N49" s="105" t="s">
        <v>245</v>
      </c>
      <c r="O49" s="359"/>
      <c r="P49" s="141">
        <f>P47-P42</f>
        <v>4762.1438261418434</v>
      </c>
      <c r="Q49" s="141">
        <f>Q47-Q42</f>
        <v>5405.6666790041709</v>
      </c>
      <c r="R49" s="188">
        <f>Q49-P49</f>
        <v>643.52285286232745</v>
      </c>
      <c r="S49" s="139"/>
      <c r="T49" s="91"/>
      <c r="U49" s="91"/>
      <c r="V49" s="91"/>
      <c r="W49" s="91"/>
      <c r="X49" s="91"/>
    </row>
    <row r="50" spans="1:27" s="92" customFormat="1" x14ac:dyDescent="0.2">
      <c r="A50" s="328"/>
      <c r="B50" s="102" t="s">
        <v>261</v>
      </c>
      <c r="C50" s="105" t="str">
        <f>C49</f>
        <v>$/Ha</v>
      </c>
      <c r="D50" s="105"/>
      <c r="E50" s="141">
        <f>E39</f>
        <v>695.18532454518527</v>
      </c>
      <c r="F50" s="141">
        <f>F39</f>
        <v>731.98236603407418</v>
      </c>
      <c r="G50" s="302">
        <f>F50-E50</f>
        <v>36.797041488888908</v>
      </c>
      <c r="H50" s="290"/>
      <c r="I50" s="290"/>
      <c r="J50" s="290"/>
      <c r="K50" s="291"/>
      <c r="L50" s="328"/>
      <c r="M50" s="246" t="s">
        <v>260</v>
      </c>
      <c r="N50" s="247" t="str">
        <f>N45</f>
        <v>$/Ha</v>
      </c>
      <c r="O50" s="394"/>
      <c r="P50" s="233">
        <f>P49-P51</f>
        <v>4298.0432529964</v>
      </c>
      <c r="Q50" s="233">
        <f>Q49-Q39</f>
        <v>4887.0840068647567</v>
      </c>
      <c r="R50" s="234">
        <f>Q50-P50</f>
        <v>589.04075386835666</v>
      </c>
      <c r="S50" s="116"/>
      <c r="T50" s="91"/>
      <c r="U50" s="91"/>
      <c r="V50" s="91"/>
      <c r="W50" s="91"/>
      <c r="X50" s="91"/>
    </row>
    <row r="51" spans="1:27" s="92" customFormat="1" x14ac:dyDescent="0.2">
      <c r="A51" s="328"/>
      <c r="B51" s="328" t="s">
        <v>396</v>
      </c>
      <c r="C51" s="345" t="str">
        <f>C34</f>
        <v>Percent (%)</v>
      </c>
      <c r="D51" s="346">
        <f>Dashboard!F6</f>
        <v>0.19064999999999999</v>
      </c>
      <c r="E51" s="299">
        <f>NPV(Dashboard!F6,E49)</f>
        <v>1779.7436084206361</v>
      </c>
      <c r="F51" s="299">
        <f>NPV(Dashboard!G6,F49)</f>
        <v>2822.9356540962285</v>
      </c>
      <c r="G51" s="302">
        <f>F51-E51</f>
        <v>1043.1920456755925</v>
      </c>
      <c r="H51" s="290"/>
      <c r="I51" s="290"/>
      <c r="J51" s="290"/>
      <c r="K51" s="291"/>
      <c r="L51" s="328"/>
      <c r="M51" s="328" t="s">
        <v>261</v>
      </c>
      <c r="N51" s="347" t="str">
        <f>N50</f>
        <v>$/Ha</v>
      </c>
      <c r="O51" s="395"/>
      <c r="P51" s="188">
        <f>P39</f>
        <v>464.10057314544304</v>
      </c>
      <c r="Q51" s="188">
        <f>Q39</f>
        <v>518.5826721394144</v>
      </c>
      <c r="R51" s="188">
        <f>Q51-P51</f>
        <v>54.482098993971363</v>
      </c>
      <c r="S51" s="157"/>
      <c r="T51" s="91"/>
      <c r="U51" s="91"/>
      <c r="V51" s="91"/>
      <c r="W51" s="91"/>
      <c r="X51" s="91"/>
    </row>
    <row r="52" spans="1:27" s="91" customFormat="1" ht="14" x14ac:dyDescent="0.15">
      <c r="A52" s="290"/>
      <c r="B52" s="290"/>
      <c r="C52" s="290"/>
      <c r="D52" s="290"/>
      <c r="E52" s="290"/>
      <c r="F52" s="290"/>
      <c r="G52" s="290"/>
      <c r="H52" s="290"/>
      <c r="I52" s="290"/>
      <c r="J52" s="290"/>
      <c r="K52" s="291"/>
      <c r="L52" s="290"/>
      <c r="M52" s="328" t="s">
        <v>397</v>
      </c>
      <c r="N52" s="346" t="str">
        <f>N35</f>
        <v>Percent (%)</v>
      </c>
      <c r="O52" s="321">
        <f>Dashboard!G6</f>
        <v>0.1</v>
      </c>
      <c r="P52" s="172">
        <f>NPV(Dashboard!G6,P50)</f>
        <v>3907.312048178545</v>
      </c>
      <c r="Q52" s="172" t="e">
        <f>NPV(Dashboard!H6,Q50)</f>
        <v>#VALUE!</v>
      </c>
      <c r="R52" s="188" t="e">
        <f>Q52-P52</f>
        <v>#VALUE!</v>
      </c>
      <c r="S52" s="157"/>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t="s">
        <v>526</v>
      </c>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[3]GCF_Beneficiaries!$K$15</f>
        <v>22000</v>
      </c>
      <c r="C55" s="368" t="s">
        <v>423</v>
      </c>
      <c r="D55" s="10"/>
      <c r="E55" s="96"/>
      <c r="F55" s="98"/>
      <c r="G55" s="117"/>
      <c r="H55" s="10"/>
      <c r="I55" s="10"/>
      <c r="J55" s="10"/>
      <c r="K55" s="10"/>
      <c r="L55" s="10"/>
      <c r="M55" s="153"/>
      <c r="N55" s="10"/>
      <c r="O55" s="10"/>
      <c r="P55" s="10"/>
    </row>
    <row r="56" spans="1:27" x14ac:dyDescent="0.2">
      <c r="A56" s="91"/>
      <c r="B56" s="277"/>
      <c r="C56" s="368"/>
      <c r="D56" s="10" t="s">
        <v>425</v>
      </c>
      <c r="E56" s="96"/>
      <c r="F56" s="98"/>
      <c r="G56" s="117"/>
      <c r="H56" s="10"/>
      <c r="I56" s="10"/>
      <c r="J56" s="10"/>
      <c r="K56" s="10"/>
      <c r="L56" s="10"/>
      <c r="M56" s="153"/>
      <c r="N56" s="10"/>
      <c r="O56" s="10"/>
      <c r="P56" s="10"/>
    </row>
    <row r="57" spans="1:27" x14ac:dyDescent="0.2">
      <c r="A57" s="91"/>
      <c r="B57" s="277"/>
      <c r="C57" s="1129" t="s">
        <v>435</v>
      </c>
      <c r="D57" s="1129"/>
      <c r="E57" s="1129"/>
      <c r="F57" s="1129"/>
      <c r="G57" s="1129"/>
      <c r="H57" s="1129"/>
      <c r="I57" s="1129"/>
      <c r="J57" s="1129"/>
      <c r="K57" s="1129"/>
      <c r="L57" s="10"/>
      <c r="M57" s="153"/>
      <c r="N57" s="10"/>
      <c r="O57" s="10"/>
      <c r="P57" s="10"/>
    </row>
    <row r="58" spans="1:27" x14ac:dyDescent="0.2">
      <c r="A58" s="91"/>
      <c r="B58" s="277" t="s">
        <v>432</v>
      </c>
      <c r="C58" s="278">
        <v>1</v>
      </c>
      <c r="D58" s="278">
        <v>1</v>
      </c>
      <c r="E58" s="278">
        <v>1</v>
      </c>
      <c r="F58" s="278">
        <v>1</v>
      </c>
      <c r="G58" s="278">
        <v>1</v>
      </c>
      <c r="H58" s="278">
        <v>1</v>
      </c>
      <c r="I58" s="278">
        <v>1</v>
      </c>
      <c r="J58" s="278"/>
      <c r="K58" s="278"/>
      <c r="L58" s="153"/>
      <c r="M58" s="10"/>
      <c r="N58" s="10"/>
      <c r="O58" s="10"/>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27" x14ac:dyDescent="0.2">
      <c r="A60" s="102"/>
      <c r="B60" s="277"/>
      <c r="C60" s="766">
        <f>B55</f>
        <v>22000</v>
      </c>
      <c r="D60" s="766">
        <f>B55</f>
        <v>22000</v>
      </c>
      <c r="E60" s="766">
        <f>D60</f>
        <v>22000</v>
      </c>
      <c r="F60" s="766">
        <f>E60</f>
        <v>22000</v>
      </c>
      <c r="G60" s="766">
        <f>F60</f>
        <v>22000</v>
      </c>
      <c r="H60" s="766">
        <f>G60</f>
        <v>22000</v>
      </c>
      <c r="I60" s="767">
        <f>H60</f>
        <v>22000</v>
      </c>
      <c r="J60" s="277"/>
      <c r="K60" s="277"/>
      <c r="L60" s="153"/>
      <c r="M60" s="10"/>
      <c r="N60" s="10"/>
      <c r="O60" s="10"/>
    </row>
    <row r="61" spans="1:27" x14ac:dyDescent="0.2">
      <c r="A61" s="10"/>
      <c r="B61" s="658" t="s">
        <v>459</v>
      </c>
      <c r="C61" s="766">
        <f>C60</f>
        <v>22000</v>
      </c>
      <c r="D61" s="766">
        <f t="shared" ref="D61:H61" si="23">D60</f>
        <v>22000</v>
      </c>
      <c r="E61" s="766">
        <f t="shared" si="23"/>
        <v>22000</v>
      </c>
      <c r="F61" s="766">
        <f t="shared" si="23"/>
        <v>22000</v>
      </c>
      <c r="G61" s="766">
        <f t="shared" si="23"/>
        <v>22000</v>
      </c>
      <c r="H61" s="766">
        <f t="shared" si="23"/>
        <v>22000</v>
      </c>
      <c r="I61" s="767">
        <f>B55</f>
        <v>22000</v>
      </c>
      <c r="J61" s="277"/>
      <c r="K61" s="10"/>
      <c r="L61" s="153"/>
      <c r="M61" s="10"/>
      <c r="N61" s="10"/>
      <c r="O61" s="10"/>
    </row>
    <row r="62" spans="1:27" x14ac:dyDescent="0.2">
      <c r="A62" s="10" t="s">
        <v>462</v>
      </c>
      <c r="B62" s="10"/>
      <c r="C62" s="10"/>
      <c r="D62" s="10"/>
      <c r="E62" s="96"/>
      <c r="F62" s="98"/>
      <c r="G62" s="117"/>
      <c r="H62" s="10"/>
      <c r="I62" s="10"/>
      <c r="J62" s="10"/>
      <c r="K62" s="10"/>
      <c r="L62" s="10"/>
      <c r="M62" s="153"/>
      <c r="N62" s="10"/>
      <c r="O62" s="10"/>
      <c r="P62" s="10"/>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U65" s="663"/>
    </row>
    <row r="66" spans="1:27" x14ac:dyDescent="0.2">
      <c r="A66" s="10"/>
      <c r="B66" s="10" t="s">
        <v>480</v>
      </c>
      <c r="C66" s="766">
        <f>B55</f>
        <v>22000</v>
      </c>
      <c r="D66" s="766">
        <f t="shared" ref="D66:I66" si="24">D61</f>
        <v>22000</v>
      </c>
      <c r="E66" s="766">
        <f t="shared" si="24"/>
        <v>22000</v>
      </c>
      <c r="F66" s="766">
        <f t="shared" si="24"/>
        <v>22000</v>
      </c>
      <c r="G66" s="766">
        <f t="shared" si="24"/>
        <v>22000</v>
      </c>
      <c r="H66" s="766">
        <f t="shared" si="24"/>
        <v>22000</v>
      </c>
      <c r="I66" s="767">
        <f t="shared" si="24"/>
        <v>22000</v>
      </c>
      <c r="J66" s="277"/>
      <c r="K66" s="10"/>
      <c r="L66" s="153"/>
      <c r="M66" s="10"/>
      <c r="N66" s="10"/>
      <c r="O66" s="10"/>
    </row>
    <row r="67" spans="1:27" x14ac:dyDescent="0.2">
      <c r="A67" s="10"/>
      <c r="B67" s="10"/>
      <c r="C67" s="587"/>
      <c r="D67" s="587"/>
      <c r="E67" s="588"/>
      <c r="F67" s="586"/>
      <c r="G67" s="589"/>
      <c r="H67" s="587"/>
      <c r="I67" s="655"/>
      <c r="J67" s="10"/>
      <c r="K67" s="10"/>
      <c r="L67" s="153"/>
      <c r="M67" s="10"/>
      <c r="N67" s="10"/>
      <c r="O67" s="10"/>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5">AVERAGE(B70:B71)</f>
        <v>76.5</v>
      </c>
      <c r="C72" s="675">
        <f t="shared" si="25"/>
        <v>77.5</v>
      </c>
      <c r="D72" s="675">
        <f>AVERAGE(D70:D71)</f>
        <v>79</v>
      </c>
      <c r="E72" s="675">
        <f t="shared" si="25"/>
        <v>81</v>
      </c>
      <c r="F72" s="675">
        <f t="shared" si="25"/>
        <v>83.5</v>
      </c>
      <c r="G72" s="675">
        <f t="shared" si="25"/>
        <v>85</v>
      </c>
      <c r="H72" s="675">
        <f t="shared" si="25"/>
        <v>87</v>
      </c>
      <c r="I72" s="675">
        <f t="shared" si="25"/>
        <v>88.5</v>
      </c>
      <c r="J72" s="675">
        <f t="shared" si="25"/>
        <v>90.5</v>
      </c>
      <c r="K72" s="676">
        <f t="shared" si="25"/>
        <v>92.5</v>
      </c>
      <c r="L72" s="675">
        <f t="shared" si="25"/>
        <v>94.5</v>
      </c>
      <c r="M72" s="675">
        <f t="shared" si="25"/>
        <v>97</v>
      </c>
      <c r="N72" s="675">
        <f t="shared" si="25"/>
        <v>99</v>
      </c>
      <c r="O72" s="677">
        <f t="shared" si="25"/>
        <v>101</v>
      </c>
      <c r="P72" s="677">
        <f t="shared" si="25"/>
        <v>103.5</v>
      </c>
      <c r="Q72" s="677">
        <f t="shared" si="25"/>
        <v>106.5</v>
      </c>
      <c r="R72" s="677">
        <f t="shared" si="25"/>
        <v>108</v>
      </c>
      <c r="S72" s="677">
        <f t="shared" si="25"/>
        <v>111</v>
      </c>
      <c r="T72" s="677">
        <f t="shared" si="25"/>
        <v>113.5</v>
      </c>
      <c r="U72" s="677">
        <f t="shared" si="25"/>
        <v>116</v>
      </c>
      <c r="V72" s="677">
        <f t="shared" si="25"/>
        <v>118.5</v>
      </c>
      <c r="W72"/>
      <c r="X72"/>
      <c r="Y72"/>
      <c r="Z72"/>
      <c r="AA72"/>
    </row>
    <row r="73" spans="1:27" s="673" customFormat="1" x14ac:dyDescent="0.2">
      <c r="A73" s="681" t="s">
        <v>487</v>
      </c>
      <c r="B73" s="679">
        <f t="shared" ref="B73:H73" si="26">B72*C66/10000</f>
        <v>168.3</v>
      </c>
      <c r="C73" s="680">
        <f t="shared" si="26"/>
        <v>170.5</v>
      </c>
      <c r="D73" s="680">
        <f t="shared" si="26"/>
        <v>173.8</v>
      </c>
      <c r="E73" s="680">
        <f t="shared" si="26"/>
        <v>178.2</v>
      </c>
      <c r="F73" s="680">
        <f t="shared" si="26"/>
        <v>183.7</v>
      </c>
      <c r="G73" s="680">
        <f t="shared" si="26"/>
        <v>187</v>
      </c>
      <c r="H73" s="680">
        <f t="shared" si="26"/>
        <v>191.4</v>
      </c>
      <c r="I73" s="680">
        <f>I72*I66/10000</f>
        <v>194.7</v>
      </c>
      <c r="J73" s="680">
        <f>J72*I66/10000</f>
        <v>199.1</v>
      </c>
      <c r="K73" s="680">
        <f>K72*I66/10000</f>
        <v>203.5</v>
      </c>
      <c r="L73" s="680">
        <f>L72*I66/10000</f>
        <v>207.9</v>
      </c>
      <c r="M73" s="680">
        <f>M72*I66/10000</f>
        <v>213.4</v>
      </c>
      <c r="N73" s="680">
        <f>N72*I66/10000</f>
        <v>217.8</v>
      </c>
      <c r="O73" s="680">
        <f>O72*I66/10000</f>
        <v>222.2</v>
      </c>
      <c r="P73" s="680">
        <f>P72*I66/10000</f>
        <v>227.7</v>
      </c>
      <c r="Q73" s="680">
        <f>Q72*I66/10000</f>
        <v>234.3</v>
      </c>
      <c r="R73" s="680">
        <f>R72*I66/10000</f>
        <v>237.6</v>
      </c>
      <c r="S73" s="680">
        <f>S72*I66/10000</f>
        <v>244.2</v>
      </c>
      <c r="T73" s="680">
        <f>T72*I66/10000</f>
        <v>249.7</v>
      </c>
      <c r="U73" s="680">
        <f>U72*I66/10000</f>
        <v>255.2</v>
      </c>
      <c r="V73" s="680">
        <f>V72*I66/10000</f>
        <v>260.7</v>
      </c>
      <c r="W73"/>
      <c r="X73"/>
      <c r="Y73"/>
      <c r="Z73"/>
      <c r="AA73"/>
    </row>
    <row r="74" spans="1:27" x14ac:dyDescent="0.2">
      <c r="A74" s="303"/>
      <c r="B74" s="303"/>
      <c r="C74" s="303"/>
      <c r="D74" s="303"/>
      <c r="E74" s="303"/>
      <c r="F74" s="303"/>
      <c r="G74" s="303"/>
      <c r="H74" s="303"/>
      <c r="I74" s="303"/>
      <c r="J74" s="303"/>
      <c r="K74" s="303"/>
      <c r="L74" s="303"/>
      <c r="M74" s="303"/>
      <c r="N74" s="303"/>
      <c r="O74" s="315"/>
    </row>
  </sheetData>
  <mergeCells count="2">
    <mergeCell ref="C57:K57"/>
    <mergeCell ref="A68:L68"/>
  </mergeCells>
  <hyperlinks>
    <hyperlink ref="H9" r:id="rId1" location="data. " xr:uid="{36D67C58-4C0A-4734-B4B5-1CF4721BF221}"/>
    <hyperlink ref="P53" r:id="rId2" xr:uid="{39EE178C-7DBA-4508-8637-8619D1779E60}"/>
    <hyperlink ref="P59" r:id="rId3" xr:uid="{E7C986BB-DA3C-48C8-AD76-78AB47BACB8B}"/>
  </hyperlinks>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A54B3-9C89-48E7-AB7D-CC5B2FB3D763}">
  <sheetPr>
    <tabColor rgb="FFD14FFF"/>
  </sheetPr>
  <dimension ref="A1:AD95"/>
  <sheetViews>
    <sheetView workbookViewId="0">
      <selection activeCell="A3" sqref="A1:AD1048576"/>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Model_Assump_Somalia_Mango!E9</f>
        <v>10042.799999999999</v>
      </c>
      <c r="C5" s="446">
        <f>Model_Assump_Somalia_Mango!D9</f>
        <v>1.048602</v>
      </c>
      <c r="D5" s="447" t="s">
        <v>268</v>
      </c>
      <c r="E5" s="446">
        <v>0</v>
      </c>
      <c r="F5" s="446">
        <v>0</v>
      </c>
      <c r="G5" s="446">
        <v>0</v>
      </c>
      <c r="H5" s="446">
        <f t="shared" ref="H5:AD5" si="0">$B$5*$C$5</f>
        <v>10530.9001656</v>
      </c>
      <c r="I5" s="446">
        <f t="shared" si="0"/>
        <v>10530.9001656</v>
      </c>
      <c r="J5" s="446">
        <f t="shared" si="0"/>
        <v>10530.9001656</v>
      </c>
      <c r="K5" s="446">
        <f t="shared" si="0"/>
        <v>10530.9001656</v>
      </c>
      <c r="L5" s="446">
        <f t="shared" si="0"/>
        <v>10530.9001656</v>
      </c>
      <c r="M5" s="446">
        <f t="shared" si="0"/>
        <v>10530.9001656</v>
      </c>
      <c r="N5" s="446">
        <f t="shared" si="0"/>
        <v>10530.9001656</v>
      </c>
      <c r="O5" s="446">
        <f t="shared" si="0"/>
        <v>10530.9001656</v>
      </c>
      <c r="P5" s="446">
        <f t="shared" si="0"/>
        <v>10530.9001656</v>
      </c>
      <c r="Q5" s="446">
        <f t="shared" si="0"/>
        <v>10530.9001656</v>
      </c>
      <c r="R5" s="446">
        <f t="shared" si="0"/>
        <v>10530.9001656</v>
      </c>
      <c r="S5" s="446">
        <f t="shared" si="0"/>
        <v>10530.9001656</v>
      </c>
      <c r="T5" s="446">
        <f t="shared" si="0"/>
        <v>10530.9001656</v>
      </c>
      <c r="U5" s="446">
        <f t="shared" si="0"/>
        <v>10530.9001656</v>
      </c>
      <c r="V5" s="446">
        <f t="shared" si="0"/>
        <v>10530.9001656</v>
      </c>
      <c r="W5" s="446">
        <f t="shared" si="0"/>
        <v>10530.9001656</v>
      </c>
      <c r="X5" s="446">
        <f t="shared" si="0"/>
        <v>10530.9001656</v>
      </c>
      <c r="Y5" s="446">
        <f t="shared" si="0"/>
        <v>10530.9001656</v>
      </c>
      <c r="Z5" s="446">
        <f t="shared" si="0"/>
        <v>10530.9001656</v>
      </c>
      <c r="AA5" s="446">
        <f t="shared" si="0"/>
        <v>10530.9001656</v>
      </c>
      <c r="AB5" s="446">
        <f t="shared" si="0"/>
        <v>10530.9001656</v>
      </c>
      <c r="AC5" s="446">
        <f t="shared" si="0"/>
        <v>10530.9001656</v>
      </c>
      <c r="AD5" s="446">
        <f t="shared" si="0"/>
        <v>10530.9001656</v>
      </c>
    </row>
    <row r="6" spans="1:30" ht="16" thickBot="1" x14ac:dyDescent="0.25">
      <c r="A6" s="783" t="s">
        <v>269</v>
      </c>
      <c r="B6" s="442"/>
      <c r="C6" s="442"/>
      <c r="D6" s="443" t="s">
        <v>268</v>
      </c>
      <c r="E6" s="442">
        <f t="shared" ref="E6:AD6" si="1">SUM(E5:E5)</f>
        <v>0</v>
      </c>
      <c r="F6" s="442">
        <f t="shared" si="1"/>
        <v>0</v>
      </c>
      <c r="G6" s="442">
        <f t="shared" si="1"/>
        <v>0</v>
      </c>
      <c r="H6" s="442">
        <f t="shared" si="1"/>
        <v>10530.9001656</v>
      </c>
      <c r="I6" s="442">
        <f t="shared" si="1"/>
        <v>10530.9001656</v>
      </c>
      <c r="J6" s="442">
        <f t="shared" si="1"/>
        <v>10530.9001656</v>
      </c>
      <c r="K6" s="442">
        <f t="shared" si="1"/>
        <v>10530.9001656</v>
      </c>
      <c r="L6" s="442">
        <f t="shared" si="1"/>
        <v>10530.9001656</v>
      </c>
      <c r="M6" s="442">
        <f t="shared" si="1"/>
        <v>10530.9001656</v>
      </c>
      <c r="N6" s="442">
        <f t="shared" si="1"/>
        <v>10530.9001656</v>
      </c>
      <c r="O6" s="442">
        <f t="shared" si="1"/>
        <v>10530.9001656</v>
      </c>
      <c r="P6" s="442">
        <f t="shared" si="1"/>
        <v>10530.9001656</v>
      </c>
      <c r="Q6" s="442">
        <f t="shared" si="1"/>
        <v>10530.9001656</v>
      </c>
      <c r="R6" s="442">
        <f t="shared" si="1"/>
        <v>10530.9001656</v>
      </c>
      <c r="S6" s="442">
        <f t="shared" si="1"/>
        <v>10530.9001656</v>
      </c>
      <c r="T6" s="442">
        <f t="shared" si="1"/>
        <v>10530.9001656</v>
      </c>
      <c r="U6" s="442">
        <f t="shared" si="1"/>
        <v>10530.9001656</v>
      </c>
      <c r="V6" s="442">
        <f t="shared" si="1"/>
        <v>10530.9001656</v>
      </c>
      <c r="W6" s="442">
        <f t="shared" si="1"/>
        <v>10530.9001656</v>
      </c>
      <c r="X6" s="442">
        <f t="shared" si="1"/>
        <v>10530.9001656</v>
      </c>
      <c r="Y6" s="442">
        <f t="shared" si="1"/>
        <v>10530.9001656</v>
      </c>
      <c r="Z6" s="442">
        <f t="shared" si="1"/>
        <v>10530.9001656</v>
      </c>
      <c r="AA6" s="442">
        <f t="shared" si="1"/>
        <v>10530.9001656</v>
      </c>
      <c r="AB6" s="442">
        <f t="shared" si="1"/>
        <v>10530.9001656</v>
      </c>
      <c r="AC6" s="442">
        <f t="shared" si="1"/>
        <v>10530.9001656</v>
      </c>
      <c r="AD6" s="442">
        <f t="shared" si="1"/>
        <v>10530.9001656</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Model_Assump_Somalia_Mango!E38</f>
        <v>2721.3881620000002</v>
      </c>
      <c r="D8" s="447" t="s">
        <v>268</v>
      </c>
      <c r="E8" s="446">
        <f>$C$8</f>
        <v>2721.3881620000002</v>
      </c>
      <c r="F8" s="446">
        <f t="shared" ref="F8:AD8" si="2">$C$8</f>
        <v>2721.3881620000002</v>
      </c>
      <c r="G8" s="446">
        <f t="shared" si="2"/>
        <v>2721.3881620000002</v>
      </c>
      <c r="H8" s="446">
        <f t="shared" si="2"/>
        <v>2721.3881620000002</v>
      </c>
      <c r="I8" s="446">
        <f t="shared" si="2"/>
        <v>2721.3881620000002</v>
      </c>
      <c r="J8" s="446">
        <f t="shared" si="2"/>
        <v>2721.3881620000002</v>
      </c>
      <c r="K8" s="446">
        <f t="shared" si="2"/>
        <v>2721.3881620000002</v>
      </c>
      <c r="L8" s="446">
        <f t="shared" si="2"/>
        <v>2721.3881620000002</v>
      </c>
      <c r="M8" s="446">
        <f t="shared" si="2"/>
        <v>2721.3881620000002</v>
      </c>
      <c r="N8" s="446">
        <f t="shared" si="2"/>
        <v>2721.3881620000002</v>
      </c>
      <c r="O8" s="446">
        <f t="shared" si="2"/>
        <v>2721.3881620000002</v>
      </c>
      <c r="P8" s="446">
        <f t="shared" si="2"/>
        <v>2721.3881620000002</v>
      </c>
      <c r="Q8" s="446">
        <f t="shared" si="2"/>
        <v>2721.3881620000002</v>
      </c>
      <c r="R8" s="446">
        <f t="shared" si="2"/>
        <v>2721.3881620000002</v>
      </c>
      <c r="S8" s="446">
        <f t="shared" si="2"/>
        <v>2721.3881620000002</v>
      </c>
      <c r="T8" s="446">
        <f t="shared" si="2"/>
        <v>2721.3881620000002</v>
      </c>
      <c r="U8" s="446">
        <f t="shared" si="2"/>
        <v>2721.3881620000002</v>
      </c>
      <c r="V8" s="446">
        <f t="shared" si="2"/>
        <v>2721.3881620000002</v>
      </c>
      <c r="W8" s="446">
        <f t="shared" si="2"/>
        <v>2721.3881620000002</v>
      </c>
      <c r="X8" s="446">
        <f t="shared" si="2"/>
        <v>2721.3881620000002</v>
      </c>
      <c r="Y8" s="446">
        <f t="shared" si="2"/>
        <v>2721.3881620000002</v>
      </c>
      <c r="Z8" s="446">
        <f t="shared" si="2"/>
        <v>2721.3881620000002</v>
      </c>
      <c r="AA8" s="446">
        <f t="shared" si="2"/>
        <v>2721.3881620000002</v>
      </c>
      <c r="AB8" s="446">
        <f t="shared" si="2"/>
        <v>2721.3881620000002</v>
      </c>
      <c r="AC8" s="446">
        <f t="shared" si="2"/>
        <v>2721.3881620000002</v>
      </c>
      <c r="AD8" s="446">
        <f t="shared" si="2"/>
        <v>2721.3881620000002</v>
      </c>
    </row>
    <row r="9" spans="1:30" x14ac:dyDescent="0.2">
      <c r="A9" s="491" t="str">
        <f>Modelling_Assump_Djibouti_Holti!$B$51</f>
        <v>Labour Input Cost</v>
      </c>
      <c r="B9" s="446"/>
      <c r="C9" s="446">
        <f>Model_Assump_Somalia_Mango!E39</f>
        <v>695.18532454518527</v>
      </c>
      <c r="D9" s="447" t="s">
        <v>268</v>
      </c>
      <c r="E9" s="446">
        <f>$C$9</f>
        <v>695.18532454518527</v>
      </c>
      <c r="F9" s="446">
        <f t="shared" ref="F9:AD9" si="3">$C$9</f>
        <v>695.18532454518527</v>
      </c>
      <c r="G9" s="446">
        <f t="shared" si="3"/>
        <v>695.18532454518527</v>
      </c>
      <c r="H9" s="446">
        <f t="shared" si="3"/>
        <v>695.18532454518527</v>
      </c>
      <c r="I9" s="446">
        <f t="shared" si="3"/>
        <v>695.18532454518527</v>
      </c>
      <c r="J9" s="446">
        <f t="shared" si="3"/>
        <v>695.18532454518527</v>
      </c>
      <c r="K9" s="446">
        <f t="shared" si="3"/>
        <v>695.18532454518527</v>
      </c>
      <c r="L9" s="446">
        <f t="shared" si="3"/>
        <v>695.18532454518527</v>
      </c>
      <c r="M9" s="446">
        <f t="shared" si="3"/>
        <v>695.18532454518527</v>
      </c>
      <c r="N9" s="446">
        <f t="shared" si="3"/>
        <v>695.18532454518527</v>
      </c>
      <c r="O9" s="446">
        <f t="shared" si="3"/>
        <v>695.18532454518527</v>
      </c>
      <c r="P9" s="446">
        <f t="shared" si="3"/>
        <v>695.18532454518527</v>
      </c>
      <c r="Q9" s="446">
        <f t="shared" si="3"/>
        <v>695.18532454518527</v>
      </c>
      <c r="R9" s="446">
        <f t="shared" si="3"/>
        <v>695.18532454518527</v>
      </c>
      <c r="S9" s="446">
        <f t="shared" si="3"/>
        <v>695.18532454518527</v>
      </c>
      <c r="T9" s="446">
        <f t="shared" si="3"/>
        <v>695.18532454518527</v>
      </c>
      <c r="U9" s="446">
        <f t="shared" si="3"/>
        <v>695.18532454518527</v>
      </c>
      <c r="V9" s="446">
        <f t="shared" si="3"/>
        <v>695.18532454518527</v>
      </c>
      <c r="W9" s="446">
        <f t="shared" si="3"/>
        <v>695.18532454518527</v>
      </c>
      <c r="X9" s="446">
        <f t="shared" si="3"/>
        <v>695.18532454518527</v>
      </c>
      <c r="Y9" s="446">
        <f t="shared" si="3"/>
        <v>695.18532454518527</v>
      </c>
      <c r="Z9" s="446">
        <f t="shared" si="3"/>
        <v>695.18532454518527</v>
      </c>
      <c r="AA9" s="446">
        <f t="shared" si="3"/>
        <v>695.18532454518527</v>
      </c>
      <c r="AB9" s="446">
        <f t="shared" si="3"/>
        <v>695.18532454518527</v>
      </c>
      <c r="AC9" s="446">
        <f t="shared" si="3"/>
        <v>695.18532454518527</v>
      </c>
      <c r="AD9" s="446">
        <f t="shared" si="3"/>
        <v>695.18532454518527</v>
      </c>
    </row>
    <row r="10" spans="1:30" x14ac:dyDescent="0.2">
      <c r="A10" s="784" t="s">
        <v>486</v>
      </c>
      <c r="B10" s="446"/>
      <c r="C10" s="446">
        <f>Model_Assump_Somalia_Mango!E44</f>
        <v>2106.1800331200002</v>
      </c>
      <c r="D10" s="447" t="s">
        <v>268</v>
      </c>
      <c r="E10" s="637">
        <v>0</v>
      </c>
      <c r="F10" s="446">
        <v>0</v>
      </c>
      <c r="G10" s="446">
        <v>0</v>
      </c>
      <c r="H10" s="446">
        <f t="shared" ref="H10:AD10" si="4">$C$10</f>
        <v>2106.1800331200002</v>
      </c>
      <c r="I10" s="446">
        <f t="shared" si="4"/>
        <v>2106.1800331200002</v>
      </c>
      <c r="J10" s="446">
        <f t="shared" si="4"/>
        <v>2106.1800331200002</v>
      </c>
      <c r="K10" s="446">
        <f t="shared" si="4"/>
        <v>2106.1800331200002</v>
      </c>
      <c r="L10" s="446">
        <f t="shared" si="4"/>
        <v>2106.1800331200002</v>
      </c>
      <c r="M10" s="446">
        <f t="shared" si="4"/>
        <v>2106.1800331200002</v>
      </c>
      <c r="N10" s="446">
        <f t="shared" si="4"/>
        <v>2106.1800331200002</v>
      </c>
      <c r="O10" s="446">
        <f t="shared" si="4"/>
        <v>2106.1800331200002</v>
      </c>
      <c r="P10" s="446">
        <f t="shared" si="4"/>
        <v>2106.1800331200002</v>
      </c>
      <c r="Q10" s="446">
        <f t="shared" si="4"/>
        <v>2106.1800331200002</v>
      </c>
      <c r="R10" s="446">
        <f t="shared" si="4"/>
        <v>2106.1800331200002</v>
      </c>
      <c r="S10" s="446">
        <f t="shared" si="4"/>
        <v>2106.1800331200002</v>
      </c>
      <c r="T10" s="446">
        <f t="shared" si="4"/>
        <v>2106.1800331200002</v>
      </c>
      <c r="U10" s="446">
        <f t="shared" si="4"/>
        <v>2106.1800331200002</v>
      </c>
      <c r="V10" s="446">
        <f t="shared" si="4"/>
        <v>2106.1800331200002</v>
      </c>
      <c r="W10" s="446">
        <f t="shared" si="4"/>
        <v>2106.1800331200002</v>
      </c>
      <c r="X10" s="446">
        <f t="shared" si="4"/>
        <v>2106.1800331200002</v>
      </c>
      <c r="Y10" s="446">
        <f t="shared" si="4"/>
        <v>2106.1800331200002</v>
      </c>
      <c r="Z10" s="446">
        <f t="shared" si="4"/>
        <v>2106.1800331200002</v>
      </c>
      <c r="AA10" s="446">
        <f t="shared" si="4"/>
        <v>2106.1800331200002</v>
      </c>
      <c r="AB10" s="446">
        <f t="shared" si="4"/>
        <v>2106.1800331200002</v>
      </c>
      <c r="AC10" s="446">
        <f t="shared" si="4"/>
        <v>2106.1800331200002</v>
      </c>
      <c r="AD10" s="446">
        <f t="shared" si="4"/>
        <v>2106.1800331200002</v>
      </c>
    </row>
    <row r="11" spans="1:30" x14ac:dyDescent="0.2">
      <c r="A11" s="785" t="s">
        <v>247</v>
      </c>
      <c r="B11" s="446"/>
      <c r="C11" s="446">
        <f>Model_Assump_Djibouti_Mango!E40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Model_Assump_Kenya_Mango!B41</f>
        <v>Interest Rate (10.5% of Input Cost)</v>
      </c>
      <c r="B12" s="446"/>
      <c r="C12" s="446">
        <f>Model_Assump_Somalia_Mango!E41</f>
        <v>2143.9095940236002</v>
      </c>
      <c r="D12" s="447" t="s">
        <v>268</v>
      </c>
      <c r="E12" s="446">
        <f>$C$12</f>
        <v>2143.9095940236002</v>
      </c>
      <c r="F12" s="446">
        <f t="shared" ref="F12:K12" si="6">$C$12</f>
        <v>2143.9095940236002</v>
      </c>
      <c r="G12" s="446">
        <f t="shared" si="6"/>
        <v>2143.9095940236002</v>
      </c>
      <c r="H12" s="446">
        <f t="shared" si="6"/>
        <v>2143.9095940236002</v>
      </c>
      <c r="I12" s="446">
        <f t="shared" si="6"/>
        <v>2143.9095940236002</v>
      </c>
      <c r="J12" s="446">
        <f t="shared" si="6"/>
        <v>2143.9095940236002</v>
      </c>
      <c r="K12" s="446">
        <f t="shared" si="6"/>
        <v>2143.9095940236002</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5610.4830805687852</v>
      </c>
      <c r="F13" s="442">
        <f t="shared" ref="F13:AD13" si="7">SUM(F8:F12)</f>
        <v>5610.4830805687852</v>
      </c>
      <c r="G13" s="442">
        <f t="shared" si="7"/>
        <v>5610.4830805687852</v>
      </c>
      <c r="H13" s="442">
        <f t="shared" si="7"/>
        <v>7716.6631136887863</v>
      </c>
      <c r="I13" s="442">
        <f t="shared" si="7"/>
        <v>7716.6631136887863</v>
      </c>
      <c r="J13" s="442">
        <f t="shared" si="7"/>
        <v>7716.6631136887863</v>
      </c>
      <c r="K13" s="442">
        <f t="shared" si="7"/>
        <v>7716.6631136887863</v>
      </c>
      <c r="L13" s="442">
        <f t="shared" si="7"/>
        <v>5572.7535196651861</v>
      </c>
      <c r="M13" s="442">
        <f t="shared" si="7"/>
        <v>5572.7535196651861</v>
      </c>
      <c r="N13" s="442">
        <f t="shared" si="7"/>
        <v>5572.7535196651861</v>
      </c>
      <c r="O13" s="442">
        <f t="shared" si="7"/>
        <v>5572.7535196651861</v>
      </c>
      <c r="P13" s="442">
        <f t="shared" si="7"/>
        <v>5572.7535196651861</v>
      </c>
      <c r="Q13" s="442">
        <f t="shared" si="7"/>
        <v>5572.7535196651861</v>
      </c>
      <c r="R13" s="442">
        <f t="shared" si="7"/>
        <v>5572.7535196651861</v>
      </c>
      <c r="S13" s="442">
        <f t="shared" si="7"/>
        <v>5572.7535196651861</v>
      </c>
      <c r="T13" s="442">
        <f t="shared" si="7"/>
        <v>5572.7535196651861</v>
      </c>
      <c r="U13" s="442">
        <f t="shared" si="7"/>
        <v>5572.7535196651861</v>
      </c>
      <c r="V13" s="442">
        <f t="shared" si="7"/>
        <v>5572.7535196651861</v>
      </c>
      <c r="W13" s="442">
        <f t="shared" si="7"/>
        <v>5572.7535196651861</v>
      </c>
      <c r="X13" s="442">
        <f t="shared" si="7"/>
        <v>5572.7535196651861</v>
      </c>
      <c r="Y13" s="442">
        <f t="shared" si="7"/>
        <v>5572.7535196651861</v>
      </c>
      <c r="Z13" s="442">
        <f t="shared" si="7"/>
        <v>5572.7535196651861</v>
      </c>
      <c r="AA13" s="442">
        <f t="shared" si="7"/>
        <v>5572.7535196651861</v>
      </c>
      <c r="AB13" s="442">
        <f t="shared" si="7"/>
        <v>5572.7535196651861</v>
      </c>
      <c r="AC13" s="442">
        <f t="shared" si="7"/>
        <v>5572.7535196651861</v>
      </c>
      <c r="AD13" s="442">
        <f t="shared" si="7"/>
        <v>5572.7535196651861</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-5610.4830805687852</v>
      </c>
      <c r="F15" s="442">
        <f t="shared" si="8"/>
        <v>-5610.4830805687852</v>
      </c>
      <c r="G15" s="442">
        <f t="shared" si="8"/>
        <v>-5610.4830805687852</v>
      </c>
      <c r="H15" s="442">
        <f t="shared" si="8"/>
        <v>2814.2370519112137</v>
      </c>
      <c r="I15" s="442">
        <f t="shared" si="8"/>
        <v>2814.2370519112137</v>
      </c>
      <c r="J15" s="442">
        <f t="shared" si="8"/>
        <v>2814.2370519112137</v>
      </c>
      <c r="K15" s="442">
        <f t="shared" si="8"/>
        <v>2814.2370519112137</v>
      </c>
      <c r="L15" s="442">
        <f t="shared" si="8"/>
        <v>4958.1466459348139</v>
      </c>
      <c r="M15" s="442">
        <f t="shared" si="8"/>
        <v>4958.1466459348139</v>
      </c>
      <c r="N15" s="442">
        <f t="shared" si="8"/>
        <v>4958.1466459348139</v>
      </c>
      <c r="O15" s="442">
        <f t="shared" si="8"/>
        <v>4958.1466459348139</v>
      </c>
      <c r="P15" s="442">
        <f t="shared" si="8"/>
        <v>4958.1466459348139</v>
      </c>
      <c r="Q15" s="442">
        <f t="shared" si="8"/>
        <v>4958.1466459348139</v>
      </c>
      <c r="R15" s="442">
        <f t="shared" si="8"/>
        <v>4958.1466459348139</v>
      </c>
      <c r="S15" s="442">
        <f t="shared" si="8"/>
        <v>4958.1466459348139</v>
      </c>
      <c r="T15" s="442">
        <f t="shared" si="8"/>
        <v>4958.1466459348139</v>
      </c>
      <c r="U15" s="442">
        <f t="shared" si="8"/>
        <v>4958.1466459348139</v>
      </c>
      <c r="V15" s="442">
        <f t="shared" si="8"/>
        <v>4958.1466459348139</v>
      </c>
      <c r="W15" s="442">
        <f t="shared" si="8"/>
        <v>4958.1466459348139</v>
      </c>
      <c r="X15" s="442">
        <f t="shared" si="8"/>
        <v>4958.1466459348139</v>
      </c>
      <c r="Y15" s="442">
        <f t="shared" si="8"/>
        <v>4958.1466459348139</v>
      </c>
      <c r="Z15" s="442">
        <f t="shared" si="8"/>
        <v>4958.1466459348139</v>
      </c>
      <c r="AA15" s="442">
        <f t="shared" si="8"/>
        <v>4958.1466459348139</v>
      </c>
      <c r="AB15" s="442">
        <f t="shared" si="8"/>
        <v>4958.1466459348139</v>
      </c>
      <c r="AC15" s="442">
        <f t="shared" si="8"/>
        <v>4958.1466459348139</v>
      </c>
      <c r="AD15" s="442">
        <f t="shared" si="8"/>
        <v>4958.1466459348139</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Dashboard!F6</f>
        <v>0.19064999999999999</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-211.820362788935</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0.18799083744750389</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0.18980165911890845</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H5*Model_Assump_Somalia_Mango!C60/'Mango.Somalia.WOP'!D28</f>
        <v>23167.980364319999</v>
      </c>
      <c r="I28" s="536">
        <f>$H$28</f>
        <v>23167.980364319999</v>
      </c>
      <c r="J28" s="536">
        <f t="shared" ref="J28:AD28" si="9">$H$28</f>
        <v>23167.980364319999</v>
      </c>
      <c r="K28" s="536">
        <f t="shared" si="9"/>
        <v>23167.980364319999</v>
      </c>
      <c r="L28" s="536">
        <f t="shared" si="9"/>
        <v>23167.980364319999</v>
      </c>
      <c r="M28" s="536">
        <f t="shared" si="9"/>
        <v>23167.980364319999</v>
      </c>
      <c r="N28" s="536">
        <f t="shared" si="9"/>
        <v>23167.980364319999</v>
      </c>
      <c r="O28" s="536">
        <f t="shared" si="9"/>
        <v>23167.980364319999</v>
      </c>
      <c r="P28" s="536">
        <f t="shared" si="9"/>
        <v>23167.980364319999</v>
      </c>
      <c r="Q28" s="536">
        <f t="shared" si="9"/>
        <v>23167.980364319999</v>
      </c>
      <c r="R28" s="536">
        <f t="shared" si="9"/>
        <v>23167.980364319999</v>
      </c>
      <c r="S28" s="536">
        <f t="shared" si="9"/>
        <v>23167.980364319999</v>
      </c>
      <c r="T28" s="536">
        <f t="shared" si="9"/>
        <v>23167.980364319999</v>
      </c>
      <c r="U28" s="536">
        <f t="shared" si="9"/>
        <v>23167.980364319999</v>
      </c>
      <c r="V28" s="536">
        <f t="shared" si="9"/>
        <v>23167.980364319999</v>
      </c>
      <c r="W28" s="536">
        <f t="shared" si="9"/>
        <v>23167.980364319999</v>
      </c>
      <c r="X28" s="536">
        <f t="shared" si="9"/>
        <v>23167.980364319999</v>
      </c>
      <c r="Y28" s="536">
        <f t="shared" si="9"/>
        <v>23167.980364319999</v>
      </c>
      <c r="Z28" s="536">
        <f t="shared" si="9"/>
        <v>23167.980364319999</v>
      </c>
      <c r="AA28" s="536">
        <f t="shared" si="9"/>
        <v>23167.980364319999</v>
      </c>
      <c r="AB28" s="536">
        <f t="shared" si="9"/>
        <v>23167.980364319999</v>
      </c>
      <c r="AC28" s="536">
        <f t="shared" si="9"/>
        <v>23167.980364319999</v>
      </c>
      <c r="AD28" s="536">
        <f t="shared" si="9"/>
        <v>23167.980364319999</v>
      </c>
    </row>
    <row r="29" spans="1:30" ht="16" thickBot="1" x14ac:dyDescent="0.25">
      <c r="A29" s="783" t="s">
        <v>269</v>
      </c>
      <c r="B29" s="442"/>
      <c r="C29" s="442"/>
      <c r="D29" s="443" t="s">
        <v>268</v>
      </c>
      <c r="E29" s="442">
        <f>SUM(E27:E28)</f>
        <v>0</v>
      </c>
      <c r="F29" s="442">
        <f t="shared" ref="F29:AD29" si="10">SUM(F28:F28)</f>
        <v>0</v>
      </c>
      <c r="G29" s="442">
        <f t="shared" si="10"/>
        <v>0</v>
      </c>
      <c r="H29" s="442">
        <f t="shared" si="10"/>
        <v>23167.980364319999</v>
      </c>
      <c r="I29" s="442">
        <f t="shared" si="10"/>
        <v>23167.980364319999</v>
      </c>
      <c r="J29" s="442">
        <f t="shared" si="10"/>
        <v>23167.980364319999</v>
      </c>
      <c r="K29" s="442">
        <f t="shared" si="10"/>
        <v>23167.980364319999</v>
      </c>
      <c r="L29" s="442">
        <f t="shared" si="10"/>
        <v>23167.980364319999</v>
      </c>
      <c r="M29" s="442">
        <f t="shared" si="10"/>
        <v>23167.980364319999</v>
      </c>
      <c r="N29" s="442">
        <f t="shared" si="10"/>
        <v>23167.980364319999</v>
      </c>
      <c r="O29" s="442">
        <f t="shared" si="10"/>
        <v>23167.980364319999</v>
      </c>
      <c r="P29" s="442">
        <f t="shared" si="10"/>
        <v>23167.980364319999</v>
      </c>
      <c r="Q29" s="442">
        <f t="shared" si="10"/>
        <v>23167.980364319999</v>
      </c>
      <c r="R29" s="442">
        <f t="shared" si="10"/>
        <v>23167.980364319999</v>
      </c>
      <c r="S29" s="442">
        <f t="shared" si="10"/>
        <v>23167.980364319999</v>
      </c>
      <c r="T29" s="442">
        <f t="shared" si="10"/>
        <v>23167.980364319999</v>
      </c>
      <c r="U29" s="442">
        <f t="shared" si="10"/>
        <v>23167.980364319999</v>
      </c>
      <c r="V29" s="442">
        <f t="shared" si="10"/>
        <v>23167.980364319999</v>
      </c>
      <c r="W29" s="442">
        <f t="shared" si="10"/>
        <v>23167.980364319999</v>
      </c>
      <c r="X29" s="442">
        <f t="shared" si="10"/>
        <v>23167.980364319999</v>
      </c>
      <c r="Y29" s="442">
        <f t="shared" si="10"/>
        <v>23167.980364319999</v>
      </c>
      <c r="Z29" s="442">
        <f t="shared" si="10"/>
        <v>23167.980364319999</v>
      </c>
      <c r="AA29" s="442">
        <f t="shared" si="10"/>
        <v>23167.980364319999</v>
      </c>
      <c r="AB29" s="442">
        <f t="shared" si="10"/>
        <v>23167.980364319999</v>
      </c>
      <c r="AC29" s="442">
        <f t="shared" si="10"/>
        <v>23167.980364319999</v>
      </c>
      <c r="AD29" s="442">
        <f t="shared" si="10"/>
        <v>23167.980364319999</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E8*Model_Assump_Somalia_Mango!C66/'Mango.Somalia.WOP'!D31</f>
        <v>5987.0539564000001</v>
      </c>
      <c r="F31" s="446">
        <f>$E$31</f>
        <v>5987.0539564000001</v>
      </c>
      <c r="G31" s="446">
        <f t="shared" ref="G31:AD31" si="11">$E$31</f>
        <v>5987.0539564000001</v>
      </c>
      <c r="H31" s="446">
        <f t="shared" si="11"/>
        <v>5987.0539564000001</v>
      </c>
      <c r="I31" s="446">
        <f t="shared" si="11"/>
        <v>5987.0539564000001</v>
      </c>
      <c r="J31" s="446">
        <f t="shared" si="11"/>
        <v>5987.0539564000001</v>
      </c>
      <c r="K31" s="446">
        <f t="shared" si="11"/>
        <v>5987.0539564000001</v>
      </c>
      <c r="L31" s="446">
        <f t="shared" si="11"/>
        <v>5987.0539564000001</v>
      </c>
      <c r="M31" s="446">
        <f t="shared" si="11"/>
        <v>5987.0539564000001</v>
      </c>
      <c r="N31" s="446">
        <f t="shared" si="11"/>
        <v>5987.0539564000001</v>
      </c>
      <c r="O31" s="446">
        <f t="shared" si="11"/>
        <v>5987.0539564000001</v>
      </c>
      <c r="P31" s="446">
        <f t="shared" si="11"/>
        <v>5987.0539564000001</v>
      </c>
      <c r="Q31" s="446">
        <f t="shared" si="11"/>
        <v>5987.0539564000001</v>
      </c>
      <c r="R31" s="446">
        <f t="shared" si="11"/>
        <v>5987.0539564000001</v>
      </c>
      <c r="S31" s="446">
        <f t="shared" si="11"/>
        <v>5987.0539564000001</v>
      </c>
      <c r="T31" s="446">
        <f t="shared" si="11"/>
        <v>5987.0539564000001</v>
      </c>
      <c r="U31" s="446">
        <f t="shared" si="11"/>
        <v>5987.0539564000001</v>
      </c>
      <c r="V31" s="446">
        <f t="shared" si="11"/>
        <v>5987.0539564000001</v>
      </c>
      <c r="W31" s="446">
        <f t="shared" si="11"/>
        <v>5987.0539564000001</v>
      </c>
      <c r="X31" s="446">
        <f t="shared" si="11"/>
        <v>5987.0539564000001</v>
      </c>
      <c r="Y31" s="446">
        <f t="shared" si="11"/>
        <v>5987.0539564000001</v>
      </c>
      <c r="Z31" s="446">
        <f t="shared" si="11"/>
        <v>5987.0539564000001</v>
      </c>
      <c r="AA31" s="446">
        <f t="shared" si="11"/>
        <v>5987.0539564000001</v>
      </c>
      <c r="AB31" s="446">
        <f t="shared" si="11"/>
        <v>5987.0539564000001</v>
      </c>
      <c r="AC31" s="446">
        <f t="shared" si="11"/>
        <v>5987.0539564000001</v>
      </c>
      <c r="AD31" s="446">
        <f t="shared" si="11"/>
        <v>5987.0539564000001</v>
      </c>
    </row>
    <row r="32" spans="1:30" x14ac:dyDescent="0.2">
      <c r="A32" s="491" t="str">
        <f>A9</f>
        <v>Labour Input Cost</v>
      </c>
      <c r="B32" s="446"/>
      <c r="C32" s="446"/>
      <c r="D32" s="755">
        <v>10000</v>
      </c>
      <c r="E32" s="711">
        <f>E9*Model_Assump_Somalia_Mango!C66/'Mango.Somalia.WOP'!D32</f>
        <v>1529.4077139994076</v>
      </c>
      <c r="F32" s="446">
        <f>$E$32</f>
        <v>1529.4077139994076</v>
      </c>
      <c r="G32" s="446">
        <f t="shared" ref="G32:AD32" si="12">$E$32</f>
        <v>1529.4077139994076</v>
      </c>
      <c r="H32" s="446">
        <f t="shared" si="12"/>
        <v>1529.4077139994076</v>
      </c>
      <c r="I32" s="446">
        <f t="shared" si="12"/>
        <v>1529.4077139994076</v>
      </c>
      <c r="J32" s="446">
        <f t="shared" si="12"/>
        <v>1529.4077139994076</v>
      </c>
      <c r="K32" s="446">
        <f t="shared" si="12"/>
        <v>1529.4077139994076</v>
      </c>
      <c r="L32" s="446">
        <f t="shared" si="12"/>
        <v>1529.4077139994076</v>
      </c>
      <c r="M32" s="446">
        <f t="shared" si="12"/>
        <v>1529.4077139994076</v>
      </c>
      <c r="N32" s="446">
        <f t="shared" si="12"/>
        <v>1529.4077139994076</v>
      </c>
      <c r="O32" s="446">
        <f t="shared" si="12"/>
        <v>1529.4077139994076</v>
      </c>
      <c r="P32" s="446">
        <f t="shared" si="12"/>
        <v>1529.4077139994076</v>
      </c>
      <c r="Q32" s="446">
        <f t="shared" si="12"/>
        <v>1529.4077139994076</v>
      </c>
      <c r="R32" s="446">
        <f t="shared" si="12"/>
        <v>1529.4077139994076</v>
      </c>
      <c r="S32" s="446">
        <f t="shared" si="12"/>
        <v>1529.4077139994076</v>
      </c>
      <c r="T32" s="446">
        <f t="shared" si="12"/>
        <v>1529.4077139994076</v>
      </c>
      <c r="U32" s="446">
        <f t="shared" si="12"/>
        <v>1529.4077139994076</v>
      </c>
      <c r="V32" s="446">
        <f t="shared" si="12"/>
        <v>1529.4077139994076</v>
      </c>
      <c r="W32" s="446">
        <f t="shared" si="12"/>
        <v>1529.4077139994076</v>
      </c>
      <c r="X32" s="446">
        <f t="shared" si="12"/>
        <v>1529.4077139994076</v>
      </c>
      <c r="Y32" s="446">
        <f t="shared" si="12"/>
        <v>1529.4077139994076</v>
      </c>
      <c r="Z32" s="446">
        <f t="shared" si="12"/>
        <v>1529.4077139994076</v>
      </c>
      <c r="AA32" s="446">
        <f t="shared" si="12"/>
        <v>1529.4077139994076</v>
      </c>
      <c r="AB32" s="446">
        <f t="shared" si="12"/>
        <v>1529.4077139994076</v>
      </c>
      <c r="AC32" s="446">
        <f t="shared" si="12"/>
        <v>1529.4077139994076</v>
      </c>
      <c r="AD32" s="446">
        <f t="shared" si="12"/>
        <v>1529.4077139994076</v>
      </c>
    </row>
    <row r="33" spans="1:30" x14ac:dyDescent="0.2">
      <c r="A33" s="491" t="str">
        <f>A10</f>
        <v>Post-harvest Losses PHL (20% of Yield)</v>
      </c>
      <c r="B33" s="446"/>
      <c r="C33" s="446"/>
      <c r="D33" s="755">
        <v>10000</v>
      </c>
      <c r="E33" s="765">
        <f>E10*Model_Assump_Somalia_Mango!C66/'Mango.Somalia.WOP'!D33</f>
        <v>0</v>
      </c>
      <c r="F33" s="446">
        <f>F10*Model_Assump_TAATMaize_South_S!C60/'TAAT.Maize.Sudan.WOP'!D33</f>
        <v>0</v>
      </c>
      <c r="G33" s="446">
        <f>$F$33</f>
        <v>0</v>
      </c>
      <c r="H33" s="446">
        <f>H10*Model_Assump_Somalia_Mango!C60/'Mango.Somalia.WOP'!D33</f>
        <v>4633.5960728640002</v>
      </c>
      <c r="I33" s="446">
        <f>$H$33</f>
        <v>4633.5960728640002</v>
      </c>
      <c r="J33" s="446">
        <f t="shared" ref="J33:AD33" si="13">$H$33</f>
        <v>4633.5960728640002</v>
      </c>
      <c r="K33" s="446">
        <f t="shared" si="13"/>
        <v>4633.5960728640002</v>
      </c>
      <c r="L33" s="446">
        <f t="shared" si="13"/>
        <v>4633.5960728640002</v>
      </c>
      <c r="M33" s="446">
        <f t="shared" si="13"/>
        <v>4633.5960728640002</v>
      </c>
      <c r="N33" s="446">
        <f t="shared" si="13"/>
        <v>4633.5960728640002</v>
      </c>
      <c r="O33" s="446">
        <f t="shared" si="13"/>
        <v>4633.5960728640002</v>
      </c>
      <c r="P33" s="446">
        <f t="shared" si="13"/>
        <v>4633.5960728640002</v>
      </c>
      <c r="Q33" s="446">
        <f t="shared" si="13"/>
        <v>4633.5960728640002</v>
      </c>
      <c r="R33" s="446">
        <f t="shared" si="13"/>
        <v>4633.5960728640002</v>
      </c>
      <c r="S33" s="446">
        <f t="shared" si="13"/>
        <v>4633.5960728640002</v>
      </c>
      <c r="T33" s="446">
        <f t="shared" si="13"/>
        <v>4633.5960728640002</v>
      </c>
      <c r="U33" s="446">
        <f t="shared" si="13"/>
        <v>4633.5960728640002</v>
      </c>
      <c r="V33" s="446">
        <f t="shared" si="13"/>
        <v>4633.5960728640002</v>
      </c>
      <c r="W33" s="446">
        <f t="shared" si="13"/>
        <v>4633.5960728640002</v>
      </c>
      <c r="X33" s="446">
        <f t="shared" si="13"/>
        <v>4633.5960728640002</v>
      </c>
      <c r="Y33" s="446">
        <f t="shared" si="13"/>
        <v>4633.5960728640002</v>
      </c>
      <c r="Z33" s="446">
        <f t="shared" si="13"/>
        <v>4633.5960728640002</v>
      </c>
      <c r="AA33" s="446">
        <f t="shared" si="13"/>
        <v>4633.5960728640002</v>
      </c>
      <c r="AB33" s="446">
        <f t="shared" si="13"/>
        <v>4633.5960728640002</v>
      </c>
      <c r="AC33" s="446">
        <f t="shared" si="13"/>
        <v>4633.5960728640002</v>
      </c>
      <c r="AD33" s="446">
        <f t="shared" si="13"/>
        <v>4633.5960728640002</v>
      </c>
    </row>
    <row r="34" spans="1:30" x14ac:dyDescent="0.2">
      <c r="A34" s="491" t="str">
        <f>A11</f>
        <v>O&amp;M for DIDS (5% Cost of DIDS)</v>
      </c>
      <c r="B34" s="446"/>
      <c r="C34" s="446"/>
      <c r="D34" s="755">
        <v>10000</v>
      </c>
      <c r="E34" s="711">
        <f>E11*Model_Assump_Somalia_Mango!C66/'Mango.Somalia.WOP'!D34</f>
        <v>110</v>
      </c>
      <c r="F34" s="446">
        <f>$E$34</f>
        <v>110</v>
      </c>
      <c r="G34" s="446">
        <f t="shared" ref="G34:AD34" si="14">$E$34</f>
        <v>110</v>
      </c>
      <c r="H34" s="446">
        <f t="shared" si="14"/>
        <v>110</v>
      </c>
      <c r="I34" s="446">
        <f t="shared" si="14"/>
        <v>110</v>
      </c>
      <c r="J34" s="446">
        <f t="shared" si="14"/>
        <v>110</v>
      </c>
      <c r="K34" s="446">
        <f t="shared" si="14"/>
        <v>110</v>
      </c>
      <c r="L34" s="446">
        <f t="shared" si="14"/>
        <v>110</v>
      </c>
      <c r="M34" s="446">
        <f t="shared" si="14"/>
        <v>110</v>
      </c>
      <c r="N34" s="446">
        <f t="shared" si="14"/>
        <v>110</v>
      </c>
      <c r="O34" s="446">
        <f t="shared" si="14"/>
        <v>110</v>
      </c>
      <c r="P34" s="446">
        <f t="shared" si="14"/>
        <v>110</v>
      </c>
      <c r="Q34" s="446">
        <f t="shared" si="14"/>
        <v>110</v>
      </c>
      <c r="R34" s="446">
        <f t="shared" si="14"/>
        <v>110</v>
      </c>
      <c r="S34" s="446">
        <f t="shared" si="14"/>
        <v>110</v>
      </c>
      <c r="T34" s="446">
        <f t="shared" si="14"/>
        <v>110</v>
      </c>
      <c r="U34" s="446">
        <f t="shared" si="14"/>
        <v>110</v>
      </c>
      <c r="V34" s="446">
        <f t="shared" si="14"/>
        <v>110</v>
      </c>
      <c r="W34" s="446">
        <f t="shared" si="14"/>
        <v>110</v>
      </c>
      <c r="X34" s="446">
        <f t="shared" si="14"/>
        <v>110</v>
      </c>
      <c r="Y34" s="446">
        <f t="shared" si="14"/>
        <v>110</v>
      </c>
      <c r="Z34" s="446">
        <f t="shared" si="14"/>
        <v>110</v>
      </c>
      <c r="AA34" s="446">
        <f t="shared" si="14"/>
        <v>110</v>
      </c>
      <c r="AB34" s="446">
        <f t="shared" si="14"/>
        <v>110</v>
      </c>
      <c r="AC34" s="446">
        <f t="shared" si="14"/>
        <v>110</v>
      </c>
      <c r="AD34" s="446">
        <f t="shared" si="14"/>
        <v>110</v>
      </c>
    </row>
    <row r="35" spans="1:30" ht="16" thickBot="1" x14ac:dyDescent="0.25">
      <c r="A35" s="491" t="str">
        <f>A12</f>
        <v>Interest Rate (10.5% of Input Cost)</v>
      </c>
      <c r="B35" s="446"/>
      <c r="C35" s="446"/>
      <c r="D35" s="755">
        <v>10000</v>
      </c>
      <c r="E35" s="711">
        <f>E12*Model_Assump_Somalia_Mango!C66/'Mango.Somalia.WOP'!D35</f>
        <v>4716.6011068519201</v>
      </c>
      <c r="F35" s="446">
        <f>$E$35</f>
        <v>4716.6011068519201</v>
      </c>
      <c r="G35" s="446">
        <f t="shared" ref="G35:K35" si="15">$E$35</f>
        <v>4716.6011068519201</v>
      </c>
      <c r="H35" s="446">
        <f t="shared" si="15"/>
        <v>4716.6011068519201</v>
      </c>
      <c r="I35" s="446">
        <f t="shared" si="15"/>
        <v>4716.6011068519201</v>
      </c>
      <c r="J35" s="446">
        <f t="shared" si="15"/>
        <v>4716.6011068519201</v>
      </c>
      <c r="K35" s="446">
        <f t="shared" si="15"/>
        <v>4716.6011068519201</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12343.062777251329</v>
      </c>
      <c r="F36" s="442">
        <f t="shared" si="16"/>
        <v>12343.062777251329</v>
      </c>
      <c r="G36" s="442">
        <f t="shared" si="16"/>
        <v>12343.062777251329</v>
      </c>
      <c r="H36" s="442">
        <f t="shared" si="16"/>
        <v>16976.658850115331</v>
      </c>
      <c r="I36" s="442">
        <f t="shared" si="16"/>
        <v>16976.658850115331</v>
      </c>
      <c r="J36" s="442">
        <f t="shared" si="16"/>
        <v>16976.658850115331</v>
      </c>
      <c r="K36" s="442">
        <f t="shared" si="16"/>
        <v>16976.658850115331</v>
      </c>
      <c r="L36" s="442">
        <f t="shared" si="16"/>
        <v>12260.057743263409</v>
      </c>
      <c r="M36" s="442">
        <f t="shared" si="16"/>
        <v>12260.057743263409</v>
      </c>
      <c r="N36" s="442">
        <f t="shared" si="16"/>
        <v>12260.057743263409</v>
      </c>
      <c r="O36" s="442">
        <f t="shared" si="16"/>
        <v>12260.057743263409</v>
      </c>
      <c r="P36" s="442">
        <f t="shared" si="16"/>
        <v>12260.057743263409</v>
      </c>
      <c r="Q36" s="442">
        <f t="shared" si="16"/>
        <v>12260.057743263409</v>
      </c>
      <c r="R36" s="442">
        <f t="shared" si="16"/>
        <v>12260.057743263409</v>
      </c>
      <c r="S36" s="442">
        <f t="shared" si="16"/>
        <v>12260.057743263409</v>
      </c>
      <c r="T36" s="442">
        <f t="shared" si="16"/>
        <v>12260.057743263409</v>
      </c>
      <c r="U36" s="442">
        <f t="shared" si="16"/>
        <v>12260.057743263409</v>
      </c>
      <c r="V36" s="442">
        <f t="shared" si="16"/>
        <v>12260.057743263409</v>
      </c>
      <c r="W36" s="442">
        <f t="shared" si="16"/>
        <v>12260.057743263409</v>
      </c>
      <c r="X36" s="442">
        <f t="shared" si="16"/>
        <v>12260.057743263409</v>
      </c>
      <c r="Y36" s="442">
        <f t="shared" si="16"/>
        <v>12260.057743263409</v>
      </c>
      <c r="Z36" s="442">
        <f t="shared" si="16"/>
        <v>12260.057743263409</v>
      </c>
      <c r="AA36" s="442">
        <f t="shared" si="16"/>
        <v>12260.057743263409</v>
      </c>
      <c r="AB36" s="442">
        <f t="shared" si="16"/>
        <v>12260.057743263409</v>
      </c>
      <c r="AC36" s="442">
        <f t="shared" si="16"/>
        <v>12260.057743263409</v>
      </c>
      <c r="AD36" s="442">
        <f t="shared" si="16"/>
        <v>12260.057743263409</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-12343.062777251329</v>
      </c>
      <c r="F38" s="442">
        <f t="shared" ref="F38:AD38" si="17">F29-F36</f>
        <v>-12343.062777251329</v>
      </c>
      <c r="G38" s="442">
        <f t="shared" si="17"/>
        <v>-12343.062777251329</v>
      </c>
      <c r="H38" s="442">
        <f t="shared" si="17"/>
        <v>6191.3215142046683</v>
      </c>
      <c r="I38" s="442">
        <f t="shared" si="17"/>
        <v>6191.3215142046683</v>
      </c>
      <c r="J38" s="442">
        <f t="shared" si="17"/>
        <v>6191.3215142046683</v>
      </c>
      <c r="K38" s="442">
        <f t="shared" si="17"/>
        <v>6191.3215142046683</v>
      </c>
      <c r="L38" s="442">
        <f t="shared" si="17"/>
        <v>10907.92262105659</v>
      </c>
      <c r="M38" s="442">
        <f t="shared" si="17"/>
        <v>10907.92262105659</v>
      </c>
      <c r="N38" s="442">
        <f t="shared" si="17"/>
        <v>10907.92262105659</v>
      </c>
      <c r="O38" s="442">
        <f t="shared" si="17"/>
        <v>10907.92262105659</v>
      </c>
      <c r="P38" s="442">
        <f t="shared" si="17"/>
        <v>10907.92262105659</v>
      </c>
      <c r="Q38" s="442">
        <f t="shared" si="17"/>
        <v>10907.92262105659</v>
      </c>
      <c r="R38" s="442">
        <f t="shared" si="17"/>
        <v>10907.92262105659</v>
      </c>
      <c r="S38" s="442">
        <f t="shared" si="17"/>
        <v>10907.92262105659</v>
      </c>
      <c r="T38" s="442">
        <f t="shared" si="17"/>
        <v>10907.92262105659</v>
      </c>
      <c r="U38" s="442">
        <f t="shared" si="17"/>
        <v>10907.92262105659</v>
      </c>
      <c r="V38" s="442">
        <f t="shared" si="17"/>
        <v>10907.92262105659</v>
      </c>
      <c r="W38" s="442">
        <f t="shared" si="17"/>
        <v>10907.92262105659</v>
      </c>
      <c r="X38" s="442">
        <f t="shared" si="17"/>
        <v>10907.92262105659</v>
      </c>
      <c r="Y38" s="442">
        <f t="shared" si="17"/>
        <v>10907.92262105659</v>
      </c>
      <c r="Z38" s="442">
        <f t="shared" si="17"/>
        <v>10907.92262105659</v>
      </c>
      <c r="AA38" s="442">
        <f t="shared" si="17"/>
        <v>10907.92262105659</v>
      </c>
      <c r="AB38" s="442">
        <f t="shared" si="17"/>
        <v>10907.92262105659</v>
      </c>
      <c r="AC38" s="442">
        <f t="shared" si="17"/>
        <v>10907.92262105659</v>
      </c>
      <c r="AD38" s="442">
        <f t="shared" si="17"/>
        <v>10907.92262105659</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0.19064999999999999</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-466.00479813565255</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0.18799083744750411</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0.18980165911890845</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Model_Assump_Somalia_Mango!P9</f>
        <v>9649.7166030439785</v>
      </c>
      <c r="C52" s="446">
        <f>Model_Assump_Somalia_Mango!O9</f>
        <v>1.007558861013375</v>
      </c>
      <c r="D52" s="711" t="s">
        <v>268</v>
      </c>
      <c r="E52" s="446">
        <v>0</v>
      </c>
      <c r="F52" s="446">
        <v>0</v>
      </c>
      <c r="G52" s="446">
        <f>$F$52</f>
        <v>0</v>
      </c>
      <c r="H52" s="446">
        <f>B52*C52</f>
        <v>9722.6574696648458</v>
      </c>
      <c r="I52" s="446">
        <f>$H$52</f>
        <v>9722.6574696648458</v>
      </c>
      <c r="J52" s="446">
        <f t="shared" ref="J52:AD52" si="18">$H$52</f>
        <v>9722.6574696648458</v>
      </c>
      <c r="K52" s="446">
        <f t="shared" si="18"/>
        <v>9722.6574696648458</v>
      </c>
      <c r="L52" s="446">
        <f t="shared" si="18"/>
        <v>9722.6574696648458</v>
      </c>
      <c r="M52" s="446">
        <f t="shared" si="18"/>
        <v>9722.6574696648458</v>
      </c>
      <c r="N52" s="446">
        <f t="shared" si="18"/>
        <v>9722.6574696648458</v>
      </c>
      <c r="O52" s="446">
        <f t="shared" si="18"/>
        <v>9722.6574696648458</v>
      </c>
      <c r="P52" s="446">
        <f t="shared" si="18"/>
        <v>9722.6574696648458</v>
      </c>
      <c r="Q52" s="446">
        <f t="shared" si="18"/>
        <v>9722.6574696648458</v>
      </c>
      <c r="R52" s="446">
        <f t="shared" si="18"/>
        <v>9722.6574696648458</v>
      </c>
      <c r="S52" s="446">
        <f t="shared" si="18"/>
        <v>9722.6574696648458</v>
      </c>
      <c r="T52" s="446">
        <f t="shared" si="18"/>
        <v>9722.6574696648458</v>
      </c>
      <c r="U52" s="446">
        <f t="shared" si="18"/>
        <v>9722.6574696648458</v>
      </c>
      <c r="V52" s="446">
        <f t="shared" si="18"/>
        <v>9722.6574696648458</v>
      </c>
      <c r="W52" s="446">
        <f t="shared" si="18"/>
        <v>9722.6574696648458</v>
      </c>
      <c r="X52" s="446">
        <f t="shared" si="18"/>
        <v>9722.6574696648458</v>
      </c>
      <c r="Y52" s="446">
        <f t="shared" si="18"/>
        <v>9722.6574696648458</v>
      </c>
      <c r="Z52" s="446">
        <f t="shared" si="18"/>
        <v>9722.6574696648458</v>
      </c>
      <c r="AA52" s="446">
        <f t="shared" si="18"/>
        <v>9722.6574696648458</v>
      </c>
      <c r="AB52" s="446">
        <f t="shared" si="18"/>
        <v>9722.6574696648458</v>
      </c>
      <c r="AC52" s="446">
        <f t="shared" si="18"/>
        <v>9722.6574696648458</v>
      </c>
      <c r="AD52" s="446">
        <f t="shared" si="18"/>
        <v>9722.6574696648458</v>
      </c>
    </row>
    <row r="53" spans="1:30" ht="16" thickBot="1" x14ac:dyDescent="0.25">
      <c r="A53" s="783" t="s">
        <v>281</v>
      </c>
      <c r="B53" s="442"/>
      <c r="C53" s="442"/>
      <c r="D53" s="443" t="s">
        <v>268</v>
      </c>
      <c r="E53" s="442">
        <f t="shared" ref="E53:AD53" si="19">SUM(E52:E52)</f>
        <v>0</v>
      </c>
      <c r="F53" s="442">
        <f t="shared" si="19"/>
        <v>0</v>
      </c>
      <c r="G53" s="442">
        <f t="shared" si="19"/>
        <v>0</v>
      </c>
      <c r="H53" s="442">
        <f t="shared" si="19"/>
        <v>9722.6574696648458</v>
      </c>
      <c r="I53" s="442">
        <f t="shared" si="19"/>
        <v>9722.6574696648458</v>
      </c>
      <c r="J53" s="442">
        <f t="shared" si="19"/>
        <v>9722.6574696648458</v>
      </c>
      <c r="K53" s="442">
        <f t="shared" si="19"/>
        <v>9722.6574696648458</v>
      </c>
      <c r="L53" s="442">
        <f t="shared" si="19"/>
        <v>9722.6574696648458</v>
      </c>
      <c r="M53" s="442">
        <f t="shared" si="19"/>
        <v>9722.6574696648458</v>
      </c>
      <c r="N53" s="442">
        <f t="shared" si="19"/>
        <v>9722.6574696648458</v>
      </c>
      <c r="O53" s="442">
        <f t="shared" si="19"/>
        <v>9722.6574696648458</v>
      </c>
      <c r="P53" s="442">
        <f t="shared" si="19"/>
        <v>9722.6574696648458</v>
      </c>
      <c r="Q53" s="442">
        <f t="shared" si="19"/>
        <v>9722.6574696648458</v>
      </c>
      <c r="R53" s="442">
        <f t="shared" si="19"/>
        <v>9722.6574696648458</v>
      </c>
      <c r="S53" s="442">
        <f t="shared" si="19"/>
        <v>9722.6574696648458</v>
      </c>
      <c r="T53" s="442">
        <f t="shared" si="19"/>
        <v>9722.6574696648458</v>
      </c>
      <c r="U53" s="442">
        <f t="shared" si="19"/>
        <v>9722.6574696648458</v>
      </c>
      <c r="V53" s="442">
        <f t="shared" si="19"/>
        <v>9722.6574696648458</v>
      </c>
      <c r="W53" s="442">
        <f t="shared" si="19"/>
        <v>9722.6574696648458</v>
      </c>
      <c r="X53" s="442">
        <f t="shared" si="19"/>
        <v>9722.6574696648458</v>
      </c>
      <c r="Y53" s="442">
        <f t="shared" si="19"/>
        <v>9722.6574696648458</v>
      </c>
      <c r="Z53" s="442">
        <f t="shared" si="19"/>
        <v>9722.6574696648458</v>
      </c>
      <c r="AA53" s="442">
        <f t="shared" si="19"/>
        <v>9722.6574696648458</v>
      </c>
      <c r="AB53" s="442">
        <f t="shared" si="19"/>
        <v>9722.6574696648458</v>
      </c>
      <c r="AC53" s="442">
        <f t="shared" si="19"/>
        <v>9722.6574696648458</v>
      </c>
      <c r="AD53" s="442">
        <f t="shared" si="19"/>
        <v>9722.6574696648458</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Model_Assump_Somalia_Mango!P38</f>
        <v>1400.5138255367115</v>
      </c>
      <c r="D55" s="711" t="s">
        <v>268</v>
      </c>
      <c r="E55" s="446">
        <f>$C$55</f>
        <v>1400.5138255367115</v>
      </c>
      <c r="F55" s="446">
        <f>$E$55</f>
        <v>1400.5138255367115</v>
      </c>
      <c r="G55" s="446">
        <f t="shared" ref="G55:AD55" si="20">$E$55</f>
        <v>1400.5138255367115</v>
      </c>
      <c r="H55" s="446">
        <f t="shared" si="20"/>
        <v>1400.5138255367115</v>
      </c>
      <c r="I55" s="446">
        <f t="shared" si="20"/>
        <v>1400.5138255367115</v>
      </c>
      <c r="J55" s="446">
        <f t="shared" si="20"/>
        <v>1400.5138255367115</v>
      </c>
      <c r="K55" s="446">
        <f t="shared" si="20"/>
        <v>1400.5138255367115</v>
      </c>
      <c r="L55" s="446">
        <f t="shared" si="20"/>
        <v>1400.5138255367115</v>
      </c>
      <c r="M55" s="446">
        <f t="shared" si="20"/>
        <v>1400.5138255367115</v>
      </c>
      <c r="N55" s="446">
        <f t="shared" si="20"/>
        <v>1400.5138255367115</v>
      </c>
      <c r="O55" s="446">
        <f t="shared" si="20"/>
        <v>1400.5138255367115</v>
      </c>
      <c r="P55" s="446">
        <f t="shared" si="20"/>
        <v>1400.5138255367115</v>
      </c>
      <c r="Q55" s="446">
        <f t="shared" si="20"/>
        <v>1400.5138255367115</v>
      </c>
      <c r="R55" s="446">
        <f t="shared" si="20"/>
        <v>1400.5138255367115</v>
      </c>
      <c r="S55" s="446">
        <f t="shared" si="20"/>
        <v>1400.5138255367115</v>
      </c>
      <c r="T55" s="446">
        <f t="shared" si="20"/>
        <v>1400.5138255367115</v>
      </c>
      <c r="U55" s="446">
        <f t="shared" si="20"/>
        <v>1400.5138255367115</v>
      </c>
      <c r="V55" s="446">
        <f t="shared" si="20"/>
        <v>1400.5138255367115</v>
      </c>
      <c r="W55" s="446">
        <f t="shared" si="20"/>
        <v>1400.5138255367115</v>
      </c>
      <c r="X55" s="446">
        <f t="shared" si="20"/>
        <v>1400.5138255367115</v>
      </c>
      <c r="Y55" s="446">
        <f t="shared" si="20"/>
        <v>1400.5138255367115</v>
      </c>
      <c r="Z55" s="446">
        <f t="shared" si="20"/>
        <v>1400.5138255367115</v>
      </c>
      <c r="AA55" s="446">
        <f t="shared" si="20"/>
        <v>1400.5138255367115</v>
      </c>
      <c r="AB55" s="446">
        <f t="shared" si="20"/>
        <v>1400.5138255367115</v>
      </c>
      <c r="AC55" s="446">
        <f t="shared" si="20"/>
        <v>1400.5138255367115</v>
      </c>
      <c r="AD55" s="446">
        <f t="shared" si="20"/>
        <v>1400.5138255367115</v>
      </c>
    </row>
    <row r="56" spans="1:30" x14ac:dyDescent="0.2">
      <c r="A56" s="491" t="str">
        <f>A9</f>
        <v>Labour Input Cost</v>
      </c>
      <c r="B56" s="446"/>
      <c r="C56" s="446">
        <f>Model_Assump_Somalia_Mango!P39</f>
        <v>464.10057314544304</v>
      </c>
      <c r="D56" s="711" t="s">
        <v>268</v>
      </c>
      <c r="E56" s="446">
        <f>$C$56</f>
        <v>464.10057314544304</v>
      </c>
      <c r="F56" s="446">
        <f>$E$56</f>
        <v>464.10057314544304</v>
      </c>
      <c r="G56" s="446">
        <f t="shared" ref="G56:AD56" si="21">$E$56</f>
        <v>464.10057314544304</v>
      </c>
      <c r="H56" s="446">
        <f t="shared" si="21"/>
        <v>464.10057314544304</v>
      </c>
      <c r="I56" s="446">
        <f t="shared" si="21"/>
        <v>464.10057314544304</v>
      </c>
      <c r="J56" s="446">
        <f t="shared" si="21"/>
        <v>464.10057314544304</v>
      </c>
      <c r="K56" s="446">
        <f t="shared" si="21"/>
        <v>464.10057314544304</v>
      </c>
      <c r="L56" s="446">
        <f t="shared" si="21"/>
        <v>464.10057314544304</v>
      </c>
      <c r="M56" s="446">
        <f t="shared" si="21"/>
        <v>464.10057314544304</v>
      </c>
      <c r="N56" s="446">
        <f t="shared" si="21"/>
        <v>464.10057314544304</v>
      </c>
      <c r="O56" s="446">
        <f t="shared" si="21"/>
        <v>464.10057314544304</v>
      </c>
      <c r="P56" s="446">
        <f t="shared" si="21"/>
        <v>464.10057314544304</v>
      </c>
      <c r="Q56" s="446">
        <f t="shared" si="21"/>
        <v>464.10057314544304</v>
      </c>
      <c r="R56" s="446">
        <f t="shared" si="21"/>
        <v>464.10057314544304</v>
      </c>
      <c r="S56" s="446">
        <f t="shared" si="21"/>
        <v>464.10057314544304</v>
      </c>
      <c r="T56" s="446">
        <f t="shared" si="21"/>
        <v>464.10057314544304</v>
      </c>
      <c r="U56" s="446">
        <f t="shared" si="21"/>
        <v>464.10057314544304</v>
      </c>
      <c r="V56" s="446">
        <f t="shared" si="21"/>
        <v>464.10057314544304</v>
      </c>
      <c r="W56" s="446">
        <f t="shared" si="21"/>
        <v>464.10057314544304</v>
      </c>
      <c r="X56" s="446">
        <f t="shared" si="21"/>
        <v>464.10057314544304</v>
      </c>
      <c r="Y56" s="446">
        <f t="shared" si="21"/>
        <v>464.10057314544304</v>
      </c>
      <c r="Z56" s="446">
        <f t="shared" si="21"/>
        <v>464.10057314544304</v>
      </c>
      <c r="AA56" s="446">
        <f t="shared" si="21"/>
        <v>464.10057314544304</v>
      </c>
      <c r="AB56" s="446">
        <f t="shared" si="21"/>
        <v>464.10057314544304</v>
      </c>
      <c r="AC56" s="446">
        <f t="shared" si="21"/>
        <v>464.10057314544304</v>
      </c>
      <c r="AD56" s="446">
        <f t="shared" si="21"/>
        <v>464.10057314544304</v>
      </c>
    </row>
    <row r="57" spans="1:30" x14ac:dyDescent="0.2">
      <c r="A57" s="491" t="str">
        <f>A10</f>
        <v>Post-harvest Losses PHL (20% of Yield)</v>
      </c>
      <c r="B57" s="446"/>
      <c r="C57" s="446">
        <f>Model_Assump_Somalia_Mango!T9</f>
        <v>1944.5314939329692</v>
      </c>
      <c r="D57" s="711" t="s">
        <v>268</v>
      </c>
      <c r="E57" s="656">
        <v>0</v>
      </c>
      <c r="F57" s="446">
        <v>0</v>
      </c>
      <c r="G57" s="446">
        <v>0</v>
      </c>
      <c r="H57" s="446">
        <f t="shared" ref="H57:AD57" si="22">$C$57</f>
        <v>1944.5314939329692</v>
      </c>
      <c r="I57" s="446">
        <f t="shared" si="22"/>
        <v>1944.5314939329692</v>
      </c>
      <c r="J57" s="446">
        <f t="shared" si="22"/>
        <v>1944.5314939329692</v>
      </c>
      <c r="K57" s="446">
        <f t="shared" si="22"/>
        <v>1944.5314939329692</v>
      </c>
      <c r="L57" s="446">
        <f t="shared" si="22"/>
        <v>1944.5314939329692</v>
      </c>
      <c r="M57" s="446">
        <f t="shared" si="22"/>
        <v>1944.5314939329692</v>
      </c>
      <c r="N57" s="446">
        <f t="shared" si="22"/>
        <v>1944.5314939329692</v>
      </c>
      <c r="O57" s="446">
        <f t="shared" si="22"/>
        <v>1944.5314939329692</v>
      </c>
      <c r="P57" s="446">
        <f t="shared" si="22"/>
        <v>1944.5314939329692</v>
      </c>
      <c r="Q57" s="446">
        <f t="shared" si="22"/>
        <v>1944.5314939329692</v>
      </c>
      <c r="R57" s="446">
        <f t="shared" si="22"/>
        <v>1944.5314939329692</v>
      </c>
      <c r="S57" s="446">
        <f t="shared" si="22"/>
        <v>1944.5314939329692</v>
      </c>
      <c r="T57" s="446">
        <f t="shared" si="22"/>
        <v>1944.5314939329692</v>
      </c>
      <c r="U57" s="446">
        <f t="shared" si="22"/>
        <v>1944.5314939329692</v>
      </c>
      <c r="V57" s="446">
        <f t="shared" si="22"/>
        <v>1944.5314939329692</v>
      </c>
      <c r="W57" s="446">
        <f t="shared" si="22"/>
        <v>1944.5314939329692</v>
      </c>
      <c r="X57" s="446">
        <f t="shared" si="22"/>
        <v>1944.5314939329692</v>
      </c>
      <c r="Y57" s="446">
        <f t="shared" si="22"/>
        <v>1944.5314939329692</v>
      </c>
      <c r="Z57" s="446">
        <f t="shared" si="22"/>
        <v>1944.5314939329692</v>
      </c>
      <c r="AA57" s="446">
        <f t="shared" si="22"/>
        <v>1944.5314939329692</v>
      </c>
      <c r="AB57" s="446">
        <f t="shared" si="22"/>
        <v>1944.5314939329692</v>
      </c>
      <c r="AC57" s="446">
        <f t="shared" si="22"/>
        <v>1944.5314939329692</v>
      </c>
      <c r="AD57" s="446">
        <f t="shared" si="22"/>
        <v>1944.5314939329692</v>
      </c>
    </row>
    <row r="58" spans="1:30" x14ac:dyDescent="0.2">
      <c r="A58" s="491" t="str">
        <f>A11</f>
        <v>O&amp;M for DIDS (5% Cost of DIDS)</v>
      </c>
      <c r="B58" s="446"/>
      <c r="C58" s="446">
        <f>Model_Assump_Somalia_Mango!P40</f>
        <v>48.042959150057655</v>
      </c>
      <c r="D58" s="711" t="s">
        <v>268</v>
      </c>
      <c r="E58" s="446">
        <f>$C$58</f>
        <v>48.042959150057655</v>
      </c>
      <c r="F58" s="446">
        <f>$E$58</f>
        <v>48.042959150057655</v>
      </c>
      <c r="G58" s="446">
        <f t="shared" ref="G58:AD58" si="23">$E$58</f>
        <v>48.042959150057655</v>
      </c>
      <c r="H58" s="446">
        <f t="shared" si="23"/>
        <v>48.042959150057655</v>
      </c>
      <c r="I58" s="446">
        <f t="shared" si="23"/>
        <v>48.042959150057655</v>
      </c>
      <c r="J58" s="446">
        <f t="shared" si="23"/>
        <v>48.042959150057655</v>
      </c>
      <c r="K58" s="446">
        <f t="shared" si="23"/>
        <v>48.042959150057655</v>
      </c>
      <c r="L58" s="446">
        <f t="shared" si="23"/>
        <v>48.042959150057655</v>
      </c>
      <c r="M58" s="446">
        <f t="shared" si="23"/>
        <v>48.042959150057655</v>
      </c>
      <c r="N58" s="446">
        <f t="shared" si="23"/>
        <v>48.042959150057655</v>
      </c>
      <c r="O58" s="446">
        <f t="shared" si="23"/>
        <v>48.042959150057655</v>
      </c>
      <c r="P58" s="446">
        <f t="shared" si="23"/>
        <v>48.042959150057655</v>
      </c>
      <c r="Q58" s="446">
        <f t="shared" si="23"/>
        <v>48.042959150057655</v>
      </c>
      <c r="R58" s="446">
        <f t="shared" si="23"/>
        <v>48.042959150057655</v>
      </c>
      <c r="S58" s="446">
        <f t="shared" si="23"/>
        <v>48.042959150057655</v>
      </c>
      <c r="T58" s="446">
        <f t="shared" si="23"/>
        <v>48.042959150057655</v>
      </c>
      <c r="U58" s="446">
        <f t="shared" si="23"/>
        <v>48.042959150057655</v>
      </c>
      <c r="V58" s="446">
        <f t="shared" si="23"/>
        <v>48.042959150057655</v>
      </c>
      <c r="W58" s="446">
        <f t="shared" si="23"/>
        <v>48.042959150057655</v>
      </c>
      <c r="X58" s="446">
        <f t="shared" si="23"/>
        <v>48.042959150057655</v>
      </c>
      <c r="Y58" s="446">
        <f t="shared" si="23"/>
        <v>48.042959150057655</v>
      </c>
      <c r="Z58" s="446">
        <f t="shared" si="23"/>
        <v>48.042959150057655</v>
      </c>
      <c r="AA58" s="446">
        <f t="shared" si="23"/>
        <v>48.042959150057655</v>
      </c>
      <c r="AB58" s="446">
        <f t="shared" si="23"/>
        <v>48.042959150057655</v>
      </c>
      <c r="AC58" s="446">
        <f t="shared" si="23"/>
        <v>48.042959150057655</v>
      </c>
      <c r="AD58" s="446">
        <f t="shared" si="23"/>
        <v>48.042959150057655</v>
      </c>
    </row>
    <row r="59" spans="1:30" ht="16" thickBot="1" x14ac:dyDescent="0.25">
      <c r="A59" s="491" t="str">
        <f>A35</f>
        <v>Interest Rate (10.5% of Input Cost)</v>
      </c>
      <c r="B59" s="438"/>
      <c r="C59" s="446">
        <f>Model_Assump_Somalia_Mango!P41</f>
        <v>1103.3247917578212</v>
      </c>
      <c r="D59" s="711" t="s">
        <v>268</v>
      </c>
      <c r="E59" s="446">
        <f>$C$59</f>
        <v>1103.3247917578212</v>
      </c>
      <c r="F59" s="446">
        <f>$E$59</f>
        <v>1103.3247917578212</v>
      </c>
      <c r="G59" s="446">
        <f t="shared" ref="G59:K59" si="24">$E$59</f>
        <v>1103.3247917578212</v>
      </c>
      <c r="H59" s="446">
        <f t="shared" si="24"/>
        <v>1103.3247917578212</v>
      </c>
      <c r="I59" s="446">
        <f t="shared" si="24"/>
        <v>1103.3247917578212</v>
      </c>
      <c r="J59" s="446">
        <f t="shared" si="24"/>
        <v>1103.3247917578212</v>
      </c>
      <c r="K59" s="446">
        <f t="shared" si="24"/>
        <v>1103.3247917578212</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3015.9821495900333</v>
      </c>
      <c r="F60" s="442">
        <f t="shared" ref="F60:AD60" si="25">SUM(F55:F59)</f>
        <v>3015.9821495900333</v>
      </c>
      <c r="G60" s="442">
        <f t="shared" si="25"/>
        <v>3015.9821495900333</v>
      </c>
      <c r="H60" s="442">
        <f t="shared" si="25"/>
        <v>4960.5136435230024</v>
      </c>
      <c r="I60" s="442">
        <f t="shared" si="25"/>
        <v>4960.5136435230024</v>
      </c>
      <c r="J60" s="442">
        <f t="shared" si="25"/>
        <v>4960.5136435230024</v>
      </c>
      <c r="K60" s="442">
        <f t="shared" si="25"/>
        <v>4960.5136435230024</v>
      </c>
      <c r="L60" s="442">
        <f t="shared" si="25"/>
        <v>3857.1888517651814</v>
      </c>
      <c r="M60" s="442">
        <f t="shared" si="25"/>
        <v>3857.1888517651814</v>
      </c>
      <c r="N60" s="442">
        <f t="shared" si="25"/>
        <v>3857.1888517651814</v>
      </c>
      <c r="O60" s="442">
        <f t="shared" si="25"/>
        <v>3857.1888517651814</v>
      </c>
      <c r="P60" s="442">
        <f t="shared" si="25"/>
        <v>3857.1888517651814</v>
      </c>
      <c r="Q60" s="442">
        <f t="shared" si="25"/>
        <v>3857.1888517651814</v>
      </c>
      <c r="R60" s="442">
        <f t="shared" si="25"/>
        <v>3857.1888517651814</v>
      </c>
      <c r="S60" s="442">
        <f t="shared" si="25"/>
        <v>3857.1888517651814</v>
      </c>
      <c r="T60" s="442">
        <f t="shared" si="25"/>
        <v>3857.1888517651814</v>
      </c>
      <c r="U60" s="442">
        <f t="shared" si="25"/>
        <v>3857.1888517651814</v>
      </c>
      <c r="V60" s="442">
        <f t="shared" si="25"/>
        <v>3857.1888517651814</v>
      </c>
      <c r="W60" s="442">
        <f t="shared" si="25"/>
        <v>3857.1888517651814</v>
      </c>
      <c r="X60" s="442">
        <f t="shared" si="25"/>
        <v>3857.1888517651814</v>
      </c>
      <c r="Y60" s="442">
        <f t="shared" si="25"/>
        <v>3857.1888517651814</v>
      </c>
      <c r="Z60" s="442">
        <f t="shared" si="25"/>
        <v>3857.1888517651814</v>
      </c>
      <c r="AA60" s="442">
        <f t="shared" si="25"/>
        <v>3857.1888517651814</v>
      </c>
      <c r="AB60" s="442">
        <f t="shared" si="25"/>
        <v>3857.1888517651814</v>
      </c>
      <c r="AC60" s="442">
        <f t="shared" si="25"/>
        <v>3857.1888517651814</v>
      </c>
      <c r="AD60" s="442">
        <f t="shared" si="25"/>
        <v>3857.1888517651814</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-3015.9821495900333</v>
      </c>
      <c r="F62" s="442">
        <f>F53-F60</f>
        <v>-3015.9821495900333</v>
      </c>
      <c r="G62" s="442">
        <f t="shared" ref="G62:AD62" si="26">G53-G60</f>
        <v>-3015.9821495900333</v>
      </c>
      <c r="H62" s="442">
        <f t="shared" si="26"/>
        <v>4762.1438261418434</v>
      </c>
      <c r="I62" s="442">
        <f t="shared" si="26"/>
        <v>4762.1438261418434</v>
      </c>
      <c r="J62" s="442">
        <f t="shared" si="26"/>
        <v>4762.1438261418434</v>
      </c>
      <c r="K62" s="442">
        <f t="shared" si="26"/>
        <v>4762.1438261418434</v>
      </c>
      <c r="L62" s="442">
        <f t="shared" si="26"/>
        <v>5865.4686178996644</v>
      </c>
      <c r="M62" s="442">
        <f t="shared" si="26"/>
        <v>5865.4686178996644</v>
      </c>
      <c r="N62" s="442">
        <f t="shared" si="26"/>
        <v>5865.4686178996644</v>
      </c>
      <c r="O62" s="442">
        <f t="shared" si="26"/>
        <v>5865.4686178996644</v>
      </c>
      <c r="P62" s="442">
        <f t="shared" si="26"/>
        <v>5865.4686178996644</v>
      </c>
      <c r="Q62" s="442">
        <f t="shared" si="26"/>
        <v>5865.4686178996644</v>
      </c>
      <c r="R62" s="442">
        <f t="shared" si="26"/>
        <v>5865.4686178996644</v>
      </c>
      <c r="S62" s="442">
        <f t="shared" si="26"/>
        <v>5865.4686178996644</v>
      </c>
      <c r="T62" s="442">
        <f t="shared" si="26"/>
        <v>5865.4686178996644</v>
      </c>
      <c r="U62" s="442">
        <f t="shared" si="26"/>
        <v>5865.4686178996644</v>
      </c>
      <c r="V62" s="442">
        <f t="shared" si="26"/>
        <v>5865.4686178996644</v>
      </c>
      <c r="W62" s="442">
        <f t="shared" si="26"/>
        <v>5865.4686178996644</v>
      </c>
      <c r="X62" s="442">
        <f t="shared" si="26"/>
        <v>5865.4686178996644</v>
      </c>
      <c r="Y62" s="442">
        <f t="shared" si="26"/>
        <v>5865.4686178996644</v>
      </c>
      <c r="Z62" s="442">
        <f t="shared" si="26"/>
        <v>5865.4686178996644</v>
      </c>
      <c r="AA62" s="442">
        <f t="shared" si="26"/>
        <v>5865.4686178996644</v>
      </c>
      <c r="AB62" s="442">
        <f t="shared" si="26"/>
        <v>5865.4686178996644</v>
      </c>
      <c r="AC62" s="442">
        <f t="shared" si="26"/>
        <v>5865.4686178996644</v>
      </c>
      <c r="AD62" s="442">
        <f t="shared" si="26"/>
        <v>5865.4686178996644</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Dashboard!G6</f>
        <v>0.1</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29018.742924034461</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0.38840632656808394</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0.17189934904381321</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H52*Model_Assump_Somalia_Mango!C60/'Mango.Somalia.WOP'!D76</f>
        <v>21389.846433262661</v>
      </c>
      <c r="I76" s="446">
        <f>$H$76</f>
        <v>21389.846433262661</v>
      </c>
      <c r="J76" s="446">
        <f t="shared" ref="J76:AD76" si="27">$H$76</f>
        <v>21389.846433262661</v>
      </c>
      <c r="K76" s="446">
        <f t="shared" si="27"/>
        <v>21389.846433262661</v>
      </c>
      <c r="L76" s="446">
        <f t="shared" si="27"/>
        <v>21389.846433262661</v>
      </c>
      <c r="M76" s="446">
        <f t="shared" si="27"/>
        <v>21389.846433262661</v>
      </c>
      <c r="N76" s="446">
        <f t="shared" si="27"/>
        <v>21389.846433262661</v>
      </c>
      <c r="O76" s="446">
        <f t="shared" si="27"/>
        <v>21389.846433262661</v>
      </c>
      <c r="P76" s="446">
        <f t="shared" si="27"/>
        <v>21389.846433262661</v>
      </c>
      <c r="Q76" s="446">
        <f t="shared" si="27"/>
        <v>21389.846433262661</v>
      </c>
      <c r="R76" s="446">
        <f t="shared" si="27"/>
        <v>21389.846433262661</v>
      </c>
      <c r="S76" s="446">
        <f t="shared" si="27"/>
        <v>21389.846433262661</v>
      </c>
      <c r="T76" s="446">
        <f t="shared" si="27"/>
        <v>21389.846433262661</v>
      </c>
      <c r="U76" s="446">
        <f t="shared" si="27"/>
        <v>21389.846433262661</v>
      </c>
      <c r="V76" s="446">
        <f t="shared" si="27"/>
        <v>21389.846433262661</v>
      </c>
      <c r="W76" s="446">
        <f t="shared" si="27"/>
        <v>21389.846433262661</v>
      </c>
      <c r="X76" s="446">
        <f t="shared" si="27"/>
        <v>21389.846433262661</v>
      </c>
      <c r="Y76" s="446">
        <f t="shared" si="27"/>
        <v>21389.846433262661</v>
      </c>
      <c r="Z76" s="446">
        <f t="shared" si="27"/>
        <v>21389.846433262661</v>
      </c>
      <c r="AA76" s="446">
        <f t="shared" si="27"/>
        <v>21389.846433262661</v>
      </c>
      <c r="AB76" s="446">
        <f t="shared" si="27"/>
        <v>21389.846433262661</v>
      </c>
      <c r="AC76" s="446">
        <f t="shared" si="27"/>
        <v>21389.846433262661</v>
      </c>
      <c r="AD76" s="446">
        <f t="shared" si="27"/>
        <v>21389.846433262661</v>
      </c>
    </row>
    <row r="77" spans="1:30" ht="16" thickBot="1" x14ac:dyDescent="0.25">
      <c r="A77" s="783" t="s">
        <v>281</v>
      </c>
      <c r="B77" s="442"/>
      <c r="C77" s="442"/>
      <c r="D77" s="443" t="s">
        <v>268</v>
      </c>
      <c r="E77" s="442">
        <f t="shared" ref="E77:AD77" si="28">SUM(E76:E76)</f>
        <v>0</v>
      </c>
      <c r="F77" s="442">
        <f t="shared" si="28"/>
        <v>0</v>
      </c>
      <c r="G77" s="442">
        <f t="shared" si="28"/>
        <v>0</v>
      </c>
      <c r="H77" s="442">
        <f t="shared" si="28"/>
        <v>21389.846433262661</v>
      </c>
      <c r="I77" s="442">
        <f t="shared" si="28"/>
        <v>21389.846433262661</v>
      </c>
      <c r="J77" s="442">
        <f t="shared" si="28"/>
        <v>21389.846433262661</v>
      </c>
      <c r="K77" s="442">
        <f t="shared" si="28"/>
        <v>21389.846433262661</v>
      </c>
      <c r="L77" s="442">
        <f t="shared" si="28"/>
        <v>21389.846433262661</v>
      </c>
      <c r="M77" s="442">
        <f t="shared" si="28"/>
        <v>21389.846433262661</v>
      </c>
      <c r="N77" s="442">
        <f t="shared" si="28"/>
        <v>21389.846433262661</v>
      </c>
      <c r="O77" s="442">
        <f t="shared" si="28"/>
        <v>21389.846433262661</v>
      </c>
      <c r="P77" s="442">
        <f t="shared" si="28"/>
        <v>21389.846433262661</v>
      </c>
      <c r="Q77" s="442">
        <f t="shared" si="28"/>
        <v>21389.846433262661</v>
      </c>
      <c r="R77" s="442">
        <f t="shared" si="28"/>
        <v>21389.846433262661</v>
      </c>
      <c r="S77" s="442">
        <f t="shared" si="28"/>
        <v>21389.846433262661</v>
      </c>
      <c r="T77" s="442">
        <f t="shared" si="28"/>
        <v>21389.846433262661</v>
      </c>
      <c r="U77" s="442">
        <f t="shared" si="28"/>
        <v>21389.846433262661</v>
      </c>
      <c r="V77" s="442">
        <f t="shared" si="28"/>
        <v>21389.846433262661</v>
      </c>
      <c r="W77" s="442">
        <f t="shared" si="28"/>
        <v>21389.846433262661</v>
      </c>
      <c r="X77" s="442">
        <f t="shared" si="28"/>
        <v>21389.846433262661</v>
      </c>
      <c r="Y77" s="442">
        <f t="shared" si="28"/>
        <v>21389.846433262661</v>
      </c>
      <c r="Z77" s="442">
        <f t="shared" si="28"/>
        <v>21389.846433262661</v>
      </c>
      <c r="AA77" s="442">
        <f t="shared" si="28"/>
        <v>21389.846433262661</v>
      </c>
      <c r="AB77" s="442">
        <f t="shared" si="28"/>
        <v>21389.846433262661</v>
      </c>
      <c r="AC77" s="442">
        <f t="shared" si="28"/>
        <v>21389.846433262661</v>
      </c>
      <c r="AD77" s="442">
        <f t="shared" si="28"/>
        <v>21389.846433262661</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E55*Model_Assump_Somalia_Mango!C60/'Mango.Somalia.WOP'!D79</f>
        <v>3081.1304161807652</v>
      </c>
      <c r="F79" s="446">
        <f>$E$79</f>
        <v>3081.1304161807652</v>
      </c>
      <c r="G79" s="446">
        <f t="shared" ref="G79:AD79" si="29">$E$79</f>
        <v>3081.1304161807652</v>
      </c>
      <c r="H79" s="446">
        <f t="shared" si="29"/>
        <v>3081.1304161807652</v>
      </c>
      <c r="I79" s="446">
        <f t="shared" si="29"/>
        <v>3081.1304161807652</v>
      </c>
      <c r="J79" s="446">
        <f t="shared" si="29"/>
        <v>3081.1304161807652</v>
      </c>
      <c r="K79" s="446">
        <f t="shared" si="29"/>
        <v>3081.1304161807652</v>
      </c>
      <c r="L79" s="446">
        <f t="shared" si="29"/>
        <v>3081.1304161807652</v>
      </c>
      <c r="M79" s="446">
        <f t="shared" si="29"/>
        <v>3081.1304161807652</v>
      </c>
      <c r="N79" s="446">
        <f t="shared" si="29"/>
        <v>3081.1304161807652</v>
      </c>
      <c r="O79" s="446">
        <f t="shared" si="29"/>
        <v>3081.1304161807652</v>
      </c>
      <c r="P79" s="446">
        <f t="shared" si="29"/>
        <v>3081.1304161807652</v>
      </c>
      <c r="Q79" s="446">
        <f t="shared" si="29"/>
        <v>3081.1304161807652</v>
      </c>
      <c r="R79" s="446">
        <f t="shared" si="29"/>
        <v>3081.1304161807652</v>
      </c>
      <c r="S79" s="446">
        <f t="shared" si="29"/>
        <v>3081.1304161807652</v>
      </c>
      <c r="T79" s="446">
        <f t="shared" si="29"/>
        <v>3081.1304161807652</v>
      </c>
      <c r="U79" s="446">
        <f t="shared" si="29"/>
        <v>3081.1304161807652</v>
      </c>
      <c r="V79" s="446">
        <f t="shared" si="29"/>
        <v>3081.1304161807652</v>
      </c>
      <c r="W79" s="446">
        <f t="shared" si="29"/>
        <v>3081.1304161807652</v>
      </c>
      <c r="X79" s="446">
        <f t="shared" si="29"/>
        <v>3081.1304161807652</v>
      </c>
      <c r="Y79" s="446">
        <f t="shared" si="29"/>
        <v>3081.1304161807652</v>
      </c>
      <c r="Z79" s="446">
        <f t="shared" si="29"/>
        <v>3081.1304161807652</v>
      </c>
      <c r="AA79" s="446">
        <f t="shared" si="29"/>
        <v>3081.1304161807652</v>
      </c>
      <c r="AB79" s="446">
        <f t="shared" si="29"/>
        <v>3081.1304161807652</v>
      </c>
      <c r="AC79" s="446">
        <f t="shared" si="29"/>
        <v>3081.1304161807652</v>
      </c>
      <c r="AD79" s="446">
        <f t="shared" si="29"/>
        <v>3081.1304161807652</v>
      </c>
    </row>
    <row r="80" spans="1:30" x14ac:dyDescent="0.2">
      <c r="A80" s="491" t="str">
        <f>A56</f>
        <v>Labour Input Cost</v>
      </c>
      <c r="B80" s="446"/>
      <c r="C80" s="446"/>
      <c r="D80" s="755">
        <v>10000</v>
      </c>
      <c r="E80" s="446">
        <f>E56*Model_Assump_Somalia_Mango!C60/'Mango.Somalia.WOP'!D80</f>
        <v>1021.0212609199748</v>
      </c>
      <c r="F80" s="446">
        <f>$E$80</f>
        <v>1021.0212609199748</v>
      </c>
      <c r="G80" s="446">
        <f>$E$80</f>
        <v>1021.0212609199748</v>
      </c>
      <c r="H80" s="446">
        <f t="shared" ref="H80:AD80" si="30">$E$80</f>
        <v>1021.0212609199748</v>
      </c>
      <c r="I80" s="446">
        <f t="shared" si="30"/>
        <v>1021.0212609199748</v>
      </c>
      <c r="J80" s="446">
        <f t="shared" si="30"/>
        <v>1021.0212609199748</v>
      </c>
      <c r="K80" s="446">
        <f t="shared" si="30"/>
        <v>1021.0212609199748</v>
      </c>
      <c r="L80" s="446">
        <f t="shared" si="30"/>
        <v>1021.0212609199748</v>
      </c>
      <c r="M80" s="446">
        <f t="shared" si="30"/>
        <v>1021.0212609199748</v>
      </c>
      <c r="N80" s="446">
        <f t="shared" si="30"/>
        <v>1021.0212609199748</v>
      </c>
      <c r="O80" s="446">
        <f t="shared" si="30"/>
        <v>1021.0212609199748</v>
      </c>
      <c r="P80" s="446">
        <f t="shared" si="30"/>
        <v>1021.0212609199748</v>
      </c>
      <c r="Q80" s="446">
        <f t="shared" si="30"/>
        <v>1021.0212609199748</v>
      </c>
      <c r="R80" s="446">
        <f t="shared" si="30"/>
        <v>1021.0212609199748</v>
      </c>
      <c r="S80" s="446">
        <f t="shared" si="30"/>
        <v>1021.0212609199748</v>
      </c>
      <c r="T80" s="446">
        <f t="shared" si="30"/>
        <v>1021.0212609199748</v>
      </c>
      <c r="U80" s="446">
        <f t="shared" si="30"/>
        <v>1021.0212609199748</v>
      </c>
      <c r="V80" s="446">
        <f t="shared" si="30"/>
        <v>1021.0212609199748</v>
      </c>
      <c r="W80" s="446">
        <f t="shared" si="30"/>
        <v>1021.0212609199748</v>
      </c>
      <c r="X80" s="446">
        <f t="shared" si="30"/>
        <v>1021.0212609199748</v>
      </c>
      <c r="Y80" s="446">
        <f t="shared" si="30"/>
        <v>1021.0212609199748</v>
      </c>
      <c r="Z80" s="446">
        <f t="shared" si="30"/>
        <v>1021.0212609199748</v>
      </c>
      <c r="AA80" s="446">
        <f t="shared" si="30"/>
        <v>1021.0212609199748</v>
      </c>
      <c r="AB80" s="446">
        <f t="shared" si="30"/>
        <v>1021.0212609199748</v>
      </c>
      <c r="AC80" s="446">
        <f t="shared" si="30"/>
        <v>1021.0212609199748</v>
      </c>
      <c r="AD80" s="446">
        <f t="shared" si="30"/>
        <v>1021.0212609199748</v>
      </c>
    </row>
    <row r="81" spans="1:30" x14ac:dyDescent="0.2">
      <c r="A81" s="491" t="str">
        <f>A57</f>
        <v>Post-harvest Losses PHL (20% of Yield)</v>
      </c>
      <c r="B81" s="446"/>
      <c r="C81" s="446"/>
      <c r="D81" s="755">
        <v>10000</v>
      </c>
      <c r="E81" s="446">
        <f>E57*Model_Assump_Somalia_Mango!C60/'Mango.Somalia.WOP'!D81</f>
        <v>0</v>
      </c>
      <c r="F81" s="446">
        <f>F57*Model_Assump_TAATMaize_South_S!D60/'TAAT.Maize.Sudan.WOP'!D81</f>
        <v>0</v>
      </c>
      <c r="G81" s="446">
        <f>$F$81</f>
        <v>0</v>
      </c>
      <c r="H81" s="446">
        <f>H57*Model_Assump_Somalia_Mango!C60/'Mango.Somalia.WOP'!D81</f>
        <v>4277.969286652532</v>
      </c>
      <c r="I81" s="446">
        <f>$H$81</f>
        <v>4277.969286652532</v>
      </c>
      <c r="J81" s="446">
        <f t="shared" ref="J81:AD81" si="31">$H$81</f>
        <v>4277.969286652532</v>
      </c>
      <c r="K81" s="446">
        <f t="shared" si="31"/>
        <v>4277.969286652532</v>
      </c>
      <c r="L81" s="446">
        <f t="shared" si="31"/>
        <v>4277.969286652532</v>
      </c>
      <c r="M81" s="446">
        <f t="shared" si="31"/>
        <v>4277.969286652532</v>
      </c>
      <c r="N81" s="446">
        <f t="shared" si="31"/>
        <v>4277.969286652532</v>
      </c>
      <c r="O81" s="446">
        <f t="shared" si="31"/>
        <v>4277.969286652532</v>
      </c>
      <c r="P81" s="446">
        <f t="shared" si="31"/>
        <v>4277.969286652532</v>
      </c>
      <c r="Q81" s="446">
        <f t="shared" si="31"/>
        <v>4277.969286652532</v>
      </c>
      <c r="R81" s="446">
        <f t="shared" si="31"/>
        <v>4277.969286652532</v>
      </c>
      <c r="S81" s="446">
        <f t="shared" si="31"/>
        <v>4277.969286652532</v>
      </c>
      <c r="T81" s="446">
        <f t="shared" si="31"/>
        <v>4277.969286652532</v>
      </c>
      <c r="U81" s="446">
        <f t="shared" si="31"/>
        <v>4277.969286652532</v>
      </c>
      <c r="V81" s="446">
        <f t="shared" si="31"/>
        <v>4277.969286652532</v>
      </c>
      <c r="W81" s="446">
        <f t="shared" si="31"/>
        <v>4277.969286652532</v>
      </c>
      <c r="X81" s="446">
        <f t="shared" si="31"/>
        <v>4277.969286652532</v>
      </c>
      <c r="Y81" s="446">
        <f t="shared" si="31"/>
        <v>4277.969286652532</v>
      </c>
      <c r="Z81" s="446">
        <f t="shared" si="31"/>
        <v>4277.969286652532</v>
      </c>
      <c r="AA81" s="446">
        <f t="shared" si="31"/>
        <v>4277.969286652532</v>
      </c>
      <c r="AB81" s="446">
        <f t="shared" si="31"/>
        <v>4277.969286652532</v>
      </c>
      <c r="AC81" s="446">
        <f t="shared" si="31"/>
        <v>4277.969286652532</v>
      </c>
      <c r="AD81" s="446">
        <f t="shared" si="31"/>
        <v>4277.969286652532</v>
      </c>
    </row>
    <row r="82" spans="1:30" x14ac:dyDescent="0.2">
      <c r="A82" s="491" t="str">
        <f>A58</f>
        <v>O&amp;M for DIDS (5% Cost of DIDS)</v>
      </c>
      <c r="B82" s="446"/>
      <c r="C82" s="446"/>
      <c r="D82" s="755">
        <v>10000</v>
      </c>
      <c r="E82" s="446">
        <f>E58*Model_Assump_Somalia_Mango!C60/'Mango.Somalia.WOP'!D82</f>
        <v>105.69451013012684</v>
      </c>
      <c r="F82" s="446">
        <f>$E$82</f>
        <v>105.69451013012684</v>
      </c>
      <c r="G82" s="446">
        <f t="shared" ref="G82:AD82" si="32">$E$82</f>
        <v>105.69451013012684</v>
      </c>
      <c r="H82" s="446">
        <f t="shared" si="32"/>
        <v>105.69451013012684</v>
      </c>
      <c r="I82" s="446">
        <f t="shared" si="32"/>
        <v>105.69451013012684</v>
      </c>
      <c r="J82" s="446">
        <f t="shared" si="32"/>
        <v>105.69451013012684</v>
      </c>
      <c r="K82" s="446">
        <f t="shared" si="32"/>
        <v>105.69451013012684</v>
      </c>
      <c r="L82" s="446">
        <f t="shared" si="32"/>
        <v>105.69451013012684</v>
      </c>
      <c r="M82" s="446">
        <f t="shared" si="32"/>
        <v>105.69451013012684</v>
      </c>
      <c r="N82" s="446">
        <f t="shared" si="32"/>
        <v>105.69451013012684</v>
      </c>
      <c r="O82" s="446">
        <f t="shared" si="32"/>
        <v>105.69451013012684</v>
      </c>
      <c r="P82" s="446">
        <f t="shared" si="32"/>
        <v>105.69451013012684</v>
      </c>
      <c r="Q82" s="446">
        <f t="shared" si="32"/>
        <v>105.69451013012684</v>
      </c>
      <c r="R82" s="446">
        <f t="shared" si="32"/>
        <v>105.69451013012684</v>
      </c>
      <c r="S82" s="446">
        <f t="shared" si="32"/>
        <v>105.69451013012684</v>
      </c>
      <c r="T82" s="446">
        <f t="shared" si="32"/>
        <v>105.69451013012684</v>
      </c>
      <c r="U82" s="446">
        <f t="shared" si="32"/>
        <v>105.69451013012684</v>
      </c>
      <c r="V82" s="446">
        <f t="shared" si="32"/>
        <v>105.69451013012684</v>
      </c>
      <c r="W82" s="446">
        <f t="shared" si="32"/>
        <v>105.69451013012684</v>
      </c>
      <c r="X82" s="446">
        <f t="shared" si="32"/>
        <v>105.69451013012684</v>
      </c>
      <c r="Y82" s="446">
        <f t="shared" si="32"/>
        <v>105.69451013012684</v>
      </c>
      <c r="Z82" s="446">
        <f t="shared" si="32"/>
        <v>105.69451013012684</v>
      </c>
      <c r="AA82" s="446">
        <f t="shared" si="32"/>
        <v>105.69451013012684</v>
      </c>
      <c r="AB82" s="446">
        <f t="shared" si="32"/>
        <v>105.69451013012684</v>
      </c>
      <c r="AC82" s="446">
        <f t="shared" si="32"/>
        <v>105.69451013012684</v>
      </c>
      <c r="AD82" s="446">
        <f t="shared" si="32"/>
        <v>105.69451013012684</v>
      </c>
    </row>
    <row r="83" spans="1:30" ht="16" thickBot="1" x14ac:dyDescent="0.25">
      <c r="A83" s="491" t="str">
        <f>A59</f>
        <v>Interest Rate (10.5% of Input Cost)</v>
      </c>
      <c r="B83" s="438"/>
      <c r="C83" s="446"/>
      <c r="D83" s="755">
        <v>10000</v>
      </c>
      <c r="E83" s="446">
        <f>E59*Model_Assump_Somalia_Mango!C60/'Mango.Somalia.WOP'!D83</f>
        <v>2427.3145418672066</v>
      </c>
      <c r="F83" s="446">
        <f>$E$83</f>
        <v>2427.3145418672066</v>
      </c>
      <c r="G83" s="446">
        <f t="shared" ref="G83:K83" si="33">$E$83</f>
        <v>2427.3145418672066</v>
      </c>
      <c r="H83" s="446">
        <f t="shared" si="33"/>
        <v>2427.3145418672066</v>
      </c>
      <c r="I83" s="446">
        <f t="shared" si="33"/>
        <v>2427.3145418672066</v>
      </c>
      <c r="J83" s="446">
        <f t="shared" si="33"/>
        <v>2427.3145418672066</v>
      </c>
      <c r="K83" s="446">
        <f t="shared" si="33"/>
        <v>2427.3145418672066</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6635.1607290980737</v>
      </c>
      <c r="F84" s="442">
        <f t="shared" ref="F84:AD84" si="34">SUM(F79:F83)</f>
        <v>6635.1607290980737</v>
      </c>
      <c r="G84" s="442">
        <f t="shared" si="34"/>
        <v>6635.1607290980737</v>
      </c>
      <c r="H84" s="442">
        <f t="shared" si="34"/>
        <v>10913.130015750605</v>
      </c>
      <c r="I84" s="442">
        <f t="shared" si="34"/>
        <v>10913.130015750605</v>
      </c>
      <c r="J84" s="442">
        <f t="shared" si="34"/>
        <v>10913.130015750605</v>
      </c>
      <c r="K84" s="442">
        <f t="shared" si="34"/>
        <v>10913.130015750605</v>
      </c>
      <c r="L84" s="442">
        <f t="shared" si="34"/>
        <v>8485.8154738833982</v>
      </c>
      <c r="M84" s="442">
        <f t="shared" si="34"/>
        <v>8485.8154738833982</v>
      </c>
      <c r="N84" s="442">
        <f t="shared" si="34"/>
        <v>8485.8154738833982</v>
      </c>
      <c r="O84" s="442">
        <f t="shared" si="34"/>
        <v>8485.8154738833982</v>
      </c>
      <c r="P84" s="442">
        <f t="shared" si="34"/>
        <v>8485.8154738833982</v>
      </c>
      <c r="Q84" s="442">
        <f t="shared" si="34"/>
        <v>8485.8154738833982</v>
      </c>
      <c r="R84" s="442">
        <f t="shared" si="34"/>
        <v>8485.8154738833982</v>
      </c>
      <c r="S84" s="442">
        <f t="shared" si="34"/>
        <v>8485.8154738833982</v>
      </c>
      <c r="T84" s="442">
        <f t="shared" si="34"/>
        <v>8485.8154738833982</v>
      </c>
      <c r="U84" s="442">
        <f t="shared" si="34"/>
        <v>8485.8154738833982</v>
      </c>
      <c r="V84" s="442">
        <f t="shared" si="34"/>
        <v>8485.8154738833982</v>
      </c>
      <c r="W84" s="442">
        <f t="shared" si="34"/>
        <v>8485.8154738833982</v>
      </c>
      <c r="X84" s="442">
        <f t="shared" si="34"/>
        <v>8485.8154738833982</v>
      </c>
      <c r="Y84" s="442">
        <f t="shared" si="34"/>
        <v>8485.8154738833982</v>
      </c>
      <c r="Z84" s="442">
        <f t="shared" si="34"/>
        <v>8485.8154738833982</v>
      </c>
      <c r="AA84" s="442">
        <f t="shared" si="34"/>
        <v>8485.8154738833982</v>
      </c>
      <c r="AB84" s="442">
        <f t="shared" si="34"/>
        <v>8485.8154738833982</v>
      </c>
      <c r="AC84" s="442">
        <f t="shared" si="34"/>
        <v>8485.8154738833982</v>
      </c>
      <c r="AD84" s="442">
        <f t="shared" si="34"/>
        <v>8485.8154738833982</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-6635.1607290980737</v>
      </c>
      <c r="F86" s="442">
        <f t="shared" ref="F86:AD86" si="35">F77-F84</f>
        <v>-6635.1607290980737</v>
      </c>
      <c r="G86" s="442">
        <f t="shared" si="35"/>
        <v>-6635.1607290980737</v>
      </c>
      <c r="H86" s="442">
        <f t="shared" si="35"/>
        <v>10476.716417512056</v>
      </c>
      <c r="I86" s="442">
        <f t="shared" si="35"/>
        <v>10476.716417512056</v>
      </c>
      <c r="J86" s="442">
        <f t="shared" si="35"/>
        <v>10476.716417512056</v>
      </c>
      <c r="K86" s="442">
        <f t="shared" si="35"/>
        <v>10476.716417512056</v>
      </c>
      <c r="L86" s="442">
        <f t="shared" si="35"/>
        <v>12904.030959379263</v>
      </c>
      <c r="M86" s="442">
        <f t="shared" si="35"/>
        <v>12904.030959379263</v>
      </c>
      <c r="N86" s="442">
        <f t="shared" si="35"/>
        <v>12904.030959379263</v>
      </c>
      <c r="O86" s="442">
        <f t="shared" si="35"/>
        <v>12904.030959379263</v>
      </c>
      <c r="P86" s="442">
        <f t="shared" si="35"/>
        <v>12904.030959379263</v>
      </c>
      <c r="Q86" s="442">
        <f t="shared" si="35"/>
        <v>12904.030959379263</v>
      </c>
      <c r="R86" s="442">
        <f t="shared" si="35"/>
        <v>12904.030959379263</v>
      </c>
      <c r="S86" s="442">
        <f t="shared" si="35"/>
        <v>12904.030959379263</v>
      </c>
      <c r="T86" s="442">
        <f t="shared" si="35"/>
        <v>12904.030959379263</v>
      </c>
      <c r="U86" s="442">
        <f t="shared" si="35"/>
        <v>12904.030959379263</v>
      </c>
      <c r="V86" s="442">
        <f t="shared" si="35"/>
        <v>12904.030959379263</v>
      </c>
      <c r="W86" s="442">
        <f t="shared" si="35"/>
        <v>12904.030959379263</v>
      </c>
      <c r="X86" s="442">
        <f t="shared" si="35"/>
        <v>12904.030959379263</v>
      </c>
      <c r="Y86" s="442">
        <f t="shared" si="35"/>
        <v>12904.030959379263</v>
      </c>
      <c r="Z86" s="442">
        <f t="shared" si="35"/>
        <v>12904.030959379263</v>
      </c>
      <c r="AA86" s="442">
        <f t="shared" si="35"/>
        <v>12904.030959379263</v>
      </c>
      <c r="AB86" s="442">
        <f t="shared" si="35"/>
        <v>12904.030959379263</v>
      </c>
      <c r="AC86" s="442">
        <f t="shared" si="35"/>
        <v>12904.030959379263</v>
      </c>
      <c r="AD86" s="442">
        <f t="shared" si="35"/>
        <v>12904.030959379263</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63841.234432875841</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0.38840632656808394</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0.17189934904381321</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BCF8B7-2C2E-4426-8A0F-463B145592A8}">
  <sheetPr>
    <tabColor rgb="FFD14FFF"/>
  </sheetPr>
  <dimension ref="A1:AD95"/>
  <sheetViews>
    <sheetView workbookViewId="0">
      <selection activeCell="C60" sqref="C60"/>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520</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Model_Assump_Somalia_Mango!F9</f>
        <v>10544.939999999999</v>
      </c>
      <c r="C5" s="446">
        <f>Model_Assump_Somalia_Mango!D9</f>
        <v>1.048602</v>
      </c>
      <c r="D5" s="447" t="s">
        <v>268</v>
      </c>
      <c r="E5" s="446">
        <v>0</v>
      </c>
      <c r="F5" s="446">
        <v>0</v>
      </c>
      <c r="G5" s="446">
        <v>0</v>
      </c>
      <c r="H5" s="446">
        <f t="shared" ref="H5:AD5" si="0">$B$5*$C$5</f>
        <v>11057.44517388</v>
      </c>
      <c r="I5" s="446">
        <f t="shared" si="0"/>
        <v>11057.44517388</v>
      </c>
      <c r="J5" s="446">
        <f t="shared" si="0"/>
        <v>11057.44517388</v>
      </c>
      <c r="K5" s="446">
        <f t="shared" si="0"/>
        <v>11057.44517388</v>
      </c>
      <c r="L5" s="446">
        <f t="shared" si="0"/>
        <v>11057.44517388</v>
      </c>
      <c r="M5" s="446">
        <f t="shared" si="0"/>
        <v>11057.44517388</v>
      </c>
      <c r="N5" s="446">
        <f t="shared" si="0"/>
        <v>11057.44517388</v>
      </c>
      <c r="O5" s="446">
        <f t="shared" si="0"/>
        <v>11057.44517388</v>
      </c>
      <c r="P5" s="446">
        <f t="shared" si="0"/>
        <v>11057.44517388</v>
      </c>
      <c r="Q5" s="446">
        <f t="shared" si="0"/>
        <v>11057.44517388</v>
      </c>
      <c r="R5" s="446">
        <f t="shared" si="0"/>
        <v>11057.44517388</v>
      </c>
      <c r="S5" s="446">
        <f t="shared" si="0"/>
        <v>11057.44517388</v>
      </c>
      <c r="T5" s="446">
        <f t="shared" si="0"/>
        <v>11057.44517388</v>
      </c>
      <c r="U5" s="446">
        <f t="shared" si="0"/>
        <v>11057.44517388</v>
      </c>
      <c r="V5" s="446">
        <f t="shared" si="0"/>
        <v>11057.44517388</v>
      </c>
      <c r="W5" s="446">
        <f t="shared" si="0"/>
        <v>11057.44517388</v>
      </c>
      <c r="X5" s="446">
        <f t="shared" si="0"/>
        <v>11057.44517388</v>
      </c>
      <c r="Y5" s="446">
        <f t="shared" si="0"/>
        <v>11057.44517388</v>
      </c>
      <c r="Z5" s="446">
        <f t="shared" si="0"/>
        <v>11057.44517388</v>
      </c>
      <c r="AA5" s="446">
        <f t="shared" si="0"/>
        <v>11057.44517388</v>
      </c>
      <c r="AB5" s="446">
        <f t="shared" si="0"/>
        <v>11057.44517388</v>
      </c>
      <c r="AC5" s="446">
        <f t="shared" si="0"/>
        <v>11057.44517388</v>
      </c>
      <c r="AD5" s="446">
        <f t="shared" si="0"/>
        <v>11057.44517388</v>
      </c>
    </row>
    <row r="6" spans="1:30" ht="16" thickBot="1" x14ac:dyDescent="0.25">
      <c r="A6" s="783" t="s">
        <v>269</v>
      </c>
      <c r="B6" s="442"/>
      <c r="C6" s="442"/>
      <c r="D6" s="443" t="s">
        <v>268</v>
      </c>
      <c r="E6" s="442">
        <f t="shared" ref="E6:AD6" si="1">SUM(E5:E5)</f>
        <v>0</v>
      </c>
      <c r="F6" s="442">
        <f t="shared" si="1"/>
        <v>0</v>
      </c>
      <c r="G6" s="442">
        <f t="shared" si="1"/>
        <v>0</v>
      </c>
      <c r="H6" s="442">
        <f t="shared" si="1"/>
        <v>11057.44517388</v>
      </c>
      <c r="I6" s="442">
        <f t="shared" si="1"/>
        <v>11057.44517388</v>
      </c>
      <c r="J6" s="442">
        <f t="shared" si="1"/>
        <v>11057.44517388</v>
      </c>
      <c r="K6" s="442">
        <f t="shared" si="1"/>
        <v>11057.44517388</v>
      </c>
      <c r="L6" s="442">
        <f t="shared" si="1"/>
        <v>11057.44517388</v>
      </c>
      <c r="M6" s="442">
        <f t="shared" si="1"/>
        <v>11057.44517388</v>
      </c>
      <c r="N6" s="442">
        <f t="shared" si="1"/>
        <v>11057.44517388</v>
      </c>
      <c r="O6" s="442">
        <f t="shared" si="1"/>
        <v>11057.44517388</v>
      </c>
      <c r="P6" s="442">
        <f t="shared" si="1"/>
        <v>11057.44517388</v>
      </c>
      <c r="Q6" s="442">
        <f t="shared" si="1"/>
        <v>11057.44517388</v>
      </c>
      <c r="R6" s="442">
        <f t="shared" si="1"/>
        <v>11057.44517388</v>
      </c>
      <c r="S6" s="442">
        <f t="shared" si="1"/>
        <v>11057.44517388</v>
      </c>
      <c r="T6" s="442">
        <f t="shared" si="1"/>
        <v>11057.44517388</v>
      </c>
      <c r="U6" s="442">
        <f t="shared" si="1"/>
        <v>11057.44517388</v>
      </c>
      <c r="V6" s="442">
        <f t="shared" si="1"/>
        <v>11057.44517388</v>
      </c>
      <c r="W6" s="442">
        <f t="shared" si="1"/>
        <v>11057.44517388</v>
      </c>
      <c r="X6" s="442">
        <f t="shared" si="1"/>
        <v>11057.44517388</v>
      </c>
      <c r="Y6" s="442">
        <f t="shared" si="1"/>
        <v>11057.44517388</v>
      </c>
      <c r="Z6" s="442">
        <f t="shared" si="1"/>
        <v>11057.44517388</v>
      </c>
      <c r="AA6" s="442">
        <f t="shared" si="1"/>
        <v>11057.44517388</v>
      </c>
      <c r="AB6" s="442">
        <f t="shared" si="1"/>
        <v>11057.44517388</v>
      </c>
      <c r="AC6" s="442">
        <f t="shared" si="1"/>
        <v>11057.44517388</v>
      </c>
      <c r="AD6" s="442">
        <f t="shared" si="1"/>
        <v>11057.44517388</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Model_Assump_Somalia_Mango!F38</f>
        <v>2858.6330419999999</v>
      </c>
      <c r="D8" s="447" t="s">
        <v>268</v>
      </c>
      <c r="E8" s="446">
        <f>$C$8</f>
        <v>2858.6330419999999</v>
      </c>
      <c r="F8" s="446">
        <f t="shared" ref="F8:AD8" si="2">$C$8</f>
        <v>2858.6330419999999</v>
      </c>
      <c r="G8" s="446">
        <f t="shared" si="2"/>
        <v>2858.6330419999999</v>
      </c>
      <c r="H8" s="446">
        <f t="shared" si="2"/>
        <v>2858.6330419999999</v>
      </c>
      <c r="I8" s="446">
        <f t="shared" si="2"/>
        <v>2858.6330419999999</v>
      </c>
      <c r="J8" s="446">
        <f t="shared" si="2"/>
        <v>2858.6330419999999</v>
      </c>
      <c r="K8" s="446">
        <f t="shared" si="2"/>
        <v>2858.6330419999999</v>
      </c>
      <c r="L8" s="446">
        <f t="shared" si="2"/>
        <v>2858.6330419999999</v>
      </c>
      <c r="M8" s="446">
        <f t="shared" si="2"/>
        <v>2858.6330419999999</v>
      </c>
      <c r="N8" s="446">
        <f t="shared" si="2"/>
        <v>2858.6330419999999</v>
      </c>
      <c r="O8" s="446">
        <f t="shared" si="2"/>
        <v>2858.6330419999999</v>
      </c>
      <c r="P8" s="446">
        <f t="shared" si="2"/>
        <v>2858.6330419999999</v>
      </c>
      <c r="Q8" s="446">
        <f t="shared" si="2"/>
        <v>2858.6330419999999</v>
      </c>
      <c r="R8" s="446">
        <f t="shared" si="2"/>
        <v>2858.6330419999999</v>
      </c>
      <c r="S8" s="446">
        <f t="shared" si="2"/>
        <v>2858.6330419999999</v>
      </c>
      <c r="T8" s="446">
        <f t="shared" si="2"/>
        <v>2858.6330419999999</v>
      </c>
      <c r="U8" s="446">
        <f t="shared" si="2"/>
        <v>2858.6330419999999</v>
      </c>
      <c r="V8" s="446">
        <f t="shared" si="2"/>
        <v>2858.6330419999999</v>
      </c>
      <c r="W8" s="446">
        <f t="shared" si="2"/>
        <v>2858.6330419999999</v>
      </c>
      <c r="X8" s="446">
        <f t="shared" si="2"/>
        <v>2858.6330419999999</v>
      </c>
      <c r="Y8" s="446">
        <f t="shared" si="2"/>
        <v>2858.6330419999999</v>
      </c>
      <c r="Z8" s="446">
        <f t="shared" si="2"/>
        <v>2858.6330419999999</v>
      </c>
      <c r="AA8" s="446">
        <f t="shared" si="2"/>
        <v>2858.6330419999999</v>
      </c>
      <c r="AB8" s="446">
        <f t="shared" si="2"/>
        <v>2858.6330419999999</v>
      </c>
      <c r="AC8" s="446">
        <f t="shared" si="2"/>
        <v>2858.6330419999999</v>
      </c>
      <c r="AD8" s="446">
        <f t="shared" si="2"/>
        <v>2858.6330419999999</v>
      </c>
    </row>
    <row r="9" spans="1:30" x14ac:dyDescent="0.2">
      <c r="A9" s="491" t="str">
        <f>Modelling_Assump_Djibouti_Holti!$B$51</f>
        <v>Labour Input Cost</v>
      </c>
      <c r="B9" s="446"/>
      <c r="C9" s="446">
        <f>Model_Assump_Somalia_Mango!F39</f>
        <v>731.98236603407418</v>
      </c>
      <c r="D9" s="447" t="s">
        <v>268</v>
      </c>
      <c r="E9" s="446">
        <f>$C$9</f>
        <v>731.98236603407418</v>
      </c>
      <c r="F9" s="446">
        <f t="shared" ref="F9:AD9" si="3">$C$9</f>
        <v>731.98236603407418</v>
      </c>
      <c r="G9" s="446">
        <f t="shared" si="3"/>
        <v>731.98236603407418</v>
      </c>
      <c r="H9" s="446">
        <f t="shared" si="3"/>
        <v>731.98236603407418</v>
      </c>
      <c r="I9" s="446">
        <f t="shared" si="3"/>
        <v>731.98236603407418</v>
      </c>
      <c r="J9" s="446">
        <f t="shared" si="3"/>
        <v>731.98236603407418</v>
      </c>
      <c r="K9" s="446">
        <f t="shared" si="3"/>
        <v>731.98236603407418</v>
      </c>
      <c r="L9" s="446">
        <f t="shared" si="3"/>
        <v>731.98236603407418</v>
      </c>
      <c r="M9" s="446">
        <f t="shared" si="3"/>
        <v>731.98236603407418</v>
      </c>
      <c r="N9" s="446">
        <f t="shared" si="3"/>
        <v>731.98236603407418</v>
      </c>
      <c r="O9" s="446">
        <f t="shared" si="3"/>
        <v>731.98236603407418</v>
      </c>
      <c r="P9" s="446">
        <f t="shared" si="3"/>
        <v>731.98236603407418</v>
      </c>
      <c r="Q9" s="446">
        <f t="shared" si="3"/>
        <v>731.98236603407418</v>
      </c>
      <c r="R9" s="446">
        <f t="shared" si="3"/>
        <v>731.98236603407418</v>
      </c>
      <c r="S9" s="446">
        <f t="shared" si="3"/>
        <v>731.98236603407418</v>
      </c>
      <c r="T9" s="446">
        <f t="shared" si="3"/>
        <v>731.98236603407418</v>
      </c>
      <c r="U9" s="446">
        <f t="shared" si="3"/>
        <v>731.98236603407418</v>
      </c>
      <c r="V9" s="446">
        <f t="shared" si="3"/>
        <v>731.98236603407418</v>
      </c>
      <c r="W9" s="446">
        <f t="shared" si="3"/>
        <v>731.98236603407418</v>
      </c>
      <c r="X9" s="446">
        <f t="shared" si="3"/>
        <v>731.98236603407418</v>
      </c>
      <c r="Y9" s="446">
        <f t="shared" si="3"/>
        <v>731.98236603407418</v>
      </c>
      <c r="Z9" s="446">
        <f t="shared" si="3"/>
        <v>731.98236603407418</v>
      </c>
      <c r="AA9" s="446">
        <f t="shared" si="3"/>
        <v>731.98236603407418</v>
      </c>
      <c r="AB9" s="446">
        <f t="shared" si="3"/>
        <v>731.98236603407418</v>
      </c>
      <c r="AC9" s="446">
        <f t="shared" si="3"/>
        <v>731.98236603407418</v>
      </c>
      <c r="AD9" s="446">
        <f t="shared" si="3"/>
        <v>731.98236603407418</v>
      </c>
    </row>
    <row r="10" spans="1:30" x14ac:dyDescent="0.2">
      <c r="A10" s="784" t="s">
        <v>486</v>
      </c>
      <c r="B10" s="446"/>
      <c r="C10" s="446">
        <f>Model_Assump_Somalia_Mango!F44</f>
        <v>1658.6167760819999</v>
      </c>
      <c r="D10" s="447" t="s">
        <v>268</v>
      </c>
      <c r="E10" s="637">
        <v>0</v>
      </c>
      <c r="F10" s="446">
        <v>0</v>
      </c>
      <c r="G10" s="446">
        <v>0</v>
      </c>
      <c r="H10" s="446">
        <f t="shared" ref="H10:AD10" si="4">$C$10</f>
        <v>1658.6167760819999</v>
      </c>
      <c r="I10" s="446">
        <f t="shared" si="4"/>
        <v>1658.6167760819999</v>
      </c>
      <c r="J10" s="446">
        <f t="shared" si="4"/>
        <v>1658.6167760819999</v>
      </c>
      <c r="K10" s="446">
        <f t="shared" si="4"/>
        <v>1658.6167760819999</v>
      </c>
      <c r="L10" s="446">
        <f t="shared" si="4"/>
        <v>1658.6167760819999</v>
      </c>
      <c r="M10" s="446">
        <f t="shared" si="4"/>
        <v>1658.6167760819999</v>
      </c>
      <c r="N10" s="446">
        <f t="shared" si="4"/>
        <v>1658.6167760819999</v>
      </c>
      <c r="O10" s="446">
        <f t="shared" si="4"/>
        <v>1658.6167760819999</v>
      </c>
      <c r="P10" s="446">
        <f t="shared" si="4"/>
        <v>1658.6167760819999</v>
      </c>
      <c r="Q10" s="446">
        <f t="shared" si="4"/>
        <v>1658.6167760819999</v>
      </c>
      <c r="R10" s="446">
        <f t="shared" si="4"/>
        <v>1658.6167760819999</v>
      </c>
      <c r="S10" s="446">
        <f t="shared" si="4"/>
        <v>1658.6167760819999</v>
      </c>
      <c r="T10" s="446">
        <f t="shared" si="4"/>
        <v>1658.6167760819999</v>
      </c>
      <c r="U10" s="446">
        <f t="shared" si="4"/>
        <v>1658.6167760819999</v>
      </c>
      <c r="V10" s="446">
        <f t="shared" si="4"/>
        <v>1658.6167760819999</v>
      </c>
      <c r="W10" s="446">
        <f t="shared" si="4"/>
        <v>1658.6167760819999</v>
      </c>
      <c r="X10" s="446">
        <f t="shared" si="4"/>
        <v>1658.6167760819999</v>
      </c>
      <c r="Y10" s="446">
        <f t="shared" si="4"/>
        <v>1658.6167760819999</v>
      </c>
      <c r="Z10" s="446">
        <f t="shared" si="4"/>
        <v>1658.6167760819999</v>
      </c>
      <c r="AA10" s="446">
        <f t="shared" si="4"/>
        <v>1658.6167760819999</v>
      </c>
      <c r="AB10" s="446">
        <f t="shared" si="4"/>
        <v>1658.6167760819999</v>
      </c>
      <c r="AC10" s="446">
        <f t="shared" si="4"/>
        <v>1658.6167760819999</v>
      </c>
      <c r="AD10" s="446">
        <f t="shared" si="4"/>
        <v>1658.6167760819999</v>
      </c>
    </row>
    <row r="11" spans="1:30" x14ac:dyDescent="0.2">
      <c r="A11" s="785" t="s">
        <v>247</v>
      </c>
      <c r="B11" s="446"/>
      <c r="C11" s="446">
        <f>Model_Assump_Somalia_Mango!F40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Model_Assump_Kenya_Mango!B41</f>
        <v>Interest Rate (10.5% of Input Cost)</v>
      </c>
      <c r="B12" s="446"/>
      <c r="C12" s="446">
        <f>Model_Assump_Somalia_Mango!F41</f>
        <v>1921.0014042239995</v>
      </c>
      <c r="D12" s="447" t="s">
        <v>268</v>
      </c>
      <c r="E12" s="446">
        <f>$C$12</f>
        <v>1921.0014042239995</v>
      </c>
      <c r="F12" s="446">
        <f t="shared" ref="F12:K12" si="6">$C$12</f>
        <v>1921.0014042239995</v>
      </c>
      <c r="G12" s="446">
        <f t="shared" si="6"/>
        <v>1921.0014042239995</v>
      </c>
      <c r="H12" s="446">
        <f t="shared" si="6"/>
        <v>1921.0014042239995</v>
      </c>
      <c r="I12" s="446">
        <f t="shared" si="6"/>
        <v>1921.0014042239995</v>
      </c>
      <c r="J12" s="446">
        <f t="shared" si="6"/>
        <v>1921.0014042239995</v>
      </c>
      <c r="K12" s="446">
        <f t="shared" si="6"/>
        <v>1921.0014042239995</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5561.616812258073</v>
      </c>
      <c r="F13" s="442">
        <f t="shared" ref="F13:AD13" si="7">SUM(F8:F12)</f>
        <v>5561.616812258073</v>
      </c>
      <c r="G13" s="442">
        <f t="shared" si="7"/>
        <v>5561.616812258073</v>
      </c>
      <c r="H13" s="442">
        <f t="shared" si="7"/>
        <v>7220.2335883400738</v>
      </c>
      <c r="I13" s="442">
        <f t="shared" si="7"/>
        <v>7220.2335883400738</v>
      </c>
      <c r="J13" s="442">
        <f t="shared" si="7"/>
        <v>7220.2335883400738</v>
      </c>
      <c r="K13" s="442">
        <f t="shared" si="7"/>
        <v>7220.2335883400738</v>
      </c>
      <c r="L13" s="442">
        <f t="shared" si="7"/>
        <v>5299.2321841160738</v>
      </c>
      <c r="M13" s="442">
        <f t="shared" si="7"/>
        <v>5299.2321841160738</v>
      </c>
      <c r="N13" s="442">
        <f t="shared" si="7"/>
        <v>5299.2321841160738</v>
      </c>
      <c r="O13" s="442">
        <f t="shared" si="7"/>
        <v>5299.2321841160738</v>
      </c>
      <c r="P13" s="442">
        <f t="shared" si="7"/>
        <v>5299.2321841160738</v>
      </c>
      <c r="Q13" s="442">
        <f t="shared" si="7"/>
        <v>5299.2321841160738</v>
      </c>
      <c r="R13" s="442">
        <f t="shared" si="7"/>
        <v>5299.2321841160738</v>
      </c>
      <c r="S13" s="442">
        <f t="shared" si="7"/>
        <v>5299.2321841160738</v>
      </c>
      <c r="T13" s="442">
        <f t="shared" si="7"/>
        <v>5299.2321841160738</v>
      </c>
      <c r="U13" s="442">
        <f t="shared" si="7"/>
        <v>5299.2321841160738</v>
      </c>
      <c r="V13" s="442">
        <f t="shared" si="7"/>
        <v>5299.2321841160738</v>
      </c>
      <c r="W13" s="442">
        <f t="shared" si="7"/>
        <v>5299.2321841160738</v>
      </c>
      <c r="X13" s="442">
        <f t="shared" si="7"/>
        <v>5299.2321841160738</v>
      </c>
      <c r="Y13" s="442">
        <f t="shared" si="7"/>
        <v>5299.2321841160738</v>
      </c>
      <c r="Z13" s="442">
        <f t="shared" si="7"/>
        <v>5299.2321841160738</v>
      </c>
      <c r="AA13" s="442">
        <f t="shared" si="7"/>
        <v>5299.2321841160738</v>
      </c>
      <c r="AB13" s="442">
        <f t="shared" si="7"/>
        <v>5299.2321841160738</v>
      </c>
      <c r="AC13" s="442">
        <f t="shared" si="7"/>
        <v>5299.2321841160738</v>
      </c>
      <c r="AD13" s="442">
        <f t="shared" si="7"/>
        <v>5299.2321841160738</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-5561.616812258073</v>
      </c>
      <c r="F15" s="442">
        <f t="shared" si="8"/>
        <v>-5561.616812258073</v>
      </c>
      <c r="G15" s="442">
        <f t="shared" si="8"/>
        <v>-5561.616812258073</v>
      </c>
      <c r="H15" s="442">
        <f t="shared" si="8"/>
        <v>3837.2115855399261</v>
      </c>
      <c r="I15" s="442">
        <f t="shared" si="8"/>
        <v>3837.2115855399261</v>
      </c>
      <c r="J15" s="442">
        <f t="shared" si="8"/>
        <v>3837.2115855399261</v>
      </c>
      <c r="K15" s="442">
        <f t="shared" si="8"/>
        <v>3837.2115855399261</v>
      </c>
      <c r="L15" s="442">
        <f t="shared" si="8"/>
        <v>5758.2129897639261</v>
      </c>
      <c r="M15" s="442">
        <f t="shared" si="8"/>
        <v>5758.2129897639261</v>
      </c>
      <c r="N15" s="442">
        <f t="shared" si="8"/>
        <v>5758.2129897639261</v>
      </c>
      <c r="O15" s="442">
        <f t="shared" si="8"/>
        <v>5758.2129897639261</v>
      </c>
      <c r="P15" s="442">
        <f t="shared" si="8"/>
        <v>5758.2129897639261</v>
      </c>
      <c r="Q15" s="442">
        <f t="shared" si="8"/>
        <v>5758.2129897639261</v>
      </c>
      <c r="R15" s="442">
        <f t="shared" si="8"/>
        <v>5758.2129897639261</v>
      </c>
      <c r="S15" s="442">
        <f t="shared" si="8"/>
        <v>5758.2129897639261</v>
      </c>
      <c r="T15" s="442">
        <f t="shared" si="8"/>
        <v>5758.2129897639261</v>
      </c>
      <c r="U15" s="442">
        <f t="shared" si="8"/>
        <v>5758.2129897639261</v>
      </c>
      <c r="V15" s="442">
        <f t="shared" si="8"/>
        <v>5758.2129897639261</v>
      </c>
      <c r="W15" s="442">
        <f t="shared" si="8"/>
        <v>5758.2129897639261</v>
      </c>
      <c r="X15" s="442">
        <f t="shared" si="8"/>
        <v>5758.2129897639261</v>
      </c>
      <c r="Y15" s="442">
        <f t="shared" si="8"/>
        <v>5758.2129897639261</v>
      </c>
      <c r="Z15" s="442">
        <f t="shared" si="8"/>
        <v>5758.2129897639261</v>
      </c>
      <c r="AA15" s="442">
        <f t="shared" si="8"/>
        <v>5758.2129897639261</v>
      </c>
      <c r="AB15" s="442">
        <f t="shared" si="8"/>
        <v>5758.2129897639261</v>
      </c>
      <c r="AC15" s="442">
        <f t="shared" si="8"/>
        <v>5758.2129897639261</v>
      </c>
      <c r="AD15" s="442">
        <f t="shared" si="8"/>
        <v>5758.2129897639261</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Dashboard!F6</f>
        <v>0.19064999999999999</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2681.9390216957363</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0.22403193333387028</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0.20037726893988905</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H5*Model_Assump_Somalia_Mango!C60/'Mango.Somalia.WOP'!D28</f>
        <v>24326.379382536001</v>
      </c>
      <c r="I28" s="536">
        <f>$H$28</f>
        <v>24326.379382536001</v>
      </c>
      <c r="J28" s="536">
        <f t="shared" ref="J28:AD28" si="9">$H$28</f>
        <v>24326.379382536001</v>
      </c>
      <c r="K28" s="536">
        <f t="shared" si="9"/>
        <v>24326.379382536001</v>
      </c>
      <c r="L28" s="536">
        <f t="shared" si="9"/>
        <v>24326.379382536001</v>
      </c>
      <c r="M28" s="536">
        <f t="shared" si="9"/>
        <v>24326.379382536001</v>
      </c>
      <c r="N28" s="536">
        <f t="shared" si="9"/>
        <v>24326.379382536001</v>
      </c>
      <c r="O28" s="536">
        <f t="shared" si="9"/>
        <v>24326.379382536001</v>
      </c>
      <c r="P28" s="536">
        <f t="shared" si="9"/>
        <v>24326.379382536001</v>
      </c>
      <c r="Q28" s="536">
        <f t="shared" si="9"/>
        <v>24326.379382536001</v>
      </c>
      <c r="R28" s="536">
        <f t="shared" si="9"/>
        <v>24326.379382536001</v>
      </c>
      <c r="S28" s="536">
        <f t="shared" si="9"/>
        <v>24326.379382536001</v>
      </c>
      <c r="T28" s="536">
        <f t="shared" si="9"/>
        <v>24326.379382536001</v>
      </c>
      <c r="U28" s="536">
        <f t="shared" si="9"/>
        <v>24326.379382536001</v>
      </c>
      <c r="V28" s="536">
        <f t="shared" si="9"/>
        <v>24326.379382536001</v>
      </c>
      <c r="W28" s="536">
        <f t="shared" si="9"/>
        <v>24326.379382536001</v>
      </c>
      <c r="X28" s="536">
        <f t="shared" si="9"/>
        <v>24326.379382536001</v>
      </c>
      <c r="Y28" s="536">
        <f t="shared" si="9"/>
        <v>24326.379382536001</v>
      </c>
      <c r="Z28" s="536">
        <f t="shared" si="9"/>
        <v>24326.379382536001</v>
      </c>
      <c r="AA28" s="536">
        <f t="shared" si="9"/>
        <v>24326.379382536001</v>
      </c>
      <c r="AB28" s="536">
        <f t="shared" si="9"/>
        <v>24326.379382536001</v>
      </c>
      <c r="AC28" s="536">
        <f t="shared" si="9"/>
        <v>24326.379382536001</v>
      </c>
      <c r="AD28" s="536">
        <f t="shared" si="9"/>
        <v>24326.379382536001</v>
      </c>
    </row>
    <row r="29" spans="1:30" ht="16" thickBot="1" x14ac:dyDescent="0.25">
      <c r="A29" s="783" t="s">
        <v>269</v>
      </c>
      <c r="B29" s="442"/>
      <c r="C29" s="442"/>
      <c r="D29" s="443" t="s">
        <v>268</v>
      </c>
      <c r="E29" s="442">
        <f>SUM(E27:E28)</f>
        <v>0</v>
      </c>
      <c r="F29" s="442">
        <f t="shared" ref="F29:AD29" si="10">SUM(F28:F28)</f>
        <v>0</v>
      </c>
      <c r="G29" s="442">
        <f t="shared" si="10"/>
        <v>0</v>
      </c>
      <c r="H29" s="442">
        <f t="shared" si="10"/>
        <v>24326.379382536001</v>
      </c>
      <c r="I29" s="442">
        <f t="shared" si="10"/>
        <v>24326.379382536001</v>
      </c>
      <c r="J29" s="442">
        <f t="shared" si="10"/>
        <v>24326.379382536001</v>
      </c>
      <c r="K29" s="442">
        <f t="shared" si="10"/>
        <v>24326.379382536001</v>
      </c>
      <c r="L29" s="442">
        <f t="shared" si="10"/>
        <v>24326.379382536001</v>
      </c>
      <c r="M29" s="442">
        <f t="shared" si="10"/>
        <v>24326.379382536001</v>
      </c>
      <c r="N29" s="442">
        <f t="shared" si="10"/>
        <v>24326.379382536001</v>
      </c>
      <c r="O29" s="442">
        <f t="shared" si="10"/>
        <v>24326.379382536001</v>
      </c>
      <c r="P29" s="442">
        <f t="shared" si="10"/>
        <v>24326.379382536001</v>
      </c>
      <c r="Q29" s="442">
        <f t="shared" si="10"/>
        <v>24326.379382536001</v>
      </c>
      <c r="R29" s="442">
        <f t="shared" si="10"/>
        <v>24326.379382536001</v>
      </c>
      <c r="S29" s="442">
        <f t="shared" si="10"/>
        <v>24326.379382536001</v>
      </c>
      <c r="T29" s="442">
        <f t="shared" si="10"/>
        <v>24326.379382536001</v>
      </c>
      <c r="U29" s="442">
        <f t="shared" si="10"/>
        <v>24326.379382536001</v>
      </c>
      <c r="V29" s="442">
        <f t="shared" si="10"/>
        <v>24326.379382536001</v>
      </c>
      <c r="W29" s="442">
        <f t="shared" si="10"/>
        <v>24326.379382536001</v>
      </c>
      <c r="X29" s="442">
        <f t="shared" si="10"/>
        <v>24326.379382536001</v>
      </c>
      <c r="Y29" s="442">
        <f t="shared" si="10"/>
        <v>24326.379382536001</v>
      </c>
      <c r="Z29" s="442">
        <f t="shared" si="10"/>
        <v>24326.379382536001</v>
      </c>
      <c r="AA29" s="442">
        <f t="shared" si="10"/>
        <v>24326.379382536001</v>
      </c>
      <c r="AB29" s="442">
        <f t="shared" si="10"/>
        <v>24326.379382536001</v>
      </c>
      <c r="AC29" s="442">
        <f t="shared" si="10"/>
        <v>24326.379382536001</v>
      </c>
      <c r="AD29" s="442">
        <f t="shared" si="10"/>
        <v>24326.379382536001</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E8*Model_Assump_Somalia_Mango!C66/'Mango.Somalia.WOP'!D31</f>
        <v>6288.9926923999992</v>
      </c>
      <c r="F31" s="446">
        <f>$E$31</f>
        <v>6288.9926923999992</v>
      </c>
      <c r="G31" s="446">
        <f t="shared" ref="G31:AD31" si="11">$E$31</f>
        <v>6288.9926923999992</v>
      </c>
      <c r="H31" s="446">
        <f t="shared" si="11"/>
        <v>6288.9926923999992</v>
      </c>
      <c r="I31" s="446">
        <f t="shared" si="11"/>
        <v>6288.9926923999992</v>
      </c>
      <c r="J31" s="446">
        <f t="shared" si="11"/>
        <v>6288.9926923999992</v>
      </c>
      <c r="K31" s="446">
        <f t="shared" si="11"/>
        <v>6288.9926923999992</v>
      </c>
      <c r="L31" s="446">
        <f t="shared" si="11"/>
        <v>6288.9926923999992</v>
      </c>
      <c r="M31" s="446">
        <f t="shared" si="11"/>
        <v>6288.9926923999992</v>
      </c>
      <c r="N31" s="446">
        <f t="shared" si="11"/>
        <v>6288.9926923999992</v>
      </c>
      <c r="O31" s="446">
        <f t="shared" si="11"/>
        <v>6288.9926923999992</v>
      </c>
      <c r="P31" s="446">
        <f t="shared" si="11"/>
        <v>6288.9926923999992</v>
      </c>
      <c r="Q31" s="446">
        <f t="shared" si="11"/>
        <v>6288.9926923999992</v>
      </c>
      <c r="R31" s="446">
        <f t="shared" si="11"/>
        <v>6288.9926923999992</v>
      </c>
      <c r="S31" s="446">
        <f t="shared" si="11"/>
        <v>6288.9926923999992</v>
      </c>
      <c r="T31" s="446">
        <f t="shared" si="11"/>
        <v>6288.9926923999992</v>
      </c>
      <c r="U31" s="446">
        <f t="shared" si="11"/>
        <v>6288.9926923999992</v>
      </c>
      <c r="V31" s="446">
        <f t="shared" si="11"/>
        <v>6288.9926923999992</v>
      </c>
      <c r="W31" s="446">
        <f t="shared" si="11"/>
        <v>6288.9926923999992</v>
      </c>
      <c r="X31" s="446">
        <f t="shared" si="11"/>
        <v>6288.9926923999992</v>
      </c>
      <c r="Y31" s="446">
        <f t="shared" si="11"/>
        <v>6288.9926923999992</v>
      </c>
      <c r="Z31" s="446">
        <f t="shared" si="11"/>
        <v>6288.9926923999992</v>
      </c>
      <c r="AA31" s="446">
        <f t="shared" si="11"/>
        <v>6288.9926923999992</v>
      </c>
      <c r="AB31" s="446">
        <f t="shared" si="11"/>
        <v>6288.9926923999992</v>
      </c>
      <c r="AC31" s="446">
        <f t="shared" si="11"/>
        <v>6288.9926923999992</v>
      </c>
      <c r="AD31" s="446">
        <f t="shared" si="11"/>
        <v>6288.9926923999992</v>
      </c>
    </row>
    <row r="32" spans="1:30" x14ac:dyDescent="0.2">
      <c r="A32" s="491" t="str">
        <f>A9</f>
        <v>Labour Input Cost</v>
      </c>
      <c r="B32" s="446"/>
      <c r="C32" s="446"/>
      <c r="D32" s="755">
        <v>10000</v>
      </c>
      <c r="E32" s="711">
        <f>E9*Model_Assump_Somalia_Mango!C66/'Mango.Somalia.WOP'!D32</f>
        <v>1610.3612052749631</v>
      </c>
      <c r="F32" s="446">
        <f>$E$32</f>
        <v>1610.3612052749631</v>
      </c>
      <c r="G32" s="446">
        <f t="shared" ref="G32:AD32" si="12">$E$32</f>
        <v>1610.3612052749631</v>
      </c>
      <c r="H32" s="446">
        <f t="shared" si="12"/>
        <v>1610.3612052749631</v>
      </c>
      <c r="I32" s="446">
        <f t="shared" si="12"/>
        <v>1610.3612052749631</v>
      </c>
      <c r="J32" s="446">
        <f t="shared" si="12"/>
        <v>1610.3612052749631</v>
      </c>
      <c r="K32" s="446">
        <f t="shared" si="12"/>
        <v>1610.3612052749631</v>
      </c>
      <c r="L32" s="446">
        <f t="shared" si="12"/>
        <v>1610.3612052749631</v>
      </c>
      <c r="M32" s="446">
        <f t="shared" si="12"/>
        <v>1610.3612052749631</v>
      </c>
      <c r="N32" s="446">
        <f t="shared" si="12"/>
        <v>1610.3612052749631</v>
      </c>
      <c r="O32" s="446">
        <f t="shared" si="12"/>
        <v>1610.3612052749631</v>
      </c>
      <c r="P32" s="446">
        <f t="shared" si="12"/>
        <v>1610.3612052749631</v>
      </c>
      <c r="Q32" s="446">
        <f t="shared" si="12"/>
        <v>1610.3612052749631</v>
      </c>
      <c r="R32" s="446">
        <f t="shared" si="12"/>
        <v>1610.3612052749631</v>
      </c>
      <c r="S32" s="446">
        <f t="shared" si="12"/>
        <v>1610.3612052749631</v>
      </c>
      <c r="T32" s="446">
        <f t="shared" si="12"/>
        <v>1610.3612052749631</v>
      </c>
      <c r="U32" s="446">
        <f t="shared" si="12"/>
        <v>1610.3612052749631</v>
      </c>
      <c r="V32" s="446">
        <f t="shared" si="12"/>
        <v>1610.3612052749631</v>
      </c>
      <c r="W32" s="446">
        <f t="shared" si="12"/>
        <v>1610.3612052749631</v>
      </c>
      <c r="X32" s="446">
        <f t="shared" si="12"/>
        <v>1610.3612052749631</v>
      </c>
      <c r="Y32" s="446">
        <f t="shared" si="12"/>
        <v>1610.3612052749631</v>
      </c>
      <c r="Z32" s="446">
        <f t="shared" si="12"/>
        <v>1610.3612052749631</v>
      </c>
      <c r="AA32" s="446">
        <f t="shared" si="12"/>
        <v>1610.3612052749631</v>
      </c>
      <c r="AB32" s="446">
        <f t="shared" si="12"/>
        <v>1610.3612052749631</v>
      </c>
      <c r="AC32" s="446">
        <f t="shared" si="12"/>
        <v>1610.3612052749631</v>
      </c>
      <c r="AD32" s="446">
        <f t="shared" si="12"/>
        <v>1610.3612052749631</v>
      </c>
    </row>
    <row r="33" spans="1:30" x14ac:dyDescent="0.2">
      <c r="A33" s="491" t="str">
        <f>A10</f>
        <v>Post-harvest Losses PHL (20% of Yield)</v>
      </c>
      <c r="B33" s="446"/>
      <c r="C33" s="446"/>
      <c r="D33" s="755">
        <v>10000</v>
      </c>
      <c r="E33" s="765">
        <f>E10*Model_Assump_Somalia_Mango!C66/'Mango.Somalia.WOP'!D33</f>
        <v>0</v>
      </c>
      <c r="F33" s="446">
        <f>F10*Model_Assump_TAATMaize_South_S!C60/'TAAT.Maize.Sudan.WOP'!D33</f>
        <v>0</v>
      </c>
      <c r="G33" s="446">
        <f>$F$33</f>
        <v>0</v>
      </c>
      <c r="H33" s="446">
        <f>H10*Model_Assump_Somalia_Mango!C60/'Mango.Somalia.WOP'!D33</f>
        <v>3648.9569073804</v>
      </c>
      <c r="I33" s="446">
        <f>$H$33</f>
        <v>3648.9569073804</v>
      </c>
      <c r="J33" s="446">
        <f t="shared" ref="J33:AD33" si="13">$H$33</f>
        <v>3648.9569073804</v>
      </c>
      <c r="K33" s="446">
        <f t="shared" si="13"/>
        <v>3648.9569073804</v>
      </c>
      <c r="L33" s="446">
        <f t="shared" si="13"/>
        <v>3648.9569073804</v>
      </c>
      <c r="M33" s="446">
        <f t="shared" si="13"/>
        <v>3648.9569073804</v>
      </c>
      <c r="N33" s="446">
        <f t="shared" si="13"/>
        <v>3648.9569073804</v>
      </c>
      <c r="O33" s="446">
        <f t="shared" si="13"/>
        <v>3648.9569073804</v>
      </c>
      <c r="P33" s="446">
        <f t="shared" si="13"/>
        <v>3648.9569073804</v>
      </c>
      <c r="Q33" s="446">
        <f t="shared" si="13"/>
        <v>3648.9569073804</v>
      </c>
      <c r="R33" s="446">
        <f t="shared" si="13"/>
        <v>3648.9569073804</v>
      </c>
      <c r="S33" s="446">
        <f t="shared" si="13"/>
        <v>3648.9569073804</v>
      </c>
      <c r="T33" s="446">
        <f t="shared" si="13"/>
        <v>3648.9569073804</v>
      </c>
      <c r="U33" s="446">
        <f t="shared" si="13"/>
        <v>3648.9569073804</v>
      </c>
      <c r="V33" s="446">
        <f t="shared" si="13"/>
        <v>3648.9569073804</v>
      </c>
      <c r="W33" s="446">
        <f t="shared" si="13"/>
        <v>3648.9569073804</v>
      </c>
      <c r="X33" s="446">
        <f t="shared" si="13"/>
        <v>3648.9569073804</v>
      </c>
      <c r="Y33" s="446">
        <f t="shared" si="13"/>
        <v>3648.9569073804</v>
      </c>
      <c r="Z33" s="446">
        <f t="shared" si="13"/>
        <v>3648.9569073804</v>
      </c>
      <c r="AA33" s="446">
        <f t="shared" si="13"/>
        <v>3648.9569073804</v>
      </c>
      <c r="AB33" s="446">
        <f t="shared" si="13"/>
        <v>3648.9569073804</v>
      </c>
      <c r="AC33" s="446">
        <f t="shared" si="13"/>
        <v>3648.9569073804</v>
      </c>
      <c r="AD33" s="446">
        <f t="shared" si="13"/>
        <v>3648.9569073804</v>
      </c>
    </row>
    <row r="34" spans="1:30" x14ac:dyDescent="0.2">
      <c r="A34" s="491" t="str">
        <f>A11</f>
        <v>O&amp;M for DIDS (5% Cost of DIDS)</v>
      </c>
      <c r="B34" s="446"/>
      <c r="C34" s="446"/>
      <c r="D34" s="755">
        <v>10000</v>
      </c>
      <c r="E34" s="711">
        <f>E11*Model_Assump_Somalia_Mango!C66/'Mango.Somalia.WOP'!D34</f>
        <v>110</v>
      </c>
      <c r="F34" s="446">
        <f>$E$34</f>
        <v>110</v>
      </c>
      <c r="G34" s="446">
        <f t="shared" ref="G34:AD34" si="14">$E$34</f>
        <v>110</v>
      </c>
      <c r="H34" s="446">
        <f t="shared" si="14"/>
        <v>110</v>
      </c>
      <c r="I34" s="446">
        <f t="shared" si="14"/>
        <v>110</v>
      </c>
      <c r="J34" s="446">
        <f t="shared" si="14"/>
        <v>110</v>
      </c>
      <c r="K34" s="446">
        <f t="shared" si="14"/>
        <v>110</v>
      </c>
      <c r="L34" s="446">
        <f t="shared" si="14"/>
        <v>110</v>
      </c>
      <c r="M34" s="446">
        <f t="shared" si="14"/>
        <v>110</v>
      </c>
      <c r="N34" s="446">
        <f t="shared" si="14"/>
        <v>110</v>
      </c>
      <c r="O34" s="446">
        <f t="shared" si="14"/>
        <v>110</v>
      </c>
      <c r="P34" s="446">
        <f t="shared" si="14"/>
        <v>110</v>
      </c>
      <c r="Q34" s="446">
        <f t="shared" si="14"/>
        <v>110</v>
      </c>
      <c r="R34" s="446">
        <f t="shared" si="14"/>
        <v>110</v>
      </c>
      <c r="S34" s="446">
        <f t="shared" si="14"/>
        <v>110</v>
      </c>
      <c r="T34" s="446">
        <f t="shared" si="14"/>
        <v>110</v>
      </c>
      <c r="U34" s="446">
        <f t="shared" si="14"/>
        <v>110</v>
      </c>
      <c r="V34" s="446">
        <f t="shared" si="14"/>
        <v>110</v>
      </c>
      <c r="W34" s="446">
        <f t="shared" si="14"/>
        <v>110</v>
      </c>
      <c r="X34" s="446">
        <f t="shared" si="14"/>
        <v>110</v>
      </c>
      <c r="Y34" s="446">
        <f t="shared" si="14"/>
        <v>110</v>
      </c>
      <c r="Z34" s="446">
        <f t="shared" si="14"/>
        <v>110</v>
      </c>
      <c r="AA34" s="446">
        <f t="shared" si="14"/>
        <v>110</v>
      </c>
      <c r="AB34" s="446">
        <f t="shared" si="14"/>
        <v>110</v>
      </c>
      <c r="AC34" s="446">
        <f t="shared" si="14"/>
        <v>110</v>
      </c>
      <c r="AD34" s="446">
        <f t="shared" si="14"/>
        <v>110</v>
      </c>
    </row>
    <row r="35" spans="1:30" ht="16" thickBot="1" x14ac:dyDescent="0.25">
      <c r="A35" s="491" t="str">
        <f>A12</f>
        <v>Interest Rate (10.5% of Input Cost)</v>
      </c>
      <c r="B35" s="446"/>
      <c r="C35" s="446"/>
      <c r="D35" s="755">
        <v>10000</v>
      </c>
      <c r="E35" s="711">
        <f>E12*Model_Assump_Somalia_Mango!C66/'Mango.Somalia.WOP'!D35</f>
        <v>4226.2030892927987</v>
      </c>
      <c r="F35" s="446">
        <f>$E$35</f>
        <v>4226.2030892927987</v>
      </c>
      <c r="G35" s="446">
        <f t="shared" ref="G35:K35" si="15">$E$35</f>
        <v>4226.2030892927987</v>
      </c>
      <c r="H35" s="446">
        <f t="shared" si="15"/>
        <v>4226.2030892927987</v>
      </c>
      <c r="I35" s="446">
        <f t="shared" si="15"/>
        <v>4226.2030892927987</v>
      </c>
      <c r="J35" s="446">
        <f t="shared" si="15"/>
        <v>4226.2030892927987</v>
      </c>
      <c r="K35" s="446">
        <f t="shared" si="15"/>
        <v>4226.2030892927987</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12235.55698696776</v>
      </c>
      <c r="F36" s="442">
        <f t="shared" si="16"/>
        <v>12235.55698696776</v>
      </c>
      <c r="G36" s="442">
        <f t="shared" si="16"/>
        <v>12235.55698696776</v>
      </c>
      <c r="H36" s="442">
        <f t="shared" si="16"/>
        <v>15884.513894348162</v>
      </c>
      <c r="I36" s="442">
        <f t="shared" si="16"/>
        <v>15884.513894348162</v>
      </c>
      <c r="J36" s="442">
        <f t="shared" si="16"/>
        <v>15884.513894348162</v>
      </c>
      <c r="K36" s="442">
        <f t="shared" si="16"/>
        <v>15884.513894348162</v>
      </c>
      <c r="L36" s="442">
        <f t="shared" si="16"/>
        <v>11658.310805055362</v>
      </c>
      <c r="M36" s="442">
        <f t="shared" si="16"/>
        <v>11658.310805055362</v>
      </c>
      <c r="N36" s="442">
        <f t="shared" si="16"/>
        <v>11658.310805055362</v>
      </c>
      <c r="O36" s="442">
        <f t="shared" si="16"/>
        <v>11658.310805055362</v>
      </c>
      <c r="P36" s="442">
        <f t="shared" si="16"/>
        <v>11658.310805055362</v>
      </c>
      <c r="Q36" s="442">
        <f t="shared" si="16"/>
        <v>11658.310805055362</v>
      </c>
      <c r="R36" s="442">
        <f t="shared" si="16"/>
        <v>11658.310805055362</v>
      </c>
      <c r="S36" s="442">
        <f t="shared" si="16"/>
        <v>11658.310805055362</v>
      </c>
      <c r="T36" s="442">
        <f t="shared" si="16"/>
        <v>11658.310805055362</v>
      </c>
      <c r="U36" s="442">
        <f t="shared" si="16"/>
        <v>11658.310805055362</v>
      </c>
      <c r="V36" s="442">
        <f t="shared" si="16"/>
        <v>11658.310805055362</v>
      </c>
      <c r="W36" s="442">
        <f t="shared" si="16"/>
        <v>11658.310805055362</v>
      </c>
      <c r="X36" s="442">
        <f t="shared" si="16"/>
        <v>11658.310805055362</v>
      </c>
      <c r="Y36" s="442">
        <f t="shared" si="16"/>
        <v>11658.310805055362</v>
      </c>
      <c r="Z36" s="442">
        <f t="shared" si="16"/>
        <v>11658.310805055362</v>
      </c>
      <c r="AA36" s="442">
        <f t="shared" si="16"/>
        <v>11658.310805055362</v>
      </c>
      <c r="AB36" s="442">
        <f t="shared" si="16"/>
        <v>11658.310805055362</v>
      </c>
      <c r="AC36" s="442">
        <f t="shared" si="16"/>
        <v>11658.310805055362</v>
      </c>
      <c r="AD36" s="442">
        <f t="shared" si="16"/>
        <v>11658.310805055362</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-12235.55698696776</v>
      </c>
      <c r="F38" s="442">
        <f t="shared" ref="F38:AD38" si="17">F29-F36</f>
        <v>-12235.55698696776</v>
      </c>
      <c r="G38" s="442">
        <f t="shared" si="17"/>
        <v>-12235.55698696776</v>
      </c>
      <c r="H38" s="442">
        <f t="shared" si="17"/>
        <v>8441.8654881878392</v>
      </c>
      <c r="I38" s="442">
        <f t="shared" si="17"/>
        <v>8441.8654881878392</v>
      </c>
      <c r="J38" s="442">
        <f t="shared" si="17"/>
        <v>8441.8654881878392</v>
      </c>
      <c r="K38" s="442">
        <f t="shared" si="17"/>
        <v>8441.8654881878392</v>
      </c>
      <c r="L38" s="442">
        <f t="shared" si="17"/>
        <v>12668.068577480639</v>
      </c>
      <c r="M38" s="442">
        <f t="shared" si="17"/>
        <v>12668.068577480639</v>
      </c>
      <c r="N38" s="442">
        <f t="shared" si="17"/>
        <v>12668.068577480639</v>
      </c>
      <c r="O38" s="442">
        <f t="shared" si="17"/>
        <v>12668.068577480639</v>
      </c>
      <c r="P38" s="442">
        <f t="shared" si="17"/>
        <v>12668.068577480639</v>
      </c>
      <c r="Q38" s="442">
        <f t="shared" si="17"/>
        <v>12668.068577480639</v>
      </c>
      <c r="R38" s="442">
        <f t="shared" si="17"/>
        <v>12668.068577480639</v>
      </c>
      <c r="S38" s="442">
        <f t="shared" si="17"/>
        <v>12668.068577480639</v>
      </c>
      <c r="T38" s="442">
        <f t="shared" si="17"/>
        <v>12668.068577480639</v>
      </c>
      <c r="U38" s="442">
        <f t="shared" si="17"/>
        <v>12668.068577480639</v>
      </c>
      <c r="V38" s="442">
        <f t="shared" si="17"/>
        <v>12668.068577480639</v>
      </c>
      <c r="W38" s="442">
        <f t="shared" si="17"/>
        <v>12668.068577480639</v>
      </c>
      <c r="X38" s="442">
        <f t="shared" si="17"/>
        <v>12668.068577480639</v>
      </c>
      <c r="Y38" s="442">
        <f t="shared" si="17"/>
        <v>12668.068577480639</v>
      </c>
      <c r="Z38" s="442">
        <f t="shared" si="17"/>
        <v>12668.068577480639</v>
      </c>
      <c r="AA38" s="442">
        <f t="shared" si="17"/>
        <v>12668.068577480639</v>
      </c>
      <c r="AB38" s="442">
        <f t="shared" si="17"/>
        <v>12668.068577480639</v>
      </c>
      <c r="AC38" s="442">
        <f t="shared" si="17"/>
        <v>12668.068577480639</v>
      </c>
      <c r="AD38" s="442">
        <f t="shared" si="17"/>
        <v>12668.068577480639</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0.19064999999999999</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5900.2658477306259</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0.2240319333338705</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0.20037726893988905</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Model_Assump_Somalia_Mango!Q9</f>
        <v>10132.202433196177</v>
      </c>
      <c r="C52" s="446">
        <f>Model_Assump_Somalia_Mango!O9</f>
        <v>1.007558861013375</v>
      </c>
      <c r="D52" s="711" t="s">
        <v>268</v>
      </c>
      <c r="E52" s="446">
        <v>0</v>
      </c>
      <c r="F52" s="446">
        <v>0</v>
      </c>
      <c r="G52" s="446">
        <f>$F$52</f>
        <v>0</v>
      </c>
      <c r="H52" s="446">
        <f>B52*C52</f>
        <v>10208.790343148086</v>
      </c>
      <c r="I52" s="446">
        <f>$H$52</f>
        <v>10208.790343148086</v>
      </c>
      <c r="J52" s="446">
        <f t="shared" ref="J52:AD52" si="18">$H$52</f>
        <v>10208.790343148086</v>
      </c>
      <c r="K52" s="446">
        <f t="shared" si="18"/>
        <v>10208.790343148086</v>
      </c>
      <c r="L52" s="446">
        <f t="shared" si="18"/>
        <v>10208.790343148086</v>
      </c>
      <c r="M52" s="446">
        <f t="shared" si="18"/>
        <v>10208.790343148086</v>
      </c>
      <c r="N52" s="446">
        <f t="shared" si="18"/>
        <v>10208.790343148086</v>
      </c>
      <c r="O52" s="446">
        <f t="shared" si="18"/>
        <v>10208.790343148086</v>
      </c>
      <c r="P52" s="446">
        <f t="shared" si="18"/>
        <v>10208.790343148086</v>
      </c>
      <c r="Q52" s="446">
        <f t="shared" si="18"/>
        <v>10208.790343148086</v>
      </c>
      <c r="R52" s="446">
        <f t="shared" si="18"/>
        <v>10208.790343148086</v>
      </c>
      <c r="S52" s="446">
        <f t="shared" si="18"/>
        <v>10208.790343148086</v>
      </c>
      <c r="T52" s="446">
        <f t="shared" si="18"/>
        <v>10208.790343148086</v>
      </c>
      <c r="U52" s="446">
        <f t="shared" si="18"/>
        <v>10208.790343148086</v>
      </c>
      <c r="V52" s="446">
        <f t="shared" si="18"/>
        <v>10208.790343148086</v>
      </c>
      <c r="W52" s="446">
        <f t="shared" si="18"/>
        <v>10208.790343148086</v>
      </c>
      <c r="X52" s="446">
        <f t="shared" si="18"/>
        <v>10208.790343148086</v>
      </c>
      <c r="Y52" s="446">
        <f t="shared" si="18"/>
        <v>10208.790343148086</v>
      </c>
      <c r="Z52" s="446">
        <f t="shared" si="18"/>
        <v>10208.790343148086</v>
      </c>
      <c r="AA52" s="446">
        <f t="shared" si="18"/>
        <v>10208.790343148086</v>
      </c>
      <c r="AB52" s="446">
        <f t="shared" si="18"/>
        <v>10208.790343148086</v>
      </c>
      <c r="AC52" s="446">
        <f t="shared" si="18"/>
        <v>10208.790343148086</v>
      </c>
      <c r="AD52" s="446">
        <f t="shared" si="18"/>
        <v>10208.790343148086</v>
      </c>
    </row>
    <row r="53" spans="1:30" ht="16" thickBot="1" x14ac:dyDescent="0.25">
      <c r="A53" s="783" t="s">
        <v>281</v>
      </c>
      <c r="B53" s="442"/>
      <c r="C53" s="442"/>
      <c r="D53" s="443" t="s">
        <v>268</v>
      </c>
      <c r="E53" s="442">
        <f t="shared" ref="E53:AD53" si="19">SUM(E52:E52)</f>
        <v>0</v>
      </c>
      <c r="F53" s="442">
        <f t="shared" si="19"/>
        <v>0</v>
      </c>
      <c r="G53" s="442">
        <f t="shared" si="19"/>
        <v>0</v>
      </c>
      <c r="H53" s="442">
        <f t="shared" si="19"/>
        <v>10208.790343148086</v>
      </c>
      <c r="I53" s="442">
        <f t="shared" si="19"/>
        <v>10208.790343148086</v>
      </c>
      <c r="J53" s="442">
        <f t="shared" si="19"/>
        <v>10208.790343148086</v>
      </c>
      <c r="K53" s="442">
        <f t="shared" si="19"/>
        <v>10208.790343148086</v>
      </c>
      <c r="L53" s="442">
        <f t="shared" si="19"/>
        <v>10208.790343148086</v>
      </c>
      <c r="M53" s="442">
        <f t="shared" si="19"/>
        <v>10208.790343148086</v>
      </c>
      <c r="N53" s="442">
        <f t="shared" si="19"/>
        <v>10208.790343148086</v>
      </c>
      <c r="O53" s="442">
        <f t="shared" si="19"/>
        <v>10208.790343148086</v>
      </c>
      <c r="P53" s="442">
        <f t="shared" si="19"/>
        <v>10208.790343148086</v>
      </c>
      <c r="Q53" s="442">
        <f t="shared" si="19"/>
        <v>10208.790343148086</v>
      </c>
      <c r="R53" s="442">
        <f t="shared" si="19"/>
        <v>10208.790343148086</v>
      </c>
      <c r="S53" s="442">
        <f t="shared" si="19"/>
        <v>10208.790343148086</v>
      </c>
      <c r="T53" s="442">
        <f t="shared" si="19"/>
        <v>10208.790343148086</v>
      </c>
      <c r="U53" s="442">
        <f t="shared" si="19"/>
        <v>10208.790343148086</v>
      </c>
      <c r="V53" s="442">
        <f t="shared" si="19"/>
        <v>10208.790343148086</v>
      </c>
      <c r="W53" s="442">
        <f t="shared" si="19"/>
        <v>10208.790343148086</v>
      </c>
      <c r="X53" s="442">
        <f t="shared" si="19"/>
        <v>10208.790343148086</v>
      </c>
      <c r="Y53" s="442">
        <f t="shared" si="19"/>
        <v>10208.790343148086</v>
      </c>
      <c r="Z53" s="442">
        <f t="shared" si="19"/>
        <v>10208.790343148086</v>
      </c>
      <c r="AA53" s="442">
        <f t="shared" si="19"/>
        <v>10208.790343148086</v>
      </c>
      <c r="AB53" s="442">
        <f t="shared" si="19"/>
        <v>10208.790343148086</v>
      </c>
      <c r="AC53" s="442">
        <f t="shared" si="19"/>
        <v>10208.790343148086</v>
      </c>
      <c r="AD53" s="442">
        <f t="shared" si="19"/>
        <v>10208.790343148086</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Model_Assump_Somalia_Mango!Q38</f>
        <v>1513.1331700314518</v>
      </c>
      <c r="D55" s="711" t="s">
        <v>268</v>
      </c>
      <c r="E55" s="446">
        <f>$C$55</f>
        <v>1513.1331700314518</v>
      </c>
      <c r="F55" s="446">
        <f>$E$55</f>
        <v>1513.1331700314518</v>
      </c>
      <c r="G55" s="446">
        <f t="shared" ref="G55:AD55" si="20">$E$55</f>
        <v>1513.1331700314518</v>
      </c>
      <c r="H55" s="446">
        <f t="shared" si="20"/>
        <v>1513.1331700314518</v>
      </c>
      <c r="I55" s="446">
        <f t="shared" si="20"/>
        <v>1513.1331700314518</v>
      </c>
      <c r="J55" s="446">
        <f t="shared" si="20"/>
        <v>1513.1331700314518</v>
      </c>
      <c r="K55" s="446">
        <f t="shared" si="20"/>
        <v>1513.1331700314518</v>
      </c>
      <c r="L55" s="446">
        <f t="shared" si="20"/>
        <v>1513.1331700314518</v>
      </c>
      <c r="M55" s="446">
        <f t="shared" si="20"/>
        <v>1513.1331700314518</v>
      </c>
      <c r="N55" s="446">
        <f t="shared" si="20"/>
        <v>1513.1331700314518</v>
      </c>
      <c r="O55" s="446">
        <f t="shared" si="20"/>
        <v>1513.1331700314518</v>
      </c>
      <c r="P55" s="446">
        <f t="shared" si="20"/>
        <v>1513.1331700314518</v>
      </c>
      <c r="Q55" s="446">
        <f t="shared" si="20"/>
        <v>1513.1331700314518</v>
      </c>
      <c r="R55" s="446">
        <f t="shared" si="20"/>
        <v>1513.1331700314518</v>
      </c>
      <c r="S55" s="446">
        <f t="shared" si="20"/>
        <v>1513.1331700314518</v>
      </c>
      <c r="T55" s="446">
        <f t="shared" si="20"/>
        <v>1513.1331700314518</v>
      </c>
      <c r="U55" s="446">
        <f t="shared" si="20"/>
        <v>1513.1331700314518</v>
      </c>
      <c r="V55" s="446">
        <f t="shared" si="20"/>
        <v>1513.1331700314518</v>
      </c>
      <c r="W55" s="446">
        <f t="shared" si="20"/>
        <v>1513.1331700314518</v>
      </c>
      <c r="X55" s="446">
        <f t="shared" si="20"/>
        <v>1513.1331700314518</v>
      </c>
      <c r="Y55" s="446">
        <f t="shared" si="20"/>
        <v>1513.1331700314518</v>
      </c>
      <c r="Z55" s="446">
        <f t="shared" si="20"/>
        <v>1513.1331700314518</v>
      </c>
      <c r="AA55" s="446">
        <f t="shared" si="20"/>
        <v>1513.1331700314518</v>
      </c>
      <c r="AB55" s="446">
        <f t="shared" si="20"/>
        <v>1513.1331700314518</v>
      </c>
      <c r="AC55" s="446">
        <f t="shared" si="20"/>
        <v>1513.1331700314518</v>
      </c>
      <c r="AD55" s="446">
        <f t="shared" si="20"/>
        <v>1513.1331700314518</v>
      </c>
    </row>
    <row r="56" spans="1:30" x14ac:dyDescent="0.2">
      <c r="A56" s="491" t="str">
        <f>A9</f>
        <v>Labour Input Cost</v>
      </c>
      <c r="B56" s="446"/>
      <c r="C56" s="446">
        <f>Model_Assump_Somalia_Mango!Q39</f>
        <v>518.5826721394144</v>
      </c>
      <c r="D56" s="711" t="s">
        <v>268</v>
      </c>
      <c r="E56" s="446">
        <f>$C$56</f>
        <v>518.5826721394144</v>
      </c>
      <c r="F56" s="446">
        <f>$E$56</f>
        <v>518.5826721394144</v>
      </c>
      <c r="G56" s="446">
        <f t="shared" ref="G56:AD56" si="21">$E$56</f>
        <v>518.5826721394144</v>
      </c>
      <c r="H56" s="446">
        <f t="shared" si="21"/>
        <v>518.5826721394144</v>
      </c>
      <c r="I56" s="446">
        <f t="shared" si="21"/>
        <v>518.5826721394144</v>
      </c>
      <c r="J56" s="446">
        <f t="shared" si="21"/>
        <v>518.5826721394144</v>
      </c>
      <c r="K56" s="446">
        <f t="shared" si="21"/>
        <v>518.5826721394144</v>
      </c>
      <c r="L56" s="446">
        <f t="shared" si="21"/>
        <v>518.5826721394144</v>
      </c>
      <c r="M56" s="446">
        <f t="shared" si="21"/>
        <v>518.5826721394144</v>
      </c>
      <c r="N56" s="446">
        <f t="shared" si="21"/>
        <v>518.5826721394144</v>
      </c>
      <c r="O56" s="446">
        <f t="shared" si="21"/>
        <v>518.5826721394144</v>
      </c>
      <c r="P56" s="446">
        <f t="shared" si="21"/>
        <v>518.5826721394144</v>
      </c>
      <c r="Q56" s="446">
        <f t="shared" si="21"/>
        <v>518.5826721394144</v>
      </c>
      <c r="R56" s="446">
        <f t="shared" si="21"/>
        <v>518.5826721394144</v>
      </c>
      <c r="S56" s="446">
        <f t="shared" si="21"/>
        <v>518.5826721394144</v>
      </c>
      <c r="T56" s="446">
        <f t="shared" si="21"/>
        <v>518.5826721394144</v>
      </c>
      <c r="U56" s="446">
        <f t="shared" si="21"/>
        <v>518.5826721394144</v>
      </c>
      <c r="V56" s="446">
        <f t="shared" si="21"/>
        <v>518.5826721394144</v>
      </c>
      <c r="W56" s="446">
        <f t="shared" si="21"/>
        <v>518.5826721394144</v>
      </c>
      <c r="X56" s="446">
        <f t="shared" si="21"/>
        <v>518.5826721394144</v>
      </c>
      <c r="Y56" s="446">
        <f t="shared" si="21"/>
        <v>518.5826721394144</v>
      </c>
      <c r="Z56" s="446">
        <f t="shared" si="21"/>
        <v>518.5826721394144</v>
      </c>
      <c r="AA56" s="446">
        <f t="shared" si="21"/>
        <v>518.5826721394144</v>
      </c>
      <c r="AB56" s="446">
        <f t="shared" si="21"/>
        <v>518.5826721394144</v>
      </c>
      <c r="AC56" s="446">
        <f t="shared" si="21"/>
        <v>518.5826721394144</v>
      </c>
      <c r="AD56" s="446">
        <f t="shared" si="21"/>
        <v>518.5826721394144</v>
      </c>
    </row>
    <row r="57" spans="1:30" x14ac:dyDescent="0.2">
      <c r="A57" s="491" t="str">
        <f>A10</f>
        <v>Post-harvest Losses PHL (20% of Yield)</v>
      </c>
      <c r="B57" s="446"/>
      <c r="C57" s="446">
        <f>Model_Assump_Somalia_Mango!Q44</f>
        <v>1531.3185514722129</v>
      </c>
      <c r="D57" s="711" t="s">
        <v>268</v>
      </c>
      <c r="E57" s="656">
        <v>0</v>
      </c>
      <c r="F57" s="446">
        <v>0</v>
      </c>
      <c r="G57" s="446">
        <v>0</v>
      </c>
      <c r="H57" s="446">
        <f t="shared" ref="H57:AD57" si="22">$C$57</f>
        <v>1531.3185514722129</v>
      </c>
      <c r="I57" s="446">
        <f t="shared" si="22"/>
        <v>1531.3185514722129</v>
      </c>
      <c r="J57" s="446">
        <f t="shared" si="22"/>
        <v>1531.3185514722129</v>
      </c>
      <c r="K57" s="446">
        <f t="shared" si="22"/>
        <v>1531.3185514722129</v>
      </c>
      <c r="L57" s="446">
        <f t="shared" si="22"/>
        <v>1531.3185514722129</v>
      </c>
      <c r="M57" s="446">
        <f t="shared" si="22"/>
        <v>1531.3185514722129</v>
      </c>
      <c r="N57" s="446">
        <f t="shared" si="22"/>
        <v>1531.3185514722129</v>
      </c>
      <c r="O57" s="446">
        <f t="shared" si="22"/>
        <v>1531.3185514722129</v>
      </c>
      <c r="P57" s="446">
        <f t="shared" si="22"/>
        <v>1531.3185514722129</v>
      </c>
      <c r="Q57" s="446">
        <f t="shared" si="22"/>
        <v>1531.3185514722129</v>
      </c>
      <c r="R57" s="446">
        <f t="shared" si="22"/>
        <v>1531.3185514722129</v>
      </c>
      <c r="S57" s="446">
        <f t="shared" si="22"/>
        <v>1531.3185514722129</v>
      </c>
      <c r="T57" s="446">
        <f t="shared" si="22"/>
        <v>1531.3185514722129</v>
      </c>
      <c r="U57" s="446">
        <f t="shared" si="22"/>
        <v>1531.3185514722129</v>
      </c>
      <c r="V57" s="446">
        <f t="shared" si="22"/>
        <v>1531.3185514722129</v>
      </c>
      <c r="W57" s="446">
        <f t="shared" si="22"/>
        <v>1531.3185514722129</v>
      </c>
      <c r="X57" s="446">
        <f t="shared" si="22"/>
        <v>1531.3185514722129</v>
      </c>
      <c r="Y57" s="446">
        <f t="shared" si="22"/>
        <v>1531.3185514722129</v>
      </c>
      <c r="Z57" s="446">
        <f t="shared" si="22"/>
        <v>1531.3185514722129</v>
      </c>
      <c r="AA57" s="446">
        <f t="shared" si="22"/>
        <v>1531.3185514722129</v>
      </c>
      <c r="AB57" s="446">
        <f t="shared" si="22"/>
        <v>1531.3185514722129</v>
      </c>
      <c r="AC57" s="446">
        <f t="shared" si="22"/>
        <v>1531.3185514722129</v>
      </c>
      <c r="AD57" s="446">
        <f t="shared" si="22"/>
        <v>1531.3185514722129</v>
      </c>
    </row>
    <row r="58" spans="1:30" x14ac:dyDescent="0.2">
      <c r="A58" s="491" t="str">
        <f>A11</f>
        <v>O&amp;M for DIDS (5% Cost of DIDS)</v>
      </c>
      <c r="B58" s="446"/>
      <c r="C58" s="446">
        <f>Model_Assump_Somalia_Mango!Q40</f>
        <v>48.042959150057655</v>
      </c>
      <c r="D58" s="711" t="s">
        <v>268</v>
      </c>
      <c r="E58" s="446">
        <f>$C$58</f>
        <v>48.042959150057655</v>
      </c>
      <c r="F58" s="446">
        <f>$E$58</f>
        <v>48.042959150057655</v>
      </c>
      <c r="G58" s="446">
        <f t="shared" ref="G58:AD58" si="23">$E$58</f>
        <v>48.042959150057655</v>
      </c>
      <c r="H58" s="446">
        <f t="shared" si="23"/>
        <v>48.042959150057655</v>
      </c>
      <c r="I58" s="446">
        <f t="shared" si="23"/>
        <v>48.042959150057655</v>
      </c>
      <c r="J58" s="446">
        <f t="shared" si="23"/>
        <v>48.042959150057655</v>
      </c>
      <c r="K58" s="446">
        <f t="shared" si="23"/>
        <v>48.042959150057655</v>
      </c>
      <c r="L58" s="446">
        <f t="shared" si="23"/>
        <v>48.042959150057655</v>
      </c>
      <c r="M58" s="446">
        <f t="shared" si="23"/>
        <v>48.042959150057655</v>
      </c>
      <c r="N58" s="446">
        <f t="shared" si="23"/>
        <v>48.042959150057655</v>
      </c>
      <c r="O58" s="446">
        <f t="shared" si="23"/>
        <v>48.042959150057655</v>
      </c>
      <c r="P58" s="446">
        <f t="shared" si="23"/>
        <v>48.042959150057655</v>
      </c>
      <c r="Q58" s="446">
        <f t="shared" si="23"/>
        <v>48.042959150057655</v>
      </c>
      <c r="R58" s="446">
        <f t="shared" si="23"/>
        <v>48.042959150057655</v>
      </c>
      <c r="S58" s="446">
        <f t="shared" si="23"/>
        <v>48.042959150057655</v>
      </c>
      <c r="T58" s="446">
        <f t="shared" si="23"/>
        <v>48.042959150057655</v>
      </c>
      <c r="U58" s="446">
        <f t="shared" si="23"/>
        <v>48.042959150057655</v>
      </c>
      <c r="V58" s="446">
        <f t="shared" si="23"/>
        <v>48.042959150057655</v>
      </c>
      <c r="W58" s="446">
        <f t="shared" si="23"/>
        <v>48.042959150057655</v>
      </c>
      <c r="X58" s="446">
        <f t="shared" si="23"/>
        <v>48.042959150057655</v>
      </c>
      <c r="Y58" s="446">
        <f t="shared" si="23"/>
        <v>48.042959150057655</v>
      </c>
      <c r="Z58" s="446">
        <f t="shared" si="23"/>
        <v>48.042959150057655</v>
      </c>
      <c r="AA58" s="446">
        <f t="shared" si="23"/>
        <v>48.042959150057655</v>
      </c>
      <c r="AB58" s="446">
        <f t="shared" si="23"/>
        <v>48.042959150057655</v>
      </c>
      <c r="AC58" s="446">
        <f t="shared" si="23"/>
        <v>48.042959150057655</v>
      </c>
      <c r="AD58" s="446">
        <f t="shared" si="23"/>
        <v>48.042959150057655</v>
      </c>
    </row>
    <row r="59" spans="1:30" ht="16" thickBot="1" x14ac:dyDescent="0.25">
      <c r="A59" s="491" t="str">
        <f>A35</f>
        <v>Interest Rate (10.5% of Input Cost)</v>
      </c>
      <c r="B59" s="438"/>
      <c r="C59" s="446">
        <f>Model_Assump_Somalia_Mango!Q41</f>
        <v>1192.0463113507776</v>
      </c>
      <c r="D59" s="711" t="s">
        <v>268</v>
      </c>
      <c r="E59" s="446">
        <f>$C$59</f>
        <v>1192.0463113507776</v>
      </c>
      <c r="F59" s="446">
        <f>$E$59</f>
        <v>1192.0463113507776</v>
      </c>
      <c r="G59" s="446">
        <f t="shared" ref="G59:K59" si="24">$E$59</f>
        <v>1192.0463113507776</v>
      </c>
      <c r="H59" s="446">
        <f t="shared" si="24"/>
        <v>1192.0463113507776</v>
      </c>
      <c r="I59" s="446">
        <f t="shared" si="24"/>
        <v>1192.0463113507776</v>
      </c>
      <c r="J59" s="446">
        <f t="shared" si="24"/>
        <v>1192.0463113507776</v>
      </c>
      <c r="K59" s="446">
        <f t="shared" si="24"/>
        <v>1192.0463113507776</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3271.8051126717014</v>
      </c>
      <c r="F60" s="442">
        <f t="shared" ref="F60:AD60" si="25">SUM(F55:F59)</f>
        <v>3271.8051126717014</v>
      </c>
      <c r="G60" s="442">
        <f t="shared" si="25"/>
        <v>3271.8051126717014</v>
      </c>
      <c r="H60" s="442">
        <f t="shared" si="25"/>
        <v>4803.1236641439145</v>
      </c>
      <c r="I60" s="442">
        <f t="shared" si="25"/>
        <v>4803.1236641439145</v>
      </c>
      <c r="J60" s="442">
        <f t="shared" si="25"/>
        <v>4803.1236641439145</v>
      </c>
      <c r="K60" s="442">
        <f t="shared" si="25"/>
        <v>4803.1236641439145</v>
      </c>
      <c r="L60" s="442">
        <f t="shared" si="25"/>
        <v>3611.0773527931369</v>
      </c>
      <c r="M60" s="442">
        <f t="shared" si="25"/>
        <v>3611.0773527931369</v>
      </c>
      <c r="N60" s="442">
        <f t="shared" si="25"/>
        <v>3611.0773527931369</v>
      </c>
      <c r="O60" s="442">
        <f t="shared" si="25"/>
        <v>3611.0773527931369</v>
      </c>
      <c r="P60" s="442">
        <f t="shared" si="25"/>
        <v>3611.0773527931369</v>
      </c>
      <c r="Q60" s="442">
        <f t="shared" si="25"/>
        <v>3611.0773527931369</v>
      </c>
      <c r="R60" s="442">
        <f t="shared" si="25"/>
        <v>3611.0773527931369</v>
      </c>
      <c r="S60" s="442">
        <f t="shared" si="25"/>
        <v>3611.0773527931369</v>
      </c>
      <c r="T60" s="442">
        <f t="shared" si="25"/>
        <v>3611.0773527931369</v>
      </c>
      <c r="U60" s="442">
        <f t="shared" si="25"/>
        <v>3611.0773527931369</v>
      </c>
      <c r="V60" s="442">
        <f t="shared" si="25"/>
        <v>3611.0773527931369</v>
      </c>
      <c r="W60" s="442">
        <f t="shared" si="25"/>
        <v>3611.0773527931369</v>
      </c>
      <c r="X60" s="442">
        <f t="shared" si="25"/>
        <v>3611.0773527931369</v>
      </c>
      <c r="Y60" s="442">
        <f t="shared" si="25"/>
        <v>3611.0773527931369</v>
      </c>
      <c r="Z60" s="442">
        <f t="shared" si="25"/>
        <v>3611.0773527931369</v>
      </c>
      <c r="AA60" s="442">
        <f t="shared" si="25"/>
        <v>3611.0773527931369</v>
      </c>
      <c r="AB60" s="442">
        <f t="shared" si="25"/>
        <v>3611.0773527931369</v>
      </c>
      <c r="AC60" s="442">
        <f t="shared" si="25"/>
        <v>3611.0773527931369</v>
      </c>
      <c r="AD60" s="442">
        <f t="shared" si="25"/>
        <v>3611.0773527931369</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-3271.8051126717014</v>
      </c>
      <c r="F62" s="442">
        <f>F53-F60</f>
        <v>-3271.8051126717014</v>
      </c>
      <c r="G62" s="442">
        <f t="shared" ref="G62:AD62" si="26">G53-G60</f>
        <v>-3271.8051126717014</v>
      </c>
      <c r="H62" s="442">
        <f t="shared" si="26"/>
        <v>5405.6666790041718</v>
      </c>
      <c r="I62" s="442">
        <f t="shared" si="26"/>
        <v>5405.6666790041718</v>
      </c>
      <c r="J62" s="442">
        <f t="shared" si="26"/>
        <v>5405.6666790041718</v>
      </c>
      <c r="K62" s="442">
        <f t="shared" si="26"/>
        <v>5405.6666790041718</v>
      </c>
      <c r="L62" s="442">
        <f t="shared" si="26"/>
        <v>6597.7129903549494</v>
      </c>
      <c r="M62" s="442">
        <f t="shared" si="26"/>
        <v>6597.7129903549494</v>
      </c>
      <c r="N62" s="442">
        <f t="shared" si="26"/>
        <v>6597.7129903549494</v>
      </c>
      <c r="O62" s="442">
        <f t="shared" si="26"/>
        <v>6597.7129903549494</v>
      </c>
      <c r="P62" s="442">
        <f t="shared" si="26"/>
        <v>6597.7129903549494</v>
      </c>
      <c r="Q62" s="442">
        <f t="shared" si="26"/>
        <v>6597.7129903549494</v>
      </c>
      <c r="R62" s="442">
        <f t="shared" si="26"/>
        <v>6597.7129903549494</v>
      </c>
      <c r="S62" s="442">
        <f t="shared" si="26"/>
        <v>6597.7129903549494</v>
      </c>
      <c r="T62" s="442">
        <f t="shared" si="26"/>
        <v>6597.7129903549494</v>
      </c>
      <c r="U62" s="442">
        <f t="shared" si="26"/>
        <v>6597.7129903549494</v>
      </c>
      <c r="V62" s="442">
        <f t="shared" si="26"/>
        <v>6597.7129903549494</v>
      </c>
      <c r="W62" s="442">
        <f t="shared" si="26"/>
        <v>6597.7129903549494</v>
      </c>
      <c r="X62" s="442">
        <f t="shared" si="26"/>
        <v>6597.7129903549494</v>
      </c>
      <c r="Y62" s="442">
        <f t="shared" si="26"/>
        <v>6597.7129903549494</v>
      </c>
      <c r="Z62" s="442">
        <f t="shared" si="26"/>
        <v>6597.7129903549494</v>
      </c>
      <c r="AA62" s="442">
        <f t="shared" si="26"/>
        <v>6597.7129903549494</v>
      </c>
      <c r="AB62" s="442">
        <f t="shared" si="26"/>
        <v>6597.7129903549494</v>
      </c>
      <c r="AC62" s="442">
        <f t="shared" si="26"/>
        <v>6597.7129903549494</v>
      </c>
      <c r="AD62" s="442">
        <f t="shared" si="26"/>
        <v>6597.7129903549494</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Dashboard!G6</f>
        <v>0.1</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33058.320243145732</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0.40035177040845804</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0.17373185903786181</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H52*Model_Assump_Somalia_Mango!C60/'Mango.Somalia.WOP'!D76</f>
        <v>22459.33875492579</v>
      </c>
      <c r="I76" s="446">
        <f>$H$76</f>
        <v>22459.33875492579</v>
      </c>
      <c r="J76" s="446">
        <f t="shared" ref="J76:AD76" si="27">$H$76</f>
        <v>22459.33875492579</v>
      </c>
      <c r="K76" s="446">
        <f t="shared" si="27"/>
        <v>22459.33875492579</v>
      </c>
      <c r="L76" s="446">
        <f t="shared" si="27"/>
        <v>22459.33875492579</v>
      </c>
      <c r="M76" s="446">
        <f t="shared" si="27"/>
        <v>22459.33875492579</v>
      </c>
      <c r="N76" s="446">
        <f t="shared" si="27"/>
        <v>22459.33875492579</v>
      </c>
      <c r="O76" s="446">
        <f t="shared" si="27"/>
        <v>22459.33875492579</v>
      </c>
      <c r="P76" s="446">
        <f t="shared" si="27"/>
        <v>22459.33875492579</v>
      </c>
      <c r="Q76" s="446">
        <f t="shared" si="27"/>
        <v>22459.33875492579</v>
      </c>
      <c r="R76" s="446">
        <f t="shared" si="27"/>
        <v>22459.33875492579</v>
      </c>
      <c r="S76" s="446">
        <f t="shared" si="27"/>
        <v>22459.33875492579</v>
      </c>
      <c r="T76" s="446">
        <f t="shared" si="27"/>
        <v>22459.33875492579</v>
      </c>
      <c r="U76" s="446">
        <f t="shared" si="27"/>
        <v>22459.33875492579</v>
      </c>
      <c r="V76" s="446">
        <f t="shared" si="27"/>
        <v>22459.33875492579</v>
      </c>
      <c r="W76" s="446">
        <f t="shared" si="27"/>
        <v>22459.33875492579</v>
      </c>
      <c r="X76" s="446">
        <f t="shared" si="27"/>
        <v>22459.33875492579</v>
      </c>
      <c r="Y76" s="446">
        <f t="shared" si="27"/>
        <v>22459.33875492579</v>
      </c>
      <c r="Z76" s="446">
        <f t="shared" si="27"/>
        <v>22459.33875492579</v>
      </c>
      <c r="AA76" s="446">
        <f t="shared" si="27"/>
        <v>22459.33875492579</v>
      </c>
      <c r="AB76" s="446">
        <f t="shared" si="27"/>
        <v>22459.33875492579</v>
      </c>
      <c r="AC76" s="446">
        <f t="shared" si="27"/>
        <v>22459.33875492579</v>
      </c>
      <c r="AD76" s="446">
        <f t="shared" si="27"/>
        <v>22459.33875492579</v>
      </c>
    </row>
    <row r="77" spans="1:30" ht="16" thickBot="1" x14ac:dyDescent="0.25">
      <c r="A77" s="783" t="s">
        <v>281</v>
      </c>
      <c r="B77" s="442"/>
      <c r="C77" s="442"/>
      <c r="D77" s="443" t="s">
        <v>268</v>
      </c>
      <c r="E77" s="442">
        <f t="shared" ref="E77:AD77" si="28">SUM(E76:E76)</f>
        <v>0</v>
      </c>
      <c r="F77" s="442">
        <f t="shared" si="28"/>
        <v>0</v>
      </c>
      <c r="G77" s="442">
        <f t="shared" si="28"/>
        <v>0</v>
      </c>
      <c r="H77" s="442">
        <f t="shared" si="28"/>
        <v>22459.33875492579</v>
      </c>
      <c r="I77" s="442">
        <f t="shared" si="28"/>
        <v>22459.33875492579</v>
      </c>
      <c r="J77" s="442">
        <f t="shared" si="28"/>
        <v>22459.33875492579</v>
      </c>
      <c r="K77" s="442">
        <f t="shared" si="28"/>
        <v>22459.33875492579</v>
      </c>
      <c r="L77" s="442">
        <f t="shared" si="28"/>
        <v>22459.33875492579</v>
      </c>
      <c r="M77" s="442">
        <f t="shared" si="28"/>
        <v>22459.33875492579</v>
      </c>
      <c r="N77" s="442">
        <f t="shared" si="28"/>
        <v>22459.33875492579</v>
      </c>
      <c r="O77" s="442">
        <f t="shared" si="28"/>
        <v>22459.33875492579</v>
      </c>
      <c r="P77" s="442">
        <f t="shared" si="28"/>
        <v>22459.33875492579</v>
      </c>
      <c r="Q77" s="442">
        <f t="shared" si="28"/>
        <v>22459.33875492579</v>
      </c>
      <c r="R77" s="442">
        <f t="shared" si="28"/>
        <v>22459.33875492579</v>
      </c>
      <c r="S77" s="442">
        <f t="shared" si="28"/>
        <v>22459.33875492579</v>
      </c>
      <c r="T77" s="442">
        <f t="shared" si="28"/>
        <v>22459.33875492579</v>
      </c>
      <c r="U77" s="442">
        <f t="shared" si="28"/>
        <v>22459.33875492579</v>
      </c>
      <c r="V77" s="442">
        <f t="shared" si="28"/>
        <v>22459.33875492579</v>
      </c>
      <c r="W77" s="442">
        <f t="shared" si="28"/>
        <v>22459.33875492579</v>
      </c>
      <c r="X77" s="442">
        <f t="shared" si="28"/>
        <v>22459.33875492579</v>
      </c>
      <c r="Y77" s="442">
        <f t="shared" si="28"/>
        <v>22459.33875492579</v>
      </c>
      <c r="Z77" s="442">
        <f t="shared" si="28"/>
        <v>22459.33875492579</v>
      </c>
      <c r="AA77" s="442">
        <f t="shared" si="28"/>
        <v>22459.33875492579</v>
      </c>
      <c r="AB77" s="442">
        <f t="shared" si="28"/>
        <v>22459.33875492579</v>
      </c>
      <c r="AC77" s="442">
        <f t="shared" si="28"/>
        <v>22459.33875492579</v>
      </c>
      <c r="AD77" s="442">
        <f t="shared" si="28"/>
        <v>22459.33875492579</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E55*Model_Assump_Somalia_Mango!C60/'Mango.Somalia.WOP'!D79</f>
        <v>3328.8929740691938</v>
      </c>
      <c r="F79" s="446">
        <f>$E$79</f>
        <v>3328.8929740691938</v>
      </c>
      <c r="G79" s="446">
        <f t="shared" ref="G79:AD79" si="29">$E$79</f>
        <v>3328.8929740691938</v>
      </c>
      <c r="H79" s="446">
        <f t="shared" si="29"/>
        <v>3328.8929740691938</v>
      </c>
      <c r="I79" s="446">
        <f t="shared" si="29"/>
        <v>3328.8929740691938</v>
      </c>
      <c r="J79" s="446">
        <f t="shared" si="29"/>
        <v>3328.8929740691938</v>
      </c>
      <c r="K79" s="446">
        <f t="shared" si="29"/>
        <v>3328.8929740691938</v>
      </c>
      <c r="L79" s="446">
        <f t="shared" si="29"/>
        <v>3328.8929740691938</v>
      </c>
      <c r="M79" s="446">
        <f t="shared" si="29"/>
        <v>3328.8929740691938</v>
      </c>
      <c r="N79" s="446">
        <f t="shared" si="29"/>
        <v>3328.8929740691938</v>
      </c>
      <c r="O79" s="446">
        <f t="shared" si="29"/>
        <v>3328.8929740691938</v>
      </c>
      <c r="P79" s="446">
        <f t="shared" si="29"/>
        <v>3328.8929740691938</v>
      </c>
      <c r="Q79" s="446">
        <f t="shared" si="29"/>
        <v>3328.8929740691938</v>
      </c>
      <c r="R79" s="446">
        <f t="shared" si="29"/>
        <v>3328.8929740691938</v>
      </c>
      <c r="S79" s="446">
        <f t="shared" si="29"/>
        <v>3328.8929740691938</v>
      </c>
      <c r="T79" s="446">
        <f t="shared" si="29"/>
        <v>3328.8929740691938</v>
      </c>
      <c r="U79" s="446">
        <f t="shared" si="29"/>
        <v>3328.8929740691938</v>
      </c>
      <c r="V79" s="446">
        <f t="shared" si="29"/>
        <v>3328.8929740691938</v>
      </c>
      <c r="W79" s="446">
        <f t="shared" si="29"/>
        <v>3328.8929740691938</v>
      </c>
      <c r="X79" s="446">
        <f t="shared" si="29"/>
        <v>3328.8929740691938</v>
      </c>
      <c r="Y79" s="446">
        <f t="shared" si="29"/>
        <v>3328.8929740691938</v>
      </c>
      <c r="Z79" s="446">
        <f t="shared" si="29"/>
        <v>3328.8929740691938</v>
      </c>
      <c r="AA79" s="446">
        <f t="shared" si="29"/>
        <v>3328.8929740691938</v>
      </c>
      <c r="AB79" s="446">
        <f t="shared" si="29"/>
        <v>3328.8929740691938</v>
      </c>
      <c r="AC79" s="446">
        <f t="shared" si="29"/>
        <v>3328.8929740691938</v>
      </c>
      <c r="AD79" s="446">
        <f t="shared" si="29"/>
        <v>3328.8929740691938</v>
      </c>
    </row>
    <row r="80" spans="1:30" x14ac:dyDescent="0.2">
      <c r="A80" s="491" t="str">
        <f>A56</f>
        <v>Labour Input Cost</v>
      </c>
      <c r="B80" s="446"/>
      <c r="C80" s="446"/>
      <c r="D80" s="755">
        <v>10000</v>
      </c>
      <c r="E80" s="446">
        <f>E56*Model_Assump_Somalia_Mango!C60/'Mango.Somalia.WOP'!D80</f>
        <v>1140.8818787067116</v>
      </c>
      <c r="F80" s="446">
        <f>$E$80</f>
        <v>1140.8818787067116</v>
      </c>
      <c r="G80" s="446">
        <f>$E$80</f>
        <v>1140.8818787067116</v>
      </c>
      <c r="H80" s="446">
        <f t="shared" ref="H80:AD80" si="30">$E$80</f>
        <v>1140.8818787067116</v>
      </c>
      <c r="I80" s="446">
        <f t="shared" si="30"/>
        <v>1140.8818787067116</v>
      </c>
      <c r="J80" s="446">
        <f t="shared" si="30"/>
        <v>1140.8818787067116</v>
      </c>
      <c r="K80" s="446">
        <f t="shared" si="30"/>
        <v>1140.8818787067116</v>
      </c>
      <c r="L80" s="446">
        <f t="shared" si="30"/>
        <v>1140.8818787067116</v>
      </c>
      <c r="M80" s="446">
        <f t="shared" si="30"/>
        <v>1140.8818787067116</v>
      </c>
      <c r="N80" s="446">
        <f t="shared" si="30"/>
        <v>1140.8818787067116</v>
      </c>
      <c r="O80" s="446">
        <f t="shared" si="30"/>
        <v>1140.8818787067116</v>
      </c>
      <c r="P80" s="446">
        <f t="shared" si="30"/>
        <v>1140.8818787067116</v>
      </c>
      <c r="Q80" s="446">
        <f t="shared" si="30"/>
        <v>1140.8818787067116</v>
      </c>
      <c r="R80" s="446">
        <f t="shared" si="30"/>
        <v>1140.8818787067116</v>
      </c>
      <c r="S80" s="446">
        <f t="shared" si="30"/>
        <v>1140.8818787067116</v>
      </c>
      <c r="T80" s="446">
        <f t="shared" si="30"/>
        <v>1140.8818787067116</v>
      </c>
      <c r="U80" s="446">
        <f t="shared" si="30"/>
        <v>1140.8818787067116</v>
      </c>
      <c r="V80" s="446">
        <f t="shared" si="30"/>
        <v>1140.8818787067116</v>
      </c>
      <c r="W80" s="446">
        <f t="shared" si="30"/>
        <v>1140.8818787067116</v>
      </c>
      <c r="X80" s="446">
        <f t="shared" si="30"/>
        <v>1140.8818787067116</v>
      </c>
      <c r="Y80" s="446">
        <f t="shared" si="30"/>
        <v>1140.8818787067116</v>
      </c>
      <c r="Z80" s="446">
        <f t="shared" si="30"/>
        <v>1140.8818787067116</v>
      </c>
      <c r="AA80" s="446">
        <f t="shared" si="30"/>
        <v>1140.8818787067116</v>
      </c>
      <c r="AB80" s="446">
        <f t="shared" si="30"/>
        <v>1140.8818787067116</v>
      </c>
      <c r="AC80" s="446">
        <f t="shared" si="30"/>
        <v>1140.8818787067116</v>
      </c>
      <c r="AD80" s="446">
        <f t="shared" si="30"/>
        <v>1140.8818787067116</v>
      </c>
    </row>
    <row r="81" spans="1:30" x14ac:dyDescent="0.2">
      <c r="A81" s="491" t="str">
        <f>A57</f>
        <v>Post-harvest Losses PHL (20% of Yield)</v>
      </c>
      <c r="B81" s="446"/>
      <c r="C81" s="446"/>
      <c r="D81" s="755">
        <v>10000</v>
      </c>
      <c r="E81" s="446">
        <f>E57*Model_Assump_Somalia_Mango!C60/'Mango.Somalia.WOP'!D81</f>
        <v>0</v>
      </c>
      <c r="F81" s="446">
        <f>F57*Model_Assump_TAATMaize_South_S!D60/'TAAT.Maize.Sudan.WOP'!D81</f>
        <v>0</v>
      </c>
      <c r="G81" s="446">
        <f>$F$81</f>
        <v>0</v>
      </c>
      <c r="H81" s="446">
        <f>H57*Model_Assump_Somalia_Mango!C60/'Mango.Somalia.WOP'!D81</f>
        <v>3368.9008132388681</v>
      </c>
      <c r="I81" s="446">
        <f>$H$81</f>
        <v>3368.9008132388681</v>
      </c>
      <c r="J81" s="446">
        <f t="shared" ref="J81:AD81" si="31">$H$81</f>
        <v>3368.9008132388681</v>
      </c>
      <c r="K81" s="446">
        <f t="shared" si="31"/>
        <v>3368.9008132388681</v>
      </c>
      <c r="L81" s="446">
        <f t="shared" si="31"/>
        <v>3368.9008132388681</v>
      </c>
      <c r="M81" s="446">
        <f t="shared" si="31"/>
        <v>3368.9008132388681</v>
      </c>
      <c r="N81" s="446">
        <f t="shared" si="31"/>
        <v>3368.9008132388681</v>
      </c>
      <c r="O81" s="446">
        <f t="shared" si="31"/>
        <v>3368.9008132388681</v>
      </c>
      <c r="P81" s="446">
        <f t="shared" si="31"/>
        <v>3368.9008132388681</v>
      </c>
      <c r="Q81" s="446">
        <f t="shared" si="31"/>
        <v>3368.9008132388681</v>
      </c>
      <c r="R81" s="446">
        <f t="shared" si="31"/>
        <v>3368.9008132388681</v>
      </c>
      <c r="S81" s="446">
        <f t="shared" si="31"/>
        <v>3368.9008132388681</v>
      </c>
      <c r="T81" s="446">
        <f t="shared" si="31"/>
        <v>3368.9008132388681</v>
      </c>
      <c r="U81" s="446">
        <f t="shared" si="31"/>
        <v>3368.9008132388681</v>
      </c>
      <c r="V81" s="446">
        <f t="shared" si="31"/>
        <v>3368.9008132388681</v>
      </c>
      <c r="W81" s="446">
        <f t="shared" si="31"/>
        <v>3368.9008132388681</v>
      </c>
      <c r="X81" s="446">
        <f t="shared" si="31"/>
        <v>3368.9008132388681</v>
      </c>
      <c r="Y81" s="446">
        <f t="shared" si="31"/>
        <v>3368.9008132388681</v>
      </c>
      <c r="Z81" s="446">
        <f t="shared" si="31"/>
        <v>3368.9008132388681</v>
      </c>
      <c r="AA81" s="446">
        <f t="shared" si="31"/>
        <v>3368.9008132388681</v>
      </c>
      <c r="AB81" s="446">
        <f t="shared" si="31"/>
        <v>3368.9008132388681</v>
      </c>
      <c r="AC81" s="446">
        <f t="shared" si="31"/>
        <v>3368.9008132388681</v>
      </c>
      <c r="AD81" s="446">
        <f t="shared" si="31"/>
        <v>3368.9008132388681</v>
      </c>
    </row>
    <row r="82" spans="1:30" x14ac:dyDescent="0.2">
      <c r="A82" s="491" t="str">
        <f>A58</f>
        <v>O&amp;M for DIDS (5% Cost of DIDS)</v>
      </c>
      <c r="B82" s="446"/>
      <c r="C82" s="446"/>
      <c r="D82" s="755">
        <v>10000</v>
      </c>
      <c r="E82" s="446">
        <f>E58*Model_Assump_Somalia_Mango!C60/'Mango.Somalia.WOP'!D82</f>
        <v>105.69451013012684</v>
      </c>
      <c r="F82" s="446">
        <f>$E$82</f>
        <v>105.69451013012684</v>
      </c>
      <c r="G82" s="446">
        <f t="shared" ref="G82:AD82" si="32">$E$82</f>
        <v>105.69451013012684</v>
      </c>
      <c r="H82" s="446">
        <f t="shared" si="32"/>
        <v>105.69451013012684</v>
      </c>
      <c r="I82" s="446">
        <f t="shared" si="32"/>
        <v>105.69451013012684</v>
      </c>
      <c r="J82" s="446">
        <f t="shared" si="32"/>
        <v>105.69451013012684</v>
      </c>
      <c r="K82" s="446">
        <f t="shared" si="32"/>
        <v>105.69451013012684</v>
      </c>
      <c r="L82" s="446">
        <f t="shared" si="32"/>
        <v>105.69451013012684</v>
      </c>
      <c r="M82" s="446">
        <f t="shared" si="32"/>
        <v>105.69451013012684</v>
      </c>
      <c r="N82" s="446">
        <f t="shared" si="32"/>
        <v>105.69451013012684</v>
      </c>
      <c r="O82" s="446">
        <f t="shared" si="32"/>
        <v>105.69451013012684</v>
      </c>
      <c r="P82" s="446">
        <f t="shared" si="32"/>
        <v>105.69451013012684</v>
      </c>
      <c r="Q82" s="446">
        <f t="shared" si="32"/>
        <v>105.69451013012684</v>
      </c>
      <c r="R82" s="446">
        <f t="shared" si="32"/>
        <v>105.69451013012684</v>
      </c>
      <c r="S82" s="446">
        <f t="shared" si="32"/>
        <v>105.69451013012684</v>
      </c>
      <c r="T82" s="446">
        <f t="shared" si="32"/>
        <v>105.69451013012684</v>
      </c>
      <c r="U82" s="446">
        <f t="shared" si="32"/>
        <v>105.69451013012684</v>
      </c>
      <c r="V82" s="446">
        <f t="shared" si="32"/>
        <v>105.69451013012684</v>
      </c>
      <c r="W82" s="446">
        <f t="shared" si="32"/>
        <v>105.69451013012684</v>
      </c>
      <c r="X82" s="446">
        <f t="shared" si="32"/>
        <v>105.69451013012684</v>
      </c>
      <c r="Y82" s="446">
        <f t="shared" si="32"/>
        <v>105.69451013012684</v>
      </c>
      <c r="Z82" s="446">
        <f t="shared" si="32"/>
        <v>105.69451013012684</v>
      </c>
      <c r="AA82" s="446">
        <f t="shared" si="32"/>
        <v>105.69451013012684</v>
      </c>
      <c r="AB82" s="446">
        <f t="shared" si="32"/>
        <v>105.69451013012684</v>
      </c>
      <c r="AC82" s="446">
        <f t="shared" si="32"/>
        <v>105.69451013012684</v>
      </c>
      <c r="AD82" s="446">
        <f t="shared" si="32"/>
        <v>105.69451013012684</v>
      </c>
    </row>
    <row r="83" spans="1:30" ht="16" thickBot="1" x14ac:dyDescent="0.25">
      <c r="A83" s="491" t="str">
        <f>A59</f>
        <v>Interest Rate (10.5% of Input Cost)</v>
      </c>
      <c r="B83" s="438"/>
      <c r="C83" s="446"/>
      <c r="D83" s="755">
        <v>10000</v>
      </c>
      <c r="E83" s="446">
        <f>E59*Model_Assump_Somalia_Mango!C60/'Mango.Somalia.WOP'!D83</f>
        <v>2622.5018849717108</v>
      </c>
      <c r="F83" s="446">
        <f>$E$83</f>
        <v>2622.5018849717108</v>
      </c>
      <c r="G83" s="446">
        <f t="shared" ref="G83:K83" si="33">$E$83</f>
        <v>2622.5018849717108</v>
      </c>
      <c r="H83" s="446">
        <f t="shared" si="33"/>
        <v>2622.5018849717108</v>
      </c>
      <c r="I83" s="446">
        <f t="shared" si="33"/>
        <v>2622.5018849717108</v>
      </c>
      <c r="J83" s="446">
        <f t="shared" si="33"/>
        <v>2622.5018849717108</v>
      </c>
      <c r="K83" s="446">
        <f t="shared" si="33"/>
        <v>2622.5018849717108</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7197.9712478777428</v>
      </c>
      <c r="F84" s="442">
        <f t="shared" ref="F84:AD84" si="34">SUM(F79:F83)</f>
        <v>7197.9712478777428</v>
      </c>
      <c r="G84" s="442">
        <f t="shared" si="34"/>
        <v>7197.9712478777428</v>
      </c>
      <c r="H84" s="442">
        <f t="shared" si="34"/>
        <v>10566.87206111661</v>
      </c>
      <c r="I84" s="442">
        <f t="shared" si="34"/>
        <v>10566.87206111661</v>
      </c>
      <c r="J84" s="442">
        <f t="shared" si="34"/>
        <v>10566.87206111661</v>
      </c>
      <c r="K84" s="442">
        <f t="shared" si="34"/>
        <v>10566.87206111661</v>
      </c>
      <c r="L84" s="442">
        <f t="shared" si="34"/>
        <v>7944.3701761449001</v>
      </c>
      <c r="M84" s="442">
        <f t="shared" si="34"/>
        <v>7944.3701761449001</v>
      </c>
      <c r="N84" s="442">
        <f t="shared" si="34"/>
        <v>7944.3701761449001</v>
      </c>
      <c r="O84" s="442">
        <f t="shared" si="34"/>
        <v>7944.3701761449001</v>
      </c>
      <c r="P84" s="442">
        <f t="shared" si="34"/>
        <v>7944.3701761449001</v>
      </c>
      <c r="Q84" s="442">
        <f t="shared" si="34"/>
        <v>7944.3701761449001</v>
      </c>
      <c r="R84" s="442">
        <f t="shared" si="34"/>
        <v>7944.3701761449001</v>
      </c>
      <c r="S84" s="442">
        <f t="shared" si="34"/>
        <v>7944.3701761449001</v>
      </c>
      <c r="T84" s="442">
        <f t="shared" si="34"/>
        <v>7944.3701761449001</v>
      </c>
      <c r="U84" s="442">
        <f t="shared" si="34"/>
        <v>7944.3701761449001</v>
      </c>
      <c r="V84" s="442">
        <f t="shared" si="34"/>
        <v>7944.3701761449001</v>
      </c>
      <c r="W84" s="442">
        <f t="shared" si="34"/>
        <v>7944.3701761449001</v>
      </c>
      <c r="X84" s="442">
        <f t="shared" si="34"/>
        <v>7944.3701761449001</v>
      </c>
      <c r="Y84" s="442">
        <f t="shared" si="34"/>
        <v>7944.3701761449001</v>
      </c>
      <c r="Z84" s="442">
        <f t="shared" si="34"/>
        <v>7944.3701761449001</v>
      </c>
      <c r="AA84" s="442">
        <f t="shared" si="34"/>
        <v>7944.3701761449001</v>
      </c>
      <c r="AB84" s="442">
        <f t="shared" si="34"/>
        <v>7944.3701761449001</v>
      </c>
      <c r="AC84" s="442">
        <f t="shared" si="34"/>
        <v>7944.3701761449001</v>
      </c>
      <c r="AD84" s="442">
        <f t="shared" si="34"/>
        <v>7944.3701761449001</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-7197.9712478777428</v>
      </c>
      <c r="F86" s="442">
        <f t="shared" ref="F86:AD86" si="35">F77-F84</f>
        <v>-7197.9712478777428</v>
      </c>
      <c r="G86" s="442">
        <f t="shared" si="35"/>
        <v>-7197.9712478777428</v>
      </c>
      <c r="H86" s="442">
        <f t="shared" si="35"/>
        <v>11892.46669380918</v>
      </c>
      <c r="I86" s="442">
        <f t="shared" si="35"/>
        <v>11892.46669380918</v>
      </c>
      <c r="J86" s="442">
        <f t="shared" si="35"/>
        <v>11892.46669380918</v>
      </c>
      <c r="K86" s="442">
        <f t="shared" si="35"/>
        <v>11892.46669380918</v>
      </c>
      <c r="L86" s="442">
        <f t="shared" si="35"/>
        <v>14514.968578780888</v>
      </c>
      <c r="M86" s="442">
        <f t="shared" si="35"/>
        <v>14514.968578780888</v>
      </c>
      <c r="N86" s="442">
        <f t="shared" si="35"/>
        <v>14514.968578780888</v>
      </c>
      <c r="O86" s="442">
        <f t="shared" si="35"/>
        <v>14514.968578780888</v>
      </c>
      <c r="P86" s="442">
        <f t="shared" si="35"/>
        <v>14514.968578780888</v>
      </c>
      <c r="Q86" s="442">
        <f t="shared" si="35"/>
        <v>14514.968578780888</v>
      </c>
      <c r="R86" s="442">
        <f t="shared" si="35"/>
        <v>14514.968578780888</v>
      </c>
      <c r="S86" s="442">
        <f t="shared" si="35"/>
        <v>14514.968578780888</v>
      </c>
      <c r="T86" s="442">
        <f t="shared" si="35"/>
        <v>14514.968578780888</v>
      </c>
      <c r="U86" s="442">
        <f t="shared" si="35"/>
        <v>14514.968578780888</v>
      </c>
      <c r="V86" s="442">
        <f t="shared" si="35"/>
        <v>14514.968578780888</v>
      </c>
      <c r="W86" s="442">
        <f t="shared" si="35"/>
        <v>14514.968578780888</v>
      </c>
      <c r="X86" s="442">
        <f t="shared" si="35"/>
        <v>14514.968578780888</v>
      </c>
      <c r="Y86" s="442">
        <f t="shared" si="35"/>
        <v>14514.968578780888</v>
      </c>
      <c r="Z86" s="442">
        <f t="shared" si="35"/>
        <v>14514.968578780888</v>
      </c>
      <c r="AA86" s="442">
        <f t="shared" si="35"/>
        <v>14514.968578780888</v>
      </c>
      <c r="AB86" s="442">
        <f t="shared" si="35"/>
        <v>14514.968578780888</v>
      </c>
      <c r="AC86" s="442">
        <f t="shared" si="35"/>
        <v>14514.968578780888</v>
      </c>
      <c r="AD86" s="442">
        <f t="shared" si="35"/>
        <v>14514.968578780888</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72728.304534920622</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0.40035177040845804</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0.17373185903786181</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3F7B3-4254-4A1F-B460-C7EEEA0CCFA8}">
  <sheetPr>
    <tabColor rgb="FFD14FFF"/>
  </sheetPr>
  <dimension ref="A1:AD154"/>
  <sheetViews>
    <sheetView topLeftCell="A115" workbookViewId="0">
      <selection activeCell="G22" sqref="G22"/>
    </sheetView>
  </sheetViews>
  <sheetFormatPr baseColWidth="10" defaultColWidth="8.83203125" defaultRowHeight="15" x14ac:dyDescent="0.2"/>
  <cols>
    <col min="1" max="1" width="39.5" style="797" bestFit="1" customWidth="1"/>
    <col min="2" max="2" width="11.1640625" bestFit="1" customWidth="1"/>
    <col min="3" max="3" width="15.5" bestFit="1" customWidth="1"/>
    <col min="4" max="4" width="12.6640625" bestFit="1" customWidth="1"/>
    <col min="5" max="5" width="11.1640625" bestFit="1" customWidth="1"/>
    <col min="6" max="29" width="12.5" bestFit="1" customWidth="1"/>
    <col min="30" max="30" width="12.5" style="798"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Model_Assump_Djibouti_Mango!B7</f>
        <v>Mango</v>
      </c>
      <c r="B5" s="446">
        <f>'Mango.Somalia.WOP'!B5</f>
        <v>10042.799999999999</v>
      </c>
      <c r="C5" s="446">
        <f>'Mango.Somalia.WOP'!C5</f>
        <v>1.048602</v>
      </c>
      <c r="D5" s="447" t="s">
        <v>268</v>
      </c>
      <c r="E5" s="446">
        <v>0</v>
      </c>
      <c r="F5" s="446">
        <v>0</v>
      </c>
      <c r="G5" s="446">
        <v>0</v>
      </c>
      <c r="H5" s="446">
        <f t="shared" ref="H5:AD5" si="0">$B$5*$C$5</f>
        <v>10530.9001656</v>
      </c>
      <c r="I5" s="446">
        <f t="shared" si="0"/>
        <v>10530.9001656</v>
      </c>
      <c r="J5" s="446">
        <f t="shared" si="0"/>
        <v>10530.9001656</v>
      </c>
      <c r="K5" s="446">
        <f t="shared" si="0"/>
        <v>10530.9001656</v>
      </c>
      <c r="L5" s="446">
        <f t="shared" si="0"/>
        <v>10530.9001656</v>
      </c>
      <c r="M5" s="446">
        <f t="shared" si="0"/>
        <v>10530.9001656</v>
      </c>
      <c r="N5" s="446">
        <f t="shared" si="0"/>
        <v>10530.9001656</v>
      </c>
      <c r="O5" s="446">
        <f t="shared" si="0"/>
        <v>10530.9001656</v>
      </c>
      <c r="P5" s="446">
        <f t="shared" si="0"/>
        <v>10530.9001656</v>
      </c>
      <c r="Q5" s="446">
        <f t="shared" si="0"/>
        <v>10530.9001656</v>
      </c>
      <c r="R5" s="446">
        <f t="shared" si="0"/>
        <v>10530.9001656</v>
      </c>
      <c r="S5" s="446">
        <f t="shared" si="0"/>
        <v>10530.9001656</v>
      </c>
      <c r="T5" s="446">
        <f t="shared" si="0"/>
        <v>10530.9001656</v>
      </c>
      <c r="U5" s="446">
        <f t="shared" si="0"/>
        <v>10530.9001656</v>
      </c>
      <c r="V5" s="446">
        <f t="shared" si="0"/>
        <v>10530.9001656</v>
      </c>
      <c r="W5" s="446">
        <f t="shared" si="0"/>
        <v>10530.9001656</v>
      </c>
      <c r="X5" s="446">
        <f t="shared" si="0"/>
        <v>10530.9001656</v>
      </c>
      <c r="Y5" s="446">
        <f t="shared" si="0"/>
        <v>10530.9001656</v>
      </c>
      <c r="Z5" s="446">
        <f t="shared" si="0"/>
        <v>10530.9001656</v>
      </c>
      <c r="AA5" s="446">
        <f t="shared" si="0"/>
        <v>10530.9001656</v>
      </c>
      <c r="AB5" s="446">
        <f t="shared" si="0"/>
        <v>10530.9001656</v>
      </c>
      <c r="AC5" s="446">
        <f t="shared" si="0"/>
        <v>10530.9001656</v>
      </c>
      <c r="AD5" s="446">
        <f t="shared" si="0"/>
        <v>10530.9001656</v>
      </c>
    </row>
    <row r="6" spans="1:30" ht="16" thickBot="1" x14ac:dyDescent="0.25">
      <c r="A6" s="783" t="s">
        <v>269</v>
      </c>
      <c r="B6" s="442"/>
      <c r="C6" s="442"/>
      <c r="D6" s="443" t="s">
        <v>268</v>
      </c>
      <c r="E6" s="442">
        <f t="shared" ref="E6:AD6" si="1">SUM(E5:E5)</f>
        <v>0</v>
      </c>
      <c r="F6" s="442">
        <f t="shared" si="1"/>
        <v>0</v>
      </c>
      <c r="G6" s="442">
        <f t="shared" si="1"/>
        <v>0</v>
      </c>
      <c r="H6" s="442">
        <f t="shared" si="1"/>
        <v>10530.9001656</v>
      </c>
      <c r="I6" s="442">
        <f t="shared" si="1"/>
        <v>10530.9001656</v>
      </c>
      <c r="J6" s="442">
        <f t="shared" si="1"/>
        <v>10530.9001656</v>
      </c>
      <c r="K6" s="442">
        <f t="shared" si="1"/>
        <v>10530.9001656</v>
      </c>
      <c r="L6" s="442">
        <f t="shared" si="1"/>
        <v>10530.9001656</v>
      </c>
      <c r="M6" s="442">
        <f t="shared" si="1"/>
        <v>10530.9001656</v>
      </c>
      <c r="N6" s="442">
        <f t="shared" si="1"/>
        <v>10530.9001656</v>
      </c>
      <c r="O6" s="442">
        <f t="shared" si="1"/>
        <v>10530.9001656</v>
      </c>
      <c r="P6" s="442">
        <f t="shared" si="1"/>
        <v>10530.9001656</v>
      </c>
      <c r="Q6" s="442">
        <f t="shared" si="1"/>
        <v>10530.9001656</v>
      </c>
      <c r="R6" s="442">
        <f t="shared" si="1"/>
        <v>10530.9001656</v>
      </c>
      <c r="S6" s="442">
        <f t="shared" si="1"/>
        <v>10530.9001656</v>
      </c>
      <c r="T6" s="442">
        <f t="shared" si="1"/>
        <v>10530.9001656</v>
      </c>
      <c r="U6" s="442">
        <f t="shared" si="1"/>
        <v>10530.9001656</v>
      </c>
      <c r="V6" s="442">
        <f t="shared" si="1"/>
        <v>10530.9001656</v>
      </c>
      <c r="W6" s="442">
        <f t="shared" si="1"/>
        <v>10530.9001656</v>
      </c>
      <c r="X6" s="442">
        <f t="shared" si="1"/>
        <v>10530.9001656</v>
      </c>
      <c r="Y6" s="442">
        <f t="shared" si="1"/>
        <v>10530.9001656</v>
      </c>
      <c r="Z6" s="442">
        <f t="shared" si="1"/>
        <v>10530.9001656</v>
      </c>
      <c r="AA6" s="442">
        <f t="shared" si="1"/>
        <v>10530.9001656</v>
      </c>
      <c r="AB6" s="442">
        <f t="shared" si="1"/>
        <v>10530.9001656</v>
      </c>
      <c r="AC6" s="442">
        <f t="shared" si="1"/>
        <v>10530.9001656</v>
      </c>
      <c r="AD6" s="442">
        <f t="shared" si="1"/>
        <v>10530.9001656</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'Mango.Somalia.WOP'!C8</f>
        <v>2721.3881620000002</v>
      </c>
      <c r="D8" s="447" t="s">
        <v>268</v>
      </c>
      <c r="E8" s="446">
        <f>$C$8</f>
        <v>2721.3881620000002</v>
      </c>
      <c r="F8" s="446">
        <f t="shared" ref="F8:AD8" si="2">$C$8</f>
        <v>2721.3881620000002</v>
      </c>
      <c r="G8" s="446">
        <f t="shared" si="2"/>
        <v>2721.3881620000002</v>
      </c>
      <c r="H8" s="446">
        <f t="shared" si="2"/>
        <v>2721.3881620000002</v>
      </c>
      <c r="I8" s="446">
        <f t="shared" si="2"/>
        <v>2721.3881620000002</v>
      </c>
      <c r="J8" s="446">
        <f t="shared" si="2"/>
        <v>2721.3881620000002</v>
      </c>
      <c r="K8" s="446">
        <f t="shared" si="2"/>
        <v>2721.3881620000002</v>
      </c>
      <c r="L8" s="446">
        <f t="shared" si="2"/>
        <v>2721.3881620000002</v>
      </c>
      <c r="M8" s="446">
        <f t="shared" si="2"/>
        <v>2721.3881620000002</v>
      </c>
      <c r="N8" s="446">
        <f t="shared" si="2"/>
        <v>2721.3881620000002</v>
      </c>
      <c r="O8" s="446">
        <f t="shared" si="2"/>
        <v>2721.3881620000002</v>
      </c>
      <c r="P8" s="446">
        <f t="shared" si="2"/>
        <v>2721.3881620000002</v>
      </c>
      <c r="Q8" s="446">
        <f t="shared" si="2"/>
        <v>2721.3881620000002</v>
      </c>
      <c r="R8" s="446">
        <f t="shared" si="2"/>
        <v>2721.3881620000002</v>
      </c>
      <c r="S8" s="446">
        <f t="shared" si="2"/>
        <v>2721.3881620000002</v>
      </c>
      <c r="T8" s="446">
        <f t="shared" si="2"/>
        <v>2721.3881620000002</v>
      </c>
      <c r="U8" s="446">
        <f t="shared" si="2"/>
        <v>2721.3881620000002</v>
      </c>
      <c r="V8" s="446">
        <f t="shared" si="2"/>
        <v>2721.3881620000002</v>
      </c>
      <c r="W8" s="446">
        <f t="shared" si="2"/>
        <v>2721.3881620000002</v>
      </c>
      <c r="X8" s="446">
        <f t="shared" si="2"/>
        <v>2721.3881620000002</v>
      </c>
      <c r="Y8" s="446">
        <f t="shared" si="2"/>
        <v>2721.3881620000002</v>
      </c>
      <c r="Z8" s="446">
        <f t="shared" si="2"/>
        <v>2721.3881620000002</v>
      </c>
      <c r="AA8" s="446">
        <f t="shared" si="2"/>
        <v>2721.3881620000002</v>
      </c>
      <c r="AB8" s="446">
        <f t="shared" si="2"/>
        <v>2721.3881620000002</v>
      </c>
      <c r="AC8" s="446">
        <f t="shared" si="2"/>
        <v>2721.3881620000002</v>
      </c>
      <c r="AD8" s="446">
        <f t="shared" si="2"/>
        <v>2721.3881620000002</v>
      </c>
    </row>
    <row r="9" spans="1:30" x14ac:dyDescent="0.2">
      <c r="A9" s="491" t="str">
        <f>Modelling_Assump_Djibouti_Holti!$B$51</f>
        <v>Labour Input Cost</v>
      </c>
      <c r="B9" s="446"/>
      <c r="C9" s="446">
        <f>'Mango.Somalia.WOP'!C9</f>
        <v>695.18532454518527</v>
      </c>
      <c r="D9" s="447" t="s">
        <v>268</v>
      </c>
      <c r="E9" s="446">
        <f>$C$9</f>
        <v>695.18532454518527</v>
      </c>
      <c r="F9" s="446">
        <f t="shared" ref="F9:AD9" si="3">$C$9</f>
        <v>695.18532454518527</v>
      </c>
      <c r="G9" s="446">
        <f t="shared" si="3"/>
        <v>695.18532454518527</v>
      </c>
      <c r="H9" s="446">
        <f t="shared" si="3"/>
        <v>695.18532454518527</v>
      </c>
      <c r="I9" s="446">
        <f t="shared" si="3"/>
        <v>695.18532454518527</v>
      </c>
      <c r="J9" s="446">
        <f t="shared" si="3"/>
        <v>695.18532454518527</v>
      </c>
      <c r="K9" s="446">
        <f t="shared" si="3"/>
        <v>695.18532454518527</v>
      </c>
      <c r="L9" s="446">
        <f t="shared" si="3"/>
        <v>695.18532454518527</v>
      </c>
      <c r="M9" s="446">
        <f t="shared" si="3"/>
        <v>695.18532454518527</v>
      </c>
      <c r="N9" s="446">
        <f t="shared" si="3"/>
        <v>695.18532454518527</v>
      </c>
      <c r="O9" s="446">
        <f t="shared" si="3"/>
        <v>695.18532454518527</v>
      </c>
      <c r="P9" s="446">
        <f t="shared" si="3"/>
        <v>695.18532454518527</v>
      </c>
      <c r="Q9" s="446">
        <f t="shared" si="3"/>
        <v>695.18532454518527</v>
      </c>
      <c r="R9" s="446">
        <f t="shared" si="3"/>
        <v>695.18532454518527</v>
      </c>
      <c r="S9" s="446">
        <f t="shared" si="3"/>
        <v>695.18532454518527</v>
      </c>
      <c r="T9" s="446">
        <f t="shared" si="3"/>
        <v>695.18532454518527</v>
      </c>
      <c r="U9" s="446">
        <f t="shared" si="3"/>
        <v>695.18532454518527</v>
      </c>
      <c r="V9" s="446">
        <f t="shared" si="3"/>
        <v>695.18532454518527</v>
      </c>
      <c r="W9" s="446">
        <f t="shared" si="3"/>
        <v>695.18532454518527</v>
      </c>
      <c r="X9" s="446">
        <f t="shared" si="3"/>
        <v>695.18532454518527</v>
      </c>
      <c r="Y9" s="446">
        <f t="shared" si="3"/>
        <v>695.18532454518527</v>
      </c>
      <c r="Z9" s="446">
        <f t="shared" si="3"/>
        <v>695.18532454518527</v>
      </c>
      <c r="AA9" s="446">
        <f t="shared" si="3"/>
        <v>695.18532454518527</v>
      </c>
      <c r="AB9" s="446">
        <f t="shared" si="3"/>
        <v>695.18532454518527</v>
      </c>
      <c r="AC9" s="446">
        <f t="shared" si="3"/>
        <v>695.18532454518527</v>
      </c>
      <c r="AD9" s="446">
        <f t="shared" si="3"/>
        <v>695.18532454518527</v>
      </c>
    </row>
    <row r="10" spans="1:30" x14ac:dyDescent="0.2">
      <c r="A10" s="784" t="s">
        <v>486</v>
      </c>
      <c r="B10" s="446"/>
      <c r="C10" s="446">
        <f>'Mango.Somalia.WOP'!C10</f>
        <v>2106.1800331200002</v>
      </c>
      <c r="D10" s="447" t="s">
        <v>268</v>
      </c>
      <c r="E10" s="637">
        <v>0</v>
      </c>
      <c r="F10" s="446">
        <v>0</v>
      </c>
      <c r="G10" s="446">
        <v>0</v>
      </c>
      <c r="H10" s="446">
        <f t="shared" ref="H10:AD10" si="4">$C$10</f>
        <v>2106.1800331200002</v>
      </c>
      <c r="I10" s="446">
        <f t="shared" si="4"/>
        <v>2106.1800331200002</v>
      </c>
      <c r="J10" s="446">
        <f t="shared" si="4"/>
        <v>2106.1800331200002</v>
      </c>
      <c r="K10" s="446">
        <f t="shared" si="4"/>
        <v>2106.1800331200002</v>
      </c>
      <c r="L10" s="446">
        <f t="shared" si="4"/>
        <v>2106.1800331200002</v>
      </c>
      <c r="M10" s="446">
        <f t="shared" si="4"/>
        <v>2106.1800331200002</v>
      </c>
      <c r="N10" s="446">
        <f t="shared" si="4"/>
        <v>2106.1800331200002</v>
      </c>
      <c r="O10" s="446">
        <f t="shared" si="4"/>
        <v>2106.1800331200002</v>
      </c>
      <c r="P10" s="446">
        <f t="shared" si="4"/>
        <v>2106.1800331200002</v>
      </c>
      <c r="Q10" s="446">
        <f t="shared" si="4"/>
        <v>2106.1800331200002</v>
      </c>
      <c r="R10" s="446">
        <f t="shared" si="4"/>
        <v>2106.1800331200002</v>
      </c>
      <c r="S10" s="446">
        <f t="shared" si="4"/>
        <v>2106.1800331200002</v>
      </c>
      <c r="T10" s="446">
        <f t="shared" si="4"/>
        <v>2106.1800331200002</v>
      </c>
      <c r="U10" s="446">
        <f t="shared" si="4"/>
        <v>2106.1800331200002</v>
      </c>
      <c r="V10" s="446">
        <f t="shared" si="4"/>
        <v>2106.1800331200002</v>
      </c>
      <c r="W10" s="446">
        <f t="shared" si="4"/>
        <v>2106.1800331200002</v>
      </c>
      <c r="X10" s="446">
        <f t="shared" si="4"/>
        <v>2106.1800331200002</v>
      </c>
      <c r="Y10" s="446">
        <f t="shared" si="4"/>
        <v>2106.1800331200002</v>
      </c>
      <c r="Z10" s="446">
        <f t="shared" si="4"/>
        <v>2106.1800331200002</v>
      </c>
      <c r="AA10" s="446">
        <f t="shared" si="4"/>
        <v>2106.1800331200002</v>
      </c>
      <c r="AB10" s="446">
        <f t="shared" si="4"/>
        <v>2106.1800331200002</v>
      </c>
      <c r="AC10" s="446">
        <f t="shared" si="4"/>
        <v>2106.1800331200002</v>
      </c>
      <c r="AD10" s="446">
        <f t="shared" si="4"/>
        <v>2106.1800331200002</v>
      </c>
    </row>
    <row r="11" spans="1:30" x14ac:dyDescent="0.2">
      <c r="A11" s="785" t="s">
        <v>247</v>
      </c>
      <c r="B11" s="446"/>
      <c r="C11" s="446">
        <f>'Mango.Somalia.WOP'!C11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Model_Assump_Kenya_Mango!B41</f>
        <v>Interest Rate (10.5% of Input Cost)</v>
      </c>
      <c r="B12" s="446"/>
      <c r="C12" s="446">
        <f>'Mango.Somalia.WOP'!C12</f>
        <v>2143.9095940236002</v>
      </c>
      <c r="D12" s="447" t="s">
        <v>268</v>
      </c>
      <c r="E12" s="446">
        <f>$C$12</f>
        <v>2143.9095940236002</v>
      </c>
      <c r="F12" s="446">
        <f t="shared" ref="F12:K12" si="6">$C$12</f>
        <v>2143.9095940236002</v>
      </c>
      <c r="G12" s="446">
        <f t="shared" si="6"/>
        <v>2143.9095940236002</v>
      </c>
      <c r="H12" s="446">
        <f t="shared" si="6"/>
        <v>2143.9095940236002</v>
      </c>
      <c r="I12" s="446">
        <f t="shared" si="6"/>
        <v>2143.9095940236002</v>
      </c>
      <c r="J12" s="446">
        <f t="shared" si="6"/>
        <v>2143.9095940236002</v>
      </c>
      <c r="K12" s="446">
        <f t="shared" si="6"/>
        <v>2143.9095940236002</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5610.4830805687852</v>
      </c>
      <c r="F13" s="442">
        <f t="shared" ref="F13:AD13" si="7">SUM(F8:F12)</f>
        <v>5610.4830805687852</v>
      </c>
      <c r="G13" s="442">
        <f t="shared" si="7"/>
        <v>5610.4830805687852</v>
      </c>
      <c r="H13" s="442">
        <f t="shared" si="7"/>
        <v>7716.6631136887863</v>
      </c>
      <c r="I13" s="442">
        <f t="shared" si="7"/>
        <v>7716.6631136887863</v>
      </c>
      <c r="J13" s="442">
        <f t="shared" si="7"/>
        <v>7716.6631136887863</v>
      </c>
      <c r="K13" s="442">
        <f t="shared" si="7"/>
        <v>7716.6631136887863</v>
      </c>
      <c r="L13" s="442">
        <f t="shared" si="7"/>
        <v>5572.7535196651861</v>
      </c>
      <c r="M13" s="442">
        <f t="shared" si="7"/>
        <v>5572.7535196651861</v>
      </c>
      <c r="N13" s="442">
        <f t="shared" si="7"/>
        <v>5572.7535196651861</v>
      </c>
      <c r="O13" s="442">
        <f t="shared" si="7"/>
        <v>5572.7535196651861</v>
      </c>
      <c r="P13" s="442">
        <f t="shared" si="7"/>
        <v>5572.7535196651861</v>
      </c>
      <c r="Q13" s="442">
        <f t="shared" si="7"/>
        <v>5572.7535196651861</v>
      </c>
      <c r="R13" s="442">
        <f t="shared" si="7"/>
        <v>5572.7535196651861</v>
      </c>
      <c r="S13" s="442">
        <f t="shared" si="7"/>
        <v>5572.7535196651861</v>
      </c>
      <c r="T13" s="442">
        <f t="shared" si="7"/>
        <v>5572.7535196651861</v>
      </c>
      <c r="U13" s="442">
        <f t="shared" si="7"/>
        <v>5572.7535196651861</v>
      </c>
      <c r="V13" s="442">
        <f t="shared" si="7"/>
        <v>5572.7535196651861</v>
      </c>
      <c r="W13" s="442">
        <f t="shared" si="7"/>
        <v>5572.7535196651861</v>
      </c>
      <c r="X13" s="442">
        <f t="shared" si="7"/>
        <v>5572.7535196651861</v>
      </c>
      <c r="Y13" s="442">
        <f t="shared" si="7"/>
        <v>5572.7535196651861</v>
      </c>
      <c r="Z13" s="442">
        <f t="shared" si="7"/>
        <v>5572.7535196651861</v>
      </c>
      <c r="AA13" s="442">
        <f t="shared" si="7"/>
        <v>5572.7535196651861</v>
      </c>
      <c r="AB13" s="442">
        <f t="shared" si="7"/>
        <v>5572.7535196651861</v>
      </c>
      <c r="AC13" s="442">
        <f t="shared" si="7"/>
        <v>5572.7535196651861</v>
      </c>
      <c r="AD13" s="442">
        <f t="shared" si="7"/>
        <v>5572.7535196651861</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-5610.4830805687852</v>
      </c>
      <c r="F15" s="442">
        <f t="shared" si="8"/>
        <v>-5610.4830805687852</v>
      </c>
      <c r="G15" s="442">
        <f t="shared" si="8"/>
        <v>-5610.4830805687852</v>
      </c>
      <c r="H15" s="442">
        <f t="shared" si="8"/>
        <v>2814.2370519112137</v>
      </c>
      <c r="I15" s="442">
        <f t="shared" si="8"/>
        <v>2814.2370519112137</v>
      </c>
      <c r="J15" s="442">
        <f t="shared" si="8"/>
        <v>2814.2370519112137</v>
      </c>
      <c r="K15" s="442">
        <f t="shared" si="8"/>
        <v>2814.2370519112137</v>
      </c>
      <c r="L15" s="442">
        <f t="shared" si="8"/>
        <v>4958.1466459348139</v>
      </c>
      <c r="M15" s="442">
        <f t="shared" si="8"/>
        <v>4958.1466459348139</v>
      </c>
      <c r="N15" s="442">
        <f t="shared" si="8"/>
        <v>4958.1466459348139</v>
      </c>
      <c r="O15" s="442">
        <f t="shared" si="8"/>
        <v>4958.1466459348139</v>
      </c>
      <c r="P15" s="442">
        <f t="shared" si="8"/>
        <v>4958.1466459348139</v>
      </c>
      <c r="Q15" s="442">
        <f t="shared" si="8"/>
        <v>4958.1466459348139</v>
      </c>
      <c r="R15" s="442">
        <f t="shared" si="8"/>
        <v>4958.1466459348139</v>
      </c>
      <c r="S15" s="442">
        <f t="shared" si="8"/>
        <v>4958.1466459348139</v>
      </c>
      <c r="T15" s="442">
        <f t="shared" si="8"/>
        <v>4958.1466459348139</v>
      </c>
      <c r="U15" s="442">
        <f t="shared" si="8"/>
        <v>4958.1466459348139</v>
      </c>
      <c r="V15" s="442">
        <f t="shared" si="8"/>
        <v>4958.1466459348139</v>
      </c>
      <c r="W15" s="442">
        <f t="shared" si="8"/>
        <v>4958.1466459348139</v>
      </c>
      <c r="X15" s="442">
        <f t="shared" si="8"/>
        <v>4958.1466459348139</v>
      </c>
      <c r="Y15" s="442">
        <f t="shared" si="8"/>
        <v>4958.1466459348139</v>
      </c>
      <c r="Z15" s="442">
        <f t="shared" si="8"/>
        <v>4958.1466459348139</v>
      </c>
      <c r="AA15" s="442">
        <f t="shared" si="8"/>
        <v>4958.1466459348139</v>
      </c>
      <c r="AB15" s="442">
        <f t="shared" si="8"/>
        <v>4958.1466459348139</v>
      </c>
      <c r="AC15" s="442">
        <f t="shared" si="8"/>
        <v>4958.1466459348139</v>
      </c>
      <c r="AD15" s="442">
        <f t="shared" si="8"/>
        <v>4958.1466459348139</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790"/>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790"/>
    </row>
    <row r="19" spans="1:30" ht="16" thickBot="1" x14ac:dyDescent="0.25">
      <c r="A19" s="1165" t="s">
        <v>274</v>
      </c>
      <c r="B19" s="1150"/>
      <c r="C19" s="1151"/>
      <c r="D19" s="461">
        <f>'Mango.Somalia.WOP'!D19</f>
        <v>0.19064999999999999</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79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790"/>
    </row>
    <row r="21" spans="1:30" x14ac:dyDescent="0.2">
      <c r="A21" s="1167" t="s">
        <v>276</v>
      </c>
      <c r="B21" s="1132"/>
      <c r="C21" s="1133"/>
      <c r="D21" s="463">
        <f>NPV(D19,E15:AD15)</f>
        <v>-211.820362788935</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790"/>
    </row>
    <row r="22" spans="1:30" x14ac:dyDescent="0.2">
      <c r="A22" s="1168" t="s">
        <v>137</v>
      </c>
      <c r="B22" s="1135"/>
      <c r="C22" s="1136"/>
      <c r="D22" s="464">
        <f>IRR(E15:AD15,D19)</f>
        <v>0.18799083744750389</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790"/>
    </row>
    <row r="23" spans="1:30" ht="16" thickBot="1" x14ac:dyDescent="0.25">
      <c r="A23" s="1138" t="s">
        <v>277</v>
      </c>
      <c r="B23" s="1138"/>
      <c r="C23" s="1139"/>
      <c r="D23" s="468">
        <f>MIRR(E15:AD15,D19,D19)</f>
        <v>0.18980165911890845</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790"/>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9" thickBot="1" x14ac:dyDescent="0.25">
      <c r="A25" s="1175"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61"/>
    </row>
    <row r="26" spans="1:30" ht="17" thickBot="1" x14ac:dyDescent="0.25">
      <c r="A26" s="1169"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695"/>
    </row>
    <row r="27" spans="1:30" x14ac:dyDescent="0.2">
      <c r="A27" s="781"/>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28">
        <v>2049</v>
      </c>
    </row>
    <row r="28" spans="1:30" x14ac:dyDescent="0.2">
      <c r="A28" s="782"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2"/>
    </row>
    <row r="29" spans="1:30" ht="16" thickBot="1" x14ac:dyDescent="0.25">
      <c r="A29" s="491" t="str">
        <f>A5</f>
        <v>Mango</v>
      </c>
      <c r="B29" s="446">
        <f>'Mango.Somalia.WP'!B5</f>
        <v>10544.939999999999</v>
      </c>
      <c r="C29" s="446">
        <f>'Mango.Somalia.WP'!C5</f>
        <v>1.048602</v>
      </c>
      <c r="D29" s="447" t="s">
        <v>268</v>
      </c>
      <c r="E29" s="446">
        <v>0</v>
      </c>
      <c r="F29" s="446">
        <v>0</v>
      </c>
      <c r="G29" s="446">
        <v>0</v>
      </c>
      <c r="H29" s="446">
        <f t="shared" ref="H29:AD29" si="9">$B$29*$C$29</f>
        <v>11057.44517388</v>
      </c>
      <c r="I29" s="446">
        <f t="shared" si="9"/>
        <v>11057.44517388</v>
      </c>
      <c r="J29" s="446">
        <f t="shared" si="9"/>
        <v>11057.44517388</v>
      </c>
      <c r="K29" s="446">
        <f t="shared" si="9"/>
        <v>11057.44517388</v>
      </c>
      <c r="L29" s="446">
        <f t="shared" si="9"/>
        <v>11057.44517388</v>
      </c>
      <c r="M29" s="446">
        <f t="shared" si="9"/>
        <v>11057.44517388</v>
      </c>
      <c r="N29" s="446">
        <f t="shared" si="9"/>
        <v>11057.44517388</v>
      </c>
      <c r="O29" s="446">
        <f t="shared" si="9"/>
        <v>11057.44517388</v>
      </c>
      <c r="P29" s="446">
        <f t="shared" si="9"/>
        <v>11057.44517388</v>
      </c>
      <c r="Q29" s="446">
        <f t="shared" si="9"/>
        <v>11057.44517388</v>
      </c>
      <c r="R29" s="446">
        <f t="shared" si="9"/>
        <v>11057.44517388</v>
      </c>
      <c r="S29" s="446">
        <f t="shared" si="9"/>
        <v>11057.44517388</v>
      </c>
      <c r="T29" s="446">
        <f t="shared" si="9"/>
        <v>11057.44517388</v>
      </c>
      <c r="U29" s="446">
        <f t="shared" si="9"/>
        <v>11057.44517388</v>
      </c>
      <c r="V29" s="446">
        <f t="shared" si="9"/>
        <v>11057.44517388</v>
      </c>
      <c r="W29" s="446">
        <f t="shared" si="9"/>
        <v>11057.44517388</v>
      </c>
      <c r="X29" s="446">
        <f t="shared" si="9"/>
        <v>11057.44517388</v>
      </c>
      <c r="Y29" s="446">
        <f t="shared" si="9"/>
        <v>11057.44517388</v>
      </c>
      <c r="Z29" s="446">
        <f t="shared" si="9"/>
        <v>11057.44517388</v>
      </c>
      <c r="AA29" s="446">
        <f t="shared" si="9"/>
        <v>11057.44517388</v>
      </c>
      <c r="AB29" s="446">
        <f t="shared" si="9"/>
        <v>11057.44517388</v>
      </c>
      <c r="AC29" s="446">
        <f t="shared" si="9"/>
        <v>11057.44517388</v>
      </c>
      <c r="AD29" s="446">
        <f t="shared" si="9"/>
        <v>11057.44517388</v>
      </c>
    </row>
    <row r="30" spans="1:30" ht="16" thickBot="1" x14ac:dyDescent="0.25">
      <c r="A30" s="783" t="s">
        <v>269</v>
      </c>
      <c r="B30" s="442"/>
      <c r="C30" s="442"/>
      <c r="D30" s="443" t="s">
        <v>268</v>
      </c>
      <c r="E30" s="442">
        <f t="shared" ref="E30:AD30" si="10">SUM(E29:E29)</f>
        <v>0</v>
      </c>
      <c r="F30" s="442">
        <f t="shared" si="10"/>
        <v>0</v>
      </c>
      <c r="G30" s="442">
        <f t="shared" si="10"/>
        <v>0</v>
      </c>
      <c r="H30" s="442">
        <f t="shared" si="10"/>
        <v>11057.44517388</v>
      </c>
      <c r="I30" s="442">
        <f t="shared" si="10"/>
        <v>11057.44517388</v>
      </c>
      <c r="J30" s="442">
        <f t="shared" si="10"/>
        <v>11057.44517388</v>
      </c>
      <c r="K30" s="442">
        <f t="shared" si="10"/>
        <v>11057.44517388</v>
      </c>
      <c r="L30" s="442">
        <f t="shared" si="10"/>
        <v>11057.44517388</v>
      </c>
      <c r="M30" s="442">
        <f t="shared" si="10"/>
        <v>11057.44517388</v>
      </c>
      <c r="N30" s="442">
        <f t="shared" si="10"/>
        <v>11057.44517388</v>
      </c>
      <c r="O30" s="442">
        <f t="shared" si="10"/>
        <v>11057.44517388</v>
      </c>
      <c r="P30" s="442">
        <f t="shared" si="10"/>
        <v>11057.44517388</v>
      </c>
      <c r="Q30" s="442">
        <f t="shared" si="10"/>
        <v>11057.44517388</v>
      </c>
      <c r="R30" s="442">
        <f t="shared" si="10"/>
        <v>11057.44517388</v>
      </c>
      <c r="S30" s="442">
        <f t="shared" si="10"/>
        <v>11057.44517388</v>
      </c>
      <c r="T30" s="442">
        <f t="shared" si="10"/>
        <v>11057.44517388</v>
      </c>
      <c r="U30" s="442">
        <f t="shared" si="10"/>
        <v>11057.44517388</v>
      </c>
      <c r="V30" s="442">
        <f t="shared" si="10"/>
        <v>11057.44517388</v>
      </c>
      <c r="W30" s="442">
        <f t="shared" si="10"/>
        <v>11057.44517388</v>
      </c>
      <c r="X30" s="442">
        <f t="shared" si="10"/>
        <v>11057.44517388</v>
      </c>
      <c r="Y30" s="442">
        <f t="shared" si="10"/>
        <v>11057.44517388</v>
      </c>
      <c r="Z30" s="442">
        <f t="shared" si="10"/>
        <v>11057.44517388</v>
      </c>
      <c r="AA30" s="442">
        <f t="shared" si="10"/>
        <v>11057.44517388</v>
      </c>
      <c r="AB30" s="442">
        <f t="shared" si="10"/>
        <v>11057.44517388</v>
      </c>
      <c r="AC30" s="442">
        <f t="shared" si="10"/>
        <v>11057.44517388</v>
      </c>
      <c r="AD30" s="442">
        <f t="shared" si="10"/>
        <v>11057.44517388</v>
      </c>
    </row>
    <row r="31" spans="1:30" x14ac:dyDescent="0.2">
      <c r="A31" s="782"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6"/>
    </row>
    <row r="32" spans="1:30" x14ac:dyDescent="0.2">
      <c r="A32" s="491" t="str">
        <f>Modelling_Assump_Djibouti_Holti!$B$50</f>
        <v>Cost of Input</v>
      </c>
      <c r="B32" s="446"/>
      <c r="C32" s="446">
        <f>'Mango.Somalia.WP'!C8</f>
        <v>2858.6330419999999</v>
      </c>
      <c r="D32" s="447" t="s">
        <v>268</v>
      </c>
      <c r="E32" s="446">
        <f>$C$32</f>
        <v>2858.6330419999999</v>
      </c>
      <c r="F32" s="446">
        <f t="shared" ref="F32:AD32" si="11">$C$32</f>
        <v>2858.6330419999999</v>
      </c>
      <c r="G32" s="446">
        <f t="shared" si="11"/>
        <v>2858.6330419999999</v>
      </c>
      <c r="H32" s="446">
        <f t="shared" si="11"/>
        <v>2858.6330419999999</v>
      </c>
      <c r="I32" s="446">
        <f t="shared" si="11"/>
        <v>2858.6330419999999</v>
      </c>
      <c r="J32" s="446">
        <f t="shared" si="11"/>
        <v>2858.6330419999999</v>
      </c>
      <c r="K32" s="446">
        <f t="shared" si="11"/>
        <v>2858.6330419999999</v>
      </c>
      <c r="L32" s="446">
        <f t="shared" si="11"/>
        <v>2858.6330419999999</v>
      </c>
      <c r="M32" s="446">
        <f t="shared" si="11"/>
        <v>2858.6330419999999</v>
      </c>
      <c r="N32" s="446">
        <f t="shared" si="11"/>
        <v>2858.6330419999999</v>
      </c>
      <c r="O32" s="446">
        <f t="shared" si="11"/>
        <v>2858.6330419999999</v>
      </c>
      <c r="P32" s="446">
        <f t="shared" si="11"/>
        <v>2858.6330419999999</v>
      </c>
      <c r="Q32" s="446">
        <f t="shared" si="11"/>
        <v>2858.6330419999999</v>
      </c>
      <c r="R32" s="446">
        <f t="shared" si="11"/>
        <v>2858.6330419999999</v>
      </c>
      <c r="S32" s="446">
        <f t="shared" si="11"/>
        <v>2858.6330419999999</v>
      </c>
      <c r="T32" s="446">
        <f t="shared" si="11"/>
        <v>2858.6330419999999</v>
      </c>
      <c r="U32" s="446">
        <f t="shared" si="11"/>
        <v>2858.6330419999999</v>
      </c>
      <c r="V32" s="446">
        <f t="shared" si="11"/>
        <v>2858.6330419999999</v>
      </c>
      <c r="W32" s="446">
        <f t="shared" si="11"/>
        <v>2858.6330419999999</v>
      </c>
      <c r="X32" s="446">
        <f t="shared" si="11"/>
        <v>2858.6330419999999</v>
      </c>
      <c r="Y32" s="446">
        <f t="shared" si="11"/>
        <v>2858.6330419999999</v>
      </c>
      <c r="Z32" s="446">
        <f t="shared" si="11"/>
        <v>2858.6330419999999</v>
      </c>
      <c r="AA32" s="446">
        <f t="shared" si="11"/>
        <v>2858.6330419999999</v>
      </c>
      <c r="AB32" s="446">
        <f t="shared" si="11"/>
        <v>2858.6330419999999</v>
      </c>
      <c r="AC32" s="446">
        <f t="shared" si="11"/>
        <v>2858.6330419999999</v>
      </c>
      <c r="AD32" s="446">
        <f t="shared" si="11"/>
        <v>2858.6330419999999</v>
      </c>
    </row>
    <row r="33" spans="1:30" x14ac:dyDescent="0.2">
      <c r="A33" s="491" t="str">
        <f>Modelling_Assump_Djibouti_Holti!$B$51</f>
        <v>Labour Input Cost</v>
      </c>
      <c r="B33" s="446"/>
      <c r="C33" s="446">
        <f>'Mango.Somalia.WP'!C9</f>
        <v>731.98236603407418</v>
      </c>
      <c r="D33" s="447" t="s">
        <v>268</v>
      </c>
      <c r="E33" s="446">
        <f>$C$33</f>
        <v>731.98236603407418</v>
      </c>
      <c r="F33" s="446">
        <f t="shared" ref="F33:AD33" si="12">$C$33</f>
        <v>731.98236603407418</v>
      </c>
      <c r="G33" s="446">
        <f t="shared" si="12"/>
        <v>731.98236603407418</v>
      </c>
      <c r="H33" s="446">
        <f t="shared" si="12"/>
        <v>731.98236603407418</v>
      </c>
      <c r="I33" s="446">
        <f t="shared" si="12"/>
        <v>731.98236603407418</v>
      </c>
      <c r="J33" s="446">
        <f t="shared" si="12"/>
        <v>731.98236603407418</v>
      </c>
      <c r="K33" s="446">
        <f t="shared" si="12"/>
        <v>731.98236603407418</v>
      </c>
      <c r="L33" s="446">
        <f t="shared" si="12"/>
        <v>731.98236603407418</v>
      </c>
      <c r="M33" s="446">
        <f t="shared" si="12"/>
        <v>731.98236603407418</v>
      </c>
      <c r="N33" s="446">
        <f t="shared" si="12"/>
        <v>731.98236603407418</v>
      </c>
      <c r="O33" s="446">
        <f t="shared" si="12"/>
        <v>731.98236603407418</v>
      </c>
      <c r="P33" s="446">
        <f t="shared" si="12"/>
        <v>731.98236603407418</v>
      </c>
      <c r="Q33" s="446">
        <f t="shared" si="12"/>
        <v>731.98236603407418</v>
      </c>
      <c r="R33" s="446">
        <f t="shared" si="12"/>
        <v>731.98236603407418</v>
      </c>
      <c r="S33" s="446">
        <f t="shared" si="12"/>
        <v>731.98236603407418</v>
      </c>
      <c r="T33" s="446">
        <f t="shared" si="12"/>
        <v>731.98236603407418</v>
      </c>
      <c r="U33" s="446">
        <f t="shared" si="12"/>
        <v>731.98236603407418</v>
      </c>
      <c r="V33" s="446">
        <f t="shared" si="12"/>
        <v>731.98236603407418</v>
      </c>
      <c r="W33" s="446">
        <f t="shared" si="12"/>
        <v>731.98236603407418</v>
      </c>
      <c r="X33" s="446">
        <f t="shared" si="12"/>
        <v>731.98236603407418</v>
      </c>
      <c r="Y33" s="446">
        <f t="shared" si="12"/>
        <v>731.98236603407418</v>
      </c>
      <c r="Z33" s="446">
        <f t="shared" si="12"/>
        <v>731.98236603407418</v>
      </c>
      <c r="AA33" s="446">
        <f t="shared" si="12"/>
        <v>731.98236603407418</v>
      </c>
      <c r="AB33" s="446">
        <f t="shared" si="12"/>
        <v>731.98236603407418</v>
      </c>
      <c r="AC33" s="446">
        <f t="shared" si="12"/>
        <v>731.98236603407418</v>
      </c>
      <c r="AD33" s="446">
        <f t="shared" si="12"/>
        <v>731.98236603407418</v>
      </c>
    </row>
    <row r="34" spans="1:30" x14ac:dyDescent="0.2">
      <c r="A34" s="784" t="s">
        <v>486</v>
      </c>
      <c r="B34" s="446"/>
      <c r="C34" s="446">
        <f>'Mango.Somalia.WP'!C10</f>
        <v>1658.6167760819999</v>
      </c>
      <c r="D34" s="447" t="s">
        <v>268</v>
      </c>
      <c r="E34" s="637">
        <v>0</v>
      </c>
      <c r="F34" s="446">
        <v>0</v>
      </c>
      <c r="G34" s="446">
        <v>0</v>
      </c>
      <c r="H34" s="446">
        <f t="shared" ref="H34:AD34" si="13">$C$34</f>
        <v>1658.6167760819999</v>
      </c>
      <c r="I34" s="446">
        <f t="shared" si="13"/>
        <v>1658.6167760819999</v>
      </c>
      <c r="J34" s="446">
        <f t="shared" si="13"/>
        <v>1658.6167760819999</v>
      </c>
      <c r="K34" s="446">
        <f t="shared" si="13"/>
        <v>1658.6167760819999</v>
      </c>
      <c r="L34" s="446">
        <f t="shared" si="13"/>
        <v>1658.6167760819999</v>
      </c>
      <c r="M34" s="446">
        <f t="shared" si="13"/>
        <v>1658.6167760819999</v>
      </c>
      <c r="N34" s="446">
        <f t="shared" si="13"/>
        <v>1658.6167760819999</v>
      </c>
      <c r="O34" s="446">
        <f t="shared" si="13"/>
        <v>1658.6167760819999</v>
      </c>
      <c r="P34" s="446">
        <f t="shared" si="13"/>
        <v>1658.6167760819999</v>
      </c>
      <c r="Q34" s="446">
        <f t="shared" si="13"/>
        <v>1658.6167760819999</v>
      </c>
      <c r="R34" s="446">
        <f t="shared" si="13"/>
        <v>1658.6167760819999</v>
      </c>
      <c r="S34" s="446">
        <f t="shared" si="13"/>
        <v>1658.6167760819999</v>
      </c>
      <c r="T34" s="446">
        <f t="shared" si="13"/>
        <v>1658.6167760819999</v>
      </c>
      <c r="U34" s="446">
        <f t="shared" si="13"/>
        <v>1658.6167760819999</v>
      </c>
      <c r="V34" s="446">
        <f t="shared" si="13"/>
        <v>1658.6167760819999</v>
      </c>
      <c r="W34" s="446">
        <f t="shared" si="13"/>
        <v>1658.6167760819999</v>
      </c>
      <c r="X34" s="446">
        <f t="shared" si="13"/>
        <v>1658.6167760819999</v>
      </c>
      <c r="Y34" s="446">
        <f t="shared" si="13"/>
        <v>1658.6167760819999</v>
      </c>
      <c r="Z34" s="446">
        <f t="shared" si="13"/>
        <v>1658.6167760819999</v>
      </c>
      <c r="AA34" s="446">
        <f t="shared" si="13"/>
        <v>1658.6167760819999</v>
      </c>
      <c r="AB34" s="446">
        <f t="shared" si="13"/>
        <v>1658.6167760819999</v>
      </c>
      <c r="AC34" s="446">
        <f t="shared" si="13"/>
        <v>1658.6167760819999</v>
      </c>
      <c r="AD34" s="446">
        <f t="shared" si="13"/>
        <v>1658.6167760819999</v>
      </c>
    </row>
    <row r="35" spans="1:30" x14ac:dyDescent="0.2">
      <c r="A35" s="785" t="s">
        <v>247</v>
      </c>
      <c r="B35" s="446"/>
      <c r="C35" s="446">
        <f>'Mango.Somalia.WP'!C11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91" t="str">
        <f>A12</f>
        <v>Interest Rate (10.5% of Input Cost)</v>
      </c>
      <c r="B36" s="446"/>
      <c r="C36" s="446">
        <f>'Mango.Somalia.WP'!C12</f>
        <v>1921.0014042239995</v>
      </c>
      <c r="D36" s="447" t="s">
        <v>268</v>
      </c>
      <c r="E36" s="446">
        <f>$C$36</f>
        <v>1921.0014042239995</v>
      </c>
      <c r="F36" s="446">
        <f t="shared" ref="F36:K36" si="15">$C$36</f>
        <v>1921.0014042239995</v>
      </c>
      <c r="G36" s="446">
        <f t="shared" si="15"/>
        <v>1921.0014042239995</v>
      </c>
      <c r="H36" s="446">
        <f t="shared" si="15"/>
        <v>1921.0014042239995</v>
      </c>
      <c r="I36" s="446">
        <f t="shared" si="15"/>
        <v>1921.0014042239995</v>
      </c>
      <c r="J36" s="446">
        <f t="shared" si="15"/>
        <v>1921.0014042239995</v>
      </c>
      <c r="K36" s="446">
        <f t="shared" si="15"/>
        <v>1921.0014042239995</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783" t="s">
        <v>271</v>
      </c>
      <c r="B37" s="442"/>
      <c r="C37" s="442"/>
      <c r="D37" s="443" t="s">
        <v>268</v>
      </c>
      <c r="E37" s="442">
        <f>SUM(E32:E36)</f>
        <v>5561.616812258073</v>
      </c>
      <c r="F37" s="442">
        <f t="shared" ref="F37:AD37" si="16">SUM(F32:F36)</f>
        <v>5561.616812258073</v>
      </c>
      <c r="G37" s="442">
        <f t="shared" si="16"/>
        <v>5561.616812258073</v>
      </c>
      <c r="H37" s="442">
        <f t="shared" si="16"/>
        <v>7220.2335883400738</v>
      </c>
      <c r="I37" s="442">
        <f t="shared" si="16"/>
        <v>7220.2335883400738</v>
      </c>
      <c r="J37" s="442">
        <f t="shared" si="16"/>
        <v>7220.2335883400738</v>
      </c>
      <c r="K37" s="442">
        <f t="shared" si="16"/>
        <v>7220.2335883400738</v>
      </c>
      <c r="L37" s="442">
        <f t="shared" si="16"/>
        <v>5299.2321841160738</v>
      </c>
      <c r="M37" s="442">
        <f t="shared" si="16"/>
        <v>5299.2321841160738</v>
      </c>
      <c r="N37" s="442">
        <f t="shared" si="16"/>
        <v>5299.2321841160738</v>
      </c>
      <c r="O37" s="442">
        <f t="shared" si="16"/>
        <v>5299.2321841160738</v>
      </c>
      <c r="P37" s="442">
        <f t="shared" si="16"/>
        <v>5299.2321841160738</v>
      </c>
      <c r="Q37" s="442">
        <f t="shared" si="16"/>
        <v>5299.2321841160738</v>
      </c>
      <c r="R37" s="442">
        <f t="shared" si="16"/>
        <v>5299.2321841160738</v>
      </c>
      <c r="S37" s="442">
        <f t="shared" si="16"/>
        <v>5299.2321841160738</v>
      </c>
      <c r="T37" s="442">
        <f t="shared" si="16"/>
        <v>5299.2321841160738</v>
      </c>
      <c r="U37" s="442">
        <f t="shared" si="16"/>
        <v>5299.2321841160738</v>
      </c>
      <c r="V37" s="442">
        <f t="shared" si="16"/>
        <v>5299.2321841160738</v>
      </c>
      <c r="W37" s="442">
        <f t="shared" si="16"/>
        <v>5299.2321841160738</v>
      </c>
      <c r="X37" s="442">
        <f t="shared" si="16"/>
        <v>5299.2321841160738</v>
      </c>
      <c r="Y37" s="442">
        <f t="shared" si="16"/>
        <v>5299.2321841160738</v>
      </c>
      <c r="Z37" s="442">
        <f t="shared" si="16"/>
        <v>5299.2321841160738</v>
      </c>
      <c r="AA37" s="442">
        <f t="shared" si="16"/>
        <v>5299.2321841160738</v>
      </c>
      <c r="AB37" s="442">
        <f t="shared" si="16"/>
        <v>5299.2321841160738</v>
      </c>
      <c r="AC37" s="442">
        <f t="shared" si="16"/>
        <v>5299.2321841160738</v>
      </c>
      <c r="AD37" s="442">
        <f t="shared" si="16"/>
        <v>5299.2321841160738</v>
      </c>
    </row>
    <row r="38" spans="1:30" ht="16" thickBot="1" x14ac:dyDescent="0.25">
      <c r="A38" s="786"/>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787" t="s">
        <v>272</v>
      </c>
      <c r="B39" s="442"/>
      <c r="C39" s="442"/>
      <c r="D39" s="443" t="s">
        <v>268</v>
      </c>
      <c r="E39" s="442">
        <f>E30-E37</f>
        <v>-5561.616812258073</v>
      </c>
      <c r="F39" s="442">
        <f>F30-F37</f>
        <v>-5561.616812258073</v>
      </c>
      <c r="G39" s="442">
        <f t="shared" ref="G39:AD39" si="17">G30-G37</f>
        <v>-5561.616812258073</v>
      </c>
      <c r="H39" s="442">
        <f t="shared" si="17"/>
        <v>3837.2115855399261</v>
      </c>
      <c r="I39" s="442">
        <f t="shared" si="17"/>
        <v>3837.2115855399261</v>
      </c>
      <c r="J39" s="442">
        <f t="shared" si="17"/>
        <v>3837.2115855399261</v>
      </c>
      <c r="K39" s="442">
        <f t="shared" si="17"/>
        <v>3837.2115855399261</v>
      </c>
      <c r="L39" s="442">
        <f t="shared" si="17"/>
        <v>5758.2129897639261</v>
      </c>
      <c r="M39" s="442">
        <f t="shared" si="17"/>
        <v>5758.2129897639261</v>
      </c>
      <c r="N39" s="442">
        <f t="shared" si="17"/>
        <v>5758.2129897639261</v>
      </c>
      <c r="O39" s="442">
        <f t="shared" si="17"/>
        <v>5758.2129897639261</v>
      </c>
      <c r="P39" s="442">
        <f t="shared" si="17"/>
        <v>5758.2129897639261</v>
      </c>
      <c r="Q39" s="442">
        <f t="shared" si="17"/>
        <v>5758.2129897639261</v>
      </c>
      <c r="R39" s="442">
        <f t="shared" si="17"/>
        <v>5758.2129897639261</v>
      </c>
      <c r="S39" s="442">
        <f t="shared" si="17"/>
        <v>5758.2129897639261</v>
      </c>
      <c r="T39" s="442">
        <f t="shared" si="17"/>
        <v>5758.2129897639261</v>
      </c>
      <c r="U39" s="442">
        <f t="shared" si="17"/>
        <v>5758.2129897639261</v>
      </c>
      <c r="V39" s="442">
        <f t="shared" si="17"/>
        <v>5758.2129897639261</v>
      </c>
      <c r="W39" s="442">
        <f t="shared" si="17"/>
        <v>5758.2129897639261</v>
      </c>
      <c r="X39" s="442">
        <f t="shared" si="17"/>
        <v>5758.2129897639261</v>
      </c>
      <c r="Y39" s="442">
        <f t="shared" si="17"/>
        <v>5758.2129897639261</v>
      </c>
      <c r="Z39" s="442">
        <f t="shared" si="17"/>
        <v>5758.2129897639261</v>
      </c>
      <c r="AA39" s="442">
        <f t="shared" si="17"/>
        <v>5758.2129897639261</v>
      </c>
      <c r="AB39" s="442">
        <f t="shared" si="17"/>
        <v>5758.2129897639261</v>
      </c>
      <c r="AC39" s="442">
        <f t="shared" si="17"/>
        <v>5758.2129897639261</v>
      </c>
      <c r="AD39" s="442">
        <f t="shared" si="17"/>
        <v>5758.2129897639261</v>
      </c>
    </row>
    <row r="40" spans="1:30" x14ac:dyDescent="0.2">
      <c r="A40" s="78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696"/>
    </row>
    <row r="41" spans="1:30" ht="16" thickBot="1" x14ac:dyDescent="0.25">
      <c r="A41" s="789"/>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790"/>
    </row>
    <row r="42" spans="1:30" ht="16" thickBot="1" x14ac:dyDescent="0.25">
      <c r="A42" s="1171"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790"/>
    </row>
    <row r="43" spans="1:30" ht="16" thickBot="1" x14ac:dyDescent="0.25">
      <c r="A43" s="1165" t="s">
        <v>274</v>
      </c>
      <c r="B43" s="1150"/>
      <c r="C43" s="1151"/>
      <c r="D43" s="461">
        <f>D19</f>
        <v>0.19064999999999999</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790"/>
    </row>
    <row r="44" spans="1:30" ht="16" thickBot="1" x14ac:dyDescent="0.25">
      <c r="A44" s="1166"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790"/>
    </row>
    <row r="45" spans="1:30" x14ac:dyDescent="0.2">
      <c r="A45" s="1167" t="s">
        <v>276</v>
      </c>
      <c r="B45" s="1132"/>
      <c r="C45" s="1133"/>
      <c r="D45" s="463">
        <f>NPV(D43,E39:AD39)</f>
        <v>2681.9390216957363</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790"/>
    </row>
    <row r="46" spans="1:30" x14ac:dyDescent="0.2">
      <c r="A46" s="1168" t="s">
        <v>137</v>
      </c>
      <c r="B46" s="1135"/>
      <c r="C46" s="1136"/>
      <c r="D46" s="464">
        <f>IRR(E39:AD39,D43)</f>
        <v>0.22403193333387028</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790"/>
    </row>
    <row r="47" spans="1:30" ht="16" thickBot="1" x14ac:dyDescent="0.25">
      <c r="A47" s="1138" t="s">
        <v>277</v>
      </c>
      <c r="B47" s="1138"/>
      <c r="C47" s="1139"/>
      <c r="D47" s="468">
        <f>MIRR(E39:AD39,D43,D43)</f>
        <v>0.20037726893988905</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790"/>
    </row>
    <row r="48" spans="1:30" ht="16" thickBot="1" x14ac:dyDescent="0.25"/>
    <row r="49" spans="1:30" ht="19" thickBot="1" x14ac:dyDescent="0.25">
      <c r="A49" s="1175"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61"/>
    </row>
    <row r="50" spans="1:30" ht="19" thickBot="1" x14ac:dyDescent="0.25">
      <c r="A50" s="1175"/>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61"/>
    </row>
    <row r="51" spans="1:30" ht="17" thickBot="1" x14ac:dyDescent="0.25">
      <c r="A51" s="1169"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695"/>
    </row>
    <row r="52" spans="1:30" x14ac:dyDescent="0.2">
      <c r="A52" s="782"/>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28">
        <v>2049</v>
      </c>
    </row>
    <row r="53" spans="1:30" x14ac:dyDescent="0.2">
      <c r="A53" s="782"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2"/>
    </row>
    <row r="54" spans="1:30" ht="16" thickBot="1" x14ac:dyDescent="0.25">
      <c r="A54" s="491" t="str">
        <f>A29</f>
        <v>Mango</v>
      </c>
      <c r="B54" s="446"/>
      <c r="C54" s="446"/>
      <c r="D54" s="447" t="s">
        <v>268</v>
      </c>
      <c r="E54" s="446">
        <f>E29-E5</f>
        <v>0</v>
      </c>
      <c r="F54" s="446">
        <f>F29-F5</f>
        <v>0</v>
      </c>
      <c r="G54" s="446">
        <f t="shared" ref="G54:AD54" si="18">G29-G5</f>
        <v>0</v>
      </c>
      <c r="H54" s="446">
        <f>H29-H5</f>
        <v>526.54500827999982</v>
      </c>
      <c r="I54" s="446">
        <f t="shared" si="18"/>
        <v>526.54500827999982</v>
      </c>
      <c r="J54" s="446">
        <f t="shared" si="18"/>
        <v>526.54500827999982</v>
      </c>
      <c r="K54" s="446">
        <f t="shared" si="18"/>
        <v>526.54500827999982</v>
      </c>
      <c r="L54" s="446">
        <f t="shared" si="18"/>
        <v>526.54500827999982</v>
      </c>
      <c r="M54" s="446">
        <f t="shared" si="18"/>
        <v>526.54500827999982</v>
      </c>
      <c r="N54" s="446">
        <f t="shared" si="18"/>
        <v>526.54500827999982</v>
      </c>
      <c r="O54" s="446">
        <f t="shared" si="18"/>
        <v>526.54500827999982</v>
      </c>
      <c r="P54" s="446">
        <f t="shared" si="18"/>
        <v>526.54500827999982</v>
      </c>
      <c r="Q54" s="446">
        <f t="shared" si="18"/>
        <v>526.54500827999982</v>
      </c>
      <c r="R54" s="446">
        <f t="shared" si="18"/>
        <v>526.54500827999982</v>
      </c>
      <c r="S54" s="446">
        <f t="shared" si="18"/>
        <v>526.54500827999982</v>
      </c>
      <c r="T54" s="446">
        <f t="shared" si="18"/>
        <v>526.54500827999982</v>
      </c>
      <c r="U54" s="446">
        <f t="shared" si="18"/>
        <v>526.54500827999982</v>
      </c>
      <c r="V54" s="446">
        <f t="shared" si="18"/>
        <v>526.54500827999982</v>
      </c>
      <c r="W54" s="446">
        <f t="shared" si="18"/>
        <v>526.54500827999982</v>
      </c>
      <c r="X54" s="446">
        <f t="shared" si="18"/>
        <v>526.54500827999982</v>
      </c>
      <c r="Y54" s="446">
        <f t="shared" si="18"/>
        <v>526.54500827999982</v>
      </c>
      <c r="Z54" s="446">
        <f t="shared" si="18"/>
        <v>526.54500827999982</v>
      </c>
      <c r="AA54" s="446">
        <f t="shared" si="18"/>
        <v>526.54500827999982</v>
      </c>
      <c r="AB54" s="446">
        <f t="shared" si="18"/>
        <v>526.54500827999982</v>
      </c>
      <c r="AC54" s="446">
        <f t="shared" si="18"/>
        <v>526.54500827999982</v>
      </c>
      <c r="AD54" s="446">
        <f t="shared" si="18"/>
        <v>526.54500827999982</v>
      </c>
    </row>
    <row r="55" spans="1:30" ht="16" thickBot="1" x14ac:dyDescent="0.25">
      <c r="A55" s="783" t="s">
        <v>269</v>
      </c>
      <c r="B55" s="442"/>
      <c r="C55" s="442"/>
      <c r="D55" s="443" t="s">
        <v>268</v>
      </c>
      <c r="E55" s="442">
        <f t="shared" ref="E55:AD55" si="19">SUM(E54:E54)</f>
        <v>0</v>
      </c>
      <c r="F55" s="442">
        <f t="shared" si="19"/>
        <v>0</v>
      </c>
      <c r="G55" s="442">
        <f t="shared" si="19"/>
        <v>0</v>
      </c>
      <c r="H55" s="442">
        <f t="shared" si="19"/>
        <v>526.54500827999982</v>
      </c>
      <c r="I55" s="442">
        <f t="shared" si="19"/>
        <v>526.54500827999982</v>
      </c>
      <c r="J55" s="442">
        <f t="shared" si="19"/>
        <v>526.54500827999982</v>
      </c>
      <c r="K55" s="442">
        <f t="shared" si="19"/>
        <v>526.54500827999982</v>
      </c>
      <c r="L55" s="442">
        <f t="shared" si="19"/>
        <v>526.54500827999982</v>
      </c>
      <c r="M55" s="442">
        <f t="shared" si="19"/>
        <v>526.54500827999982</v>
      </c>
      <c r="N55" s="442">
        <f t="shared" si="19"/>
        <v>526.54500827999982</v>
      </c>
      <c r="O55" s="442">
        <f t="shared" si="19"/>
        <v>526.54500827999982</v>
      </c>
      <c r="P55" s="442">
        <f t="shared" si="19"/>
        <v>526.54500827999982</v>
      </c>
      <c r="Q55" s="442">
        <f t="shared" si="19"/>
        <v>526.54500827999982</v>
      </c>
      <c r="R55" s="442">
        <f t="shared" si="19"/>
        <v>526.54500827999982</v>
      </c>
      <c r="S55" s="442">
        <f t="shared" si="19"/>
        <v>526.54500827999982</v>
      </c>
      <c r="T55" s="442">
        <f t="shared" si="19"/>
        <v>526.54500827999982</v>
      </c>
      <c r="U55" s="442">
        <f t="shared" si="19"/>
        <v>526.54500827999982</v>
      </c>
      <c r="V55" s="442">
        <f t="shared" si="19"/>
        <v>526.54500827999982</v>
      </c>
      <c r="W55" s="442">
        <f t="shared" si="19"/>
        <v>526.54500827999982</v>
      </c>
      <c r="X55" s="442">
        <f t="shared" si="19"/>
        <v>526.54500827999982</v>
      </c>
      <c r="Y55" s="442">
        <f t="shared" si="19"/>
        <v>526.54500827999982</v>
      </c>
      <c r="Z55" s="442">
        <f t="shared" si="19"/>
        <v>526.54500827999982</v>
      </c>
      <c r="AA55" s="442">
        <f t="shared" si="19"/>
        <v>526.54500827999982</v>
      </c>
      <c r="AB55" s="442">
        <f t="shared" si="19"/>
        <v>526.54500827999982</v>
      </c>
      <c r="AC55" s="442">
        <f t="shared" si="19"/>
        <v>526.54500827999982</v>
      </c>
      <c r="AD55" s="442">
        <f t="shared" si="19"/>
        <v>526.54500827999982</v>
      </c>
    </row>
    <row r="56" spans="1:30" x14ac:dyDescent="0.2">
      <c r="A56" s="782"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6"/>
    </row>
    <row r="57" spans="1:30" x14ac:dyDescent="0.2">
      <c r="A57" s="491" t="str">
        <f>A32</f>
        <v>Cost of Input</v>
      </c>
      <c r="B57" s="446"/>
      <c r="C57" s="446"/>
      <c r="D57" s="447" t="s">
        <v>268</v>
      </c>
      <c r="E57" s="446">
        <f>E32-E8</f>
        <v>137.24487999999974</v>
      </c>
      <c r="F57" s="446">
        <f t="shared" ref="F57:AD61" si="20">F32-F8</f>
        <v>137.24487999999974</v>
      </c>
      <c r="G57" s="446">
        <f t="shared" si="20"/>
        <v>137.24487999999974</v>
      </c>
      <c r="H57" s="446">
        <f t="shared" si="20"/>
        <v>137.24487999999974</v>
      </c>
      <c r="I57" s="446">
        <f t="shared" si="20"/>
        <v>137.24487999999974</v>
      </c>
      <c r="J57" s="446">
        <f t="shared" si="20"/>
        <v>137.24487999999974</v>
      </c>
      <c r="K57" s="446">
        <f t="shared" si="20"/>
        <v>137.24487999999974</v>
      </c>
      <c r="L57" s="446">
        <f t="shared" si="20"/>
        <v>137.24487999999974</v>
      </c>
      <c r="M57" s="446">
        <f t="shared" si="20"/>
        <v>137.24487999999974</v>
      </c>
      <c r="N57" s="446">
        <f t="shared" si="20"/>
        <v>137.24487999999974</v>
      </c>
      <c r="O57" s="446">
        <f t="shared" si="20"/>
        <v>137.24487999999974</v>
      </c>
      <c r="P57" s="446">
        <f t="shared" si="20"/>
        <v>137.24487999999974</v>
      </c>
      <c r="Q57" s="446">
        <f t="shared" si="20"/>
        <v>137.24487999999974</v>
      </c>
      <c r="R57" s="446">
        <f t="shared" si="20"/>
        <v>137.24487999999974</v>
      </c>
      <c r="S57" s="446">
        <f t="shared" si="20"/>
        <v>137.24487999999974</v>
      </c>
      <c r="T57" s="446">
        <f t="shared" si="20"/>
        <v>137.24487999999974</v>
      </c>
      <c r="U57" s="446">
        <f t="shared" si="20"/>
        <v>137.24487999999974</v>
      </c>
      <c r="V57" s="446">
        <f t="shared" si="20"/>
        <v>137.24487999999974</v>
      </c>
      <c r="W57" s="446">
        <f t="shared" si="20"/>
        <v>137.24487999999974</v>
      </c>
      <c r="X57" s="446">
        <f t="shared" si="20"/>
        <v>137.24487999999974</v>
      </c>
      <c r="Y57" s="446">
        <f t="shared" si="20"/>
        <v>137.24487999999974</v>
      </c>
      <c r="Z57" s="446">
        <f t="shared" si="20"/>
        <v>137.24487999999974</v>
      </c>
      <c r="AA57" s="446">
        <f t="shared" si="20"/>
        <v>137.24487999999974</v>
      </c>
      <c r="AB57" s="446">
        <f t="shared" si="20"/>
        <v>137.24487999999974</v>
      </c>
      <c r="AC57" s="446">
        <f t="shared" si="20"/>
        <v>137.24487999999974</v>
      </c>
      <c r="AD57" s="446">
        <f t="shared" si="20"/>
        <v>137.24487999999974</v>
      </c>
    </row>
    <row r="58" spans="1:30" x14ac:dyDescent="0.2">
      <c r="A58" s="491" t="str">
        <f t="shared" ref="A58:A60" si="21">A33</f>
        <v>Labour Input Cost</v>
      </c>
      <c r="B58" s="446"/>
      <c r="C58" s="446"/>
      <c r="D58" s="447" t="s">
        <v>268</v>
      </c>
      <c r="E58" s="446">
        <f>E33-E9</f>
        <v>36.797041488888908</v>
      </c>
      <c r="F58" s="446">
        <f>F33-F9</f>
        <v>36.797041488888908</v>
      </c>
      <c r="G58" s="446">
        <f t="shared" si="20"/>
        <v>36.797041488888908</v>
      </c>
      <c r="H58" s="446">
        <f t="shared" si="20"/>
        <v>36.797041488888908</v>
      </c>
      <c r="I58" s="446">
        <f t="shared" si="20"/>
        <v>36.797041488888908</v>
      </c>
      <c r="J58" s="446">
        <f t="shared" si="20"/>
        <v>36.797041488888908</v>
      </c>
      <c r="K58" s="446">
        <f t="shared" si="20"/>
        <v>36.797041488888908</v>
      </c>
      <c r="L58" s="446">
        <f t="shared" si="20"/>
        <v>36.797041488888908</v>
      </c>
      <c r="M58" s="446">
        <f t="shared" si="20"/>
        <v>36.797041488888908</v>
      </c>
      <c r="N58" s="446">
        <f t="shared" si="20"/>
        <v>36.797041488888908</v>
      </c>
      <c r="O58" s="446">
        <f t="shared" si="20"/>
        <v>36.797041488888908</v>
      </c>
      <c r="P58" s="446">
        <f t="shared" si="20"/>
        <v>36.797041488888908</v>
      </c>
      <c r="Q58" s="446">
        <f t="shared" si="20"/>
        <v>36.797041488888908</v>
      </c>
      <c r="R58" s="446">
        <f t="shared" si="20"/>
        <v>36.797041488888908</v>
      </c>
      <c r="S58" s="446">
        <f t="shared" si="20"/>
        <v>36.797041488888908</v>
      </c>
      <c r="T58" s="446">
        <f t="shared" si="20"/>
        <v>36.797041488888908</v>
      </c>
      <c r="U58" s="446">
        <f t="shared" si="20"/>
        <v>36.797041488888908</v>
      </c>
      <c r="V58" s="446">
        <f t="shared" si="20"/>
        <v>36.797041488888908</v>
      </c>
      <c r="W58" s="446">
        <f t="shared" si="20"/>
        <v>36.797041488888908</v>
      </c>
      <c r="X58" s="446">
        <f t="shared" si="20"/>
        <v>36.797041488888908</v>
      </c>
      <c r="Y58" s="446">
        <f t="shared" si="20"/>
        <v>36.797041488888908</v>
      </c>
      <c r="Z58" s="446">
        <f t="shared" si="20"/>
        <v>36.797041488888908</v>
      </c>
      <c r="AA58" s="446">
        <f t="shared" si="20"/>
        <v>36.797041488888908</v>
      </c>
      <c r="AB58" s="446">
        <f t="shared" si="20"/>
        <v>36.797041488888908</v>
      </c>
      <c r="AC58" s="446">
        <f t="shared" si="20"/>
        <v>36.797041488888908</v>
      </c>
      <c r="AD58" s="446">
        <f t="shared" si="20"/>
        <v>36.797041488888908</v>
      </c>
    </row>
    <row r="59" spans="1:30" x14ac:dyDescent="0.2">
      <c r="A59" s="491" t="str">
        <f t="shared" si="21"/>
        <v>Post-harvest Losses PHL (20% of Yield)</v>
      </c>
      <c r="B59" s="446"/>
      <c r="C59" s="446"/>
      <c r="D59" s="447" t="s">
        <v>268</v>
      </c>
      <c r="E59" s="656">
        <f>E34-E10</f>
        <v>0</v>
      </c>
      <c r="F59" s="446">
        <f>F34-F10</f>
        <v>0</v>
      </c>
      <c r="G59" s="446">
        <f t="shared" si="20"/>
        <v>0</v>
      </c>
      <c r="H59" s="446">
        <f t="shared" si="20"/>
        <v>-447.5632570380003</v>
      </c>
      <c r="I59" s="446">
        <f t="shared" si="20"/>
        <v>-447.5632570380003</v>
      </c>
      <c r="J59" s="446">
        <f t="shared" si="20"/>
        <v>-447.5632570380003</v>
      </c>
      <c r="K59" s="446">
        <f t="shared" si="20"/>
        <v>-447.5632570380003</v>
      </c>
      <c r="L59" s="446">
        <f t="shared" si="20"/>
        <v>-447.5632570380003</v>
      </c>
      <c r="M59" s="446">
        <f t="shared" si="20"/>
        <v>-447.5632570380003</v>
      </c>
      <c r="N59" s="446">
        <f t="shared" si="20"/>
        <v>-447.5632570380003</v>
      </c>
      <c r="O59" s="446">
        <f t="shared" si="20"/>
        <v>-447.5632570380003</v>
      </c>
      <c r="P59" s="446">
        <f t="shared" si="20"/>
        <v>-447.5632570380003</v>
      </c>
      <c r="Q59" s="446">
        <f t="shared" si="20"/>
        <v>-447.5632570380003</v>
      </c>
      <c r="R59" s="446">
        <f t="shared" si="20"/>
        <v>-447.5632570380003</v>
      </c>
      <c r="S59" s="446">
        <f t="shared" si="20"/>
        <v>-447.5632570380003</v>
      </c>
      <c r="T59" s="446">
        <f t="shared" si="20"/>
        <v>-447.5632570380003</v>
      </c>
      <c r="U59" s="446">
        <f t="shared" si="20"/>
        <v>-447.5632570380003</v>
      </c>
      <c r="V59" s="446">
        <f t="shared" si="20"/>
        <v>-447.5632570380003</v>
      </c>
      <c r="W59" s="446">
        <f t="shared" si="20"/>
        <v>-447.5632570380003</v>
      </c>
      <c r="X59" s="446">
        <f t="shared" si="20"/>
        <v>-447.5632570380003</v>
      </c>
      <c r="Y59" s="446">
        <f t="shared" si="20"/>
        <v>-447.5632570380003</v>
      </c>
      <c r="Z59" s="446">
        <f t="shared" si="20"/>
        <v>-447.5632570380003</v>
      </c>
      <c r="AA59" s="446">
        <f t="shared" si="20"/>
        <v>-447.5632570380003</v>
      </c>
      <c r="AB59" s="446">
        <f t="shared" si="20"/>
        <v>-447.5632570380003</v>
      </c>
      <c r="AC59" s="446">
        <f t="shared" si="20"/>
        <v>-447.5632570380003</v>
      </c>
      <c r="AD59" s="446">
        <f t="shared" si="20"/>
        <v>-447.5632570380003</v>
      </c>
    </row>
    <row r="60" spans="1:30" x14ac:dyDescent="0.2">
      <c r="A60" s="491"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91" t="str">
        <f>A12</f>
        <v>Interest Rate (10.5% of Input Cost)</v>
      </c>
      <c r="B61" s="438"/>
      <c r="C61" s="446"/>
      <c r="D61" s="447" t="str">
        <f>D54</f>
        <v>USD</v>
      </c>
      <c r="E61" s="446">
        <f>E36-E12</f>
        <v>-222.90818979960068</v>
      </c>
      <c r="F61" s="446">
        <f>F36-F12</f>
        <v>-222.90818979960068</v>
      </c>
      <c r="G61" s="446">
        <f t="shared" si="20"/>
        <v>-222.90818979960068</v>
      </c>
      <c r="H61" s="446">
        <f t="shared" si="20"/>
        <v>-222.90818979960068</v>
      </c>
      <c r="I61" s="446">
        <f t="shared" si="20"/>
        <v>-222.90818979960068</v>
      </c>
      <c r="J61" s="446">
        <f t="shared" si="20"/>
        <v>-222.90818979960068</v>
      </c>
      <c r="K61" s="446">
        <f t="shared" si="20"/>
        <v>-222.90818979960068</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783" t="s">
        <v>271</v>
      </c>
      <c r="B62" s="442"/>
      <c r="C62" s="442"/>
      <c r="D62" s="443" t="s">
        <v>268</v>
      </c>
      <c r="E62" s="442">
        <f>SUM(E57:E61)</f>
        <v>-48.86626831071203</v>
      </c>
      <c r="F62" s="442">
        <f t="shared" ref="F62:AD62" si="22">SUM(F57:F61)</f>
        <v>-48.86626831071203</v>
      </c>
      <c r="G62" s="442">
        <f t="shared" si="22"/>
        <v>-48.86626831071203</v>
      </c>
      <c r="H62" s="442">
        <f t="shared" si="22"/>
        <v>-496.42952534871233</v>
      </c>
      <c r="I62" s="442">
        <f t="shared" si="22"/>
        <v>-496.42952534871233</v>
      </c>
      <c r="J62" s="442">
        <f t="shared" si="22"/>
        <v>-496.42952534871233</v>
      </c>
      <c r="K62" s="442">
        <f t="shared" si="22"/>
        <v>-496.42952534871233</v>
      </c>
      <c r="L62" s="442">
        <f t="shared" si="22"/>
        <v>-273.52133554911165</v>
      </c>
      <c r="M62" s="442">
        <f t="shared" si="22"/>
        <v>-273.52133554911165</v>
      </c>
      <c r="N62" s="442">
        <f t="shared" si="22"/>
        <v>-273.52133554911165</v>
      </c>
      <c r="O62" s="442">
        <f t="shared" si="22"/>
        <v>-273.52133554911165</v>
      </c>
      <c r="P62" s="442">
        <f t="shared" si="22"/>
        <v>-273.52133554911165</v>
      </c>
      <c r="Q62" s="442">
        <f t="shared" si="22"/>
        <v>-273.52133554911165</v>
      </c>
      <c r="R62" s="442">
        <f t="shared" si="22"/>
        <v>-273.52133554911165</v>
      </c>
      <c r="S62" s="442">
        <f t="shared" si="22"/>
        <v>-273.52133554911165</v>
      </c>
      <c r="T62" s="442">
        <f t="shared" si="22"/>
        <v>-273.52133554911165</v>
      </c>
      <c r="U62" s="442">
        <f t="shared" si="22"/>
        <v>-273.52133554911165</v>
      </c>
      <c r="V62" s="442">
        <f t="shared" si="22"/>
        <v>-273.52133554911165</v>
      </c>
      <c r="W62" s="442">
        <f t="shared" si="22"/>
        <v>-273.52133554911165</v>
      </c>
      <c r="X62" s="442">
        <f t="shared" si="22"/>
        <v>-273.52133554911165</v>
      </c>
      <c r="Y62" s="442">
        <f t="shared" si="22"/>
        <v>-273.52133554911165</v>
      </c>
      <c r="Z62" s="442">
        <f t="shared" si="22"/>
        <v>-273.52133554911165</v>
      </c>
      <c r="AA62" s="442">
        <f t="shared" si="22"/>
        <v>-273.52133554911165</v>
      </c>
      <c r="AB62" s="442">
        <f t="shared" si="22"/>
        <v>-273.52133554911165</v>
      </c>
      <c r="AC62" s="442">
        <f t="shared" si="22"/>
        <v>-273.52133554911165</v>
      </c>
      <c r="AD62" s="442">
        <f t="shared" si="22"/>
        <v>-273.52133554911165</v>
      </c>
    </row>
    <row r="63" spans="1:30" ht="16" thickBot="1" x14ac:dyDescent="0.25">
      <c r="A63" s="786"/>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787" t="s">
        <v>445</v>
      </c>
      <c r="B64" s="442"/>
      <c r="C64" s="442"/>
      <c r="D64" s="443" t="s">
        <v>268</v>
      </c>
      <c r="E64" s="682">
        <f>E62+E55</f>
        <v>-48.86626831071203</v>
      </c>
      <c r="F64" s="682">
        <f t="shared" ref="F64:AD64" si="23">F62+F55</f>
        <v>-48.86626831071203</v>
      </c>
      <c r="G64" s="682">
        <f t="shared" si="23"/>
        <v>-48.86626831071203</v>
      </c>
      <c r="H64" s="682">
        <f t="shared" si="23"/>
        <v>30.115482931287488</v>
      </c>
      <c r="I64" s="682">
        <f t="shared" si="23"/>
        <v>30.115482931287488</v>
      </c>
      <c r="J64" s="682">
        <f t="shared" si="23"/>
        <v>30.115482931287488</v>
      </c>
      <c r="K64" s="682">
        <f t="shared" si="23"/>
        <v>30.115482931287488</v>
      </c>
      <c r="L64" s="682">
        <f t="shared" si="23"/>
        <v>253.02367273088817</v>
      </c>
      <c r="M64" s="682">
        <f t="shared" si="23"/>
        <v>253.02367273088817</v>
      </c>
      <c r="N64" s="682">
        <f t="shared" si="23"/>
        <v>253.02367273088817</v>
      </c>
      <c r="O64" s="682">
        <f t="shared" si="23"/>
        <v>253.02367273088817</v>
      </c>
      <c r="P64" s="682">
        <f t="shared" si="23"/>
        <v>253.02367273088817</v>
      </c>
      <c r="Q64" s="682">
        <f t="shared" si="23"/>
        <v>253.02367273088817</v>
      </c>
      <c r="R64" s="682">
        <f t="shared" si="23"/>
        <v>253.02367273088817</v>
      </c>
      <c r="S64" s="682">
        <f t="shared" si="23"/>
        <v>253.02367273088817</v>
      </c>
      <c r="T64" s="682">
        <f t="shared" si="23"/>
        <v>253.02367273088817</v>
      </c>
      <c r="U64" s="682">
        <f t="shared" si="23"/>
        <v>253.02367273088817</v>
      </c>
      <c r="V64" s="682">
        <f t="shared" si="23"/>
        <v>253.02367273088817</v>
      </c>
      <c r="W64" s="682">
        <f t="shared" si="23"/>
        <v>253.02367273088817</v>
      </c>
      <c r="X64" s="682">
        <f t="shared" si="23"/>
        <v>253.02367273088817</v>
      </c>
      <c r="Y64" s="682">
        <f t="shared" si="23"/>
        <v>253.02367273088817</v>
      </c>
      <c r="Z64" s="682">
        <f t="shared" si="23"/>
        <v>253.02367273088817</v>
      </c>
      <c r="AA64" s="682">
        <f t="shared" si="23"/>
        <v>253.02367273088817</v>
      </c>
      <c r="AB64" s="682">
        <f t="shared" si="23"/>
        <v>253.02367273088817</v>
      </c>
      <c r="AC64" s="682">
        <f t="shared" si="23"/>
        <v>253.02367273088817</v>
      </c>
      <c r="AD64" s="682">
        <f t="shared" si="23"/>
        <v>253.02367273088817</v>
      </c>
    </row>
    <row r="65" spans="1:30" x14ac:dyDescent="0.2">
      <c r="A65" s="78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696"/>
    </row>
    <row r="66" spans="1:30" ht="16" thickBot="1" x14ac:dyDescent="0.25">
      <c r="A66" s="789"/>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790"/>
    </row>
    <row r="67" spans="1:30" ht="16" thickBot="1" x14ac:dyDescent="0.25">
      <c r="A67" s="1171"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790"/>
    </row>
    <row r="68" spans="1:30" ht="16" thickBot="1" x14ac:dyDescent="0.25">
      <c r="A68" s="1165" t="s">
        <v>274</v>
      </c>
      <c r="B68" s="1150"/>
      <c r="C68" s="1151"/>
      <c r="D68" s="461">
        <f>D19</f>
        <v>0.19064999999999999</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790"/>
    </row>
    <row r="69" spans="1:30" ht="16" thickBot="1" x14ac:dyDescent="0.25">
      <c r="A69" s="1166"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790"/>
    </row>
    <row r="70" spans="1:30" x14ac:dyDescent="0.2">
      <c r="A70" s="1167" t="s">
        <v>276</v>
      </c>
      <c r="B70" s="1132"/>
      <c r="C70" s="1133"/>
      <c r="D70" s="463">
        <f>NPV(D68,E64:AD64)</f>
        <v>319.58101299510918</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790"/>
    </row>
    <row r="71" spans="1:30" x14ac:dyDescent="0.2">
      <c r="A71" s="1168" t="s">
        <v>137</v>
      </c>
      <c r="B71" s="1135"/>
      <c r="C71" s="1136"/>
      <c r="D71" s="464">
        <f>IRR(E64:AD64,D68)</f>
        <v>0.40622669786469023</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790"/>
    </row>
    <row r="72" spans="1:30" ht="16" thickBot="1" x14ac:dyDescent="0.25">
      <c r="A72" s="1138" t="s">
        <v>277</v>
      </c>
      <c r="B72" s="1138"/>
      <c r="C72" s="1139"/>
      <c r="D72" s="468">
        <f>MIRR(E64:AD64,D68,D68)</f>
        <v>0.25927956141962172</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790"/>
    </row>
    <row r="73" spans="1:30" ht="16" thickBot="1" x14ac:dyDescent="0.25">
      <c r="A73" s="791"/>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792"/>
    </row>
    <row r="74" spans="1:30" ht="16" thickBot="1" x14ac:dyDescent="0.25">
      <c r="A74" s="799"/>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800"/>
    </row>
    <row r="75" spans="1:30" ht="19" thickBot="1" x14ac:dyDescent="0.25">
      <c r="A75" s="1175"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61"/>
    </row>
    <row r="76" spans="1:30" ht="17" thickBot="1" x14ac:dyDescent="0.25">
      <c r="A76" s="1169"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695"/>
    </row>
    <row r="77" spans="1:30" x14ac:dyDescent="0.2">
      <c r="A77" s="781"/>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28">
        <v>2049</v>
      </c>
    </row>
    <row r="78" spans="1:30" x14ac:dyDescent="0.2">
      <c r="A78" s="782"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2"/>
    </row>
    <row r="79" spans="1:30" ht="16" thickBot="1" x14ac:dyDescent="0.25">
      <c r="A79" s="491" t="str">
        <f>A29</f>
        <v>Mango</v>
      </c>
      <c r="B79" s="656"/>
      <c r="C79" s="656"/>
      <c r="D79" s="731">
        <v>10000</v>
      </c>
      <c r="E79" s="446">
        <v>0</v>
      </c>
      <c r="F79" s="446">
        <f>F54*Model_Assump_TAATMaize_South_S!C60/'TAAT.Maize.Sudan,Incremental'!D79</f>
        <v>0</v>
      </c>
      <c r="G79" s="446">
        <f>$F$79</f>
        <v>0</v>
      </c>
      <c r="H79" s="446">
        <f>H54*Model_Assump_Somalia_Mango!C60/'Mango.Somalia.Incremental'!D79</f>
        <v>1158.3990182159996</v>
      </c>
      <c r="I79" s="446">
        <f>$H$79</f>
        <v>1158.3990182159996</v>
      </c>
      <c r="J79" s="446">
        <f t="shared" ref="J79:AD79" si="24">$H$79</f>
        <v>1158.3990182159996</v>
      </c>
      <c r="K79" s="446">
        <f t="shared" si="24"/>
        <v>1158.3990182159996</v>
      </c>
      <c r="L79" s="446">
        <f t="shared" si="24"/>
        <v>1158.3990182159996</v>
      </c>
      <c r="M79" s="446">
        <f t="shared" si="24"/>
        <v>1158.3990182159996</v>
      </c>
      <c r="N79" s="446">
        <f t="shared" si="24"/>
        <v>1158.3990182159996</v>
      </c>
      <c r="O79" s="446">
        <f t="shared" si="24"/>
        <v>1158.3990182159996</v>
      </c>
      <c r="P79" s="446">
        <f t="shared" si="24"/>
        <v>1158.3990182159996</v>
      </c>
      <c r="Q79" s="446">
        <f t="shared" si="24"/>
        <v>1158.3990182159996</v>
      </c>
      <c r="R79" s="446">
        <f t="shared" si="24"/>
        <v>1158.3990182159996</v>
      </c>
      <c r="S79" s="446">
        <f t="shared" si="24"/>
        <v>1158.3990182159996</v>
      </c>
      <c r="T79" s="446">
        <f t="shared" si="24"/>
        <v>1158.3990182159996</v>
      </c>
      <c r="U79" s="446">
        <f t="shared" si="24"/>
        <v>1158.3990182159996</v>
      </c>
      <c r="V79" s="446">
        <f t="shared" si="24"/>
        <v>1158.3990182159996</v>
      </c>
      <c r="W79" s="446">
        <f t="shared" si="24"/>
        <v>1158.3990182159996</v>
      </c>
      <c r="X79" s="446">
        <f t="shared" si="24"/>
        <v>1158.3990182159996</v>
      </c>
      <c r="Y79" s="446">
        <f t="shared" si="24"/>
        <v>1158.3990182159996</v>
      </c>
      <c r="Z79" s="446">
        <f t="shared" si="24"/>
        <v>1158.3990182159996</v>
      </c>
      <c r="AA79" s="446">
        <f t="shared" si="24"/>
        <v>1158.3990182159996</v>
      </c>
      <c r="AB79" s="446">
        <f t="shared" si="24"/>
        <v>1158.3990182159996</v>
      </c>
      <c r="AC79" s="446">
        <f t="shared" si="24"/>
        <v>1158.3990182159996</v>
      </c>
      <c r="AD79" s="446">
        <f t="shared" si="24"/>
        <v>1158.3990182159996</v>
      </c>
    </row>
    <row r="80" spans="1:30" ht="16" thickBot="1" x14ac:dyDescent="0.25">
      <c r="A80" s="783" t="s">
        <v>269</v>
      </c>
      <c r="B80" s="682"/>
      <c r="C80" s="682"/>
      <c r="D80" s="443" t="s">
        <v>268</v>
      </c>
      <c r="E80" s="442">
        <f t="shared" ref="E80:AD80" si="25">SUM(E79:E79)</f>
        <v>0</v>
      </c>
      <c r="F80" s="442">
        <f t="shared" si="25"/>
        <v>0</v>
      </c>
      <c r="G80" s="442">
        <f t="shared" si="25"/>
        <v>0</v>
      </c>
      <c r="H80" s="442">
        <f t="shared" si="25"/>
        <v>1158.3990182159996</v>
      </c>
      <c r="I80" s="442">
        <f t="shared" si="25"/>
        <v>1158.3990182159996</v>
      </c>
      <c r="J80" s="442">
        <f t="shared" si="25"/>
        <v>1158.3990182159996</v>
      </c>
      <c r="K80" s="442">
        <f t="shared" si="25"/>
        <v>1158.3990182159996</v>
      </c>
      <c r="L80" s="442">
        <f t="shared" si="25"/>
        <v>1158.3990182159996</v>
      </c>
      <c r="M80" s="442">
        <f t="shared" si="25"/>
        <v>1158.3990182159996</v>
      </c>
      <c r="N80" s="442">
        <f t="shared" si="25"/>
        <v>1158.3990182159996</v>
      </c>
      <c r="O80" s="442">
        <f t="shared" si="25"/>
        <v>1158.3990182159996</v>
      </c>
      <c r="P80" s="442">
        <f t="shared" si="25"/>
        <v>1158.3990182159996</v>
      </c>
      <c r="Q80" s="442">
        <f t="shared" si="25"/>
        <v>1158.3990182159996</v>
      </c>
      <c r="R80" s="442">
        <f t="shared" si="25"/>
        <v>1158.3990182159996</v>
      </c>
      <c r="S80" s="442">
        <f t="shared" si="25"/>
        <v>1158.3990182159996</v>
      </c>
      <c r="T80" s="442">
        <f t="shared" si="25"/>
        <v>1158.3990182159996</v>
      </c>
      <c r="U80" s="442">
        <f t="shared" si="25"/>
        <v>1158.3990182159996</v>
      </c>
      <c r="V80" s="442">
        <f t="shared" si="25"/>
        <v>1158.3990182159996</v>
      </c>
      <c r="W80" s="442">
        <f t="shared" si="25"/>
        <v>1158.3990182159996</v>
      </c>
      <c r="X80" s="442">
        <f t="shared" si="25"/>
        <v>1158.3990182159996</v>
      </c>
      <c r="Y80" s="442">
        <f t="shared" si="25"/>
        <v>1158.3990182159996</v>
      </c>
      <c r="Z80" s="442">
        <f t="shared" si="25"/>
        <v>1158.3990182159996</v>
      </c>
      <c r="AA80" s="442">
        <f t="shared" si="25"/>
        <v>1158.3990182159996</v>
      </c>
      <c r="AB80" s="442">
        <f t="shared" si="25"/>
        <v>1158.3990182159996</v>
      </c>
      <c r="AC80" s="442">
        <f t="shared" si="25"/>
        <v>1158.3990182159996</v>
      </c>
      <c r="AD80" s="442">
        <f t="shared" si="25"/>
        <v>1158.3990182159996</v>
      </c>
    </row>
    <row r="81" spans="1:30" x14ac:dyDescent="0.2">
      <c r="A81" s="782"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6"/>
    </row>
    <row r="82" spans="1:30" x14ac:dyDescent="0.2">
      <c r="A82" s="491" t="str">
        <f>A57</f>
        <v>Cost of Input</v>
      </c>
      <c r="B82" s="656"/>
      <c r="C82" s="656"/>
      <c r="D82" s="711">
        <f>D79</f>
        <v>10000</v>
      </c>
      <c r="E82" s="446">
        <f>E57*Model_Assump_Somalia_Mango!C60/'Mango.Somalia.Incremental'!D82</f>
        <v>301.93873599999944</v>
      </c>
      <c r="F82" s="446">
        <f>$E$82</f>
        <v>301.93873599999944</v>
      </c>
      <c r="G82" s="446">
        <f>$F$82</f>
        <v>301.93873599999944</v>
      </c>
      <c r="H82" s="446">
        <f t="shared" ref="H82:AD82" si="26">$F$82</f>
        <v>301.93873599999944</v>
      </c>
      <c r="I82" s="446">
        <f t="shared" si="26"/>
        <v>301.93873599999944</v>
      </c>
      <c r="J82" s="446">
        <f t="shared" si="26"/>
        <v>301.93873599999944</v>
      </c>
      <c r="K82" s="446">
        <f t="shared" si="26"/>
        <v>301.93873599999944</v>
      </c>
      <c r="L82" s="446">
        <f t="shared" si="26"/>
        <v>301.93873599999944</v>
      </c>
      <c r="M82" s="446">
        <f t="shared" si="26"/>
        <v>301.93873599999944</v>
      </c>
      <c r="N82" s="446">
        <f t="shared" si="26"/>
        <v>301.93873599999944</v>
      </c>
      <c r="O82" s="446">
        <f t="shared" si="26"/>
        <v>301.93873599999944</v>
      </c>
      <c r="P82" s="446">
        <f t="shared" si="26"/>
        <v>301.93873599999944</v>
      </c>
      <c r="Q82" s="446">
        <f t="shared" si="26"/>
        <v>301.93873599999944</v>
      </c>
      <c r="R82" s="446">
        <f t="shared" si="26"/>
        <v>301.93873599999944</v>
      </c>
      <c r="S82" s="446">
        <f t="shared" si="26"/>
        <v>301.93873599999944</v>
      </c>
      <c r="T82" s="446">
        <f t="shared" si="26"/>
        <v>301.93873599999944</v>
      </c>
      <c r="U82" s="446">
        <f t="shared" si="26"/>
        <v>301.93873599999944</v>
      </c>
      <c r="V82" s="446">
        <f t="shared" si="26"/>
        <v>301.93873599999944</v>
      </c>
      <c r="W82" s="446">
        <f t="shared" si="26"/>
        <v>301.93873599999944</v>
      </c>
      <c r="X82" s="446">
        <f t="shared" si="26"/>
        <v>301.93873599999944</v>
      </c>
      <c r="Y82" s="446">
        <f t="shared" si="26"/>
        <v>301.93873599999944</v>
      </c>
      <c r="Z82" s="446">
        <f t="shared" si="26"/>
        <v>301.93873599999944</v>
      </c>
      <c r="AA82" s="446">
        <f t="shared" si="26"/>
        <v>301.93873599999944</v>
      </c>
      <c r="AB82" s="446">
        <f t="shared" si="26"/>
        <v>301.93873599999944</v>
      </c>
      <c r="AC82" s="446">
        <f t="shared" si="26"/>
        <v>301.93873599999944</v>
      </c>
      <c r="AD82" s="446">
        <f t="shared" si="26"/>
        <v>301.93873599999944</v>
      </c>
    </row>
    <row r="83" spans="1:30" x14ac:dyDescent="0.2">
      <c r="A83" s="491" t="str">
        <f t="shared" ref="A83:A85" si="27">A58</f>
        <v>Labour Input Cost</v>
      </c>
      <c r="B83" s="656"/>
      <c r="C83" s="656"/>
      <c r="D83" s="711">
        <f>D82</f>
        <v>10000</v>
      </c>
      <c r="E83" s="446">
        <f>E58*Model_Assump_Somalia_Mango!C60/'Mango.Somalia.Incremental'!D83</f>
        <v>80.953491275555592</v>
      </c>
      <c r="F83" s="446">
        <f>$E$83</f>
        <v>80.953491275555592</v>
      </c>
      <c r="G83" s="446">
        <f>$F$83</f>
        <v>80.953491275555592</v>
      </c>
      <c r="H83" s="446">
        <f t="shared" ref="H83:AD83" si="28">$F$83</f>
        <v>80.953491275555592</v>
      </c>
      <c r="I83" s="446">
        <f t="shared" si="28"/>
        <v>80.953491275555592</v>
      </c>
      <c r="J83" s="446">
        <f t="shared" si="28"/>
        <v>80.953491275555592</v>
      </c>
      <c r="K83" s="446">
        <f t="shared" si="28"/>
        <v>80.953491275555592</v>
      </c>
      <c r="L83" s="446">
        <f t="shared" si="28"/>
        <v>80.953491275555592</v>
      </c>
      <c r="M83" s="446">
        <f t="shared" si="28"/>
        <v>80.953491275555592</v>
      </c>
      <c r="N83" s="446">
        <f t="shared" si="28"/>
        <v>80.953491275555592</v>
      </c>
      <c r="O83" s="446">
        <f t="shared" si="28"/>
        <v>80.953491275555592</v>
      </c>
      <c r="P83" s="446">
        <f t="shared" si="28"/>
        <v>80.953491275555592</v>
      </c>
      <c r="Q83" s="446">
        <f t="shared" si="28"/>
        <v>80.953491275555592</v>
      </c>
      <c r="R83" s="446">
        <f t="shared" si="28"/>
        <v>80.953491275555592</v>
      </c>
      <c r="S83" s="446">
        <f t="shared" si="28"/>
        <v>80.953491275555592</v>
      </c>
      <c r="T83" s="446">
        <f t="shared" si="28"/>
        <v>80.953491275555592</v>
      </c>
      <c r="U83" s="446">
        <f t="shared" si="28"/>
        <v>80.953491275555592</v>
      </c>
      <c r="V83" s="446">
        <f t="shared" si="28"/>
        <v>80.953491275555592</v>
      </c>
      <c r="W83" s="446">
        <f t="shared" si="28"/>
        <v>80.953491275555592</v>
      </c>
      <c r="X83" s="446">
        <f t="shared" si="28"/>
        <v>80.953491275555592</v>
      </c>
      <c r="Y83" s="446">
        <f t="shared" si="28"/>
        <v>80.953491275555592</v>
      </c>
      <c r="Z83" s="446">
        <f t="shared" si="28"/>
        <v>80.953491275555592</v>
      </c>
      <c r="AA83" s="446">
        <f t="shared" si="28"/>
        <v>80.953491275555592</v>
      </c>
      <c r="AB83" s="446">
        <f t="shared" si="28"/>
        <v>80.953491275555592</v>
      </c>
      <c r="AC83" s="446">
        <f t="shared" si="28"/>
        <v>80.953491275555592</v>
      </c>
      <c r="AD83" s="446">
        <f t="shared" si="28"/>
        <v>80.953491275555592</v>
      </c>
    </row>
    <row r="84" spans="1:30" x14ac:dyDescent="0.2">
      <c r="A84" s="491" t="str">
        <f t="shared" si="27"/>
        <v>Post-harvest Losses PHL (20% of Yield)</v>
      </c>
      <c r="B84" s="656"/>
      <c r="C84" s="656"/>
      <c r="D84" s="711">
        <f>D83</f>
        <v>10000</v>
      </c>
      <c r="E84" s="446">
        <f>E59*Model_Assump_Somalia_Mango!C60/'Mango.Somalia.Incremental'!D84</f>
        <v>0</v>
      </c>
      <c r="F84" s="446">
        <v>0</v>
      </c>
      <c r="G84" s="446">
        <v>0</v>
      </c>
      <c r="H84" s="446">
        <f>H59*Model_Assump_Somalia_Mango!C60/'Mango.Somalia.Incremental'!D84</f>
        <v>-984.63916548360066</v>
      </c>
      <c r="I84" s="446">
        <f>$H$84</f>
        <v>-984.63916548360066</v>
      </c>
      <c r="J84" s="446">
        <f t="shared" ref="J84:AD84" si="29">$H$84</f>
        <v>-984.63916548360066</v>
      </c>
      <c r="K84" s="446">
        <f t="shared" si="29"/>
        <v>-984.63916548360066</v>
      </c>
      <c r="L84" s="446">
        <f t="shared" si="29"/>
        <v>-984.63916548360066</v>
      </c>
      <c r="M84" s="446">
        <f t="shared" si="29"/>
        <v>-984.63916548360066</v>
      </c>
      <c r="N84" s="446">
        <f t="shared" si="29"/>
        <v>-984.63916548360066</v>
      </c>
      <c r="O84" s="446">
        <f t="shared" si="29"/>
        <v>-984.63916548360066</v>
      </c>
      <c r="P84" s="446">
        <f t="shared" si="29"/>
        <v>-984.63916548360066</v>
      </c>
      <c r="Q84" s="446">
        <f t="shared" si="29"/>
        <v>-984.63916548360066</v>
      </c>
      <c r="R84" s="446">
        <f t="shared" si="29"/>
        <v>-984.63916548360066</v>
      </c>
      <c r="S84" s="446">
        <f t="shared" si="29"/>
        <v>-984.63916548360066</v>
      </c>
      <c r="T84" s="446">
        <f t="shared" si="29"/>
        <v>-984.63916548360066</v>
      </c>
      <c r="U84" s="446">
        <f t="shared" si="29"/>
        <v>-984.63916548360066</v>
      </c>
      <c r="V84" s="446">
        <f t="shared" si="29"/>
        <v>-984.63916548360066</v>
      </c>
      <c r="W84" s="446">
        <f t="shared" si="29"/>
        <v>-984.63916548360066</v>
      </c>
      <c r="X84" s="446">
        <f t="shared" si="29"/>
        <v>-984.63916548360066</v>
      </c>
      <c r="Y84" s="446">
        <f t="shared" si="29"/>
        <v>-984.63916548360066</v>
      </c>
      <c r="Z84" s="446">
        <f t="shared" si="29"/>
        <v>-984.63916548360066</v>
      </c>
      <c r="AA84" s="446">
        <f t="shared" si="29"/>
        <v>-984.63916548360066</v>
      </c>
      <c r="AB84" s="446">
        <f t="shared" si="29"/>
        <v>-984.63916548360066</v>
      </c>
      <c r="AC84" s="446">
        <f t="shared" si="29"/>
        <v>-984.63916548360066</v>
      </c>
      <c r="AD84" s="446">
        <f t="shared" si="29"/>
        <v>-984.63916548360066</v>
      </c>
    </row>
    <row r="85" spans="1:30" x14ac:dyDescent="0.2">
      <c r="A85" s="491" t="str">
        <f t="shared" si="27"/>
        <v>O&amp;M for DIDS (5% Cost of DIDS)</v>
      </c>
      <c r="B85" s="656"/>
      <c r="C85" s="656"/>
      <c r="D85" s="711">
        <f t="shared" ref="D85" si="30">D82</f>
        <v>10000</v>
      </c>
      <c r="E85" s="446">
        <f>E60*Model_Assump_Somalia_Mango!C60/'Mango.Somalia.Incremental'!D85</f>
        <v>0</v>
      </c>
      <c r="F85" s="446">
        <f>F60*Model_Assump_TAATMaize_South_S!C60/'TAAT.Maize.Sudan,Incremental'!D85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91" t="str">
        <f>A36</f>
        <v>Interest Rate (10.5% of Input Cost)</v>
      </c>
      <c r="B86" s="684"/>
      <c r="C86" s="656"/>
      <c r="D86" s="711">
        <f>D79</f>
        <v>10000</v>
      </c>
      <c r="E86" s="446">
        <f>E61*Model_Assump_Somalia_Mango!C60/'Mango.Somalia.Incremental'!D86</f>
        <v>-490.39801755912146</v>
      </c>
      <c r="F86" s="446">
        <f>$E$86</f>
        <v>-490.39801755912146</v>
      </c>
      <c r="G86" s="446">
        <f>$F$86</f>
        <v>-490.39801755912146</v>
      </c>
      <c r="H86" s="446">
        <f t="shared" ref="H86:K86" si="32">$F$86</f>
        <v>-490.39801755912146</v>
      </c>
      <c r="I86" s="446">
        <f t="shared" si="32"/>
        <v>-490.39801755912146</v>
      </c>
      <c r="J86" s="446">
        <f t="shared" si="32"/>
        <v>-490.39801755912146</v>
      </c>
      <c r="K86" s="446">
        <f t="shared" si="32"/>
        <v>-490.39801755912146</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783" t="s">
        <v>271</v>
      </c>
      <c r="B87" s="442"/>
      <c r="C87" s="442"/>
      <c r="D87" s="443" t="s">
        <v>268</v>
      </c>
      <c r="E87" s="442">
        <f>SUM(E82:E86)</f>
        <v>-107.50579028356645</v>
      </c>
      <c r="F87" s="442">
        <f t="shared" ref="F87:AD87" si="33">SUM(F82:F86)</f>
        <v>-107.50579028356645</v>
      </c>
      <c r="G87" s="442">
        <f t="shared" si="33"/>
        <v>-107.50579028356645</v>
      </c>
      <c r="H87" s="442">
        <f t="shared" si="33"/>
        <v>-1092.1449557671672</v>
      </c>
      <c r="I87" s="442">
        <f t="shared" si="33"/>
        <v>-1092.1449557671672</v>
      </c>
      <c r="J87" s="442">
        <f t="shared" si="33"/>
        <v>-1092.1449557671672</v>
      </c>
      <c r="K87" s="442">
        <f t="shared" si="33"/>
        <v>-1092.1449557671672</v>
      </c>
      <c r="L87" s="442">
        <f t="shared" si="33"/>
        <v>-601.74693820804566</v>
      </c>
      <c r="M87" s="442">
        <f t="shared" si="33"/>
        <v>-601.74693820804566</v>
      </c>
      <c r="N87" s="442">
        <f t="shared" si="33"/>
        <v>-601.74693820804566</v>
      </c>
      <c r="O87" s="442">
        <f t="shared" si="33"/>
        <v>-601.74693820804566</v>
      </c>
      <c r="P87" s="442">
        <f t="shared" si="33"/>
        <v>-601.74693820804566</v>
      </c>
      <c r="Q87" s="442">
        <f t="shared" si="33"/>
        <v>-601.74693820804566</v>
      </c>
      <c r="R87" s="442">
        <f t="shared" si="33"/>
        <v>-601.74693820804566</v>
      </c>
      <c r="S87" s="442">
        <f t="shared" si="33"/>
        <v>-601.74693820804566</v>
      </c>
      <c r="T87" s="442">
        <f t="shared" si="33"/>
        <v>-601.74693820804566</v>
      </c>
      <c r="U87" s="442">
        <f t="shared" si="33"/>
        <v>-601.74693820804566</v>
      </c>
      <c r="V87" s="442">
        <f t="shared" si="33"/>
        <v>-601.74693820804566</v>
      </c>
      <c r="W87" s="442">
        <f t="shared" si="33"/>
        <v>-601.74693820804566</v>
      </c>
      <c r="X87" s="442">
        <f t="shared" si="33"/>
        <v>-601.74693820804566</v>
      </c>
      <c r="Y87" s="442">
        <f t="shared" si="33"/>
        <v>-601.74693820804566</v>
      </c>
      <c r="Z87" s="442">
        <f t="shared" si="33"/>
        <v>-601.74693820804566</v>
      </c>
      <c r="AA87" s="442">
        <f t="shared" si="33"/>
        <v>-601.74693820804566</v>
      </c>
      <c r="AB87" s="442">
        <f t="shared" si="33"/>
        <v>-601.74693820804566</v>
      </c>
      <c r="AC87" s="442">
        <f t="shared" si="33"/>
        <v>-601.74693820804566</v>
      </c>
      <c r="AD87" s="442">
        <f t="shared" si="33"/>
        <v>-601.74693820804566</v>
      </c>
    </row>
    <row r="88" spans="1:30" ht="16" thickBot="1" x14ac:dyDescent="0.25">
      <c r="A88" s="786"/>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5"/>
    </row>
    <row r="89" spans="1:30" ht="16" thickBot="1" x14ac:dyDescent="0.25">
      <c r="A89" s="787" t="s">
        <v>272</v>
      </c>
      <c r="B89" s="442"/>
      <c r="C89" s="442"/>
      <c r="D89" s="443" t="s">
        <v>268</v>
      </c>
      <c r="E89" s="442">
        <f>E87+E80</f>
        <v>-107.50579028356645</v>
      </c>
      <c r="F89" s="442">
        <f>F87+F80</f>
        <v>-107.50579028356645</v>
      </c>
      <c r="G89" s="442">
        <f t="shared" ref="G89:AD89" si="34">G87+G80</f>
        <v>-107.50579028356645</v>
      </c>
      <c r="H89" s="442">
        <f t="shared" si="34"/>
        <v>66.254062448832428</v>
      </c>
      <c r="I89" s="442">
        <f t="shared" si="34"/>
        <v>66.254062448832428</v>
      </c>
      <c r="J89" s="442">
        <f t="shared" si="34"/>
        <v>66.254062448832428</v>
      </c>
      <c r="K89" s="442">
        <f t="shared" si="34"/>
        <v>66.254062448832428</v>
      </c>
      <c r="L89" s="442">
        <f t="shared" si="34"/>
        <v>556.65208000795394</v>
      </c>
      <c r="M89" s="442">
        <f t="shared" si="34"/>
        <v>556.65208000795394</v>
      </c>
      <c r="N89" s="442">
        <f t="shared" si="34"/>
        <v>556.65208000795394</v>
      </c>
      <c r="O89" s="442">
        <f t="shared" si="34"/>
        <v>556.65208000795394</v>
      </c>
      <c r="P89" s="442">
        <f t="shared" si="34"/>
        <v>556.65208000795394</v>
      </c>
      <c r="Q89" s="442">
        <f t="shared" si="34"/>
        <v>556.65208000795394</v>
      </c>
      <c r="R89" s="442">
        <f t="shared" si="34"/>
        <v>556.65208000795394</v>
      </c>
      <c r="S89" s="442">
        <f t="shared" si="34"/>
        <v>556.65208000795394</v>
      </c>
      <c r="T89" s="442">
        <f t="shared" si="34"/>
        <v>556.65208000795394</v>
      </c>
      <c r="U89" s="442">
        <f t="shared" si="34"/>
        <v>556.65208000795394</v>
      </c>
      <c r="V89" s="442">
        <f t="shared" si="34"/>
        <v>556.65208000795394</v>
      </c>
      <c r="W89" s="442">
        <f t="shared" si="34"/>
        <v>556.65208000795394</v>
      </c>
      <c r="X89" s="442">
        <f t="shared" si="34"/>
        <v>556.65208000795394</v>
      </c>
      <c r="Y89" s="442">
        <f t="shared" si="34"/>
        <v>556.65208000795394</v>
      </c>
      <c r="Z89" s="442">
        <f t="shared" si="34"/>
        <v>556.65208000795394</v>
      </c>
      <c r="AA89" s="442">
        <f t="shared" si="34"/>
        <v>556.65208000795394</v>
      </c>
      <c r="AB89" s="442">
        <f t="shared" si="34"/>
        <v>556.65208000795394</v>
      </c>
      <c r="AC89" s="442">
        <f t="shared" si="34"/>
        <v>556.65208000795394</v>
      </c>
      <c r="AD89" s="442">
        <f t="shared" si="34"/>
        <v>556.65208000795394</v>
      </c>
    </row>
    <row r="90" spans="1:30" x14ac:dyDescent="0.2">
      <c r="A90" s="78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696"/>
    </row>
    <row r="91" spans="1:30" ht="16" thickBot="1" x14ac:dyDescent="0.25">
      <c r="A91" s="789"/>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790"/>
    </row>
    <row r="92" spans="1:30" ht="16" thickBot="1" x14ac:dyDescent="0.25">
      <c r="A92" s="1171"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790"/>
    </row>
    <row r="93" spans="1:30" ht="16" thickBot="1" x14ac:dyDescent="0.25">
      <c r="A93" s="1165" t="s">
        <v>274</v>
      </c>
      <c r="B93" s="1150"/>
      <c r="C93" s="1151"/>
      <c r="D93" s="461">
        <f>D68</f>
        <v>0.19064999999999999</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790"/>
    </row>
    <row r="94" spans="1:30" ht="16" thickBot="1" x14ac:dyDescent="0.25">
      <c r="A94" s="1166"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790"/>
    </row>
    <row r="95" spans="1:30" x14ac:dyDescent="0.2">
      <c r="A95" s="1167" t="s">
        <v>276</v>
      </c>
      <c r="B95" s="1132"/>
      <c r="C95" s="1133"/>
      <c r="D95" s="463">
        <f>NPV(D93,E89:AD89)</f>
        <v>703.0782285892401</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790"/>
    </row>
    <row r="96" spans="1:30" x14ac:dyDescent="0.2">
      <c r="A96" s="1168" t="s">
        <v>137</v>
      </c>
      <c r="B96" s="1135"/>
      <c r="C96" s="1136"/>
      <c r="D96" s="464">
        <f>IRR(E89:AD89,D93)</f>
        <v>0.40622669786469023</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790"/>
    </row>
    <row r="97" spans="1:30" ht="16" thickBot="1" x14ac:dyDescent="0.25">
      <c r="A97" s="1138" t="s">
        <v>277</v>
      </c>
      <c r="B97" s="1138"/>
      <c r="C97" s="1139"/>
      <c r="D97" s="468">
        <f>MIRR(E89:AD89,D93,D93)</f>
        <v>0.25927956141962172</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790"/>
    </row>
    <row r="98" spans="1:30" ht="16" thickBot="1" x14ac:dyDescent="0.25">
      <c r="A98" s="791"/>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792"/>
    </row>
    <row r="99" spans="1:30" ht="19" thickBot="1" x14ac:dyDescent="0.25">
      <c r="A99" s="1175"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69"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781"/>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782"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91" t="str">
        <f>Model_Assump_Djibouti_Mango!B7</f>
        <v>Mango</v>
      </c>
      <c r="B103" s="656"/>
      <c r="C103" s="656"/>
      <c r="D103" s="447" t="s">
        <v>268</v>
      </c>
      <c r="E103" s="446">
        <v>0</v>
      </c>
      <c r="F103" s="446">
        <f>F54*E153</f>
        <v>0</v>
      </c>
      <c r="G103" s="446">
        <f>$F$103</f>
        <v>0</v>
      </c>
      <c r="H103" s="446">
        <f>H54*E153</f>
        <v>505.93560646925596</v>
      </c>
      <c r="I103" s="446">
        <f>$H$103</f>
        <v>505.93560646925596</v>
      </c>
      <c r="J103" s="446">
        <f t="shared" ref="J103:AD103" si="35">$H$103</f>
        <v>505.93560646925596</v>
      </c>
      <c r="K103" s="446">
        <f t="shared" si="35"/>
        <v>505.93560646925596</v>
      </c>
      <c r="L103" s="446">
        <f t="shared" si="35"/>
        <v>505.93560646925596</v>
      </c>
      <c r="M103" s="446">
        <f t="shared" si="35"/>
        <v>505.93560646925596</v>
      </c>
      <c r="N103" s="446">
        <f t="shared" si="35"/>
        <v>505.93560646925596</v>
      </c>
      <c r="O103" s="446">
        <f t="shared" si="35"/>
        <v>505.93560646925596</v>
      </c>
      <c r="P103" s="446">
        <f t="shared" si="35"/>
        <v>505.93560646925596</v>
      </c>
      <c r="Q103" s="446">
        <f t="shared" si="35"/>
        <v>505.93560646925596</v>
      </c>
      <c r="R103" s="446">
        <f t="shared" si="35"/>
        <v>505.93560646925596</v>
      </c>
      <c r="S103" s="446">
        <f t="shared" si="35"/>
        <v>505.93560646925596</v>
      </c>
      <c r="T103" s="446">
        <f t="shared" si="35"/>
        <v>505.93560646925596</v>
      </c>
      <c r="U103" s="446">
        <f t="shared" si="35"/>
        <v>505.93560646925596</v>
      </c>
      <c r="V103" s="446">
        <f t="shared" si="35"/>
        <v>505.93560646925596</v>
      </c>
      <c r="W103" s="446">
        <f t="shared" si="35"/>
        <v>505.93560646925596</v>
      </c>
      <c r="X103" s="446">
        <f t="shared" si="35"/>
        <v>505.93560646925596</v>
      </c>
      <c r="Y103" s="446">
        <f t="shared" si="35"/>
        <v>505.93560646925596</v>
      </c>
      <c r="Z103" s="446">
        <f t="shared" si="35"/>
        <v>505.93560646925596</v>
      </c>
      <c r="AA103" s="446">
        <f t="shared" si="35"/>
        <v>505.93560646925596</v>
      </c>
      <c r="AB103" s="446">
        <f t="shared" si="35"/>
        <v>505.93560646925596</v>
      </c>
      <c r="AC103" s="446">
        <f t="shared" si="35"/>
        <v>505.93560646925596</v>
      </c>
      <c r="AD103" s="446">
        <f t="shared" si="35"/>
        <v>505.93560646925596</v>
      </c>
    </row>
    <row r="104" spans="1:30" ht="16" thickBot="1" x14ac:dyDescent="0.25">
      <c r="A104" s="491" t="s">
        <v>444</v>
      </c>
      <c r="B104" s="656"/>
      <c r="C104" s="656"/>
      <c r="D104" s="447" t="s">
        <v>268</v>
      </c>
      <c r="E104" s="446">
        <v>0</v>
      </c>
      <c r="F104" s="446">
        <v>0</v>
      </c>
      <c r="G104" s="446">
        <v>0</v>
      </c>
      <c r="H104" s="446">
        <f>Model_Assump_Djibouti_Mango!F72</f>
        <v>83.5</v>
      </c>
      <c r="I104" s="446">
        <f>Model_Assump_Djibouti_Mango!G72</f>
        <v>85</v>
      </c>
      <c r="J104" s="446">
        <f>Model_Assump_Djibouti_Mango!H72</f>
        <v>87</v>
      </c>
      <c r="K104" s="446">
        <f>Model_Assump_Djibouti_Mango!I72</f>
        <v>88.5</v>
      </c>
      <c r="L104" s="446">
        <f>Model_Assump_Djibouti_Mango!J72</f>
        <v>90.5</v>
      </c>
      <c r="M104" s="446">
        <f>Model_Assump_Djibouti_Mango!K72</f>
        <v>92.5</v>
      </c>
      <c r="N104" s="446">
        <f>Model_Assump_Djibouti_Mango!L72</f>
        <v>94.5</v>
      </c>
      <c r="O104" s="446">
        <f>Model_Assump_Djibouti_Mango!M72</f>
        <v>97</v>
      </c>
      <c r="P104" s="446">
        <f>Model_Assump_Djibouti_Mango!N72</f>
        <v>99</v>
      </c>
      <c r="Q104" s="446">
        <f>Model_Assump_Djibouti_Mango!O72</f>
        <v>101</v>
      </c>
      <c r="R104" s="446">
        <f>Model_Assump_Djibouti_Mango!P72</f>
        <v>103.5</v>
      </c>
      <c r="S104" s="446">
        <f>Model_Assump_Djibouti_Mango!Q72</f>
        <v>106.5</v>
      </c>
      <c r="T104" s="446">
        <f>Model_Assump_Djibouti_Mango!R72</f>
        <v>108</v>
      </c>
      <c r="U104" s="446">
        <f>Model_Assump_Djibouti_Mango!S72</f>
        <v>111</v>
      </c>
      <c r="V104" s="446">
        <f>Model_Assump_Djibouti_Mango!T72</f>
        <v>113.5</v>
      </c>
      <c r="W104" s="446">
        <f>Model_Assump_Djibouti_Mango!U72</f>
        <v>116</v>
      </c>
      <c r="X104" s="446">
        <f>Model_Assump_Djibouti_Mango!V72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783" t="s">
        <v>281</v>
      </c>
      <c r="B105" s="442"/>
      <c r="C105" s="442"/>
      <c r="D105" s="443" t="s">
        <v>268</v>
      </c>
      <c r="E105" s="442">
        <f>SUM(E103:E104)</f>
        <v>0</v>
      </c>
      <c r="F105" s="442">
        <f>SUM(F103:F104)</f>
        <v>0</v>
      </c>
      <c r="G105" s="442">
        <f t="shared" ref="G105:AD105" si="37">SUM(G103:G104)</f>
        <v>0</v>
      </c>
      <c r="H105" s="442">
        <f t="shared" si="37"/>
        <v>589.43560646925596</v>
      </c>
      <c r="I105" s="442">
        <f t="shared" si="37"/>
        <v>590.93560646925596</v>
      </c>
      <c r="J105" s="442">
        <f t="shared" si="37"/>
        <v>592.93560646925596</v>
      </c>
      <c r="K105" s="442">
        <f t="shared" si="37"/>
        <v>594.43560646925596</v>
      </c>
      <c r="L105" s="442">
        <f t="shared" si="37"/>
        <v>596.43560646925596</v>
      </c>
      <c r="M105" s="442">
        <f t="shared" si="37"/>
        <v>598.43560646925596</v>
      </c>
      <c r="N105" s="442">
        <f t="shared" si="37"/>
        <v>600.43560646925596</v>
      </c>
      <c r="O105" s="442">
        <f t="shared" si="37"/>
        <v>602.93560646925596</v>
      </c>
      <c r="P105" s="442">
        <f t="shared" si="37"/>
        <v>604.93560646925596</v>
      </c>
      <c r="Q105" s="442">
        <f t="shared" si="37"/>
        <v>606.93560646925596</v>
      </c>
      <c r="R105" s="442">
        <f t="shared" si="37"/>
        <v>609.43560646925596</v>
      </c>
      <c r="S105" s="442">
        <f t="shared" si="37"/>
        <v>612.43560646925596</v>
      </c>
      <c r="T105" s="442">
        <f t="shared" si="37"/>
        <v>613.93560646925596</v>
      </c>
      <c r="U105" s="442">
        <f t="shared" si="37"/>
        <v>616.93560646925596</v>
      </c>
      <c r="V105" s="442">
        <f t="shared" si="37"/>
        <v>619.43560646925596</v>
      </c>
      <c r="W105" s="442">
        <f t="shared" si="37"/>
        <v>621.93560646925596</v>
      </c>
      <c r="X105" s="442">
        <f t="shared" si="37"/>
        <v>624.43560646925596</v>
      </c>
      <c r="Y105" s="442">
        <f t="shared" si="37"/>
        <v>624.43560646925596</v>
      </c>
      <c r="Z105" s="442">
        <f t="shared" si="37"/>
        <v>624.43560646925596</v>
      </c>
      <c r="AA105" s="442">
        <f t="shared" si="37"/>
        <v>624.43560646925596</v>
      </c>
      <c r="AB105" s="442">
        <f t="shared" si="37"/>
        <v>624.43560646925596</v>
      </c>
      <c r="AC105" s="442">
        <f t="shared" si="37"/>
        <v>624.43560646925596</v>
      </c>
      <c r="AD105" s="442">
        <f t="shared" si="37"/>
        <v>624.43560646925596</v>
      </c>
    </row>
    <row r="106" spans="1:30" x14ac:dyDescent="0.2">
      <c r="A106" s="782"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91" t="str">
        <f>A82</f>
        <v>Cost of Input</v>
      </c>
      <c r="B107" s="446"/>
      <c r="C107" s="656"/>
      <c r="D107" s="447" t="str">
        <f>D103</f>
        <v>USD</v>
      </c>
      <c r="E107" s="446">
        <f>E57*E153</f>
        <v>131.87300326789105</v>
      </c>
      <c r="F107" s="446">
        <f>$E$107</f>
        <v>131.87300326789105</v>
      </c>
      <c r="G107" s="446">
        <f t="shared" ref="G107:AD107" si="38">$E$107</f>
        <v>131.87300326789105</v>
      </c>
      <c r="H107" s="446">
        <f t="shared" si="38"/>
        <v>131.87300326789105</v>
      </c>
      <c r="I107" s="446">
        <f t="shared" si="38"/>
        <v>131.87300326789105</v>
      </c>
      <c r="J107" s="446">
        <f t="shared" si="38"/>
        <v>131.87300326789105</v>
      </c>
      <c r="K107" s="446">
        <f t="shared" si="38"/>
        <v>131.87300326789105</v>
      </c>
      <c r="L107" s="446">
        <f t="shared" si="38"/>
        <v>131.87300326789105</v>
      </c>
      <c r="M107" s="446">
        <f t="shared" si="38"/>
        <v>131.87300326789105</v>
      </c>
      <c r="N107" s="446">
        <f t="shared" si="38"/>
        <v>131.87300326789105</v>
      </c>
      <c r="O107" s="446">
        <f t="shared" si="38"/>
        <v>131.87300326789105</v>
      </c>
      <c r="P107" s="446">
        <f t="shared" si="38"/>
        <v>131.87300326789105</v>
      </c>
      <c r="Q107" s="446">
        <f t="shared" si="38"/>
        <v>131.87300326789105</v>
      </c>
      <c r="R107" s="446">
        <f t="shared" si="38"/>
        <v>131.87300326789105</v>
      </c>
      <c r="S107" s="446">
        <f t="shared" si="38"/>
        <v>131.87300326789105</v>
      </c>
      <c r="T107" s="446">
        <f t="shared" si="38"/>
        <v>131.87300326789105</v>
      </c>
      <c r="U107" s="446">
        <f t="shared" si="38"/>
        <v>131.87300326789105</v>
      </c>
      <c r="V107" s="446">
        <f t="shared" si="38"/>
        <v>131.87300326789105</v>
      </c>
      <c r="W107" s="446">
        <f t="shared" si="38"/>
        <v>131.87300326789105</v>
      </c>
      <c r="X107" s="446">
        <f t="shared" si="38"/>
        <v>131.87300326789105</v>
      </c>
      <c r="Y107" s="446">
        <f t="shared" si="38"/>
        <v>131.87300326789105</v>
      </c>
      <c r="Z107" s="446">
        <f t="shared" si="38"/>
        <v>131.87300326789105</v>
      </c>
      <c r="AA107" s="446">
        <f t="shared" si="38"/>
        <v>131.87300326789105</v>
      </c>
      <c r="AB107" s="446">
        <f t="shared" si="38"/>
        <v>131.87300326789105</v>
      </c>
      <c r="AC107" s="446">
        <f t="shared" si="38"/>
        <v>131.87300326789105</v>
      </c>
      <c r="AD107" s="446">
        <f t="shared" si="38"/>
        <v>131.87300326789105</v>
      </c>
    </row>
    <row r="108" spans="1:30" x14ac:dyDescent="0.2">
      <c r="A108" s="491" t="str">
        <f t="shared" ref="A108:A110" si="39">A83</f>
        <v>Labour Input Cost</v>
      </c>
      <c r="B108" s="446"/>
      <c r="C108" s="656"/>
      <c r="D108" s="447" t="str">
        <f>D104</f>
        <v>USD</v>
      </c>
      <c r="E108" s="446">
        <f>E58*E154</f>
        <v>24.565432327304542</v>
      </c>
      <c r="F108" s="446">
        <f>$E$108</f>
        <v>24.565432327304542</v>
      </c>
      <c r="G108" s="446">
        <f t="shared" ref="G108:AD108" si="40">$E$108</f>
        <v>24.565432327304542</v>
      </c>
      <c r="H108" s="446">
        <f t="shared" si="40"/>
        <v>24.565432327304542</v>
      </c>
      <c r="I108" s="446">
        <f t="shared" si="40"/>
        <v>24.565432327304542</v>
      </c>
      <c r="J108" s="446">
        <f t="shared" si="40"/>
        <v>24.565432327304542</v>
      </c>
      <c r="K108" s="446">
        <f t="shared" si="40"/>
        <v>24.565432327304542</v>
      </c>
      <c r="L108" s="446">
        <f t="shared" si="40"/>
        <v>24.565432327304542</v>
      </c>
      <c r="M108" s="446">
        <f t="shared" si="40"/>
        <v>24.565432327304542</v>
      </c>
      <c r="N108" s="446">
        <f t="shared" si="40"/>
        <v>24.565432327304542</v>
      </c>
      <c r="O108" s="446">
        <f t="shared" si="40"/>
        <v>24.565432327304542</v>
      </c>
      <c r="P108" s="446">
        <f t="shared" si="40"/>
        <v>24.565432327304542</v>
      </c>
      <c r="Q108" s="446">
        <f t="shared" si="40"/>
        <v>24.565432327304542</v>
      </c>
      <c r="R108" s="446">
        <f t="shared" si="40"/>
        <v>24.565432327304542</v>
      </c>
      <c r="S108" s="446">
        <f t="shared" si="40"/>
        <v>24.565432327304542</v>
      </c>
      <c r="T108" s="446">
        <f t="shared" si="40"/>
        <v>24.565432327304542</v>
      </c>
      <c r="U108" s="446">
        <f t="shared" si="40"/>
        <v>24.565432327304542</v>
      </c>
      <c r="V108" s="446">
        <f t="shared" si="40"/>
        <v>24.565432327304542</v>
      </c>
      <c r="W108" s="446">
        <f t="shared" si="40"/>
        <v>24.565432327304542</v>
      </c>
      <c r="X108" s="446">
        <f t="shared" si="40"/>
        <v>24.565432327304542</v>
      </c>
      <c r="Y108" s="446">
        <f t="shared" si="40"/>
        <v>24.565432327304542</v>
      </c>
      <c r="Z108" s="446">
        <f t="shared" si="40"/>
        <v>24.565432327304542</v>
      </c>
      <c r="AA108" s="446">
        <f t="shared" si="40"/>
        <v>24.565432327304542</v>
      </c>
      <c r="AB108" s="446">
        <f t="shared" si="40"/>
        <v>24.565432327304542</v>
      </c>
      <c r="AC108" s="446">
        <f t="shared" si="40"/>
        <v>24.565432327304542</v>
      </c>
      <c r="AD108" s="446">
        <f t="shared" si="40"/>
        <v>24.565432327304542</v>
      </c>
    </row>
    <row r="109" spans="1:30" x14ac:dyDescent="0.2">
      <c r="A109" s="491" t="str">
        <f t="shared" si="39"/>
        <v>Post-harvest Losses PHL (20% of Yield)</v>
      </c>
      <c r="B109" s="446"/>
      <c r="C109" s="656"/>
      <c r="D109" s="447" t="str">
        <f t="shared" ref="D109:D111" si="41">D105</f>
        <v>USD</v>
      </c>
      <c r="E109" s="656">
        <v>0</v>
      </c>
      <c r="F109" s="446">
        <f>F59</f>
        <v>0</v>
      </c>
      <c r="G109" s="446">
        <f t="shared" ref="G109:AD109" si="42">G59</f>
        <v>0</v>
      </c>
      <c r="H109" s="446">
        <f t="shared" si="42"/>
        <v>-447.5632570380003</v>
      </c>
      <c r="I109" s="446">
        <f t="shared" si="42"/>
        <v>-447.5632570380003</v>
      </c>
      <c r="J109" s="446">
        <f t="shared" si="42"/>
        <v>-447.5632570380003</v>
      </c>
      <c r="K109" s="446">
        <f t="shared" si="42"/>
        <v>-447.5632570380003</v>
      </c>
      <c r="L109" s="446">
        <f t="shared" si="42"/>
        <v>-447.5632570380003</v>
      </c>
      <c r="M109" s="446">
        <f t="shared" si="42"/>
        <v>-447.5632570380003</v>
      </c>
      <c r="N109" s="446">
        <f t="shared" si="42"/>
        <v>-447.5632570380003</v>
      </c>
      <c r="O109" s="446">
        <f t="shared" si="42"/>
        <v>-447.5632570380003</v>
      </c>
      <c r="P109" s="446">
        <f t="shared" si="42"/>
        <v>-447.5632570380003</v>
      </c>
      <c r="Q109" s="446">
        <f t="shared" si="42"/>
        <v>-447.5632570380003</v>
      </c>
      <c r="R109" s="446">
        <f t="shared" si="42"/>
        <v>-447.5632570380003</v>
      </c>
      <c r="S109" s="446">
        <f t="shared" si="42"/>
        <v>-447.5632570380003</v>
      </c>
      <c r="T109" s="446">
        <f t="shared" si="42"/>
        <v>-447.5632570380003</v>
      </c>
      <c r="U109" s="446">
        <f t="shared" si="42"/>
        <v>-447.5632570380003</v>
      </c>
      <c r="V109" s="446">
        <f t="shared" si="42"/>
        <v>-447.5632570380003</v>
      </c>
      <c r="W109" s="446">
        <f t="shared" si="42"/>
        <v>-447.5632570380003</v>
      </c>
      <c r="X109" s="446">
        <f t="shared" si="42"/>
        <v>-447.5632570380003</v>
      </c>
      <c r="Y109" s="446">
        <f t="shared" si="42"/>
        <v>-447.5632570380003</v>
      </c>
      <c r="Z109" s="446">
        <f t="shared" si="42"/>
        <v>-447.5632570380003</v>
      </c>
      <c r="AA109" s="446">
        <f t="shared" si="42"/>
        <v>-447.5632570380003</v>
      </c>
      <c r="AB109" s="446">
        <f t="shared" si="42"/>
        <v>-447.5632570380003</v>
      </c>
      <c r="AC109" s="446">
        <f t="shared" si="42"/>
        <v>-447.5632570380003</v>
      </c>
      <c r="AD109" s="446">
        <f t="shared" si="42"/>
        <v>-447.5632570380003</v>
      </c>
    </row>
    <row r="110" spans="1:30" x14ac:dyDescent="0.2">
      <c r="A110" s="491"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91" t="str">
        <f>Model_Assump_Djibouti_Mango!B41</f>
        <v>Interest Rate (11.2% of Input Cost)</v>
      </c>
      <c r="B111" s="438"/>
      <c r="C111" s="656"/>
      <c r="D111" s="447" t="str">
        <f t="shared" si="41"/>
        <v>USD</v>
      </c>
      <c r="E111" s="446">
        <f>E61</f>
        <v>-222.90818979960068</v>
      </c>
      <c r="F111" s="446">
        <f>$E$111</f>
        <v>-222.90818979960068</v>
      </c>
      <c r="G111" s="446">
        <f t="shared" ref="G111:K111" si="44">$E$111</f>
        <v>-222.90818979960068</v>
      </c>
      <c r="H111" s="446">
        <f t="shared" si="44"/>
        <v>-222.90818979960068</v>
      </c>
      <c r="I111" s="446">
        <f t="shared" si="44"/>
        <v>-222.90818979960068</v>
      </c>
      <c r="J111" s="446">
        <f t="shared" si="44"/>
        <v>-222.90818979960068</v>
      </c>
      <c r="K111" s="446">
        <f t="shared" si="44"/>
        <v>-222.90818979960068</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783" t="s">
        <v>283</v>
      </c>
      <c r="B112" s="442"/>
      <c r="C112" s="442"/>
      <c r="D112" s="443" t="s">
        <v>268</v>
      </c>
      <c r="E112" s="442">
        <f>SUM(E107:E111)</f>
        <v>-66.469754204405092</v>
      </c>
      <c r="F112" s="442">
        <f>SUM(F107:F111)</f>
        <v>-66.469754204405092</v>
      </c>
      <c r="G112" s="442">
        <f t="shared" ref="G112:AD112" si="45">SUM(G107:G111)</f>
        <v>-66.469754204405092</v>
      </c>
      <c r="H112" s="442">
        <f t="shared" si="45"/>
        <v>-514.03301124240534</v>
      </c>
      <c r="I112" s="442">
        <f t="shared" si="45"/>
        <v>-514.03301124240534</v>
      </c>
      <c r="J112" s="442">
        <f t="shared" si="45"/>
        <v>-514.03301124240534</v>
      </c>
      <c r="K112" s="442">
        <f t="shared" si="45"/>
        <v>-514.03301124240534</v>
      </c>
      <c r="L112" s="442">
        <f t="shared" si="45"/>
        <v>-291.12482144280472</v>
      </c>
      <c r="M112" s="442">
        <f t="shared" si="45"/>
        <v>-291.12482144280472</v>
      </c>
      <c r="N112" s="442">
        <f t="shared" si="45"/>
        <v>-291.12482144280472</v>
      </c>
      <c r="O112" s="442">
        <f t="shared" si="45"/>
        <v>-291.12482144280472</v>
      </c>
      <c r="P112" s="442">
        <f t="shared" si="45"/>
        <v>-291.12482144280472</v>
      </c>
      <c r="Q112" s="442">
        <f t="shared" si="45"/>
        <v>-291.12482144280472</v>
      </c>
      <c r="R112" s="442">
        <f t="shared" si="45"/>
        <v>-291.12482144280472</v>
      </c>
      <c r="S112" s="442">
        <f t="shared" si="45"/>
        <v>-291.12482144280472</v>
      </c>
      <c r="T112" s="442">
        <f t="shared" si="45"/>
        <v>-291.12482144280472</v>
      </c>
      <c r="U112" s="442">
        <f t="shared" si="45"/>
        <v>-291.12482144280472</v>
      </c>
      <c r="V112" s="442">
        <f t="shared" si="45"/>
        <v>-291.12482144280472</v>
      </c>
      <c r="W112" s="442">
        <f t="shared" si="45"/>
        <v>-291.12482144280472</v>
      </c>
      <c r="X112" s="442">
        <f t="shared" si="45"/>
        <v>-291.12482144280472</v>
      </c>
      <c r="Y112" s="442">
        <f t="shared" si="45"/>
        <v>-291.12482144280472</v>
      </c>
      <c r="Z112" s="442">
        <f t="shared" si="45"/>
        <v>-291.12482144280472</v>
      </c>
      <c r="AA112" s="442">
        <f t="shared" si="45"/>
        <v>-291.12482144280472</v>
      </c>
      <c r="AB112" s="442">
        <f t="shared" si="45"/>
        <v>-291.12482144280472</v>
      </c>
      <c r="AC112" s="442">
        <f t="shared" si="45"/>
        <v>-291.12482144280472</v>
      </c>
      <c r="AD112" s="442">
        <f t="shared" si="45"/>
        <v>-291.12482144280472</v>
      </c>
    </row>
    <row r="113" spans="1:30" ht="16" thickBot="1" x14ac:dyDescent="0.25">
      <c r="A113" s="786"/>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787" t="s">
        <v>284</v>
      </c>
      <c r="B114" s="442"/>
      <c r="C114" s="442"/>
      <c r="D114" s="443" t="s">
        <v>268</v>
      </c>
      <c r="E114" s="442">
        <f>E112+E105</f>
        <v>-66.469754204405092</v>
      </c>
      <c r="F114" s="442">
        <f t="shared" ref="F114:AD114" si="46">F112+F105</f>
        <v>-66.469754204405092</v>
      </c>
      <c r="G114" s="442">
        <f t="shared" si="46"/>
        <v>-66.469754204405092</v>
      </c>
      <c r="H114" s="442">
        <f t="shared" si="46"/>
        <v>75.402595226850622</v>
      </c>
      <c r="I114" s="442">
        <f t="shared" si="46"/>
        <v>76.902595226850622</v>
      </c>
      <c r="J114" s="442">
        <f t="shared" si="46"/>
        <v>78.902595226850622</v>
      </c>
      <c r="K114" s="442">
        <f t="shared" si="46"/>
        <v>80.402595226850622</v>
      </c>
      <c r="L114" s="442">
        <f t="shared" si="46"/>
        <v>305.31078502645124</v>
      </c>
      <c r="M114" s="442">
        <f t="shared" si="46"/>
        <v>307.31078502645124</v>
      </c>
      <c r="N114" s="442">
        <f t="shared" si="46"/>
        <v>309.31078502645124</v>
      </c>
      <c r="O114" s="442">
        <f t="shared" si="46"/>
        <v>311.81078502645124</v>
      </c>
      <c r="P114" s="442">
        <f t="shared" si="46"/>
        <v>313.81078502645124</v>
      </c>
      <c r="Q114" s="442">
        <f t="shared" si="46"/>
        <v>315.81078502645124</v>
      </c>
      <c r="R114" s="442">
        <f t="shared" si="46"/>
        <v>318.31078502645124</v>
      </c>
      <c r="S114" s="442">
        <f t="shared" si="46"/>
        <v>321.31078502645124</v>
      </c>
      <c r="T114" s="442">
        <f t="shared" si="46"/>
        <v>322.81078502645124</v>
      </c>
      <c r="U114" s="442">
        <f t="shared" si="46"/>
        <v>325.81078502645124</v>
      </c>
      <c r="V114" s="442">
        <f t="shared" si="46"/>
        <v>328.31078502645124</v>
      </c>
      <c r="W114" s="442">
        <f t="shared" si="46"/>
        <v>330.81078502645124</v>
      </c>
      <c r="X114" s="442">
        <f t="shared" si="46"/>
        <v>333.31078502645124</v>
      </c>
      <c r="Y114" s="442">
        <f t="shared" si="46"/>
        <v>333.31078502645124</v>
      </c>
      <c r="Z114" s="442">
        <f t="shared" si="46"/>
        <v>333.31078502645124</v>
      </c>
      <c r="AA114" s="442">
        <f t="shared" si="46"/>
        <v>333.31078502645124</v>
      </c>
      <c r="AB114" s="442">
        <f t="shared" si="46"/>
        <v>333.31078502645124</v>
      </c>
      <c r="AC114" s="442">
        <f t="shared" si="46"/>
        <v>333.31078502645124</v>
      </c>
      <c r="AD114" s="442">
        <f t="shared" si="46"/>
        <v>333.31078502645124</v>
      </c>
    </row>
    <row r="115" spans="1:30" x14ac:dyDescent="0.2">
      <c r="A115" s="78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789"/>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790"/>
    </row>
    <row r="117" spans="1:30" ht="16" thickBot="1" x14ac:dyDescent="0.25">
      <c r="A117" s="1171"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790"/>
    </row>
    <row r="118" spans="1:30" ht="16" thickBot="1" x14ac:dyDescent="0.25">
      <c r="A118" s="1165" t="s">
        <v>274</v>
      </c>
      <c r="B118" s="1150"/>
      <c r="C118" s="1151"/>
      <c r="D118" s="461">
        <f>Dashboard!G6</f>
        <v>0.1</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790"/>
    </row>
    <row r="119" spans="1:30" ht="16" thickBot="1" x14ac:dyDescent="0.25">
      <c r="A119" s="1166"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790"/>
    </row>
    <row r="120" spans="1:30" x14ac:dyDescent="0.2">
      <c r="A120" s="1167" t="s">
        <v>286</v>
      </c>
      <c r="B120" s="1132"/>
      <c r="C120" s="1133"/>
      <c r="D120" s="463">
        <f>NPV(D118,E114:AD114)</f>
        <v>1386.4346304117839</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790"/>
    </row>
    <row r="121" spans="1:30" x14ac:dyDescent="0.2">
      <c r="A121" s="1168" t="s">
        <v>158</v>
      </c>
      <c r="B121" s="1135"/>
      <c r="C121" s="1136"/>
      <c r="D121" s="464">
        <f>IRR(E114:AD114,D118)</f>
        <v>0.43868757376263101</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790"/>
    </row>
    <row r="122" spans="1:30" ht="16" thickBot="1" x14ac:dyDescent="0.25">
      <c r="A122" s="1138" t="s">
        <v>287</v>
      </c>
      <c r="B122" s="1138"/>
      <c r="C122" s="1139"/>
      <c r="D122" s="468">
        <f>MIRR(E114:AD114,D118,D118)</f>
        <v>0.20307978005263672</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790"/>
    </row>
    <row r="123" spans="1:30" ht="16" thickBot="1" x14ac:dyDescent="0.25">
      <c r="A123" s="791"/>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792"/>
    </row>
    <row r="124" spans="1:30" ht="19" thickBot="1" x14ac:dyDescent="0.25">
      <c r="A124" s="1175"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61"/>
    </row>
    <row r="125" spans="1:30" ht="17" thickBot="1" x14ac:dyDescent="0.25">
      <c r="A125" s="1169"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695"/>
    </row>
    <row r="126" spans="1:30" x14ac:dyDescent="0.2">
      <c r="A126" s="781"/>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28">
        <v>2049</v>
      </c>
    </row>
    <row r="127" spans="1:30" x14ac:dyDescent="0.2">
      <c r="A127" s="782"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2"/>
    </row>
    <row r="128" spans="1:30" x14ac:dyDescent="0.2">
      <c r="A128" s="491" t="str">
        <f>A103</f>
        <v>Mango</v>
      </c>
      <c r="B128" s="656"/>
      <c r="C128" s="446" t="s">
        <v>268</v>
      </c>
      <c r="D128" s="711">
        <v>10000</v>
      </c>
      <c r="E128" s="562">
        <v>0</v>
      </c>
      <c r="F128" s="562">
        <f>F103*Model_Assump_TAATMaize_South_S!C60/'TAAT.Maize.Sudan,Incremental'!D128</f>
        <v>0</v>
      </c>
      <c r="G128" s="446">
        <f>$F$128</f>
        <v>0</v>
      </c>
      <c r="H128" s="446">
        <f>H103*Model_Assump_Somalia_Mango!C60/'Mango.Somalia.Incremental'!D128</f>
        <v>1113.058334232363</v>
      </c>
      <c r="I128" s="446">
        <f>$H$128</f>
        <v>1113.058334232363</v>
      </c>
      <c r="J128" s="446">
        <f t="shared" ref="J128:AD128" si="47">$H$128</f>
        <v>1113.058334232363</v>
      </c>
      <c r="K128" s="446">
        <f t="shared" si="47"/>
        <v>1113.058334232363</v>
      </c>
      <c r="L128" s="446">
        <f t="shared" si="47"/>
        <v>1113.058334232363</v>
      </c>
      <c r="M128" s="446">
        <f t="shared" si="47"/>
        <v>1113.058334232363</v>
      </c>
      <c r="N128" s="446">
        <f t="shared" si="47"/>
        <v>1113.058334232363</v>
      </c>
      <c r="O128" s="446">
        <f t="shared" si="47"/>
        <v>1113.058334232363</v>
      </c>
      <c r="P128" s="446">
        <f t="shared" si="47"/>
        <v>1113.058334232363</v>
      </c>
      <c r="Q128" s="446">
        <f t="shared" si="47"/>
        <v>1113.058334232363</v>
      </c>
      <c r="R128" s="446">
        <f t="shared" si="47"/>
        <v>1113.058334232363</v>
      </c>
      <c r="S128" s="446">
        <f t="shared" si="47"/>
        <v>1113.058334232363</v>
      </c>
      <c r="T128" s="446">
        <f t="shared" si="47"/>
        <v>1113.058334232363</v>
      </c>
      <c r="U128" s="446">
        <f t="shared" si="47"/>
        <v>1113.058334232363</v>
      </c>
      <c r="V128" s="446">
        <f t="shared" si="47"/>
        <v>1113.058334232363</v>
      </c>
      <c r="W128" s="446">
        <f t="shared" si="47"/>
        <v>1113.058334232363</v>
      </c>
      <c r="X128" s="446">
        <f t="shared" si="47"/>
        <v>1113.058334232363</v>
      </c>
      <c r="Y128" s="446">
        <f t="shared" si="47"/>
        <v>1113.058334232363</v>
      </c>
      <c r="Z128" s="446">
        <f t="shared" si="47"/>
        <v>1113.058334232363</v>
      </c>
      <c r="AA128" s="446">
        <f t="shared" si="47"/>
        <v>1113.058334232363</v>
      </c>
      <c r="AB128" s="446">
        <f t="shared" si="47"/>
        <v>1113.058334232363</v>
      </c>
      <c r="AC128" s="446">
        <f t="shared" si="47"/>
        <v>1113.058334232363</v>
      </c>
      <c r="AD128" s="446">
        <f t="shared" si="47"/>
        <v>1113.058334232363</v>
      </c>
    </row>
    <row r="129" spans="1:30" ht="16" thickBot="1" x14ac:dyDescent="0.25">
      <c r="A129" s="491" t="str">
        <f>A104</f>
        <v>Carbon Co-benefit</v>
      </c>
      <c r="B129" s="656"/>
      <c r="C129" s="446" t="s">
        <v>268</v>
      </c>
      <c r="D129" s="711">
        <v>10000</v>
      </c>
      <c r="E129" s="562">
        <v>0</v>
      </c>
      <c r="F129" s="562">
        <v>0</v>
      </c>
      <c r="G129" s="562">
        <v>0</v>
      </c>
      <c r="H129" s="562">
        <f>Model_Assump_Somalia_Mango!F73</f>
        <v>183.7</v>
      </c>
      <c r="I129" s="562">
        <f>Model_Assump_Somalia_Mango!G73</f>
        <v>187</v>
      </c>
      <c r="J129" s="562">
        <f>Model_Assump_Somalia_Mango!H73</f>
        <v>191.4</v>
      </c>
      <c r="K129" s="562">
        <f>Model_Assump_Somalia_Mango!I73</f>
        <v>194.7</v>
      </c>
      <c r="L129" s="562">
        <f>Model_Assump_Somalia_Mango!J73</f>
        <v>199.1</v>
      </c>
      <c r="M129" s="562">
        <f>Model_Assump_Somalia_Mango!K73</f>
        <v>203.5</v>
      </c>
      <c r="N129" s="562">
        <f>Model_Assump_Somalia_Mango!L73</f>
        <v>207.9</v>
      </c>
      <c r="O129" s="562">
        <f>Model_Assump_Somalia_Mango!M73</f>
        <v>213.4</v>
      </c>
      <c r="P129" s="562">
        <f>Model_Assump_Somalia_Mango!N73</f>
        <v>217.8</v>
      </c>
      <c r="Q129" s="562">
        <f>Model_Assump_Somalia_Mango!O73</f>
        <v>222.2</v>
      </c>
      <c r="R129" s="562">
        <f>Model_Assump_Somalia_Mango!P73</f>
        <v>227.7</v>
      </c>
      <c r="S129" s="562">
        <f>Model_Assump_Somalia_Mango!Q73</f>
        <v>234.3</v>
      </c>
      <c r="T129" s="562">
        <f>Model_Assump_Somalia_Mango!R73</f>
        <v>237.6</v>
      </c>
      <c r="U129" s="562">
        <f>Model_Assump_Somalia_Mango!S73</f>
        <v>244.2</v>
      </c>
      <c r="V129" s="562">
        <f>Model_Assump_Somalia_Mango!T73</f>
        <v>249.7</v>
      </c>
      <c r="W129" s="562">
        <f>Model_Assump_Somalia_Mango!U73</f>
        <v>255.2</v>
      </c>
      <c r="X129" s="562">
        <f>Model_Assump_Somalia_Mango!V73</f>
        <v>260.7</v>
      </c>
      <c r="Y129" s="562">
        <f>X129</f>
        <v>260.7</v>
      </c>
      <c r="Z129" s="562">
        <f t="shared" ref="Z129:AD129" si="48">Y129</f>
        <v>260.7</v>
      </c>
      <c r="AA129" s="562">
        <f t="shared" si="48"/>
        <v>260.7</v>
      </c>
      <c r="AB129" s="562">
        <f t="shared" si="48"/>
        <v>260.7</v>
      </c>
      <c r="AC129" s="562">
        <f t="shared" si="48"/>
        <v>260.7</v>
      </c>
      <c r="AD129" s="562">
        <f t="shared" si="48"/>
        <v>260.7</v>
      </c>
    </row>
    <row r="130" spans="1:30" ht="16" thickBot="1" x14ac:dyDescent="0.25">
      <c r="A130" s="783" t="s">
        <v>281</v>
      </c>
      <c r="B130" s="442"/>
      <c r="C130" s="735" t="s">
        <v>268</v>
      </c>
      <c r="D130" s="443" t="s">
        <v>268</v>
      </c>
      <c r="E130" s="442">
        <f>SUM(E128:E129)</f>
        <v>0</v>
      </c>
      <c r="F130" s="442">
        <f>SUM(F128:F129)</f>
        <v>0</v>
      </c>
      <c r="G130" s="442">
        <f t="shared" ref="G130:AD130" si="49">SUM(G128:G129)</f>
        <v>0</v>
      </c>
      <c r="H130" s="442">
        <f t="shared" si="49"/>
        <v>1296.758334232363</v>
      </c>
      <c r="I130" s="442">
        <f t="shared" si="49"/>
        <v>1300.058334232363</v>
      </c>
      <c r="J130" s="442">
        <f t="shared" si="49"/>
        <v>1304.4583342323631</v>
      </c>
      <c r="K130" s="442">
        <f t="shared" si="49"/>
        <v>1307.758334232363</v>
      </c>
      <c r="L130" s="442">
        <f t="shared" si="49"/>
        <v>1312.1583342323629</v>
      </c>
      <c r="M130" s="442">
        <f t="shared" si="49"/>
        <v>1316.558334232363</v>
      </c>
      <c r="N130" s="442">
        <f t="shared" si="49"/>
        <v>1320.9583342323631</v>
      </c>
      <c r="O130" s="442">
        <f t="shared" si="49"/>
        <v>1326.4583342323631</v>
      </c>
      <c r="P130" s="442">
        <f t="shared" si="49"/>
        <v>1330.8583342323629</v>
      </c>
      <c r="Q130" s="442">
        <f t="shared" si="49"/>
        <v>1335.258334232363</v>
      </c>
      <c r="R130" s="442">
        <f t="shared" si="49"/>
        <v>1340.758334232363</v>
      </c>
      <c r="S130" s="442">
        <f t="shared" si="49"/>
        <v>1347.3583342323629</v>
      </c>
      <c r="T130" s="442">
        <f t="shared" si="49"/>
        <v>1350.6583342323629</v>
      </c>
      <c r="U130" s="442">
        <f t="shared" si="49"/>
        <v>1357.258334232363</v>
      </c>
      <c r="V130" s="442">
        <f t="shared" si="49"/>
        <v>1362.758334232363</v>
      </c>
      <c r="W130" s="442">
        <f t="shared" si="49"/>
        <v>1368.258334232363</v>
      </c>
      <c r="X130" s="442">
        <f t="shared" si="49"/>
        <v>1373.758334232363</v>
      </c>
      <c r="Y130" s="442">
        <f t="shared" si="49"/>
        <v>1373.758334232363</v>
      </c>
      <c r="Z130" s="442">
        <f t="shared" si="49"/>
        <v>1373.758334232363</v>
      </c>
      <c r="AA130" s="442">
        <f t="shared" si="49"/>
        <v>1373.758334232363</v>
      </c>
      <c r="AB130" s="442">
        <f t="shared" si="49"/>
        <v>1373.758334232363</v>
      </c>
      <c r="AC130" s="442">
        <f t="shared" si="49"/>
        <v>1373.758334232363</v>
      </c>
      <c r="AD130" s="442">
        <f t="shared" si="49"/>
        <v>1373.758334232363</v>
      </c>
    </row>
    <row r="131" spans="1:30" x14ac:dyDescent="0.2">
      <c r="A131" s="782"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6"/>
    </row>
    <row r="132" spans="1:30" x14ac:dyDescent="0.2">
      <c r="A132" s="491" t="str">
        <f>A107</f>
        <v>Cost of Input</v>
      </c>
      <c r="B132" s="446"/>
      <c r="C132" s="656"/>
      <c r="D132" s="711">
        <f>D128</f>
        <v>10000</v>
      </c>
      <c r="E132" s="710">
        <f>E107*Model_Assump_Somalia_Mango!C60/'Mango.Somalia.Incremental'!D132</f>
        <v>290.12060718936033</v>
      </c>
      <c r="F132" s="446">
        <f>$E$132</f>
        <v>290.12060718936033</v>
      </c>
      <c r="G132" s="446">
        <f t="shared" ref="G132:AD132" si="50">$E$132</f>
        <v>290.12060718936033</v>
      </c>
      <c r="H132" s="446">
        <f t="shared" si="50"/>
        <v>290.12060718936033</v>
      </c>
      <c r="I132" s="446">
        <f t="shared" si="50"/>
        <v>290.12060718936033</v>
      </c>
      <c r="J132" s="446">
        <f t="shared" si="50"/>
        <v>290.12060718936033</v>
      </c>
      <c r="K132" s="446">
        <f t="shared" si="50"/>
        <v>290.12060718936033</v>
      </c>
      <c r="L132" s="446">
        <f t="shared" si="50"/>
        <v>290.12060718936033</v>
      </c>
      <c r="M132" s="446">
        <f t="shared" si="50"/>
        <v>290.12060718936033</v>
      </c>
      <c r="N132" s="446">
        <f t="shared" si="50"/>
        <v>290.12060718936033</v>
      </c>
      <c r="O132" s="446">
        <f t="shared" si="50"/>
        <v>290.12060718936033</v>
      </c>
      <c r="P132" s="446">
        <f t="shared" si="50"/>
        <v>290.12060718936033</v>
      </c>
      <c r="Q132" s="446">
        <f t="shared" si="50"/>
        <v>290.12060718936033</v>
      </c>
      <c r="R132" s="446">
        <f t="shared" si="50"/>
        <v>290.12060718936033</v>
      </c>
      <c r="S132" s="446">
        <f t="shared" si="50"/>
        <v>290.12060718936033</v>
      </c>
      <c r="T132" s="446">
        <f t="shared" si="50"/>
        <v>290.12060718936033</v>
      </c>
      <c r="U132" s="446">
        <f t="shared" si="50"/>
        <v>290.12060718936033</v>
      </c>
      <c r="V132" s="446">
        <f t="shared" si="50"/>
        <v>290.12060718936033</v>
      </c>
      <c r="W132" s="446">
        <f t="shared" si="50"/>
        <v>290.12060718936033</v>
      </c>
      <c r="X132" s="446">
        <f t="shared" si="50"/>
        <v>290.12060718936033</v>
      </c>
      <c r="Y132" s="446">
        <f t="shared" si="50"/>
        <v>290.12060718936033</v>
      </c>
      <c r="Z132" s="446">
        <f t="shared" si="50"/>
        <v>290.12060718936033</v>
      </c>
      <c r="AA132" s="446">
        <f t="shared" si="50"/>
        <v>290.12060718936033</v>
      </c>
      <c r="AB132" s="446">
        <f t="shared" si="50"/>
        <v>290.12060718936033</v>
      </c>
      <c r="AC132" s="446">
        <f t="shared" si="50"/>
        <v>290.12060718936033</v>
      </c>
      <c r="AD132" s="446">
        <f t="shared" si="50"/>
        <v>290.12060718936033</v>
      </c>
    </row>
    <row r="133" spans="1:30" x14ac:dyDescent="0.2">
      <c r="A133" s="491" t="str">
        <f>A108</f>
        <v>Labour Input Cost</v>
      </c>
      <c r="B133" s="446"/>
      <c r="C133" s="656"/>
      <c r="D133" s="711">
        <f>D129</f>
        <v>10000</v>
      </c>
      <c r="E133" s="710">
        <f>E108*Model_Assump_Somalia_Mango!C60/'Mango.Somalia.Incremental'!D133</f>
        <v>54.043951120069998</v>
      </c>
      <c r="F133" s="446">
        <f>$E$133</f>
        <v>54.043951120069998</v>
      </c>
      <c r="G133" s="446">
        <f t="shared" ref="G133:AD133" si="51">$E$133</f>
        <v>54.043951120069998</v>
      </c>
      <c r="H133" s="446">
        <f t="shared" si="51"/>
        <v>54.043951120069998</v>
      </c>
      <c r="I133" s="446">
        <f t="shared" si="51"/>
        <v>54.043951120069998</v>
      </c>
      <c r="J133" s="446">
        <f t="shared" si="51"/>
        <v>54.043951120069998</v>
      </c>
      <c r="K133" s="446">
        <f t="shared" si="51"/>
        <v>54.043951120069998</v>
      </c>
      <c r="L133" s="446">
        <f t="shared" si="51"/>
        <v>54.043951120069998</v>
      </c>
      <c r="M133" s="446">
        <f t="shared" si="51"/>
        <v>54.043951120069998</v>
      </c>
      <c r="N133" s="446">
        <f t="shared" si="51"/>
        <v>54.043951120069998</v>
      </c>
      <c r="O133" s="446">
        <f t="shared" si="51"/>
        <v>54.043951120069998</v>
      </c>
      <c r="P133" s="446">
        <f t="shared" si="51"/>
        <v>54.043951120069998</v>
      </c>
      <c r="Q133" s="446">
        <f t="shared" si="51"/>
        <v>54.043951120069998</v>
      </c>
      <c r="R133" s="446">
        <f t="shared" si="51"/>
        <v>54.043951120069998</v>
      </c>
      <c r="S133" s="446">
        <f t="shared" si="51"/>
        <v>54.043951120069998</v>
      </c>
      <c r="T133" s="446">
        <f t="shared" si="51"/>
        <v>54.043951120069998</v>
      </c>
      <c r="U133" s="446">
        <f t="shared" si="51"/>
        <v>54.043951120069998</v>
      </c>
      <c r="V133" s="446">
        <f t="shared" si="51"/>
        <v>54.043951120069998</v>
      </c>
      <c r="W133" s="446">
        <f t="shared" si="51"/>
        <v>54.043951120069998</v>
      </c>
      <c r="X133" s="446">
        <f t="shared" si="51"/>
        <v>54.043951120069998</v>
      </c>
      <c r="Y133" s="446">
        <f t="shared" si="51"/>
        <v>54.043951120069998</v>
      </c>
      <c r="Z133" s="446">
        <f t="shared" si="51"/>
        <v>54.043951120069998</v>
      </c>
      <c r="AA133" s="446">
        <f t="shared" si="51"/>
        <v>54.043951120069998</v>
      </c>
      <c r="AB133" s="446">
        <f t="shared" si="51"/>
        <v>54.043951120069998</v>
      </c>
      <c r="AC133" s="446">
        <f t="shared" si="51"/>
        <v>54.043951120069998</v>
      </c>
      <c r="AD133" s="446">
        <f t="shared" si="51"/>
        <v>54.043951120069998</v>
      </c>
    </row>
    <row r="134" spans="1:30" x14ac:dyDescent="0.2">
      <c r="A134" s="491" t="str">
        <f>A109</f>
        <v>Post-harvest Losses PHL (20% of Yield)</v>
      </c>
      <c r="B134" s="446"/>
      <c r="C134" s="656"/>
      <c r="D134" s="711">
        <f>D133</f>
        <v>10000</v>
      </c>
      <c r="E134" s="710">
        <f>E109*Model_Assump_Somalia_Mango!C60/'Mango.Somalia.Incremental'!D134</f>
        <v>0</v>
      </c>
      <c r="F134" s="710">
        <f>F109*Model_Assump_TAATMaize_South_S!C60/'TAAT.Maize.Sudan,Incremental'!D134</f>
        <v>0</v>
      </c>
      <c r="G134" s="446">
        <f>$F$134</f>
        <v>0</v>
      </c>
      <c r="H134" s="446">
        <f>H109*Model_Assump_Somalia_Mango!C60/'Mango.Somalia.Incremental'!D134</f>
        <v>-984.63916548360066</v>
      </c>
      <c r="I134" s="446">
        <f>$H$134</f>
        <v>-984.63916548360066</v>
      </c>
      <c r="J134" s="446">
        <f t="shared" ref="J134:AD134" si="52">$H$134</f>
        <v>-984.63916548360066</v>
      </c>
      <c r="K134" s="446">
        <f t="shared" si="52"/>
        <v>-984.63916548360066</v>
      </c>
      <c r="L134" s="446">
        <f t="shared" si="52"/>
        <v>-984.63916548360066</v>
      </c>
      <c r="M134" s="446">
        <f t="shared" si="52"/>
        <v>-984.63916548360066</v>
      </c>
      <c r="N134" s="446">
        <f t="shared" si="52"/>
        <v>-984.63916548360066</v>
      </c>
      <c r="O134" s="446">
        <f t="shared" si="52"/>
        <v>-984.63916548360066</v>
      </c>
      <c r="P134" s="446">
        <f t="shared" si="52"/>
        <v>-984.63916548360066</v>
      </c>
      <c r="Q134" s="446">
        <f t="shared" si="52"/>
        <v>-984.63916548360066</v>
      </c>
      <c r="R134" s="446">
        <f t="shared" si="52"/>
        <v>-984.63916548360066</v>
      </c>
      <c r="S134" s="446">
        <f t="shared" si="52"/>
        <v>-984.63916548360066</v>
      </c>
      <c r="T134" s="446">
        <f t="shared" si="52"/>
        <v>-984.63916548360066</v>
      </c>
      <c r="U134" s="446">
        <f t="shared" si="52"/>
        <v>-984.63916548360066</v>
      </c>
      <c r="V134" s="446">
        <f t="shared" si="52"/>
        <v>-984.63916548360066</v>
      </c>
      <c r="W134" s="446">
        <f t="shared" si="52"/>
        <v>-984.63916548360066</v>
      </c>
      <c r="X134" s="446">
        <f t="shared" si="52"/>
        <v>-984.63916548360066</v>
      </c>
      <c r="Y134" s="446">
        <f t="shared" si="52"/>
        <v>-984.63916548360066</v>
      </c>
      <c r="Z134" s="446">
        <f t="shared" si="52"/>
        <v>-984.63916548360066</v>
      </c>
      <c r="AA134" s="446">
        <f t="shared" si="52"/>
        <v>-984.63916548360066</v>
      </c>
      <c r="AB134" s="446">
        <f t="shared" si="52"/>
        <v>-984.63916548360066</v>
      </c>
      <c r="AC134" s="446">
        <f t="shared" si="52"/>
        <v>-984.63916548360066</v>
      </c>
      <c r="AD134" s="446">
        <f t="shared" si="52"/>
        <v>-984.63916548360066</v>
      </c>
    </row>
    <row r="135" spans="1:30" x14ac:dyDescent="0.2">
      <c r="A135" s="491" t="str">
        <f>A110</f>
        <v>O&amp;M for DIDS (5% Cost of DIDS)</v>
      </c>
      <c r="B135" s="446"/>
      <c r="C135" s="656"/>
      <c r="D135" s="711">
        <f>D134</f>
        <v>10000</v>
      </c>
      <c r="E135" s="710">
        <f>E110*Model_Assump_Somalia_Mango!C60/'Mango.Somalia.Incremental'!D135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91" t="str">
        <f>A111</f>
        <v>Interest Rate (11.2% of Input Cost)</v>
      </c>
      <c r="B136" s="438"/>
      <c r="C136" s="656"/>
      <c r="D136" s="711">
        <f t="shared" ref="D136" si="54">D132</f>
        <v>10000</v>
      </c>
      <c r="E136" s="710">
        <f>E111*Model_Assump_Somalia_Mango!C60/'Mango.Somalia.Incremental'!D136</f>
        <v>-490.39801755912146</v>
      </c>
      <c r="F136" s="446">
        <f>$E$136</f>
        <v>-490.39801755912146</v>
      </c>
      <c r="G136" s="446">
        <f t="shared" ref="G136:K136" si="55">$E$136</f>
        <v>-490.39801755912146</v>
      </c>
      <c r="H136" s="446">
        <f t="shared" si="55"/>
        <v>-490.39801755912146</v>
      </c>
      <c r="I136" s="446">
        <f t="shared" si="55"/>
        <v>-490.39801755912146</v>
      </c>
      <c r="J136" s="446">
        <f t="shared" si="55"/>
        <v>-490.39801755912146</v>
      </c>
      <c r="K136" s="446">
        <f t="shared" si="55"/>
        <v>-490.39801755912146</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783" t="s">
        <v>283</v>
      </c>
      <c r="B137" s="442"/>
      <c r="C137" s="442"/>
      <c r="D137" s="443" t="s">
        <v>268</v>
      </c>
      <c r="E137" s="442">
        <f>SUM(E132:E136)</f>
        <v>-146.23345924969112</v>
      </c>
      <c r="F137" s="442">
        <f t="shared" ref="F137:AD137" si="56">SUM(F132:F136)</f>
        <v>-146.23345924969112</v>
      </c>
      <c r="G137" s="442">
        <f t="shared" si="56"/>
        <v>-146.23345924969112</v>
      </c>
      <c r="H137" s="442">
        <f t="shared" si="56"/>
        <v>-1130.8726247332918</v>
      </c>
      <c r="I137" s="442">
        <f t="shared" si="56"/>
        <v>-1130.8726247332918</v>
      </c>
      <c r="J137" s="442">
        <f t="shared" si="56"/>
        <v>-1130.8726247332918</v>
      </c>
      <c r="K137" s="442">
        <f t="shared" si="56"/>
        <v>-1130.8726247332918</v>
      </c>
      <c r="L137" s="442">
        <f t="shared" si="56"/>
        <v>-640.47460717417039</v>
      </c>
      <c r="M137" s="442">
        <f t="shared" si="56"/>
        <v>-640.47460717417039</v>
      </c>
      <c r="N137" s="442">
        <f t="shared" si="56"/>
        <v>-640.47460717417039</v>
      </c>
      <c r="O137" s="442">
        <f t="shared" si="56"/>
        <v>-640.47460717417039</v>
      </c>
      <c r="P137" s="442">
        <f t="shared" si="56"/>
        <v>-640.47460717417039</v>
      </c>
      <c r="Q137" s="442">
        <f t="shared" si="56"/>
        <v>-640.47460717417039</v>
      </c>
      <c r="R137" s="442">
        <f t="shared" si="56"/>
        <v>-640.47460717417039</v>
      </c>
      <c r="S137" s="442">
        <f t="shared" si="56"/>
        <v>-640.47460717417039</v>
      </c>
      <c r="T137" s="442">
        <f t="shared" si="56"/>
        <v>-640.47460717417039</v>
      </c>
      <c r="U137" s="442">
        <f t="shared" si="56"/>
        <v>-640.47460717417039</v>
      </c>
      <c r="V137" s="442">
        <f t="shared" si="56"/>
        <v>-640.47460717417039</v>
      </c>
      <c r="W137" s="442">
        <f t="shared" si="56"/>
        <v>-640.47460717417039</v>
      </c>
      <c r="X137" s="442">
        <f t="shared" si="56"/>
        <v>-640.47460717417039</v>
      </c>
      <c r="Y137" s="442">
        <f t="shared" si="56"/>
        <v>-640.47460717417039</v>
      </c>
      <c r="Z137" s="442">
        <f t="shared" si="56"/>
        <v>-640.47460717417039</v>
      </c>
      <c r="AA137" s="442">
        <f t="shared" si="56"/>
        <v>-640.47460717417039</v>
      </c>
      <c r="AB137" s="442">
        <f t="shared" si="56"/>
        <v>-640.47460717417039</v>
      </c>
      <c r="AC137" s="442">
        <f t="shared" si="56"/>
        <v>-640.47460717417039</v>
      </c>
      <c r="AD137" s="442">
        <f t="shared" si="56"/>
        <v>-640.47460717417039</v>
      </c>
    </row>
    <row r="138" spans="1:30" ht="16" thickBot="1" x14ac:dyDescent="0.25">
      <c r="A138" s="786"/>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5"/>
    </row>
    <row r="139" spans="1:30" ht="16" thickBot="1" x14ac:dyDescent="0.25">
      <c r="A139" s="787" t="s">
        <v>284</v>
      </c>
      <c r="B139" s="442"/>
      <c r="C139" s="442"/>
      <c r="D139" s="443" t="s">
        <v>268</v>
      </c>
      <c r="E139" s="442">
        <f>E137+E130</f>
        <v>-146.23345924969112</v>
      </c>
      <c r="F139" s="442">
        <f t="shared" ref="F139:AD139" si="57">F137+F130</f>
        <v>-146.23345924969112</v>
      </c>
      <c r="G139" s="442">
        <f t="shared" si="57"/>
        <v>-146.23345924969112</v>
      </c>
      <c r="H139" s="442">
        <f t="shared" si="57"/>
        <v>165.88570949907125</v>
      </c>
      <c r="I139" s="442">
        <f t="shared" si="57"/>
        <v>169.18570949907121</v>
      </c>
      <c r="J139" s="442">
        <f t="shared" si="57"/>
        <v>173.5857094990713</v>
      </c>
      <c r="K139" s="442">
        <f t="shared" si="57"/>
        <v>176.88570949907125</v>
      </c>
      <c r="L139" s="442">
        <f t="shared" si="57"/>
        <v>671.68372705819252</v>
      </c>
      <c r="M139" s="442">
        <f t="shared" si="57"/>
        <v>676.08372705819261</v>
      </c>
      <c r="N139" s="442">
        <f t="shared" si="57"/>
        <v>680.4837270581927</v>
      </c>
      <c r="O139" s="442">
        <f t="shared" si="57"/>
        <v>685.9837270581927</v>
      </c>
      <c r="P139" s="442">
        <f t="shared" si="57"/>
        <v>690.38372705819256</v>
      </c>
      <c r="Q139" s="442">
        <f t="shared" si="57"/>
        <v>694.78372705819265</v>
      </c>
      <c r="R139" s="442">
        <f t="shared" si="57"/>
        <v>700.28372705819265</v>
      </c>
      <c r="S139" s="442">
        <f t="shared" si="57"/>
        <v>706.88372705819256</v>
      </c>
      <c r="T139" s="442">
        <f t="shared" si="57"/>
        <v>710.18372705819252</v>
      </c>
      <c r="U139" s="442">
        <f t="shared" si="57"/>
        <v>716.78372705819265</v>
      </c>
      <c r="V139" s="442">
        <f t="shared" si="57"/>
        <v>722.28372705819265</v>
      </c>
      <c r="W139" s="442">
        <f t="shared" si="57"/>
        <v>727.78372705819265</v>
      </c>
      <c r="X139" s="442">
        <f t="shared" si="57"/>
        <v>733.28372705819265</v>
      </c>
      <c r="Y139" s="442">
        <f t="shared" si="57"/>
        <v>733.28372705819265</v>
      </c>
      <c r="Z139" s="442">
        <f t="shared" si="57"/>
        <v>733.28372705819265</v>
      </c>
      <c r="AA139" s="442">
        <f t="shared" si="57"/>
        <v>733.28372705819265</v>
      </c>
      <c r="AB139" s="442">
        <f t="shared" si="57"/>
        <v>733.28372705819265</v>
      </c>
      <c r="AC139" s="442">
        <f t="shared" si="57"/>
        <v>733.28372705819265</v>
      </c>
      <c r="AD139" s="442">
        <f t="shared" si="57"/>
        <v>733.28372705819265</v>
      </c>
    </row>
    <row r="140" spans="1:30" x14ac:dyDescent="0.2">
      <c r="A140" s="78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696"/>
    </row>
    <row r="141" spans="1:30" ht="16" thickBot="1" x14ac:dyDescent="0.25">
      <c r="A141" s="789"/>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790"/>
    </row>
    <row r="142" spans="1:30" ht="16" thickBot="1" x14ac:dyDescent="0.25">
      <c r="A142" s="1171"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790"/>
    </row>
    <row r="143" spans="1:30" ht="16" thickBot="1" x14ac:dyDescent="0.25">
      <c r="A143" s="1165" t="s">
        <v>274</v>
      </c>
      <c r="B143" s="1150"/>
      <c r="C143" s="1151"/>
      <c r="D143" s="461">
        <f>D118</f>
        <v>0.1</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790"/>
    </row>
    <row r="144" spans="1:30" ht="16" thickBot="1" x14ac:dyDescent="0.25">
      <c r="A144" s="1166"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790"/>
    </row>
    <row r="145" spans="1:30" x14ac:dyDescent="0.2">
      <c r="A145" s="1167" t="s">
        <v>286</v>
      </c>
      <c r="B145" s="1132"/>
      <c r="C145" s="1133"/>
      <c r="D145" s="463">
        <f>NPV(D143,E139:AD139)</f>
        <v>3050.1561869059237</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790"/>
    </row>
    <row r="146" spans="1:30" x14ac:dyDescent="0.2">
      <c r="A146" s="1168" t="s">
        <v>158</v>
      </c>
      <c r="B146" s="1135"/>
      <c r="C146" s="1136"/>
      <c r="D146" s="464">
        <f>IRR(E139:AD139,D143)</f>
        <v>0.43868757376263101</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790"/>
    </row>
    <row r="147" spans="1:30" ht="16" thickBot="1" x14ac:dyDescent="0.25">
      <c r="A147" s="1138" t="s">
        <v>287</v>
      </c>
      <c r="B147" s="1138"/>
      <c r="C147" s="1139"/>
      <c r="D147" s="468">
        <f>MIRR(E139:AD139,D143,D143)</f>
        <v>0.20307978005263672</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790"/>
    </row>
    <row r="148" spans="1:30" ht="16" thickBot="1" x14ac:dyDescent="0.25">
      <c r="A148" s="791"/>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792"/>
    </row>
    <row r="149" spans="1:30" x14ac:dyDescent="0.2">
      <c r="A149" s="796"/>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790"/>
    </row>
    <row r="150" spans="1:30" x14ac:dyDescent="0.2">
      <c r="A150" s="796"/>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790"/>
    </row>
    <row r="151" spans="1:30" x14ac:dyDescent="0.2">
      <c r="A151" s="801"/>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790"/>
    </row>
    <row r="152" spans="1:30" x14ac:dyDescent="0.2">
      <c r="A152" s="773" t="s">
        <v>208</v>
      </c>
      <c r="B152" s="406"/>
      <c r="C152" s="406"/>
      <c r="D152" s="406"/>
      <c r="E152" s="774">
        <f>1/E153</f>
        <v>1.0407352270668782</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790"/>
    </row>
    <row r="153" spans="1:30" x14ac:dyDescent="0.2">
      <c r="A153" s="775" t="s">
        <v>210</v>
      </c>
      <c r="B153" s="1"/>
      <c r="C153" s="1"/>
      <c r="D153" s="1"/>
      <c r="E153" s="776">
        <f>Dashboard!P14</f>
        <v>0.96085918300115303</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790"/>
    </row>
    <row r="154" spans="1:30" x14ac:dyDescent="0.2">
      <c r="A154" s="777" t="s">
        <v>214</v>
      </c>
      <c r="B154" s="778"/>
      <c r="C154" s="411"/>
      <c r="D154" s="411"/>
      <c r="E154" s="779">
        <f>Model_Assump_Somalia_Mango!X16</f>
        <v>0.66759259259259263</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790"/>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F6778-9A75-4EE7-B2F6-284972B5F64D}">
  <dimension ref="A1:AW74"/>
  <sheetViews>
    <sheetView topLeftCell="A10" workbookViewId="0">
      <selection activeCell="I17" sqref="I17"/>
    </sheetView>
  </sheetViews>
  <sheetFormatPr baseColWidth="10" defaultColWidth="8.6640625" defaultRowHeight="15" x14ac:dyDescent="0.2"/>
  <cols>
    <col min="1" max="1" width="23.6640625" bestFit="1" customWidth="1"/>
    <col min="2" max="2" width="27.6640625" customWidth="1"/>
    <col min="3" max="3" width="13.5" customWidth="1"/>
    <col min="12" max="12" width="23.6640625" bestFit="1" customWidth="1"/>
    <col min="13" max="13" width="27.6640625" bestFit="1" customWidth="1"/>
    <col min="14" max="14" width="10.5" bestFit="1" customWidth="1"/>
    <col min="16" max="16" width="10.5" customWidth="1"/>
    <col min="17" max="17" width="9.5" customWidth="1"/>
  </cols>
  <sheetData>
    <row r="1" spans="1:24" s="131" customFormat="1" x14ac:dyDescent="0.2">
      <c r="A1" s="304" t="str">
        <f>Model_Assump_Somalia_Mango!A1</f>
        <v>Agroforestry Management: Mango Orchard</v>
      </c>
      <c r="B1" s="304"/>
      <c r="C1" s="304"/>
      <c r="D1" s="304"/>
      <c r="E1" s="304"/>
      <c r="F1" s="304"/>
      <c r="G1" s="304"/>
      <c r="H1" s="304"/>
      <c r="I1" s="304"/>
      <c r="J1" s="304"/>
      <c r="K1" s="305"/>
      <c r="L1" s="304"/>
      <c r="M1" s="304"/>
      <c r="N1" s="304"/>
      <c r="O1" s="304"/>
      <c r="P1" s="273"/>
      <c r="Q1" s="273"/>
      <c r="R1" s="273"/>
      <c r="S1" s="215"/>
      <c r="T1" s="215"/>
      <c r="U1" s="215"/>
      <c r="V1" s="215"/>
      <c r="W1" s="215"/>
      <c r="X1" s="215"/>
    </row>
    <row r="2" spans="1:24" s="336" customFormat="1" ht="15" customHeight="1" thickBot="1" x14ac:dyDescent="0.2">
      <c r="A2" s="339" t="s">
        <v>115</v>
      </c>
      <c r="B2" s="339"/>
      <c r="C2" s="339"/>
      <c r="D2" s="339"/>
      <c r="E2" s="339"/>
      <c r="F2" s="339"/>
      <c r="G2" s="339"/>
      <c r="H2" s="339"/>
      <c r="I2" s="339"/>
      <c r="J2" s="339"/>
      <c r="K2" s="340"/>
      <c r="L2" s="339" t="s">
        <v>155</v>
      </c>
      <c r="M2" s="339"/>
      <c r="N2" s="339"/>
      <c r="O2" s="339"/>
      <c r="P2" s="338"/>
      <c r="Q2" s="338"/>
      <c r="R2" s="338"/>
    </row>
    <row r="3" spans="1:24" s="262" customFormat="1" ht="31" thickBot="1" x14ac:dyDescent="0.25">
      <c r="A3" s="255" t="s">
        <v>183</v>
      </c>
      <c r="B3" s="255"/>
      <c r="C3" s="256" t="s">
        <v>184</v>
      </c>
      <c r="D3" s="256" t="s">
        <v>185</v>
      </c>
      <c r="E3" s="257" t="s">
        <v>186</v>
      </c>
      <c r="F3" s="258" t="s">
        <v>187</v>
      </c>
      <c r="G3" s="259" t="s">
        <v>180</v>
      </c>
      <c r="H3" s="260"/>
      <c r="I3" s="260"/>
      <c r="J3" s="260"/>
      <c r="K3" s="291"/>
      <c r="L3" s="255" t="s">
        <v>183</v>
      </c>
      <c r="M3" s="255"/>
      <c r="N3" s="256" t="s">
        <v>184</v>
      </c>
      <c r="O3" s="256" t="s">
        <v>185</v>
      </c>
      <c r="P3" s="280" t="s">
        <v>186</v>
      </c>
      <c r="Q3" s="281" t="s">
        <v>187</v>
      </c>
      <c r="R3" s="259" t="s">
        <v>180</v>
      </c>
      <c r="S3" s="260"/>
      <c r="T3" s="260"/>
      <c r="U3" s="260"/>
      <c r="V3" s="260"/>
      <c r="W3" s="260"/>
      <c r="X3" s="260"/>
    </row>
    <row r="4" spans="1:24" s="92" customFormat="1" x14ac:dyDescent="0.2">
      <c r="A4" s="87" t="s">
        <v>188</v>
      </c>
      <c r="B4" s="87"/>
      <c r="C4" s="88"/>
      <c r="D4" s="88"/>
      <c r="E4" s="95"/>
      <c r="F4" s="89"/>
      <c r="G4" s="293"/>
      <c r="H4" s="290"/>
      <c r="I4" s="290" t="s">
        <v>189</v>
      </c>
      <c r="J4" s="290"/>
      <c r="K4" s="291"/>
      <c r="L4" s="87" t="s">
        <v>188</v>
      </c>
      <c r="M4" s="87"/>
      <c r="N4" s="88"/>
      <c r="O4" s="88"/>
      <c r="P4" s="109"/>
      <c r="Q4" s="100"/>
      <c r="R4" s="119"/>
      <c r="S4" s="91"/>
      <c r="T4" s="91"/>
      <c r="U4" s="91"/>
      <c r="V4" s="91"/>
      <c r="W4" s="91"/>
      <c r="X4" s="91"/>
    </row>
    <row r="5" spans="1:24" s="92" customFormat="1" x14ac:dyDescent="0.2">
      <c r="A5" s="102"/>
      <c r="B5" s="102" t="s">
        <v>190</v>
      </c>
      <c r="C5" s="105" t="s">
        <v>191</v>
      </c>
      <c r="D5" s="105"/>
      <c r="E5" s="108">
        <f>Dashboard!B55</f>
        <v>5.97</v>
      </c>
      <c r="F5" s="104">
        <f>E5</f>
        <v>5.97</v>
      </c>
      <c r="G5" s="293">
        <f>F5-E5</f>
        <v>0</v>
      </c>
      <c r="H5" s="290"/>
      <c r="I5" s="294">
        <v>0.3</v>
      </c>
      <c r="J5" s="294">
        <v>0.2</v>
      </c>
      <c r="K5" s="291"/>
      <c r="L5" s="102"/>
      <c r="M5" s="102" t="s">
        <v>190</v>
      </c>
      <c r="N5" s="105" t="s">
        <v>191</v>
      </c>
      <c r="O5" s="105"/>
      <c r="P5" s="108">
        <f>Dashboard!M53</f>
        <v>0</v>
      </c>
      <c r="Q5" s="268">
        <f>P5</f>
        <v>0</v>
      </c>
      <c r="R5" s="119">
        <f>Q5-P5</f>
        <v>0</v>
      </c>
      <c r="S5" s="91"/>
      <c r="T5" s="91"/>
      <c r="U5" s="91"/>
      <c r="V5" s="91"/>
      <c r="W5" s="91"/>
      <c r="X5" s="91"/>
    </row>
    <row r="6" spans="1:24" s="92" customFormat="1" x14ac:dyDescent="0.2">
      <c r="A6" s="87" t="s">
        <v>192</v>
      </c>
      <c r="B6" s="87"/>
      <c r="C6" s="105" t="s">
        <v>193</v>
      </c>
      <c r="D6" s="105"/>
      <c r="E6" s="109">
        <v>1</v>
      </c>
      <c r="F6" s="89">
        <v>1</v>
      </c>
      <c r="G6" s="293">
        <f t="shared" ref="G6:G11" si="0">F6-E6</f>
        <v>0</v>
      </c>
      <c r="H6" s="296">
        <f>E9*D9</f>
        <v>10036.813723529413</v>
      </c>
      <c r="I6" s="296">
        <f>(32/100*E9)*D9</f>
        <v>3211.7803915294121</v>
      </c>
      <c r="J6" s="296">
        <f>(25/100*F9)*D9</f>
        <v>2709.9397053529415</v>
      </c>
      <c r="K6" s="291"/>
      <c r="L6" s="87" t="s">
        <v>192</v>
      </c>
      <c r="M6" s="87"/>
      <c r="N6" s="105" t="s">
        <v>193</v>
      </c>
      <c r="O6" s="105"/>
      <c r="P6" s="109">
        <v>1</v>
      </c>
      <c r="Q6" s="100">
        <v>1</v>
      </c>
      <c r="R6" s="119">
        <f t="shared" ref="R6:R11" si="1">Q6-P6</f>
        <v>0</v>
      </c>
      <c r="S6" s="91"/>
      <c r="T6" s="91"/>
      <c r="U6" s="91"/>
      <c r="V6" s="91"/>
      <c r="W6" s="91"/>
      <c r="X6" s="91"/>
    </row>
    <row r="7" spans="1:24" s="92" customFormat="1" x14ac:dyDescent="0.2">
      <c r="A7" s="87"/>
      <c r="B7" s="290" t="s">
        <v>181</v>
      </c>
      <c r="C7" s="105">
        <v>1</v>
      </c>
      <c r="D7" s="105"/>
      <c r="E7" s="108">
        <v>1</v>
      </c>
      <c r="F7" s="108">
        <v>1</v>
      </c>
      <c r="G7" s="293">
        <f t="shared" si="0"/>
        <v>0</v>
      </c>
      <c r="H7" s="296">
        <f>F9*D9</f>
        <v>10839.758821411766</v>
      </c>
      <c r="I7" s="296"/>
      <c r="J7" s="296"/>
      <c r="K7" s="291"/>
      <c r="L7" s="87"/>
      <c r="M7" s="290" t="str">
        <f>B7</f>
        <v>Mango</v>
      </c>
      <c r="N7" s="105">
        <v>1</v>
      </c>
      <c r="O7" s="105"/>
      <c r="P7" s="108">
        <v>1</v>
      </c>
      <c r="Q7" s="108">
        <v>1</v>
      </c>
      <c r="R7" s="119">
        <f t="shared" si="1"/>
        <v>0</v>
      </c>
      <c r="S7" s="91"/>
      <c r="T7" s="91"/>
      <c r="U7" s="91"/>
      <c r="V7" s="91"/>
      <c r="W7" s="91"/>
      <c r="X7" s="91"/>
    </row>
    <row r="8" spans="1:24" s="92" customFormat="1" x14ac:dyDescent="0.2">
      <c r="A8" s="87" t="s">
        <v>199</v>
      </c>
      <c r="B8" s="87"/>
      <c r="C8" s="88"/>
      <c r="D8" s="88"/>
      <c r="E8" s="109"/>
      <c r="F8" s="89"/>
      <c r="G8" s="293">
        <f t="shared" si="0"/>
        <v>0</v>
      </c>
      <c r="H8" s="290"/>
      <c r="I8" s="290"/>
      <c r="J8" s="290"/>
      <c r="K8" s="291"/>
      <c r="L8" s="87" t="s">
        <v>200</v>
      </c>
      <c r="M8" s="87"/>
      <c r="N8" s="88"/>
      <c r="O8" s="88"/>
      <c r="P8" s="109"/>
      <c r="Q8" s="100"/>
      <c r="R8" s="119">
        <f t="shared" si="1"/>
        <v>0</v>
      </c>
      <c r="S8" s="200"/>
      <c r="T8" s="265">
        <v>0.3</v>
      </c>
      <c r="U8" s="265">
        <v>0.2</v>
      </c>
      <c r="V8" s="91"/>
      <c r="W8" s="91"/>
      <c r="X8" s="91"/>
    </row>
    <row r="9" spans="1:24" s="92" customFormat="1" x14ac:dyDescent="0.2">
      <c r="A9" s="102"/>
      <c r="B9" s="290" t="str">
        <f>B7</f>
        <v>Mango</v>
      </c>
      <c r="C9" s="105" t="s">
        <v>201</v>
      </c>
      <c r="D9" s="802">
        <f>150*Dashboard!B30</f>
        <v>0.2496525</v>
      </c>
      <c r="E9" s="288">
        <f>'[4]FAOSTAT_data_en_11-15-2023_BREF'!$Q$67</f>
        <v>40203.137254901965</v>
      </c>
      <c r="F9" s="287">
        <f>E9+I16</f>
        <v>43419.388235294122</v>
      </c>
      <c r="G9" s="293">
        <f t="shared" si="0"/>
        <v>3216.2509803921566</v>
      </c>
      <c r="H9" s="341" t="s">
        <v>202</v>
      </c>
      <c r="I9" s="341"/>
      <c r="J9" s="341"/>
      <c r="K9" s="291"/>
      <c r="L9" s="102"/>
      <c r="M9" s="342" t="str">
        <f>M7</f>
        <v>Mango</v>
      </c>
      <c r="N9" s="193" t="s">
        <v>201</v>
      </c>
      <c r="O9" s="307">
        <f>D9*X15</f>
        <v>0.22772688035591601</v>
      </c>
      <c r="P9" s="201">
        <f>E9*X15</f>
        <v>36672.314627650558</v>
      </c>
      <c r="Q9" s="271">
        <f>F9*X15</f>
        <v>39606.099797862596</v>
      </c>
      <c r="R9" s="272">
        <f t="shared" si="1"/>
        <v>2933.7851702120388</v>
      </c>
      <c r="S9" s="138">
        <f>P9*O9</f>
        <v>8351.2718055854875</v>
      </c>
      <c r="T9" s="138">
        <f>(30/100*P9)*O9</f>
        <v>2505.3815416756461</v>
      </c>
      <c r="U9" s="138">
        <f>(20/100*Q9)*O9</f>
        <v>1803.874710006465</v>
      </c>
      <c r="V9" s="91"/>
      <c r="W9" s="91"/>
      <c r="X9" s="91"/>
    </row>
    <row r="10" spans="1:24" s="92" customFormat="1" x14ac:dyDescent="0.2">
      <c r="A10" s="87" t="s">
        <v>203</v>
      </c>
      <c r="B10" s="87"/>
      <c r="C10" s="88"/>
      <c r="D10" s="88"/>
      <c r="E10" s="122"/>
      <c r="F10" s="122"/>
      <c r="G10" s="293">
        <f t="shared" si="0"/>
        <v>0</v>
      </c>
      <c r="H10" s="290"/>
      <c r="I10" s="290"/>
      <c r="J10" s="290"/>
      <c r="K10" s="291"/>
      <c r="L10" s="87" t="s">
        <v>203</v>
      </c>
      <c r="M10" s="87"/>
      <c r="N10" s="88"/>
      <c r="O10" s="351"/>
      <c r="P10" s="109"/>
      <c r="Q10" s="100"/>
      <c r="R10" s="119">
        <f t="shared" si="1"/>
        <v>0</v>
      </c>
      <c r="S10" s="139">
        <f>O9*Q9</f>
        <v>9019.3735500323255</v>
      </c>
      <c r="T10" s="139">
        <f>SUM(T9:T9)</f>
        <v>2505.3815416756461</v>
      </c>
      <c r="U10" s="139">
        <f>SUM(U9:U9)</f>
        <v>1803.874710006465</v>
      </c>
      <c r="V10" s="91"/>
      <c r="W10" s="91"/>
      <c r="X10" s="91"/>
    </row>
    <row r="11" spans="1:24" s="92" customFormat="1" x14ac:dyDescent="0.2">
      <c r="A11" s="102"/>
      <c r="B11" s="102" t="s">
        <v>204</v>
      </c>
      <c r="C11" s="105" t="s">
        <v>205</v>
      </c>
      <c r="D11" s="285">
        <v>1000</v>
      </c>
      <c r="E11" s="170">
        <f>D11</f>
        <v>1000</v>
      </c>
      <c r="F11" s="170">
        <f>Dashboard!B65</f>
        <v>1000</v>
      </c>
      <c r="G11" s="293">
        <f t="shared" si="0"/>
        <v>0</v>
      </c>
      <c r="H11" s="290"/>
      <c r="I11" s="290"/>
      <c r="J11" s="297"/>
      <c r="K11" s="291"/>
      <c r="L11" s="102"/>
      <c r="M11" s="236" t="s">
        <v>204</v>
      </c>
      <c r="N11" s="193" t="s">
        <v>205</v>
      </c>
      <c r="O11" s="352">
        <f>D11</f>
        <v>1000</v>
      </c>
      <c r="P11" s="195">
        <f>E11*X15</f>
        <v>912.17544529262079</v>
      </c>
      <c r="Q11" s="195">
        <f>O11*X15</f>
        <v>912.17544529262079</v>
      </c>
      <c r="R11" s="272">
        <f t="shared" si="1"/>
        <v>0</v>
      </c>
      <c r="S11" s="91"/>
      <c r="T11" s="91"/>
      <c r="U11" s="91"/>
      <c r="V11" s="91"/>
      <c r="W11" s="91"/>
      <c r="X11" s="91"/>
    </row>
    <row r="12" spans="1:24" s="92" customFormat="1" x14ac:dyDescent="0.2">
      <c r="A12" s="87" t="s">
        <v>402</v>
      </c>
      <c r="B12" s="87"/>
      <c r="C12" s="88"/>
      <c r="D12" s="88"/>
      <c r="E12" s="95"/>
      <c r="F12" s="89"/>
      <c r="G12" s="293"/>
      <c r="H12" s="297"/>
      <c r="I12" s="91" t="s">
        <v>525</v>
      </c>
      <c r="J12" s="290"/>
      <c r="K12" s="291"/>
      <c r="L12" s="87" t="s">
        <v>402</v>
      </c>
      <c r="M12" s="87"/>
      <c r="N12" s="88"/>
      <c r="O12" s="88"/>
      <c r="P12" s="109"/>
      <c r="Q12" s="100"/>
      <c r="R12" s="119"/>
      <c r="S12" s="91"/>
      <c r="T12" s="91"/>
      <c r="U12" s="91"/>
      <c r="V12" s="91"/>
      <c r="W12" s="91"/>
      <c r="X12" s="91"/>
    </row>
    <row r="13" spans="1:24" s="92" customFormat="1" x14ac:dyDescent="0.2">
      <c r="A13" s="87"/>
      <c r="B13" s="102" t="s">
        <v>407</v>
      </c>
      <c r="C13" s="105" t="s">
        <v>245</v>
      </c>
      <c r="D13" s="133">
        <f>13000*Dashboard!B30</f>
        <v>21.63655</v>
      </c>
      <c r="E13" s="107">
        <f>D13</f>
        <v>21.63655</v>
      </c>
      <c r="F13" s="335">
        <v>0</v>
      </c>
      <c r="G13" s="295">
        <f>F13-E13</f>
        <v>-21.63655</v>
      </c>
      <c r="H13" s="295"/>
      <c r="I13" s="91"/>
      <c r="J13" s="290"/>
      <c r="K13" s="291"/>
      <c r="L13" s="87"/>
      <c r="M13" s="87" t="str">
        <f>B13</f>
        <v xml:space="preserve">Land rental </v>
      </c>
      <c r="N13" s="88" t="str">
        <f>C13</f>
        <v>$/Ha</v>
      </c>
      <c r="O13" s="351">
        <f t="shared" ref="O13:R13" si="2">D13</f>
        <v>21.63655</v>
      </c>
      <c r="P13" s="351">
        <f t="shared" si="2"/>
        <v>21.63655</v>
      </c>
      <c r="Q13" s="351">
        <f t="shared" si="2"/>
        <v>0</v>
      </c>
      <c r="R13" s="351">
        <f t="shared" si="2"/>
        <v>-21.63655</v>
      </c>
      <c r="S13" s="91"/>
      <c r="T13" s="91"/>
      <c r="U13" s="91"/>
      <c r="V13" s="91"/>
      <c r="W13" s="91"/>
      <c r="X13" s="91"/>
    </row>
    <row r="14" spans="1:24" s="92" customFormat="1" x14ac:dyDescent="0.2">
      <c r="A14" s="102"/>
      <c r="B14" s="102" t="s">
        <v>408</v>
      </c>
      <c r="C14" s="105" t="s">
        <v>191</v>
      </c>
      <c r="D14" s="133">
        <v>2.67</v>
      </c>
      <c r="E14" s="118">
        <v>500</v>
      </c>
      <c r="F14" s="118">
        <v>666</v>
      </c>
      <c r="G14" s="293">
        <f t="shared" ref="G14" si="3">F14-E14</f>
        <v>166</v>
      </c>
      <c r="H14" s="290"/>
      <c r="I14" s="91"/>
      <c r="J14" s="290"/>
      <c r="K14" s="291"/>
      <c r="L14" s="102"/>
      <c r="M14" s="102" t="str">
        <f>B14</f>
        <v>Mango seedlings (Grafted scion)</v>
      </c>
      <c r="N14" s="105" t="s">
        <v>201</v>
      </c>
      <c r="O14" s="229">
        <f>D14</f>
        <v>2.67</v>
      </c>
      <c r="P14" s="118">
        <f>E14</f>
        <v>500</v>
      </c>
      <c r="Q14" s="118">
        <f>F14</f>
        <v>666</v>
      </c>
      <c r="R14" s="119">
        <f t="shared" ref="R14" si="4">Q14-P14</f>
        <v>166</v>
      </c>
      <c r="S14" s="91"/>
      <c r="T14" s="216" t="s">
        <v>208</v>
      </c>
      <c r="U14" s="174"/>
      <c r="V14" s="174"/>
      <c r="W14" s="174"/>
      <c r="X14" s="179">
        <v>1.0962803319916219</v>
      </c>
    </row>
    <row r="15" spans="1:24" s="92" customFormat="1" x14ac:dyDescent="0.2">
      <c r="A15" s="102"/>
      <c r="B15" s="111" t="s">
        <v>215</v>
      </c>
      <c r="C15" s="105" t="s">
        <v>201</v>
      </c>
      <c r="D15" s="133">
        <f>Model_Assump_Holti_South_S!D27</f>
        <v>0.64139999999999997</v>
      </c>
      <c r="E15" s="118">
        <v>200</v>
      </c>
      <c r="F15" s="118">
        <v>200</v>
      </c>
      <c r="G15" s="293">
        <f>F15-E15</f>
        <v>0</v>
      </c>
      <c r="H15" s="290"/>
      <c r="I15" s="91"/>
      <c r="J15" s="290"/>
      <c r="K15" s="291"/>
      <c r="L15" s="102"/>
      <c r="M15" s="192" t="s">
        <v>215</v>
      </c>
      <c r="N15" s="193" t="s">
        <v>201</v>
      </c>
      <c r="O15" s="352">
        <f>D15*X15</f>
        <v>0.585069330610687</v>
      </c>
      <c r="P15" s="190">
        <f>E15*X15</f>
        <v>182.43508905852417</v>
      </c>
      <c r="Q15" s="190">
        <f>F15*X15</f>
        <v>182.43508905852417</v>
      </c>
      <c r="R15" s="272">
        <f>Q15-P15</f>
        <v>0</v>
      </c>
      <c r="S15" s="91"/>
      <c r="T15" s="217" t="s">
        <v>210</v>
      </c>
      <c r="U15" s="91"/>
      <c r="V15" s="91"/>
      <c r="W15" s="91"/>
      <c r="X15" s="178">
        <v>0.91217544529262085</v>
      </c>
    </row>
    <row r="16" spans="1:24" s="92" customFormat="1" x14ac:dyDescent="0.2">
      <c r="A16" s="102"/>
      <c r="B16" s="111" t="s">
        <v>216</v>
      </c>
      <c r="C16" s="105" t="s">
        <v>201</v>
      </c>
      <c r="D16" s="133">
        <f>Model_Assump_Holti_South_S!D28</f>
        <v>0.63600000000000001</v>
      </c>
      <c r="E16" s="118">
        <v>200</v>
      </c>
      <c r="F16" s="118">
        <v>200</v>
      </c>
      <c r="G16" s="293">
        <f t="shared" ref="G16:G17" si="5">F16-E16</f>
        <v>0</v>
      </c>
      <c r="H16" s="290"/>
      <c r="I16" s="143">
        <f>8/100*E9</f>
        <v>3216.2509803921571</v>
      </c>
      <c r="J16" s="290"/>
      <c r="K16" s="291"/>
      <c r="L16" s="102"/>
      <c r="M16" s="192" t="s">
        <v>216</v>
      </c>
      <c r="N16" s="193" t="s">
        <v>201</v>
      </c>
      <c r="O16" s="352">
        <f>D16*X15</f>
        <v>0.58014358320610682</v>
      </c>
      <c r="P16" s="190">
        <f>E16*X15</f>
        <v>182.43508905852417</v>
      </c>
      <c r="Q16" s="190">
        <f>F16*X15</f>
        <v>182.43508905852417</v>
      </c>
      <c r="R16" s="272">
        <f t="shared" ref="R16:R17" si="6">Q16-P16</f>
        <v>0</v>
      </c>
      <c r="S16" s="91"/>
      <c r="T16" s="218" t="s">
        <v>387</v>
      </c>
      <c r="U16" s="175"/>
      <c r="V16" s="176"/>
      <c r="W16" s="176"/>
      <c r="X16" s="177">
        <v>0.5722222222222223</v>
      </c>
    </row>
    <row r="17" spans="1:24" s="92" customFormat="1" x14ac:dyDescent="0.2">
      <c r="A17" s="102"/>
      <c r="B17" s="111" t="s">
        <v>409</v>
      </c>
      <c r="C17" s="105" t="s">
        <v>201</v>
      </c>
      <c r="D17" s="133">
        <f>Model_Assump_Holti_South_S!D29</f>
        <v>0.67040000000000011</v>
      </c>
      <c r="E17" s="118">
        <v>200</v>
      </c>
      <c r="F17" s="118">
        <v>200</v>
      </c>
      <c r="G17" s="293">
        <f t="shared" si="5"/>
        <v>0</v>
      </c>
      <c r="H17" s="290"/>
      <c r="I17" s="290"/>
      <c r="J17" s="290"/>
      <c r="K17" s="291"/>
      <c r="L17" s="102"/>
      <c r="M17" s="192" t="s">
        <v>217</v>
      </c>
      <c r="N17" s="193" t="s">
        <v>201</v>
      </c>
      <c r="O17" s="352">
        <f>D17*X15</f>
        <v>0.61152241852417311</v>
      </c>
      <c r="P17" s="190">
        <f>E17*X15</f>
        <v>182.43508905852417</v>
      </c>
      <c r="Q17" s="190">
        <f>F17*X15</f>
        <v>182.43508905852417</v>
      </c>
      <c r="R17" s="272">
        <f t="shared" si="6"/>
        <v>0</v>
      </c>
      <c r="S17" s="91"/>
      <c r="T17" s="760"/>
      <c r="U17" s="114"/>
      <c r="V17" s="91"/>
      <c r="W17" s="91"/>
      <c r="X17" s="91"/>
    </row>
    <row r="18" spans="1:24" s="92" customFormat="1" x14ac:dyDescent="0.2">
      <c r="A18" s="102"/>
      <c r="B18" s="111" t="s">
        <v>218</v>
      </c>
      <c r="C18" s="105" t="s">
        <v>201</v>
      </c>
      <c r="D18" s="133">
        <f>Model_Assump_Holti_South_S!D30</f>
        <v>0.16</v>
      </c>
      <c r="E18" s="118">
        <v>100</v>
      </c>
      <c r="F18" s="118">
        <v>375</v>
      </c>
      <c r="G18" s="293">
        <f>F18-E18</f>
        <v>275</v>
      </c>
      <c r="H18" s="290"/>
      <c r="I18" s="290"/>
      <c r="J18" s="290"/>
      <c r="K18" s="291"/>
      <c r="L18" s="102"/>
      <c r="M18" s="111" t="s">
        <v>218</v>
      </c>
      <c r="N18" s="105" t="s">
        <v>201</v>
      </c>
      <c r="O18" s="229">
        <f t="shared" ref="O18:Q19" si="7">D18</f>
        <v>0.16</v>
      </c>
      <c r="P18" s="118">
        <f t="shared" si="7"/>
        <v>100</v>
      </c>
      <c r="Q18" s="118">
        <f t="shared" si="7"/>
        <v>375</v>
      </c>
      <c r="R18" s="119">
        <f>Q18-P18</f>
        <v>275</v>
      </c>
      <c r="S18" s="91"/>
      <c r="T18" s="760"/>
      <c r="U18" s="114"/>
      <c r="V18" s="91"/>
      <c r="W18" s="91"/>
      <c r="X18" s="114"/>
    </row>
    <row r="19" spans="1:24" s="92" customFormat="1" x14ac:dyDescent="0.2">
      <c r="A19" s="102"/>
      <c r="B19" s="112" t="s">
        <v>219</v>
      </c>
      <c r="C19" s="105" t="s">
        <v>220</v>
      </c>
      <c r="D19" s="133">
        <f>Model_Assump_Holti_South_S!D31</f>
        <v>12</v>
      </c>
      <c r="E19" s="118">
        <v>10</v>
      </c>
      <c r="F19" s="118">
        <v>13</v>
      </c>
      <c r="G19" s="293">
        <f t="shared" ref="G19:G32" si="8">F19-E19</f>
        <v>3</v>
      </c>
      <c r="H19" s="290"/>
      <c r="I19" s="290"/>
      <c r="J19" s="290"/>
      <c r="K19" s="291"/>
      <c r="L19" s="102"/>
      <c r="M19" s="112" t="s">
        <v>219</v>
      </c>
      <c r="N19" s="105" t="s">
        <v>220</v>
      </c>
      <c r="O19" s="229">
        <f t="shared" si="7"/>
        <v>12</v>
      </c>
      <c r="P19" s="118">
        <f t="shared" si="7"/>
        <v>10</v>
      </c>
      <c r="Q19" s="118">
        <f t="shared" si="7"/>
        <v>13</v>
      </c>
      <c r="R19" s="119">
        <f t="shared" ref="R19:R23" si="9">Q19-P19</f>
        <v>3</v>
      </c>
      <c r="S19" s="91"/>
      <c r="T19" s="91"/>
      <c r="U19" s="114"/>
      <c r="V19" s="91"/>
      <c r="W19" s="91"/>
      <c r="X19" s="91"/>
    </row>
    <row r="20" spans="1:24" s="92" customFormat="1" x14ac:dyDescent="0.2">
      <c r="A20" s="102"/>
      <c r="B20" s="112" t="s">
        <v>410</v>
      </c>
      <c r="C20" s="105" t="s">
        <v>220</v>
      </c>
      <c r="D20" s="133"/>
      <c r="E20" s="118">
        <v>0</v>
      </c>
      <c r="F20" s="118">
        <v>0</v>
      </c>
      <c r="G20" s="293">
        <f t="shared" si="8"/>
        <v>0</v>
      </c>
      <c r="H20" s="290"/>
      <c r="I20" s="290"/>
      <c r="J20" s="290"/>
      <c r="K20" s="291"/>
      <c r="L20" s="102"/>
      <c r="M20" s="112" t="s">
        <v>221</v>
      </c>
      <c r="N20" s="105" t="s">
        <v>220</v>
      </c>
      <c r="O20" s="229"/>
      <c r="P20" s="118">
        <f>E20</f>
        <v>0</v>
      </c>
      <c r="Q20" s="118">
        <f>F20</f>
        <v>0</v>
      </c>
      <c r="R20" s="119">
        <f t="shared" si="9"/>
        <v>0</v>
      </c>
      <c r="S20" s="91"/>
      <c r="T20" s="91"/>
      <c r="U20" s="114"/>
      <c r="V20" s="91"/>
      <c r="W20" s="91"/>
      <c r="X20" s="91"/>
    </row>
    <row r="21" spans="1:24" s="92" customFormat="1" x14ac:dyDescent="0.2">
      <c r="A21" s="102"/>
      <c r="B21" s="111" t="s">
        <v>222</v>
      </c>
      <c r="C21" s="105" t="s">
        <v>223</v>
      </c>
      <c r="D21" s="133">
        <f>Model_Assump_Holti_South_S!D33</f>
        <v>6</v>
      </c>
      <c r="E21" s="118">
        <v>3</v>
      </c>
      <c r="F21" s="118">
        <v>4</v>
      </c>
      <c r="G21" s="293">
        <f t="shared" si="8"/>
        <v>1</v>
      </c>
      <c r="H21" s="290"/>
      <c r="I21" s="290"/>
      <c r="J21" s="290"/>
      <c r="K21" s="291"/>
      <c r="L21" s="102"/>
      <c r="M21" s="111" t="s">
        <v>222</v>
      </c>
      <c r="N21" s="105" t="s">
        <v>223</v>
      </c>
      <c r="O21" s="229">
        <v>5</v>
      </c>
      <c r="P21" s="118">
        <f>E21</f>
        <v>3</v>
      </c>
      <c r="Q21" s="118">
        <f>F21</f>
        <v>4</v>
      </c>
      <c r="R21" s="119">
        <f t="shared" si="9"/>
        <v>1</v>
      </c>
      <c r="S21" s="91"/>
      <c r="T21" s="91"/>
      <c r="U21" s="91"/>
      <c r="V21" s="91"/>
      <c r="W21" s="91"/>
      <c r="X21" s="91"/>
    </row>
    <row r="22" spans="1:24" s="92" customFormat="1" x14ac:dyDescent="0.2">
      <c r="A22" s="102"/>
      <c r="B22" s="111" t="s">
        <v>224</v>
      </c>
      <c r="C22" s="105" t="s">
        <v>394</v>
      </c>
      <c r="D22" s="133">
        <f>Model_Assump_Holti_South_S!D34</f>
        <v>2.0641268699999999</v>
      </c>
      <c r="E22" s="118"/>
      <c r="F22" s="118"/>
      <c r="G22" s="293"/>
      <c r="H22" s="290"/>
      <c r="I22" s="290"/>
      <c r="J22" s="290"/>
      <c r="K22" s="291"/>
      <c r="L22" s="102"/>
      <c r="M22" s="192" t="str">
        <f>B22</f>
        <v xml:space="preserve">Labour </v>
      </c>
      <c r="N22" s="193" t="s">
        <v>394</v>
      </c>
      <c r="O22" s="353">
        <f>D22*X16</f>
        <v>1.1811392645000001</v>
      </c>
      <c r="P22" s="190"/>
      <c r="Q22" s="190"/>
      <c r="R22" s="272"/>
      <c r="S22" s="91"/>
      <c r="T22" s="91"/>
      <c r="U22" s="91"/>
      <c r="V22" s="91"/>
      <c r="W22" s="91"/>
      <c r="X22" s="91"/>
    </row>
    <row r="23" spans="1:24" s="92" customFormat="1" x14ac:dyDescent="0.2">
      <c r="A23" s="87"/>
      <c r="B23" s="111" t="s">
        <v>226</v>
      </c>
      <c r="C23" s="105" t="s">
        <v>227</v>
      </c>
      <c r="D23" s="136">
        <f>[5]Dashboard!$D$7</f>
        <v>0.12</v>
      </c>
      <c r="E23" s="118">
        <v>6</v>
      </c>
      <c r="F23" s="118">
        <v>6</v>
      </c>
      <c r="G23" s="293">
        <f t="shared" si="8"/>
        <v>0</v>
      </c>
      <c r="H23" s="290"/>
      <c r="I23" s="290"/>
      <c r="J23" s="290"/>
      <c r="K23" s="291"/>
      <c r="L23" s="87"/>
      <c r="M23" s="111" t="s">
        <v>226</v>
      </c>
      <c r="N23" s="105" t="s">
        <v>227</v>
      </c>
      <c r="O23" s="354">
        <f>D23</f>
        <v>0.12</v>
      </c>
      <c r="P23" s="123">
        <f>E23</f>
        <v>6</v>
      </c>
      <c r="Q23" s="123">
        <v>4</v>
      </c>
      <c r="R23" s="119">
        <f t="shared" si="9"/>
        <v>-2</v>
      </c>
      <c r="S23" s="91"/>
      <c r="T23" s="91"/>
      <c r="U23" s="91"/>
      <c r="V23" s="91"/>
      <c r="W23" s="91"/>
      <c r="X23" s="91"/>
    </row>
    <row r="24" spans="1:24" s="92" customFormat="1" x14ac:dyDescent="0.2">
      <c r="A24" s="87" t="s">
        <v>228</v>
      </c>
      <c r="B24" s="112"/>
      <c r="C24" s="121"/>
      <c r="D24" s="134"/>
      <c r="E24" s="118"/>
      <c r="F24" s="118"/>
      <c r="G24" s="293"/>
      <c r="H24" s="290"/>
      <c r="I24" s="290"/>
      <c r="J24" s="290"/>
      <c r="K24" s="291"/>
      <c r="L24" s="87" t="s">
        <v>228</v>
      </c>
      <c r="M24" s="112"/>
      <c r="N24" s="121"/>
      <c r="O24" s="134"/>
      <c r="P24" s="118"/>
      <c r="Q24" s="118"/>
      <c r="R24" s="119"/>
      <c r="S24" s="91"/>
      <c r="T24" s="91"/>
      <c r="U24" s="91"/>
      <c r="V24" s="91"/>
      <c r="W24" s="91"/>
      <c r="X24" s="91"/>
    </row>
    <row r="25" spans="1:24" s="92" customFormat="1" x14ac:dyDescent="0.2">
      <c r="A25" s="102"/>
      <c r="B25" s="112" t="s">
        <v>411</v>
      </c>
      <c r="C25" s="121" t="s">
        <v>230</v>
      </c>
      <c r="D25" s="134">
        <f>D22</f>
        <v>2.0641268699999999</v>
      </c>
      <c r="E25" s="118">
        <v>60</v>
      </c>
      <c r="F25" s="118">
        <v>40</v>
      </c>
      <c r="G25" s="293">
        <f t="shared" si="8"/>
        <v>-20</v>
      </c>
      <c r="H25" s="290"/>
      <c r="I25" s="290"/>
      <c r="J25" s="290"/>
      <c r="K25" s="291"/>
      <c r="L25" s="102"/>
      <c r="M25" s="112" t="s">
        <v>229</v>
      </c>
      <c r="N25" s="121" t="s">
        <v>230</v>
      </c>
      <c r="O25" s="348">
        <f>O22</f>
        <v>1.1811392645000001</v>
      </c>
      <c r="P25" s="118">
        <f>E25</f>
        <v>60</v>
      </c>
      <c r="Q25" s="118">
        <f>F25</f>
        <v>40</v>
      </c>
      <c r="R25" s="119">
        <f t="shared" ref="R25:R29" si="10">Q25-P25</f>
        <v>-20</v>
      </c>
      <c r="S25" s="91"/>
      <c r="T25" s="91"/>
      <c r="U25" s="91"/>
      <c r="V25" s="91"/>
      <c r="W25" s="91"/>
      <c r="X25" s="91"/>
    </row>
    <row r="26" spans="1:24" s="92" customFormat="1" x14ac:dyDescent="0.2">
      <c r="A26" s="102"/>
      <c r="B26" s="112" t="s">
        <v>412</v>
      </c>
      <c r="C26" s="121" t="s">
        <v>230</v>
      </c>
      <c r="D26" s="134">
        <f>D22</f>
        <v>2.0641268699999999</v>
      </c>
      <c r="E26" s="118">
        <v>80</v>
      </c>
      <c r="F26" s="118">
        <v>80</v>
      </c>
      <c r="G26" s="293">
        <f t="shared" si="8"/>
        <v>0</v>
      </c>
      <c r="H26" s="290"/>
      <c r="I26" s="290"/>
      <c r="J26" s="290"/>
      <c r="K26" s="291"/>
      <c r="L26" s="102"/>
      <c r="M26" s="112" t="str">
        <f>B26</f>
        <v xml:space="preserve">Hole digging </v>
      </c>
      <c r="N26" s="121" t="str">
        <f>C26</f>
        <v>MDs</v>
      </c>
      <c r="O26" s="348">
        <f>O22</f>
        <v>1.1811392645000001</v>
      </c>
      <c r="P26" s="118">
        <f t="shared" ref="P26:P33" si="11">E26</f>
        <v>80</v>
      </c>
      <c r="Q26" s="118">
        <f t="shared" ref="Q26:Q33" si="12">F26</f>
        <v>80</v>
      </c>
      <c r="R26" s="348">
        <f t="shared" ref="R26" si="13">G26</f>
        <v>0</v>
      </c>
      <c r="S26" s="91"/>
      <c r="T26" s="91"/>
      <c r="U26" s="91"/>
      <c r="V26" s="91"/>
      <c r="W26" s="91"/>
      <c r="X26" s="91"/>
    </row>
    <row r="27" spans="1:24" s="92" customFormat="1" x14ac:dyDescent="0.2">
      <c r="A27" s="102"/>
      <c r="B27" s="102" t="s">
        <v>413</v>
      </c>
      <c r="C27" s="121" t="s">
        <v>230</v>
      </c>
      <c r="D27" s="134">
        <f>D22</f>
        <v>2.0641268699999999</v>
      </c>
      <c r="E27" s="118">
        <v>50</v>
      </c>
      <c r="F27" s="118">
        <v>30</v>
      </c>
      <c r="G27" s="293">
        <f t="shared" si="8"/>
        <v>-20</v>
      </c>
      <c r="H27" s="290"/>
      <c r="I27" s="290"/>
      <c r="J27" s="290"/>
      <c r="K27" s="291"/>
      <c r="L27" s="102"/>
      <c r="M27" s="102" t="s">
        <v>233</v>
      </c>
      <c r="N27" s="121" t="str">
        <f>C25</f>
        <v>MDs</v>
      </c>
      <c r="O27" s="348">
        <f>O22</f>
        <v>1.1811392645000001</v>
      </c>
      <c r="P27" s="118">
        <f t="shared" si="11"/>
        <v>50</v>
      </c>
      <c r="Q27" s="118">
        <f t="shared" si="12"/>
        <v>30</v>
      </c>
      <c r="R27" s="348">
        <f t="shared" ref="P27:R35" si="14">G25</f>
        <v>-20</v>
      </c>
      <c r="S27" s="91"/>
      <c r="T27" s="91"/>
      <c r="U27" s="91"/>
      <c r="V27" s="91"/>
      <c r="W27" s="91"/>
      <c r="X27" s="91"/>
    </row>
    <row r="28" spans="1:24" s="92" customFormat="1" x14ac:dyDescent="0.2">
      <c r="A28" s="102"/>
      <c r="B28" s="102" t="s">
        <v>234</v>
      </c>
      <c r="C28" s="121" t="s">
        <v>230</v>
      </c>
      <c r="D28" s="134">
        <f>D27</f>
        <v>2.0641268699999999</v>
      </c>
      <c r="E28" s="118">
        <v>40</v>
      </c>
      <c r="F28" s="118">
        <v>40</v>
      </c>
      <c r="G28" s="293">
        <f t="shared" si="8"/>
        <v>0</v>
      </c>
      <c r="H28" s="290"/>
      <c r="I28" s="290"/>
      <c r="J28" s="290"/>
      <c r="K28" s="291"/>
      <c r="L28" s="102"/>
      <c r="M28" s="102" t="s">
        <v>234</v>
      </c>
      <c r="N28" s="121" t="str">
        <f t="shared" ref="N28:N33" si="15">C26</f>
        <v>MDs</v>
      </c>
      <c r="O28" s="348">
        <f t="shared" ref="O28:O33" si="16">O25</f>
        <v>1.1811392645000001</v>
      </c>
      <c r="P28" s="118">
        <f t="shared" si="11"/>
        <v>40</v>
      </c>
      <c r="Q28" s="118">
        <f t="shared" si="12"/>
        <v>40</v>
      </c>
      <c r="R28" s="119">
        <f t="shared" si="10"/>
        <v>0</v>
      </c>
      <c r="S28" s="91"/>
      <c r="T28" s="91"/>
      <c r="U28" s="91"/>
      <c r="V28" s="91"/>
      <c r="W28" s="91"/>
      <c r="X28" s="91"/>
    </row>
    <row r="29" spans="1:24" s="92" customFormat="1" x14ac:dyDescent="0.2">
      <c r="A29" s="102"/>
      <c r="B29" s="102" t="s">
        <v>235</v>
      </c>
      <c r="C29" s="121" t="s">
        <v>230</v>
      </c>
      <c r="D29" s="134">
        <f t="shared" ref="D29:D33" si="17">D25</f>
        <v>2.0641268699999999</v>
      </c>
      <c r="E29" s="118">
        <v>30</v>
      </c>
      <c r="F29" s="118">
        <v>30</v>
      </c>
      <c r="G29" s="293">
        <f t="shared" si="8"/>
        <v>0</v>
      </c>
      <c r="H29" s="290"/>
      <c r="I29" s="290"/>
      <c r="J29" s="290"/>
      <c r="K29" s="291"/>
      <c r="L29" s="102"/>
      <c r="M29" s="102" t="s">
        <v>235</v>
      </c>
      <c r="N29" s="121" t="str">
        <f t="shared" si="15"/>
        <v>MDs</v>
      </c>
      <c r="O29" s="348">
        <f t="shared" si="16"/>
        <v>1.1811392645000001</v>
      </c>
      <c r="P29" s="118">
        <f t="shared" si="11"/>
        <v>30</v>
      </c>
      <c r="Q29" s="118">
        <f t="shared" si="12"/>
        <v>30</v>
      </c>
      <c r="R29" s="119">
        <f t="shared" si="10"/>
        <v>0</v>
      </c>
      <c r="S29" s="91"/>
      <c r="T29" s="91"/>
      <c r="U29" s="91"/>
      <c r="V29" s="91"/>
      <c r="W29" s="91"/>
      <c r="X29" s="91"/>
    </row>
    <row r="30" spans="1:24" s="92" customFormat="1" x14ac:dyDescent="0.2">
      <c r="A30" s="102"/>
      <c r="B30" s="102" t="s">
        <v>236</v>
      </c>
      <c r="C30" s="121" t="s">
        <v>230</v>
      </c>
      <c r="D30" s="134">
        <f t="shared" si="17"/>
        <v>2.0641268699999999</v>
      </c>
      <c r="E30" s="118">
        <v>20</v>
      </c>
      <c r="F30" s="118">
        <v>40</v>
      </c>
      <c r="G30" s="293">
        <f>F30-E30</f>
        <v>20</v>
      </c>
      <c r="H30" s="290"/>
      <c r="I30" s="290"/>
      <c r="J30" s="290"/>
      <c r="K30" s="291"/>
      <c r="L30" s="102"/>
      <c r="M30" s="102" t="s">
        <v>236</v>
      </c>
      <c r="N30" s="121" t="str">
        <f t="shared" si="15"/>
        <v>MDs</v>
      </c>
      <c r="O30" s="348">
        <f t="shared" si="16"/>
        <v>1.1811392645000001</v>
      </c>
      <c r="P30" s="118">
        <f t="shared" si="11"/>
        <v>20</v>
      </c>
      <c r="Q30" s="118">
        <f t="shared" si="12"/>
        <v>40</v>
      </c>
      <c r="R30" s="119">
        <f>Q30-P30</f>
        <v>20</v>
      </c>
      <c r="S30" s="91"/>
      <c r="T30" s="91"/>
      <c r="U30" s="91"/>
      <c r="V30" s="91"/>
      <c r="W30" s="91"/>
      <c r="X30" s="91"/>
    </row>
    <row r="31" spans="1:24" s="92" customFormat="1" x14ac:dyDescent="0.2">
      <c r="A31" s="102"/>
      <c r="B31" s="102" t="s">
        <v>237</v>
      </c>
      <c r="C31" s="121" t="s">
        <v>230</v>
      </c>
      <c r="D31" s="134">
        <f t="shared" si="17"/>
        <v>2.0641268699999999</v>
      </c>
      <c r="E31" s="118">
        <v>20</v>
      </c>
      <c r="F31" s="118">
        <v>10</v>
      </c>
      <c r="G31" s="293">
        <f t="shared" si="8"/>
        <v>-10</v>
      </c>
      <c r="H31" s="290"/>
      <c r="I31" s="290"/>
      <c r="J31" s="290"/>
      <c r="K31" s="291"/>
      <c r="L31" s="102"/>
      <c r="M31" s="102" t="s">
        <v>237</v>
      </c>
      <c r="N31" s="121" t="str">
        <f t="shared" si="15"/>
        <v>MDs</v>
      </c>
      <c r="O31" s="348">
        <f t="shared" si="16"/>
        <v>1.1811392645000001</v>
      </c>
      <c r="P31" s="118">
        <f t="shared" si="11"/>
        <v>20</v>
      </c>
      <c r="Q31" s="118">
        <f t="shared" si="12"/>
        <v>10</v>
      </c>
      <c r="R31" s="119">
        <f t="shared" ref="R31:R32" si="18">Q31-P31</f>
        <v>-10</v>
      </c>
      <c r="S31" s="91"/>
      <c r="T31" s="91"/>
      <c r="U31" s="91"/>
      <c r="V31" s="91"/>
      <c r="W31" s="91"/>
      <c r="X31" s="91"/>
    </row>
    <row r="32" spans="1:24" s="92" customFormat="1" x14ac:dyDescent="0.2">
      <c r="A32" s="102"/>
      <c r="B32" s="111" t="s">
        <v>238</v>
      </c>
      <c r="C32" s="121" t="s">
        <v>230</v>
      </c>
      <c r="D32" s="134">
        <f>D22</f>
        <v>2.0641268699999999</v>
      </c>
      <c r="E32" s="118">
        <v>30</v>
      </c>
      <c r="F32" s="118">
        <v>30</v>
      </c>
      <c r="G32" s="298">
        <f t="shared" si="8"/>
        <v>0</v>
      </c>
      <c r="H32" s="290"/>
      <c r="I32" s="290"/>
      <c r="J32" s="290"/>
      <c r="K32" s="291"/>
      <c r="L32" s="102"/>
      <c r="M32" s="111" t="s">
        <v>238</v>
      </c>
      <c r="N32" s="121" t="str">
        <f t="shared" si="15"/>
        <v>MDs</v>
      </c>
      <c r="O32" s="348">
        <f t="shared" si="16"/>
        <v>1.1811392645000001</v>
      </c>
      <c r="P32" s="118">
        <f t="shared" si="11"/>
        <v>30</v>
      </c>
      <c r="Q32" s="118">
        <f t="shared" si="12"/>
        <v>30</v>
      </c>
      <c r="R32" s="119">
        <f t="shared" si="18"/>
        <v>0</v>
      </c>
      <c r="S32" s="91"/>
      <c r="T32" s="91"/>
      <c r="U32" s="91"/>
      <c r="V32" s="91"/>
      <c r="W32" s="91"/>
      <c r="X32" s="91"/>
    </row>
    <row r="33" spans="1:49" s="292" customFormat="1" x14ac:dyDescent="0.2">
      <c r="A33" s="102"/>
      <c r="B33" s="111" t="s">
        <v>414</v>
      </c>
      <c r="C33" s="105" t="str">
        <f>C25</f>
        <v>MDs</v>
      </c>
      <c r="D33" s="134">
        <f t="shared" si="17"/>
        <v>2.0641268699999999</v>
      </c>
      <c r="E33" s="124">
        <v>50</v>
      </c>
      <c r="F33" s="124">
        <v>60</v>
      </c>
      <c r="G33" s="293">
        <v>5</v>
      </c>
      <c r="H33" s="290"/>
      <c r="I33" s="290"/>
      <c r="J33" s="290"/>
      <c r="K33" s="291"/>
      <c r="L33" s="102"/>
      <c r="M33" s="111" t="s">
        <v>239</v>
      </c>
      <c r="N33" s="121" t="str">
        <f t="shared" si="15"/>
        <v>MDs</v>
      </c>
      <c r="O33" s="348">
        <f t="shared" si="16"/>
        <v>1.1811392645000001</v>
      </c>
      <c r="P33" s="118">
        <f t="shared" si="11"/>
        <v>50</v>
      </c>
      <c r="Q33" s="118">
        <f t="shared" si="12"/>
        <v>60</v>
      </c>
      <c r="R33" s="298">
        <v>5</v>
      </c>
      <c r="S33" s="290"/>
      <c r="T33" s="290"/>
      <c r="U33" s="290"/>
      <c r="V33" s="290"/>
      <c r="W33" s="290"/>
      <c r="X33" s="290"/>
    </row>
    <row r="34" spans="1:49" s="292" customFormat="1" ht="18" customHeight="1" x14ac:dyDescent="0.2">
      <c r="A34" s="102"/>
      <c r="B34" s="111" t="s">
        <v>189</v>
      </c>
      <c r="C34" s="105" t="s">
        <v>240</v>
      </c>
      <c r="D34" s="133"/>
      <c r="E34" s="128">
        <v>0.3</v>
      </c>
      <c r="F34" s="128">
        <v>0.2</v>
      </c>
      <c r="G34" s="289">
        <f>F34-E34</f>
        <v>-9.9999999999999978E-2</v>
      </c>
      <c r="H34" s="290"/>
      <c r="I34" s="290"/>
      <c r="J34" s="290"/>
      <c r="K34" s="291"/>
      <c r="L34" s="102"/>
      <c r="M34" s="111" t="s">
        <v>189</v>
      </c>
      <c r="N34" s="105" t="s">
        <v>240</v>
      </c>
      <c r="O34" s="229"/>
      <c r="P34" s="350">
        <f>E34</f>
        <v>0.3</v>
      </c>
      <c r="Q34" s="350">
        <f>F34</f>
        <v>0.2</v>
      </c>
      <c r="R34" s="321">
        <f>Q34-P34</f>
        <v>-9.9999999999999978E-2</v>
      </c>
      <c r="S34" s="290"/>
      <c r="T34" s="290"/>
      <c r="U34" s="290"/>
      <c r="V34" s="290"/>
      <c r="W34" s="290"/>
      <c r="X34" s="290"/>
    </row>
    <row r="35" spans="1:49" s="292" customFormat="1" ht="18.5" customHeight="1" x14ac:dyDescent="0.2">
      <c r="A35" s="102"/>
      <c r="B35" s="102" t="s">
        <v>241</v>
      </c>
      <c r="C35" s="105" t="str">
        <f>C34</f>
        <v>Percent (%)</v>
      </c>
      <c r="D35" s="136">
        <v>0.05</v>
      </c>
      <c r="E35" s="128">
        <v>0.05</v>
      </c>
      <c r="F35" s="128">
        <v>0.05</v>
      </c>
      <c r="G35" s="289">
        <f>F35-E35</f>
        <v>0</v>
      </c>
      <c r="H35" s="290"/>
      <c r="I35" s="290"/>
      <c r="J35" s="290"/>
      <c r="K35" s="291"/>
      <c r="L35" s="102"/>
      <c r="M35" s="102" t="s">
        <v>241</v>
      </c>
      <c r="N35" s="105" t="str">
        <f>N34</f>
        <v>Percent (%)</v>
      </c>
      <c r="O35" s="312"/>
      <c r="P35" s="314">
        <f t="shared" si="14"/>
        <v>50</v>
      </c>
      <c r="Q35" s="348">
        <f t="shared" si="14"/>
        <v>60</v>
      </c>
      <c r="R35" s="321">
        <f>Q35-P35</f>
        <v>10</v>
      </c>
      <c r="S35" s="290"/>
      <c r="T35" s="290"/>
      <c r="U35" s="290"/>
      <c r="V35" s="290"/>
      <c r="W35" s="290"/>
      <c r="X35" s="290"/>
    </row>
    <row r="36" spans="1:49" s="292" customFormat="1" x14ac:dyDescent="0.2">
      <c r="A36" s="87"/>
      <c r="B36" s="102" t="s">
        <v>242</v>
      </c>
      <c r="C36" s="105" t="str">
        <f>C30</f>
        <v>MDs</v>
      </c>
      <c r="D36" s="133">
        <f>D33</f>
        <v>2.0641268699999999</v>
      </c>
      <c r="E36" s="118">
        <v>125</v>
      </c>
      <c r="F36" s="118">
        <v>125</v>
      </c>
      <c r="G36" s="293">
        <f>F36-E36</f>
        <v>0</v>
      </c>
      <c r="H36" s="290"/>
      <c r="I36" s="290"/>
      <c r="J36" s="290"/>
      <c r="K36" s="291"/>
      <c r="L36" s="87"/>
      <c r="M36" s="102" t="s">
        <v>242</v>
      </c>
      <c r="N36" s="105" t="str">
        <f>N33</f>
        <v>MDs</v>
      </c>
      <c r="O36" s="312">
        <f>O33</f>
        <v>1.1811392645000001</v>
      </c>
      <c r="P36" s="361">
        <f>E36</f>
        <v>125</v>
      </c>
      <c r="Q36" s="123">
        <f>F36</f>
        <v>125</v>
      </c>
      <c r="R36" s="298">
        <f>Q36-P36</f>
        <v>0</v>
      </c>
      <c r="S36" s="290"/>
      <c r="T36" s="290"/>
      <c r="U36" s="290"/>
      <c r="V36" s="290"/>
      <c r="W36" s="290"/>
      <c r="X36" s="290"/>
    </row>
    <row r="37" spans="1:49" s="292" customFormat="1" x14ac:dyDescent="0.2">
      <c r="A37" s="87" t="s">
        <v>243</v>
      </c>
      <c r="B37" s="102"/>
      <c r="C37" s="105"/>
      <c r="D37" s="105"/>
      <c r="E37" s="122"/>
      <c r="F37" s="123"/>
      <c r="G37" s="300"/>
      <c r="H37" s="290"/>
      <c r="I37" s="290"/>
      <c r="J37" s="290"/>
      <c r="K37" s="291"/>
      <c r="L37" s="328" t="str">
        <f>A37</f>
        <v>Cost Summary ($)</v>
      </c>
      <c r="M37" s="102"/>
      <c r="N37" s="105"/>
      <c r="O37" s="105"/>
      <c r="P37" s="123"/>
      <c r="Q37" s="123"/>
      <c r="R37" s="301"/>
      <c r="S37" s="290"/>
      <c r="T37" s="290"/>
      <c r="U37" s="290"/>
      <c r="V37" s="290"/>
      <c r="W37" s="290"/>
      <c r="X37" s="290"/>
    </row>
    <row r="38" spans="1:49" s="92" customFormat="1" x14ac:dyDescent="0.2">
      <c r="A38" s="87"/>
      <c r="B38" s="102" t="s">
        <v>244</v>
      </c>
      <c r="C38" s="105" t="s">
        <v>245</v>
      </c>
      <c r="D38" s="105"/>
      <c r="E38" s="155">
        <f>(D14*E14)+(D15*E15)+(D16*E16)+(D17*E17)+(D18+E18)+(D19+E19)+(D20*E20)+(D21*E21)+(D14+E14)+E13+E11</f>
        <v>3389.02655</v>
      </c>
      <c r="F38" s="155">
        <f>F11+(D14*F14)+(D15*F15)+(D16*F16)+(D17*F17)+(D18*F18)+(D19*F19)+(D21*F21)</f>
        <v>3407.78</v>
      </c>
      <c r="G38" s="299">
        <f>F38-E38</f>
        <v>18.753450000000157</v>
      </c>
      <c r="H38" s="290"/>
      <c r="I38" s="290"/>
      <c r="J38" s="290"/>
      <c r="K38" s="291"/>
      <c r="L38" s="290"/>
      <c r="M38" s="102" t="s">
        <v>244</v>
      </c>
      <c r="N38" s="105" t="s">
        <v>245</v>
      </c>
      <c r="O38" s="105"/>
      <c r="P38" s="155">
        <f>(O15*P15)+(O16*P16)+(O17*P17)+(O18+P18)+(O19+P19)+(O20*P20)+(O21*P21)+P11</f>
        <v>1373.4743138816716</v>
      </c>
      <c r="Q38" s="155">
        <f>(O15*Q15)+(O16*Q16)+(O17*Q17)+(O18*Q18)+(O19*Q19)+(O21*Q21)+Q11</f>
        <v>1472.3143138816718</v>
      </c>
      <c r="R38" s="172">
        <f>Q38-P38</f>
        <v>98.840000000000146</v>
      </c>
      <c r="S38" s="91"/>
      <c r="T38" s="91"/>
      <c r="U38" s="91"/>
      <c r="V38" s="91"/>
      <c r="W38" s="91"/>
      <c r="X38" s="91"/>
    </row>
    <row r="39" spans="1:49" s="92" customFormat="1" x14ac:dyDescent="0.2">
      <c r="A39" s="87"/>
      <c r="B39" s="102" t="s">
        <v>246</v>
      </c>
      <c r="C39" s="105" t="s">
        <v>245</v>
      </c>
      <c r="D39" s="105"/>
      <c r="E39" s="155">
        <f>(D25*E25)+(D26*E26)+(D27*E27)+(D28*E28)+(D29*E29)+(D30*E30)+(D31*E31)+(D32*E32)+(D33*E33)+(D36*E36)</f>
        <v>1042.3840693500001</v>
      </c>
      <c r="F39" s="155">
        <f>(D25*F25)+(D26*F26)+(D27+F27)+(D28*F28)+(D29*F29)+(D30*F30)+(D31*F31)+(D32*F32)+(D33+F33)+(D36*F36)</f>
        <v>909.45836738999992</v>
      </c>
      <c r="G39" s="299">
        <f>F39-E39</f>
        <v>-132.9257019600002</v>
      </c>
      <c r="H39" s="290"/>
      <c r="I39" s="290"/>
      <c r="J39" s="290"/>
      <c r="K39" s="291"/>
      <c r="L39" s="290"/>
      <c r="M39" s="102" t="s">
        <v>246</v>
      </c>
      <c r="N39" s="105" t="s">
        <v>245</v>
      </c>
      <c r="O39" s="105"/>
      <c r="P39" s="155">
        <f>(O25*P25)+(O26*P26)+(O27*P27)+(O28*P28)+(O29*P29)+(O30*P30)+(O31*P31)+(O32*P32)+(O33*P33)+(O36*P36)</f>
        <v>596.47532857250008</v>
      </c>
      <c r="Q39" s="155">
        <f>(O25*Q25)+(O26*Q26)+(O27+Q27)+(O28*Q28)+(O29*Q29)+(O30*Q30)+(O31*Q31)+(O32*Q32)+(O33+Q33)+(O36*Q36)</f>
        <v>558.91228800650015</v>
      </c>
      <c r="R39" s="172">
        <f>Q39-P39</f>
        <v>-37.563040565999927</v>
      </c>
      <c r="S39" s="90"/>
      <c r="T39" s="91"/>
      <c r="U39" s="91"/>
      <c r="V39" s="91"/>
      <c r="W39" s="91"/>
      <c r="X39" s="91"/>
    </row>
    <row r="40" spans="1:49" s="92" customFormat="1" x14ac:dyDescent="0.2">
      <c r="A40" s="87"/>
      <c r="B40" s="102" t="s">
        <v>247</v>
      </c>
      <c r="C40" s="105" t="s">
        <v>245</v>
      </c>
      <c r="D40" s="136">
        <v>0.05</v>
      </c>
      <c r="E40" s="155">
        <f>5/100*E11</f>
        <v>50</v>
      </c>
      <c r="F40" s="155">
        <f>5/100*F11</f>
        <v>50</v>
      </c>
      <c r="G40" s="299">
        <f>F40-E40</f>
        <v>0</v>
      </c>
      <c r="H40" s="290"/>
      <c r="I40" s="290"/>
      <c r="J40" s="290"/>
      <c r="K40" s="291"/>
      <c r="L40" s="290"/>
      <c r="M40" s="102" t="s">
        <v>247</v>
      </c>
      <c r="N40" s="105" t="s">
        <v>245</v>
      </c>
      <c r="O40" s="326">
        <v>0.05</v>
      </c>
      <c r="P40" s="155">
        <f>5/100*P11</f>
        <v>45.608772264631043</v>
      </c>
      <c r="Q40" s="155">
        <f>5/100*Q11</f>
        <v>45.608772264631043</v>
      </c>
      <c r="R40" s="172">
        <f>Q40-P40</f>
        <v>0</v>
      </c>
      <c r="S40" s="139"/>
      <c r="T40" s="91"/>
      <c r="U40" s="91"/>
      <c r="V40" s="91"/>
      <c r="W40" s="91"/>
      <c r="X40" s="91"/>
    </row>
    <row r="41" spans="1:49" s="92" customFormat="1" x14ac:dyDescent="0.2">
      <c r="A41" s="87"/>
      <c r="B41" s="87" t="s">
        <v>398</v>
      </c>
      <c r="C41" s="105"/>
      <c r="D41" s="135">
        <f>D23</f>
        <v>0.12</v>
      </c>
      <c r="E41" s="141">
        <f>12/100*E38*E23</f>
        <v>2440.0991159999999</v>
      </c>
      <c r="F41" s="141">
        <f>12/100*F38*F23</f>
        <v>2453.6016</v>
      </c>
      <c r="G41" s="299">
        <f t="shared" ref="G41" si="19">F41-E41</f>
        <v>13.502484000000095</v>
      </c>
      <c r="H41" s="290"/>
      <c r="I41" s="290"/>
      <c r="J41" s="290"/>
      <c r="K41" s="291"/>
      <c r="L41" s="290"/>
      <c r="M41" s="87" t="s">
        <v>398</v>
      </c>
      <c r="N41" s="87"/>
      <c r="O41" s="105"/>
      <c r="P41" s="251">
        <f>12/100*P38*P23</f>
        <v>988.90150599480353</v>
      </c>
      <c r="Q41" s="141">
        <f>12/100*Q38*Q23</f>
        <v>706.7108706632024</v>
      </c>
      <c r="R41" s="155">
        <f t="shared" ref="R41" si="20">Q41-P41</f>
        <v>-282.19063533160113</v>
      </c>
      <c r="S41" s="139"/>
      <c r="T41" s="91"/>
      <c r="U41" s="91"/>
      <c r="V41" s="91"/>
      <c r="W41" s="91"/>
      <c r="X41" s="91"/>
    </row>
    <row r="42" spans="1:49" s="92" customFormat="1" x14ac:dyDescent="0.2">
      <c r="A42" s="145"/>
      <c r="B42" s="145" t="s">
        <v>250</v>
      </c>
      <c r="C42" s="239"/>
      <c r="D42" s="239"/>
      <c r="E42" s="186">
        <f>SUM(E38:E41)</f>
        <v>6921.5097353500005</v>
      </c>
      <c r="F42" s="186">
        <f>SUM(F38:F41)</f>
        <v>6820.8399673900003</v>
      </c>
      <c r="G42" s="316">
        <f>SUM(G38:G41)</f>
        <v>-100.66976795999994</v>
      </c>
      <c r="H42" s="317"/>
      <c r="I42" s="317"/>
      <c r="J42" s="317"/>
      <c r="K42" s="291"/>
      <c r="L42" s="242"/>
      <c r="M42" s="145"/>
      <c r="N42" s="239" t="s">
        <v>250</v>
      </c>
      <c r="O42" s="239"/>
      <c r="P42" s="199">
        <f>SUM(P38:P41)</f>
        <v>3004.4599207136062</v>
      </c>
      <c r="Q42" s="199">
        <f>SUM(Q38:Q41)</f>
        <v>2783.5462448160056</v>
      </c>
      <c r="R42" s="243">
        <f>SUM(R38:R41)</f>
        <v>-220.91367589760091</v>
      </c>
      <c r="S42" s="139"/>
      <c r="T42" s="91"/>
      <c r="U42" s="91"/>
      <c r="V42" s="91"/>
      <c r="W42" s="91"/>
      <c r="X42" s="91"/>
    </row>
    <row r="43" spans="1:49" s="92" customFormat="1" x14ac:dyDescent="0.2">
      <c r="A43" s="87" t="s">
        <v>251</v>
      </c>
      <c r="B43" s="102"/>
      <c r="C43" s="105"/>
      <c r="D43" s="105"/>
      <c r="E43" s="123"/>
      <c r="F43" s="123"/>
      <c r="G43" s="301"/>
      <c r="H43" s="290"/>
      <c r="I43" s="290"/>
      <c r="J43" s="290"/>
      <c r="K43" s="291"/>
      <c r="L43" s="87" t="s">
        <v>251</v>
      </c>
      <c r="M43" s="102"/>
      <c r="N43" s="105"/>
      <c r="O43" s="105"/>
      <c r="P43" s="123"/>
      <c r="Q43" s="123"/>
      <c r="R43" s="187"/>
      <c r="S43" s="139"/>
      <c r="T43" s="91"/>
      <c r="U43" s="91"/>
      <c r="V43" s="91"/>
      <c r="W43" s="91"/>
      <c r="X43" s="91"/>
    </row>
    <row r="44" spans="1:49" s="92" customFormat="1" x14ac:dyDescent="0.2">
      <c r="A44" s="87"/>
      <c r="B44" s="102" t="s">
        <v>252</v>
      </c>
      <c r="C44" s="105" t="s">
        <v>245</v>
      </c>
      <c r="D44" s="105"/>
      <c r="E44" s="155">
        <f>I6</f>
        <v>3211.7803915294121</v>
      </c>
      <c r="F44" s="155">
        <f>J6</f>
        <v>2709.9397053529415</v>
      </c>
      <c r="G44" s="299">
        <f>F44-E44</f>
        <v>-501.84068617647063</v>
      </c>
      <c r="H44" s="290"/>
      <c r="I44" s="290"/>
      <c r="J44" s="290"/>
      <c r="K44" s="291"/>
      <c r="L44" s="87"/>
      <c r="M44" s="102" t="s">
        <v>252</v>
      </c>
      <c r="N44" s="105" t="s">
        <v>245</v>
      </c>
      <c r="O44" s="105"/>
      <c r="P44" s="155">
        <f>T10</f>
        <v>2505.3815416756461</v>
      </c>
      <c r="Q44" s="155">
        <f>U9</f>
        <v>1803.874710006465</v>
      </c>
      <c r="R44" s="172">
        <f>Q44-P44</f>
        <v>-701.50683166918111</v>
      </c>
      <c r="S44" s="144"/>
      <c r="T44" s="91"/>
      <c r="U44" s="91"/>
      <c r="V44" s="91"/>
      <c r="W44" s="91"/>
      <c r="X44" s="91"/>
    </row>
    <row r="45" spans="1:49" s="92" customFormat="1" x14ac:dyDescent="0.2">
      <c r="A45" s="87"/>
      <c r="B45" s="102" t="s">
        <v>253</v>
      </c>
      <c r="C45" s="105" t="str">
        <f>C40</f>
        <v>$/Ha</v>
      </c>
      <c r="D45" s="105"/>
      <c r="E45" s="155">
        <f>H6</f>
        <v>10036.813723529413</v>
      </c>
      <c r="F45" s="155">
        <f>H7</f>
        <v>10839.758821411766</v>
      </c>
      <c r="G45" s="299">
        <f>F45-E45</f>
        <v>802.94509788235337</v>
      </c>
      <c r="H45" s="290"/>
      <c r="I45" s="290"/>
      <c r="J45" s="290"/>
      <c r="K45" s="291"/>
      <c r="L45" s="87"/>
      <c r="M45" s="102" t="s">
        <v>253</v>
      </c>
      <c r="N45" s="105" t="str">
        <f>N40</f>
        <v>$/Ha</v>
      </c>
      <c r="O45" s="105"/>
      <c r="P45" s="155">
        <f>S9</f>
        <v>8351.2718055854875</v>
      </c>
      <c r="Q45" s="155">
        <f>S10</f>
        <v>9019.3735500323255</v>
      </c>
      <c r="R45" s="172">
        <f>Q45-P45</f>
        <v>668.10174444683798</v>
      </c>
      <c r="S45" s="116"/>
      <c r="T45" s="91"/>
      <c r="U45" s="91"/>
      <c r="V45" s="91"/>
      <c r="W45" s="91"/>
      <c r="X45" s="91"/>
    </row>
    <row r="46" spans="1:49" s="318" customFormat="1" x14ac:dyDescent="0.2">
      <c r="A46" s="87"/>
      <c r="B46" s="102" t="s">
        <v>254</v>
      </c>
      <c r="C46" s="105" t="str">
        <f>C45</f>
        <v>$/Ha</v>
      </c>
      <c r="D46" s="105"/>
      <c r="E46" s="155">
        <f>E45-E44</f>
        <v>6825.0333320000009</v>
      </c>
      <c r="F46" s="155">
        <f>F45-F44</f>
        <v>8129.8191160588249</v>
      </c>
      <c r="G46" s="299">
        <f>F46-E46</f>
        <v>1304.785784058824</v>
      </c>
      <c r="H46" s="290"/>
      <c r="I46" s="290"/>
      <c r="J46" s="290"/>
      <c r="K46" s="305"/>
      <c r="L46" s="87"/>
      <c r="M46" s="102" t="s">
        <v>255</v>
      </c>
      <c r="N46" s="105" t="s">
        <v>256</v>
      </c>
      <c r="O46" s="105" t="s">
        <v>257</v>
      </c>
      <c r="P46" s="155" t="str">
        <f>O46</f>
        <v>$51</v>
      </c>
      <c r="Q46" s="155" t="str">
        <f>O46</f>
        <v>$51</v>
      </c>
      <c r="R46" s="299" t="str">
        <f>O46</f>
        <v>$51</v>
      </c>
      <c r="S46" s="296"/>
      <c r="T46" s="319"/>
      <c r="U46" s="319"/>
      <c r="V46" s="319"/>
      <c r="W46" s="319"/>
      <c r="X46" s="319"/>
      <c r="Y46" s="320"/>
      <c r="Z46" s="320"/>
      <c r="AA46" s="320"/>
      <c r="AB46" s="320"/>
      <c r="AC46" s="320"/>
      <c r="AD46" s="320"/>
      <c r="AE46" s="320"/>
      <c r="AF46" s="320"/>
      <c r="AG46" s="320"/>
      <c r="AH46" s="320"/>
      <c r="AI46" s="320"/>
      <c r="AJ46" s="320"/>
      <c r="AK46" s="320"/>
      <c r="AL46" s="320"/>
      <c r="AM46" s="320"/>
      <c r="AN46" s="320"/>
      <c r="AO46" s="320"/>
      <c r="AP46" s="320"/>
      <c r="AQ46" s="320"/>
      <c r="AR46" s="320"/>
      <c r="AS46" s="320"/>
      <c r="AT46" s="320"/>
      <c r="AU46" s="320"/>
      <c r="AV46" s="320"/>
      <c r="AW46" s="320"/>
    </row>
    <row r="47" spans="1:49" s="92" customFormat="1" x14ac:dyDescent="0.2">
      <c r="A47" s="87"/>
      <c r="B47" s="102"/>
      <c r="C47" s="105"/>
      <c r="D47" s="105"/>
      <c r="E47" s="123"/>
      <c r="F47" s="123"/>
      <c r="G47" s="301"/>
      <c r="H47" s="290"/>
      <c r="I47" s="290"/>
      <c r="J47" s="290"/>
      <c r="K47" s="291"/>
      <c r="L47" s="87"/>
      <c r="M47" s="102" t="s">
        <v>254</v>
      </c>
      <c r="N47" s="105" t="str">
        <f>N45</f>
        <v>$/Ha</v>
      </c>
      <c r="O47" s="105"/>
      <c r="P47" s="155">
        <f>P45-P44</f>
        <v>5845.8902639098415</v>
      </c>
      <c r="Q47" s="155">
        <f>Q45-Q44</f>
        <v>7215.4988400258608</v>
      </c>
      <c r="R47" s="172">
        <f>Q47-P47</f>
        <v>1369.6085761160193</v>
      </c>
      <c r="S47" s="139"/>
      <c r="T47" s="91"/>
      <c r="U47" s="91"/>
      <c r="V47" s="91"/>
      <c r="W47" s="91"/>
      <c r="X47" s="91"/>
    </row>
    <row r="48" spans="1:49" s="92" customFormat="1" x14ac:dyDescent="0.2">
      <c r="A48" s="87" t="s">
        <v>258</v>
      </c>
      <c r="B48" s="102" t="s">
        <v>259</v>
      </c>
      <c r="C48" s="105" t="s">
        <v>245</v>
      </c>
      <c r="D48" s="105"/>
      <c r="E48" s="141">
        <f>E46-E42</f>
        <v>-96.4764033499996</v>
      </c>
      <c r="F48" s="141">
        <f>F46-F42</f>
        <v>1308.9791486688246</v>
      </c>
      <c r="G48" s="302">
        <f>F48-E48</f>
        <v>1405.4555520188242</v>
      </c>
      <c r="H48" s="290"/>
      <c r="I48" s="290"/>
      <c r="J48" s="290"/>
      <c r="K48" s="291"/>
      <c r="L48" s="87" t="s">
        <v>258</v>
      </c>
      <c r="M48" s="102"/>
      <c r="N48" s="105"/>
      <c r="O48" s="105"/>
      <c r="P48" s="123"/>
      <c r="Q48" s="123"/>
      <c r="R48" s="187"/>
      <c r="S48" s="139"/>
      <c r="T48" s="91"/>
      <c r="U48" s="91"/>
      <c r="V48" s="91"/>
      <c r="W48" s="91"/>
      <c r="X48" s="91"/>
    </row>
    <row r="49" spans="1:27" s="92" customFormat="1" x14ac:dyDescent="0.2">
      <c r="A49" s="102"/>
      <c r="B49" s="246" t="s">
        <v>260</v>
      </c>
      <c r="C49" s="247" t="str">
        <f>C45</f>
        <v>$/Ha</v>
      </c>
      <c r="D49" s="247"/>
      <c r="E49" s="233">
        <f>E48-E50</f>
        <v>-1138.8604726999997</v>
      </c>
      <c r="F49" s="233">
        <f>F48-F39</f>
        <v>399.52078127882464</v>
      </c>
      <c r="G49" s="344">
        <f>F49-E49</f>
        <v>1538.3812539788244</v>
      </c>
      <c r="H49" s="290"/>
      <c r="I49" s="290"/>
      <c r="J49" s="290"/>
      <c r="K49" s="291"/>
      <c r="L49" s="102"/>
      <c r="M49" s="102" t="s">
        <v>259</v>
      </c>
      <c r="N49" s="105" t="s">
        <v>245</v>
      </c>
      <c r="O49" s="105"/>
      <c r="P49" s="141">
        <f>P47-P42</f>
        <v>2841.4303431962353</v>
      </c>
      <c r="Q49" s="141">
        <f>Q47-Q42</f>
        <v>4431.9525952098556</v>
      </c>
      <c r="R49" s="188">
        <f>Q49-P49</f>
        <v>1590.5222520136203</v>
      </c>
      <c r="S49" s="139"/>
      <c r="T49" s="91"/>
      <c r="U49" s="91"/>
      <c r="V49" s="91"/>
      <c r="W49" s="91"/>
      <c r="X49" s="91"/>
    </row>
    <row r="50" spans="1:27" s="92" customFormat="1" x14ac:dyDescent="0.2">
      <c r="A50" s="328"/>
      <c r="B50" s="102" t="s">
        <v>261</v>
      </c>
      <c r="C50" s="105" t="str">
        <f>C49</f>
        <v>$/Ha</v>
      </c>
      <c r="D50" s="105"/>
      <c r="E50" s="141">
        <f>E39</f>
        <v>1042.3840693500001</v>
      </c>
      <c r="F50" s="141">
        <f>F39</f>
        <v>909.45836738999992</v>
      </c>
      <c r="G50" s="302">
        <f>F50-E50</f>
        <v>-132.9257019600002</v>
      </c>
      <c r="H50" s="290"/>
      <c r="I50" s="290"/>
      <c r="J50" s="290"/>
      <c r="K50" s="291"/>
      <c r="L50" s="328"/>
      <c r="M50" s="246" t="s">
        <v>260</v>
      </c>
      <c r="N50" s="247" t="str">
        <f>N45</f>
        <v>$/Ha</v>
      </c>
      <c r="O50" s="247"/>
      <c r="P50" s="233">
        <f>P49-P51</f>
        <v>2244.9550146237352</v>
      </c>
      <c r="Q50" s="233">
        <f>Q49-Q39</f>
        <v>3873.0403072033555</v>
      </c>
      <c r="R50" s="234">
        <f>Q50-P50</f>
        <v>1628.0852925796203</v>
      </c>
      <c r="S50" s="116"/>
      <c r="T50" s="91"/>
      <c r="U50" s="91"/>
      <c r="V50" s="91"/>
      <c r="W50" s="91"/>
      <c r="X50" s="91"/>
    </row>
    <row r="51" spans="1:27" s="92" customFormat="1" x14ac:dyDescent="0.2">
      <c r="A51" s="328"/>
      <c r="B51" s="328" t="s">
        <v>399</v>
      </c>
      <c r="C51" s="345" t="str">
        <f>C34</f>
        <v>Percent (%)</v>
      </c>
      <c r="D51" s="346">
        <f>Dashboard!F7</f>
        <v>6.0299999999999999E-2</v>
      </c>
      <c r="E51" s="299">
        <f>NPV(Dashboard!F7,E49)</f>
        <v>-1074.0926838630573</v>
      </c>
      <c r="F51" s="299">
        <f>NPV(Dashboard!G7,F49)</f>
        <v>356.71498328466481</v>
      </c>
      <c r="G51" s="302">
        <f>F51-E51</f>
        <v>1430.8076671477222</v>
      </c>
      <c r="H51" s="290"/>
      <c r="I51" s="290"/>
      <c r="J51" s="290"/>
      <c r="K51" s="291"/>
      <c r="L51" s="328"/>
      <c r="M51" s="328" t="s">
        <v>261</v>
      </c>
      <c r="N51" s="347" t="str">
        <f>N50</f>
        <v>$/Ha</v>
      </c>
      <c r="O51" s="328"/>
      <c r="P51" s="188">
        <f>P39</f>
        <v>596.47532857250008</v>
      </c>
      <c r="Q51" s="188">
        <f>Q39</f>
        <v>558.91228800650015</v>
      </c>
      <c r="R51" s="188">
        <f>Q51-P51</f>
        <v>-37.563040565999927</v>
      </c>
      <c r="S51" s="157"/>
      <c r="T51" s="91"/>
      <c r="U51" s="91"/>
      <c r="V51" s="91"/>
      <c r="W51" s="91"/>
      <c r="X51" s="91"/>
    </row>
    <row r="52" spans="1:27" s="91" customFormat="1" ht="14" x14ac:dyDescent="0.15">
      <c r="A52" s="290"/>
      <c r="B52" s="290"/>
      <c r="C52" s="290"/>
      <c r="D52" s="290"/>
      <c r="E52" s="290"/>
      <c r="F52" s="290"/>
      <c r="G52" s="290"/>
      <c r="H52" s="290"/>
      <c r="I52" s="290"/>
      <c r="J52" s="290"/>
      <c r="K52" s="291"/>
      <c r="L52" s="290"/>
      <c r="M52" s="328" t="s">
        <v>263</v>
      </c>
      <c r="N52" s="346" t="str">
        <f>N35</f>
        <v>Percent (%)</v>
      </c>
      <c r="O52" s="289">
        <f>Dashboard!G7</f>
        <v>0.12</v>
      </c>
      <c r="P52" s="172">
        <f>NPV(Dashboard!G7,P50)</f>
        <v>2004.4241201997634</v>
      </c>
      <c r="Q52" s="172" t="e">
        <f>NPV(Dashboard!H7,Q50)</f>
        <v>#VALUE!</v>
      </c>
      <c r="R52" s="188" t="e">
        <f>Q52-P52</f>
        <v>#VALUE!</v>
      </c>
      <c r="S52" s="157"/>
    </row>
    <row r="53" spans="1:27" s="570" customFormat="1" x14ac:dyDescent="0.2">
      <c r="A53" s="571" t="s">
        <v>448</v>
      </c>
      <c r="B53" s="571"/>
      <c r="C53" s="571"/>
      <c r="D53" s="571"/>
      <c r="E53" s="571"/>
      <c r="F53" s="571"/>
      <c r="G53" s="571"/>
      <c r="H53" s="571"/>
      <c r="I53" s="571"/>
      <c r="J53" s="571"/>
      <c r="K53" s="571"/>
      <c r="L53" s="572"/>
      <c r="M53" s="569"/>
      <c r="N53" s="568"/>
      <c r="O53" s="568"/>
      <c r="P53" s="573" t="s">
        <v>443</v>
      </c>
      <c r="Q53" s="573"/>
    </row>
    <row r="54" spans="1:27" s="570" customFormat="1" x14ac:dyDescent="0.2">
      <c r="A54" s="568" t="s">
        <v>526</v>
      </c>
      <c r="B54" s="568"/>
      <c r="C54" s="568"/>
      <c r="D54" s="568"/>
      <c r="E54" s="568"/>
      <c r="F54" s="568"/>
      <c r="G54" s="568"/>
      <c r="H54" s="568"/>
      <c r="I54" s="568"/>
      <c r="J54" s="568"/>
      <c r="K54" s="568"/>
      <c r="L54" s="568"/>
      <c r="M54" s="569"/>
      <c r="N54" s="568"/>
      <c r="O54" s="568"/>
      <c r="P54" s="573"/>
      <c r="Q54" s="573"/>
    </row>
    <row r="55" spans="1:27" x14ac:dyDescent="0.2">
      <c r="A55" s="10" t="s">
        <v>458</v>
      </c>
      <c r="B55" s="534">
        <f>[3]GCF_Beneficiaries!$K$16</f>
        <v>25000</v>
      </c>
      <c r="C55" s="368" t="s">
        <v>423</v>
      </c>
      <c r="D55" s="10"/>
      <c r="E55" s="96"/>
      <c r="F55" s="98"/>
      <c r="G55" s="117"/>
      <c r="H55" s="10"/>
      <c r="I55" s="10"/>
      <c r="J55" s="10"/>
      <c r="K55" s="10"/>
      <c r="L55" s="10"/>
      <c r="M55" s="153"/>
      <c r="N55" s="10"/>
      <c r="O55" s="10"/>
      <c r="P55" s="10"/>
    </row>
    <row r="56" spans="1:27" x14ac:dyDescent="0.2">
      <c r="A56" s="91"/>
      <c r="B56" s="277"/>
      <c r="C56" s="368"/>
      <c r="D56" s="10" t="s">
        <v>425</v>
      </c>
      <c r="E56" s="96"/>
      <c r="F56" s="98"/>
      <c r="G56" s="117"/>
      <c r="H56" s="10"/>
      <c r="I56" s="10"/>
      <c r="J56" s="10"/>
      <c r="K56" s="10"/>
      <c r="L56" s="10"/>
      <c r="M56" s="153"/>
      <c r="N56" s="10"/>
      <c r="O56" s="10"/>
      <c r="P56" s="10"/>
    </row>
    <row r="57" spans="1:27" x14ac:dyDescent="0.2">
      <c r="A57" s="91"/>
      <c r="B57" s="277"/>
      <c r="C57" s="1129" t="s">
        <v>435</v>
      </c>
      <c r="D57" s="1129"/>
      <c r="E57" s="1129"/>
      <c r="F57" s="1129"/>
      <c r="G57" s="1129"/>
      <c r="H57" s="1129"/>
      <c r="I57" s="1129"/>
      <c r="J57" s="1129"/>
      <c r="K57" s="1129"/>
      <c r="L57" s="10"/>
      <c r="M57" s="153"/>
      <c r="N57" s="10"/>
      <c r="O57" s="10"/>
      <c r="P57" s="10"/>
    </row>
    <row r="58" spans="1:27" x14ac:dyDescent="0.2">
      <c r="A58" s="91"/>
      <c r="B58" s="277" t="s">
        <v>432</v>
      </c>
      <c r="C58" s="278">
        <v>1</v>
      </c>
      <c r="D58" s="278">
        <v>1</v>
      </c>
      <c r="E58" s="278">
        <v>1</v>
      </c>
      <c r="F58" s="278">
        <v>1</v>
      </c>
      <c r="G58" s="278">
        <v>1</v>
      </c>
      <c r="H58" s="278">
        <v>1</v>
      </c>
      <c r="I58" s="278">
        <v>1</v>
      </c>
      <c r="J58" s="278"/>
      <c r="K58" s="278"/>
      <c r="L58" s="153"/>
      <c r="M58" s="10"/>
      <c r="N58" s="10"/>
      <c r="O58" s="10"/>
    </row>
    <row r="59" spans="1:27" x14ac:dyDescent="0.2">
      <c r="A59" s="102"/>
      <c r="B59" s="277"/>
      <c r="C59" s="539" t="s">
        <v>116</v>
      </c>
      <c r="D59" s="539" t="s">
        <v>117</v>
      </c>
      <c r="E59" s="539" t="s">
        <v>118</v>
      </c>
      <c r="F59" s="539" t="s">
        <v>119</v>
      </c>
      <c r="G59" s="539" t="s">
        <v>120</v>
      </c>
      <c r="H59" s="539" t="s">
        <v>121</v>
      </c>
      <c r="I59" s="653" t="s">
        <v>122</v>
      </c>
      <c r="J59" s="101"/>
      <c r="K59" s="10"/>
      <c r="L59" s="153"/>
      <c r="M59" s="10"/>
      <c r="N59" s="10"/>
      <c r="O59" s="277"/>
      <c r="P59" s="8" t="s">
        <v>461</v>
      </c>
    </row>
    <row r="60" spans="1:27" x14ac:dyDescent="0.2">
      <c r="A60" s="102"/>
      <c r="B60" s="277"/>
      <c r="C60" s="766">
        <f>[3]GCF_Beneficiaries!$K$16</f>
        <v>25000</v>
      </c>
      <c r="D60" s="766">
        <f>B55</f>
        <v>25000</v>
      </c>
      <c r="E60" s="766">
        <f>D60</f>
        <v>25000</v>
      </c>
      <c r="F60" s="766">
        <f>E60</f>
        <v>25000</v>
      </c>
      <c r="G60" s="766">
        <f>F60</f>
        <v>25000</v>
      </c>
      <c r="H60" s="766">
        <f>G60</f>
        <v>25000</v>
      </c>
      <c r="I60" s="767">
        <f>H60</f>
        <v>25000</v>
      </c>
      <c r="J60" s="277"/>
      <c r="K60" s="277"/>
      <c r="L60" s="153"/>
      <c r="M60" s="10"/>
      <c r="N60" s="10"/>
      <c r="O60" s="10"/>
    </row>
    <row r="61" spans="1:27" x14ac:dyDescent="0.2">
      <c r="A61" s="10"/>
      <c r="B61" s="658" t="s">
        <v>459</v>
      </c>
      <c r="C61" s="766">
        <f>C60</f>
        <v>25000</v>
      </c>
      <c r="D61" s="766">
        <f t="shared" ref="D61:H61" si="21">D60</f>
        <v>25000</v>
      </c>
      <c r="E61" s="766">
        <f t="shared" si="21"/>
        <v>25000</v>
      </c>
      <c r="F61" s="766">
        <f t="shared" si="21"/>
        <v>25000</v>
      </c>
      <c r="G61" s="766">
        <f t="shared" si="21"/>
        <v>25000</v>
      </c>
      <c r="H61" s="766">
        <f t="shared" si="21"/>
        <v>25000</v>
      </c>
      <c r="I61" s="767">
        <f>B55</f>
        <v>25000</v>
      </c>
      <c r="J61" s="277"/>
      <c r="K61" s="10"/>
      <c r="L61" s="153"/>
      <c r="M61" s="10"/>
      <c r="N61" s="10"/>
      <c r="O61" s="10"/>
    </row>
    <row r="62" spans="1:27" x14ac:dyDescent="0.2">
      <c r="A62" s="10" t="s">
        <v>462</v>
      </c>
      <c r="B62" s="10"/>
      <c r="C62" s="10"/>
      <c r="D62" s="10"/>
      <c r="E62" s="96"/>
      <c r="F62" s="98"/>
      <c r="G62" s="117"/>
      <c r="H62" s="10"/>
      <c r="I62" s="10"/>
      <c r="J62" s="10"/>
      <c r="K62" s="10"/>
      <c r="L62" s="10"/>
      <c r="M62" s="153"/>
      <c r="N62" s="10"/>
      <c r="O62" s="10"/>
      <c r="P62" s="10"/>
    </row>
    <row r="63" spans="1:27" s="663" customFormat="1" x14ac:dyDescent="0.2">
      <c r="A63" s="658" t="s">
        <v>460</v>
      </c>
      <c r="B63" s="658"/>
      <c r="C63" s="658"/>
      <c r="D63" s="658"/>
      <c r="E63" s="659"/>
      <c r="F63" s="660"/>
      <c r="G63" s="661"/>
      <c r="H63" s="658"/>
      <c r="I63" s="658"/>
      <c r="J63" s="658"/>
      <c r="K63" s="658"/>
      <c r="L63" s="658"/>
      <c r="M63" s="662"/>
      <c r="N63" s="658"/>
      <c r="O63" s="658"/>
      <c r="P63" s="658"/>
      <c r="AA63"/>
    </row>
    <row r="64" spans="1:27" x14ac:dyDescent="0.2">
      <c r="A64" s="10"/>
      <c r="B64" s="10"/>
      <c r="C64" s="278">
        <v>1</v>
      </c>
      <c r="D64" s="278">
        <v>1</v>
      </c>
      <c r="E64" s="278">
        <v>1</v>
      </c>
      <c r="F64" s="278">
        <v>1</v>
      </c>
      <c r="G64" s="278">
        <v>1</v>
      </c>
      <c r="H64" s="278">
        <v>1</v>
      </c>
      <c r="I64" s="278">
        <v>1</v>
      </c>
      <c r="J64" s="278"/>
      <c r="K64" s="278"/>
      <c r="L64" s="10"/>
      <c r="M64" s="153"/>
      <c r="N64" s="10"/>
      <c r="O64" s="10"/>
      <c r="P64" s="10"/>
    </row>
    <row r="65" spans="1:27" x14ac:dyDescent="0.2">
      <c r="A65" s="10"/>
      <c r="B65" s="10"/>
      <c r="C65" s="539" t="s">
        <v>116</v>
      </c>
      <c r="D65" s="539" t="s">
        <v>117</v>
      </c>
      <c r="E65" s="539" t="s">
        <v>118</v>
      </c>
      <c r="F65" s="539" t="s">
        <v>119</v>
      </c>
      <c r="G65" s="539" t="s">
        <v>120</v>
      </c>
      <c r="H65" s="539" t="s">
        <v>121</v>
      </c>
      <c r="I65" s="653" t="str">
        <f>I59</f>
        <v>Year 7</v>
      </c>
      <c r="J65" s="101"/>
      <c r="K65" s="10"/>
      <c r="L65" s="153"/>
      <c r="M65" s="10"/>
      <c r="N65" s="10"/>
      <c r="O65" s="10"/>
      <c r="U65" s="663"/>
    </row>
    <row r="66" spans="1:27" x14ac:dyDescent="0.2">
      <c r="A66" s="10"/>
      <c r="B66" s="10" t="s">
        <v>480</v>
      </c>
      <c r="C66" s="766">
        <f>B55</f>
        <v>25000</v>
      </c>
      <c r="D66" s="766">
        <f t="shared" ref="D66:I66" si="22">D61</f>
        <v>25000</v>
      </c>
      <c r="E66" s="766">
        <f t="shared" si="22"/>
        <v>25000</v>
      </c>
      <c r="F66" s="766">
        <f t="shared" si="22"/>
        <v>25000</v>
      </c>
      <c r="G66" s="766">
        <f t="shared" si="22"/>
        <v>25000</v>
      </c>
      <c r="H66" s="766">
        <f t="shared" si="22"/>
        <v>25000</v>
      </c>
      <c r="I66" s="767">
        <f t="shared" si="22"/>
        <v>25000</v>
      </c>
      <c r="J66" s="277"/>
      <c r="K66" s="10"/>
      <c r="L66" s="153"/>
      <c r="M66" s="10"/>
      <c r="N66" s="10"/>
      <c r="O66" s="10"/>
    </row>
    <row r="67" spans="1:27" x14ac:dyDescent="0.2">
      <c r="A67" s="10"/>
      <c r="B67" s="10"/>
      <c r="C67" s="587"/>
      <c r="D67" s="587"/>
      <c r="E67" s="588"/>
      <c r="F67" s="586"/>
      <c r="G67" s="589"/>
      <c r="H67" s="587"/>
      <c r="I67" s="655"/>
      <c r="J67" s="10"/>
      <c r="K67" s="10"/>
      <c r="L67" s="153"/>
      <c r="M67" s="10"/>
      <c r="N67" s="10"/>
      <c r="O67" s="10"/>
      <c r="Z67" s="547"/>
      <c r="AA67" s="547"/>
    </row>
    <row r="68" spans="1:27" s="547" customFormat="1" ht="16" thickBot="1" x14ac:dyDescent="0.25">
      <c r="A68" s="1078" t="s">
        <v>438</v>
      </c>
      <c r="B68" s="1078"/>
      <c r="C68" s="1078"/>
      <c r="D68" s="1078"/>
      <c r="E68" s="1078"/>
      <c r="F68" s="1078"/>
      <c r="G68" s="1078"/>
      <c r="H68" s="1078"/>
      <c r="I68" s="1078"/>
      <c r="J68" s="1078"/>
      <c r="K68" s="1078"/>
      <c r="L68" s="1079"/>
      <c r="M68" s="576"/>
      <c r="N68" s="10"/>
      <c r="O68" s="10"/>
      <c r="P68" s="10"/>
      <c r="Q68"/>
      <c r="R68"/>
      <c r="S68"/>
      <c r="T68"/>
      <c r="U68"/>
      <c r="V68"/>
      <c r="W68"/>
      <c r="X68"/>
    </row>
    <row r="69" spans="1:27" s="547" customFormat="1" thickBot="1" x14ac:dyDescent="0.25">
      <c r="A69" s="544"/>
      <c r="B69" s="545">
        <v>2023</v>
      </c>
      <c r="C69" s="546">
        <v>2024</v>
      </c>
      <c r="D69" s="546">
        <v>2025</v>
      </c>
      <c r="E69" s="546">
        <v>2026</v>
      </c>
      <c r="F69" s="546">
        <v>2027</v>
      </c>
      <c r="G69" s="546">
        <v>2028</v>
      </c>
      <c r="H69" s="546">
        <v>2029</v>
      </c>
      <c r="I69" s="546">
        <v>2030</v>
      </c>
      <c r="J69" s="546">
        <v>2031</v>
      </c>
      <c r="K69" s="546">
        <v>2032</v>
      </c>
      <c r="L69" s="546">
        <v>2033</v>
      </c>
      <c r="M69" s="546">
        <v>2034</v>
      </c>
      <c r="N69" s="546">
        <v>2035</v>
      </c>
      <c r="O69" s="546">
        <v>2036</v>
      </c>
      <c r="P69" s="546">
        <v>2037</v>
      </c>
      <c r="Q69" s="546">
        <v>2038</v>
      </c>
      <c r="R69" s="546">
        <v>2039</v>
      </c>
      <c r="S69" s="546">
        <v>2040</v>
      </c>
      <c r="T69" s="546">
        <v>2041</v>
      </c>
      <c r="U69" s="546">
        <v>2042</v>
      </c>
      <c r="V69" s="546">
        <v>2043</v>
      </c>
      <c r="Z69" s="673"/>
      <c r="AA69" s="673"/>
    </row>
    <row r="70" spans="1:27" s="547" customFormat="1" thickBot="1" x14ac:dyDescent="0.25">
      <c r="A70" s="548" t="s">
        <v>436</v>
      </c>
      <c r="B70" s="671">
        <v>51</v>
      </c>
      <c r="C70" s="671">
        <v>52</v>
      </c>
      <c r="D70" s="671">
        <v>53</v>
      </c>
      <c r="E70" s="671">
        <v>54</v>
      </c>
      <c r="F70" s="671">
        <v>56</v>
      </c>
      <c r="G70" s="671">
        <v>57</v>
      </c>
      <c r="H70" s="671">
        <v>58</v>
      </c>
      <c r="I70" s="671">
        <v>59</v>
      </c>
      <c r="J70" s="671">
        <v>60</v>
      </c>
      <c r="K70" s="671">
        <v>61</v>
      </c>
      <c r="L70" s="671">
        <v>63</v>
      </c>
      <c r="M70" s="671">
        <v>65</v>
      </c>
      <c r="N70" s="671">
        <v>66</v>
      </c>
      <c r="O70" s="671">
        <v>67</v>
      </c>
      <c r="P70" s="671">
        <v>69</v>
      </c>
      <c r="Q70" s="671">
        <v>71</v>
      </c>
      <c r="R70" s="671">
        <v>72</v>
      </c>
      <c r="S70" s="671">
        <v>74</v>
      </c>
      <c r="T70" s="671">
        <v>76</v>
      </c>
      <c r="U70" s="671">
        <v>77</v>
      </c>
      <c r="V70" s="671">
        <v>79</v>
      </c>
      <c r="Z70" s="678"/>
      <c r="AA70" s="678"/>
    </row>
    <row r="71" spans="1:27" s="673" customFormat="1" ht="14" x14ac:dyDescent="0.2">
      <c r="A71" s="585" t="s">
        <v>437</v>
      </c>
      <c r="B71" s="672">
        <v>102</v>
      </c>
      <c r="C71" s="672">
        <v>103</v>
      </c>
      <c r="D71" s="672">
        <v>105</v>
      </c>
      <c r="E71" s="672">
        <v>108</v>
      </c>
      <c r="F71" s="672">
        <v>111</v>
      </c>
      <c r="G71" s="672">
        <v>113</v>
      </c>
      <c r="H71" s="672">
        <v>116</v>
      </c>
      <c r="I71" s="672">
        <v>118</v>
      </c>
      <c r="J71" s="672">
        <v>121</v>
      </c>
      <c r="K71" s="672">
        <v>124</v>
      </c>
      <c r="L71" s="672">
        <v>126</v>
      </c>
      <c r="M71" s="672">
        <v>129</v>
      </c>
      <c r="N71" s="672">
        <v>132</v>
      </c>
      <c r="O71" s="672">
        <v>135</v>
      </c>
      <c r="P71" s="672">
        <v>138</v>
      </c>
      <c r="Q71" s="672">
        <v>142</v>
      </c>
      <c r="R71" s="672">
        <v>144</v>
      </c>
      <c r="S71" s="672">
        <v>148</v>
      </c>
      <c r="T71" s="672">
        <v>151</v>
      </c>
      <c r="U71" s="672">
        <v>155</v>
      </c>
      <c r="V71" s="672">
        <v>158</v>
      </c>
    </row>
    <row r="72" spans="1:27" s="678" customFormat="1" x14ac:dyDescent="0.2">
      <c r="A72" s="674" t="s">
        <v>5</v>
      </c>
      <c r="B72" s="675">
        <f t="shared" ref="B72:V72" si="23">AVERAGE(B70:B71)</f>
        <v>76.5</v>
      </c>
      <c r="C72" s="675">
        <f t="shared" si="23"/>
        <v>77.5</v>
      </c>
      <c r="D72" s="675">
        <f>AVERAGE(D70:D71)</f>
        <v>79</v>
      </c>
      <c r="E72" s="675">
        <f t="shared" si="23"/>
        <v>81</v>
      </c>
      <c r="F72" s="675">
        <f t="shared" si="23"/>
        <v>83.5</v>
      </c>
      <c r="G72" s="675">
        <f t="shared" si="23"/>
        <v>85</v>
      </c>
      <c r="H72" s="675">
        <f t="shared" si="23"/>
        <v>87</v>
      </c>
      <c r="I72" s="675">
        <f t="shared" si="23"/>
        <v>88.5</v>
      </c>
      <c r="J72" s="675">
        <f t="shared" si="23"/>
        <v>90.5</v>
      </c>
      <c r="K72" s="676">
        <f t="shared" si="23"/>
        <v>92.5</v>
      </c>
      <c r="L72" s="675">
        <f t="shared" si="23"/>
        <v>94.5</v>
      </c>
      <c r="M72" s="675">
        <f t="shared" si="23"/>
        <v>97</v>
      </c>
      <c r="N72" s="675">
        <f t="shared" si="23"/>
        <v>99</v>
      </c>
      <c r="O72" s="677">
        <f t="shared" si="23"/>
        <v>101</v>
      </c>
      <c r="P72" s="677">
        <f t="shared" si="23"/>
        <v>103.5</v>
      </c>
      <c r="Q72" s="677">
        <f t="shared" si="23"/>
        <v>106.5</v>
      </c>
      <c r="R72" s="677">
        <f t="shared" si="23"/>
        <v>108</v>
      </c>
      <c r="S72" s="677">
        <f t="shared" si="23"/>
        <v>111</v>
      </c>
      <c r="T72" s="677">
        <f t="shared" si="23"/>
        <v>113.5</v>
      </c>
      <c r="U72" s="677">
        <f t="shared" si="23"/>
        <v>116</v>
      </c>
      <c r="V72" s="677">
        <f t="shared" si="23"/>
        <v>118.5</v>
      </c>
      <c r="W72"/>
      <c r="X72"/>
      <c r="Y72"/>
      <c r="Z72"/>
      <c r="AA72"/>
    </row>
    <row r="73" spans="1:27" s="673" customFormat="1" x14ac:dyDescent="0.2">
      <c r="A73" s="681" t="s">
        <v>487</v>
      </c>
      <c r="B73" s="679">
        <f t="shared" ref="B73:H73" si="24">B72*C66/10000</f>
        <v>191.25</v>
      </c>
      <c r="C73" s="680">
        <f t="shared" si="24"/>
        <v>193.75</v>
      </c>
      <c r="D73" s="680">
        <f t="shared" si="24"/>
        <v>197.5</v>
      </c>
      <c r="E73" s="680">
        <f t="shared" si="24"/>
        <v>202.5</v>
      </c>
      <c r="F73" s="680">
        <f t="shared" si="24"/>
        <v>208.75</v>
      </c>
      <c r="G73" s="680">
        <f t="shared" si="24"/>
        <v>212.5</v>
      </c>
      <c r="H73" s="680">
        <f t="shared" si="24"/>
        <v>217.5</v>
      </c>
      <c r="I73" s="680">
        <f>I72*I66/10000</f>
        <v>221.25</v>
      </c>
      <c r="J73" s="680">
        <f>J72*I66/10000</f>
        <v>226.25</v>
      </c>
      <c r="K73" s="680">
        <f>K72*I66/10000</f>
        <v>231.25</v>
      </c>
      <c r="L73" s="680">
        <f>L72*I66/10000</f>
        <v>236.25</v>
      </c>
      <c r="M73" s="680">
        <f>M72*I66/10000</f>
        <v>242.5</v>
      </c>
      <c r="N73" s="680">
        <f>N72*I66/10000</f>
        <v>247.5</v>
      </c>
      <c r="O73" s="680">
        <f>O72*I66/10000</f>
        <v>252.5</v>
      </c>
      <c r="P73" s="680">
        <f>P72*I66/10000</f>
        <v>258.75</v>
      </c>
      <c r="Q73" s="680">
        <f>Q72*I66/10000</f>
        <v>266.25</v>
      </c>
      <c r="R73" s="680">
        <f>R72*I66/10000</f>
        <v>270</v>
      </c>
      <c r="S73" s="680">
        <f>S72*I66/10000</f>
        <v>277.5</v>
      </c>
      <c r="T73" s="680">
        <f>T72*I66/10000</f>
        <v>283.75</v>
      </c>
      <c r="U73" s="680">
        <f>U72*I66/10000</f>
        <v>290</v>
      </c>
      <c r="V73" s="680">
        <f>V72*I66/10000</f>
        <v>296.25</v>
      </c>
      <c r="W73"/>
      <c r="X73"/>
      <c r="Y73"/>
      <c r="Z73"/>
      <c r="AA73"/>
    </row>
    <row r="74" spans="1:27" x14ac:dyDescent="0.2">
      <c r="A74" s="303"/>
      <c r="B74" s="303"/>
      <c r="C74" s="303"/>
      <c r="D74" s="303"/>
      <c r="E74" s="303"/>
      <c r="F74" s="303"/>
      <c r="G74" s="303"/>
      <c r="H74" s="303"/>
      <c r="I74" s="303"/>
      <c r="J74" s="303"/>
      <c r="K74" s="303"/>
      <c r="L74" s="303"/>
      <c r="M74" s="303"/>
      <c r="N74" s="303"/>
      <c r="O74" s="315"/>
    </row>
  </sheetData>
  <mergeCells count="2">
    <mergeCell ref="C57:K57"/>
    <mergeCell ref="A68:L68"/>
  </mergeCells>
  <hyperlinks>
    <hyperlink ref="H9" r:id="rId1" location="data. " xr:uid="{753731CA-F9C1-4506-9417-37C36D94B98D}"/>
    <hyperlink ref="P53" r:id="rId2" xr:uid="{58F4F6E7-F637-40C8-9465-588DE5832ED2}"/>
    <hyperlink ref="P59" r:id="rId3" xr:uid="{CCC29408-0259-401C-BD62-390A05B2DD7E}"/>
  </hyperlink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2AA5C-0F2A-4B5C-8A59-F02789914103}">
  <sheetPr>
    <tabColor rgb="FFD14FFF"/>
  </sheetPr>
  <dimension ref="A1:AD95"/>
  <sheetViews>
    <sheetView workbookViewId="0">
      <selection activeCell="G19" sqref="G19"/>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Model_Assump_Sudan_Mango!E9</f>
        <v>40203.137254901965</v>
      </c>
      <c r="C5" s="446">
        <f>Model_Assump_Sudan_Mango!D9</f>
        <v>0.2496525</v>
      </c>
      <c r="D5" s="447" t="s">
        <v>268</v>
      </c>
      <c r="E5" s="446">
        <v>0</v>
      </c>
      <c r="F5" s="446">
        <v>0</v>
      </c>
      <c r="G5" s="446">
        <v>0</v>
      </c>
      <c r="H5" s="446">
        <f>$B$5*$C$5</f>
        <v>10036.813723529413</v>
      </c>
      <c r="I5" s="446">
        <f t="shared" ref="I5:AD5" si="0">$B$5*$C$5</f>
        <v>10036.813723529413</v>
      </c>
      <c r="J5" s="446">
        <f t="shared" si="0"/>
        <v>10036.813723529413</v>
      </c>
      <c r="K5" s="446">
        <f t="shared" si="0"/>
        <v>10036.813723529413</v>
      </c>
      <c r="L5" s="446">
        <f t="shared" si="0"/>
        <v>10036.813723529413</v>
      </c>
      <c r="M5" s="446">
        <f t="shared" si="0"/>
        <v>10036.813723529413</v>
      </c>
      <c r="N5" s="446">
        <f t="shared" si="0"/>
        <v>10036.813723529413</v>
      </c>
      <c r="O5" s="446">
        <f t="shared" si="0"/>
        <v>10036.813723529413</v>
      </c>
      <c r="P5" s="446">
        <f t="shared" si="0"/>
        <v>10036.813723529413</v>
      </c>
      <c r="Q5" s="446">
        <f t="shared" si="0"/>
        <v>10036.813723529413</v>
      </c>
      <c r="R5" s="446">
        <f t="shared" si="0"/>
        <v>10036.813723529413</v>
      </c>
      <c r="S5" s="446">
        <f t="shared" si="0"/>
        <v>10036.813723529413</v>
      </c>
      <c r="T5" s="446">
        <f t="shared" si="0"/>
        <v>10036.813723529413</v>
      </c>
      <c r="U5" s="446">
        <f t="shared" si="0"/>
        <v>10036.813723529413</v>
      </c>
      <c r="V5" s="446">
        <f t="shared" si="0"/>
        <v>10036.813723529413</v>
      </c>
      <c r="W5" s="446">
        <f t="shared" si="0"/>
        <v>10036.813723529413</v>
      </c>
      <c r="X5" s="446">
        <f t="shared" si="0"/>
        <v>10036.813723529413</v>
      </c>
      <c r="Y5" s="446">
        <f t="shared" si="0"/>
        <v>10036.813723529413</v>
      </c>
      <c r="Z5" s="446">
        <f t="shared" si="0"/>
        <v>10036.813723529413</v>
      </c>
      <c r="AA5" s="446">
        <f t="shared" si="0"/>
        <v>10036.813723529413</v>
      </c>
      <c r="AB5" s="446">
        <f t="shared" si="0"/>
        <v>10036.813723529413</v>
      </c>
      <c r="AC5" s="446">
        <f t="shared" si="0"/>
        <v>10036.813723529413</v>
      </c>
      <c r="AD5" s="446">
        <f t="shared" si="0"/>
        <v>10036.813723529413</v>
      </c>
    </row>
    <row r="6" spans="1:30" ht="16" thickBot="1" x14ac:dyDescent="0.25">
      <c r="A6" s="783" t="s">
        <v>269</v>
      </c>
      <c r="B6" s="442"/>
      <c r="C6" s="442"/>
      <c r="D6" s="443" t="s">
        <v>268</v>
      </c>
      <c r="E6" s="442">
        <f t="shared" ref="E6:AD6" si="1">SUM(E5:E5)</f>
        <v>0</v>
      </c>
      <c r="F6" s="442">
        <f t="shared" si="1"/>
        <v>0</v>
      </c>
      <c r="G6" s="442">
        <f t="shared" si="1"/>
        <v>0</v>
      </c>
      <c r="H6" s="442">
        <f t="shared" si="1"/>
        <v>10036.813723529413</v>
      </c>
      <c r="I6" s="442">
        <f t="shared" si="1"/>
        <v>10036.813723529413</v>
      </c>
      <c r="J6" s="442">
        <f t="shared" si="1"/>
        <v>10036.813723529413</v>
      </c>
      <c r="K6" s="442">
        <f t="shared" si="1"/>
        <v>10036.813723529413</v>
      </c>
      <c r="L6" s="442">
        <f t="shared" si="1"/>
        <v>10036.813723529413</v>
      </c>
      <c r="M6" s="442">
        <f t="shared" si="1"/>
        <v>10036.813723529413</v>
      </c>
      <c r="N6" s="442">
        <f t="shared" si="1"/>
        <v>10036.813723529413</v>
      </c>
      <c r="O6" s="442">
        <f t="shared" si="1"/>
        <v>10036.813723529413</v>
      </c>
      <c r="P6" s="442">
        <f t="shared" si="1"/>
        <v>10036.813723529413</v>
      </c>
      <c r="Q6" s="442">
        <f t="shared" si="1"/>
        <v>10036.813723529413</v>
      </c>
      <c r="R6" s="442">
        <f t="shared" si="1"/>
        <v>10036.813723529413</v>
      </c>
      <c r="S6" s="442">
        <f t="shared" si="1"/>
        <v>10036.813723529413</v>
      </c>
      <c r="T6" s="442">
        <f t="shared" si="1"/>
        <v>10036.813723529413</v>
      </c>
      <c r="U6" s="442">
        <f t="shared" si="1"/>
        <v>10036.813723529413</v>
      </c>
      <c r="V6" s="442">
        <f t="shared" si="1"/>
        <v>10036.813723529413</v>
      </c>
      <c r="W6" s="442">
        <f t="shared" si="1"/>
        <v>10036.813723529413</v>
      </c>
      <c r="X6" s="442">
        <f t="shared" si="1"/>
        <v>10036.813723529413</v>
      </c>
      <c r="Y6" s="442">
        <f t="shared" si="1"/>
        <v>10036.813723529413</v>
      </c>
      <c r="Z6" s="442">
        <f t="shared" si="1"/>
        <v>10036.813723529413</v>
      </c>
      <c r="AA6" s="442">
        <f t="shared" si="1"/>
        <v>10036.813723529413</v>
      </c>
      <c r="AB6" s="442">
        <f t="shared" si="1"/>
        <v>10036.813723529413</v>
      </c>
      <c r="AC6" s="442">
        <f t="shared" si="1"/>
        <v>10036.813723529413</v>
      </c>
      <c r="AD6" s="442">
        <f t="shared" si="1"/>
        <v>10036.813723529413</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Model_Assump_Sudan_Mango!E38</f>
        <v>3389.02655</v>
      </c>
      <c r="D8" s="447" t="s">
        <v>268</v>
      </c>
      <c r="E8" s="446">
        <f>$C$8</f>
        <v>3389.02655</v>
      </c>
      <c r="F8" s="446">
        <f t="shared" ref="F8:AD8" si="2">$C$8</f>
        <v>3389.02655</v>
      </c>
      <c r="G8" s="446">
        <f t="shared" si="2"/>
        <v>3389.02655</v>
      </c>
      <c r="H8" s="446">
        <f t="shared" si="2"/>
        <v>3389.02655</v>
      </c>
      <c r="I8" s="446">
        <f t="shared" si="2"/>
        <v>3389.02655</v>
      </c>
      <c r="J8" s="446">
        <f t="shared" si="2"/>
        <v>3389.02655</v>
      </c>
      <c r="K8" s="446">
        <f t="shared" si="2"/>
        <v>3389.02655</v>
      </c>
      <c r="L8" s="446">
        <f t="shared" si="2"/>
        <v>3389.02655</v>
      </c>
      <c r="M8" s="446">
        <f t="shared" si="2"/>
        <v>3389.02655</v>
      </c>
      <c r="N8" s="446">
        <f t="shared" si="2"/>
        <v>3389.02655</v>
      </c>
      <c r="O8" s="446">
        <f t="shared" si="2"/>
        <v>3389.02655</v>
      </c>
      <c r="P8" s="446">
        <f t="shared" si="2"/>
        <v>3389.02655</v>
      </c>
      <c r="Q8" s="446">
        <f t="shared" si="2"/>
        <v>3389.02655</v>
      </c>
      <c r="R8" s="446">
        <f t="shared" si="2"/>
        <v>3389.02655</v>
      </c>
      <c r="S8" s="446">
        <f t="shared" si="2"/>
        <v>3389.02655</v>
      </c>
      <c r="T8" s="446">
        <f t="shared" si="2"/>
        <v>3389.02655</v>
      </c>
      <c r="U8" s="446">
        <f t="shared" si="2"/>
        <v>3389.02655</v>
      </c>
      <c r="V8" s="446">
        <f t="shared" si="2"/>
        <v>3389.02655</v>
      </c>
      <c r="W8" s="446">
        <f t="shared" si="2"/>
        <v>3389.02655</v>
      </c>
      <c r="X8" s="446">
        <f t="shared" si="2"/>
        <v>3389.02655</v>
      </c>
      <c r="Y8" s="446">
        <f t="shared" si="2"/>
        <v>3389.02655</v>
      </c>
      <c r="Z8" s="446">
        <f t="shared" si="2"/>
        <v>3389.02655</v>
      </c>
      <c r="AA8" s="446">
        <f t="shared" si="2"/>
        <v>3389.02655</v>
      </c>
      <c r="AB8" s="446">
        <f t="shared" si="2"/>
        <v>3389.02655</v>
      </c>
      <c r="AC8" s="446">
        <f t="shared" si="2"/>
        <v>3389.02655</v>
      </c>
      <c r="AD8" s="446">
        <f t="shared" si="2"/>
        <v>3389.02655</v>
      </c>
    </row>
    <row r="9" spans="1:30" x14ac:dyDescent="0.2">
      <c r="A9" s="491" t="str">
        <f>Modelling_Assump_Djibouti_Holti!$B$51</f>
        <v>Labour Input Cost</v>
      </c>
      <c r="B9" s="446"/>
      <c r="C9" s="446">
        <f>Model_Assump_Sudan_Mango!E39</f>
        <v>1042.3840693500001</v>
      </c>
      <c r="D9" s="447" t="s">
        <v>268</v>
      </c>
      <c r="E9" s="446">
        <f>$C$9</f>
        <v>1042.3840693500001</v>
      </c>
      <c r="F9" s="446">
        <f t="shared" ref="F9:AD9" si="3">$C$9</f>
        <v>1042.3840693500001</v>
      </c>
      <c r="G9" s="446">
        <f t="shared" si="3"/>
        <v>1042.3840693500001</v>
      </c>
      <c r="H9" s="446">
        <f t="shared" si="3"/>
        <v>1042.3840693500001</v>
      </c>
      <c r="I9" s="446">
        <f t="shared" si="3"/>
        <v>1042.3840693500001</v>
      </c>
      <c r="J9" s="446">
        <f t="shared" si="3"/>
        <v>1042.3840693500001</v>
      </c>
      <c r="K9" s="446">
        <f t="shared" si="3"/>
        <v>1042.3840693500001</v>
      </c>
      <c r="L9" s="446">
        <f t="shared" si="3"/>
        <v>1042.3840693500001</v>
      </c>
      <c r="M9" s="446">
        <f t="shared" si="3"/>
        <v>1042.3840693500001</v>
      </c>
      <c r="N9" s="446">
        <f t="shared" si="3"/>
        <v>1042.3840693500001</v>
      </c>
      <c r="O9" s="446">
        <f t="shared" si="3"/>
        <v>1042.3840693500001</v>
      </c>
      <c r="P9" s="446">
        <f t="shared" si="3"/>
        <v>1042.3840693500001</v>
      </c>
      <c r="Q9" s="446">
        <f t="shared" si="3"/>
        <v>1042.3840693500001</v>
      </c>
      <c r="R9" s="446">
        <f t="shared" si="3"/>
        <v>1042.3840693500001</v>
      </c>
      <c r="S9" s="446">
        <f t="shared" si="3"/>
        <v>1042.3840693500001</v>
      </c>
      <c r="T9" s="446">
        <f t="shared" si="3"/>
        <v>1042.3840693500001</v>
      </c>
      <c r="U9" s="446">
        <f t="shared" si="3"/>
        <v>1042.3840693500001</v>
      </c>
      <c r="V9" s="446">
        <f t="shared" si="3"/>
        <v>1042.3840693500001</v>
      </c>
      <c r="W9" s="446">
        <f t="shared" si="3"/>
        <v>1042.3840693500001</v>
      </c>
      <c r="X9" s="446">
        <f t="shared" si="3"/>
        <v>1042.3840693500001</v>
      </c>
      <c r="Y9" s="446">
        <f t="shared" si="3"/>
        <v>1042.3840693500001</v>
      </c>
      <c r="Z9" s="446">
        <f t="shared" si="3"/>
        <v>1042.3840693500001</v>
      </c>
      <c r="AA9" s="446">
        <f t="shared" si="3"/>
        <v>1042.3840693500001</v>
      </c>
      <c r="AB9" s="446">
        <f t="shared" si="3"/>
        <v>1042.3840693500001</v>
      </c>
      <c r="AC9" s="446">
        <f t="shared" si="3"/>
        <v>1042.3840693500001</v>
      </c>
      <c r="AD9" s="446">
        <f t="shared" si="3"/>
        <v>1042.3840693500001</v>
      </c>
    </row>
    <row r="10" spans="1:30" x14ac:dyDescent="0.2">
      <c r="A10" s="784" t="s">
        <v>486</v>
      </c>
      <c r="B10" s="446"/>
      <c r="C10" s="446">
        <f>Model_Assump_Sudan_Mango!E44</f>
        <v>3211.7803915294121</v>
      </c>
      <c r="D10" s="447" t="s">
        <v>268</v>
      </c>
      <c r="E10" s="637">
        <v>0</v>
      </c>
      <c r="F10" s="446">
        <v>0</v>
      </c>
      <c r="G10" s="446">
        <v>0</v>
      </c>
      <c r="H10" s="446">
        <f t="shared" ref="H10:AD10" si="4">$C$10</f>
        <v>3211.7803915294121</v>
      </c>
      <c r="I10" s="446">
        <f t="shared" si="4"/>
        <v>3211.7803915294121</v>
      </c>
      <c r="J10" s="446">
        <f t="shared" si="4"/>
        <v>3211.7803915294121</v>
      </c>
      <c r="K10" s="446">
        <f t="shared" si="4"/>
        <v>3211.7803915294121</v>
      </c>
      <c r="L10" s="446">
        <f t="shared" si="4"/>
        <v>3211.7803915294121</v>
      </c>
      <c r="M10" s="446">
        <f t="shared" si="4"/>
        <v>3211.7803915294121</v>
      </c>
      <c r="N10" s="446">
        <f t="shared" si="4"/>
        <v>3211.7803915294121</v>
      </c>
      <c r="O10" s="446">
        <f t="shared" si="4"/>
        <v>3211.7803915294121</v>
      </c>
      <c r="P10" s="446">
        <f t="shared" si="4"/>
        <v>3211.7803915294121</v>
      </c>
      <c r="Q10" s="446">
        <f t="shared" si="4"/>
        <v>3211.7803915294121</v>
      </c>
      <c r="R10" s="446">
        <f t="shared" si="4"/>
        <v>3211.7803915294121</v>
      </c>
      <c r="S10" s="446">
        <f t="shared" si="4"/>
        <v>3211.7803915294121</v>
      </c>
      <c r="T10" s="446">
        <f t="shared" si="4"/>
        <v>3211.7803915294121</v>
      </c>
      <c r="U10" s="446">
        <f t="shared" si="4"/>
        <v>3211.7803915294121</v>
      </c>
      <c r="V10" s="446">
        <f t="shared" si="4"/>
        <v>3211.7803915294121</v>
      </c>
      <c r="W10" s="446">
        <f t="shared" si="4"/>
        <v>3211.7803915294121</v>
      </c>
      <c r="X10" s="446">
        <f t="shared" si="4"/>
        <v>3211.7803915294121</v>
      </c>
      <c r="Y10" s="446">
        <f t="shared" si="4"/>
        <v>3211.7803915294121</v>
      </c>
      <c r="Z10" s="446">
        <f t="shared" si="4"/>
        <v>3211.7803915294121</v>
      </c>
      <c r="AA10" s="446">
        <f t="shared" si="4"/>
        <v>3211.7803915294121</v>
      </c>
      <c r="AB10" s="446">
        <f t="shared" si="4"/>
        <v>3211.7803915294121</v>
      </c>
      <c r="AC10" s="446">
        <f t="shared" si="4"/>
        <v>3211.7803915294121</v>
      </c>
      <c r="AD10" s="446">
        <f t="shared" si="4"/>
        <v>3211.7803915294121</v>
      </c>
    </row>
    <row r="11" spans="1:30" x14ac:dyDescent="0.2">
      <c r="A11" s="785" t="s">
        <v>247</v>
      </c>
      <c r="B11" s="446"/>
      <c r="C11" s="446">
        <f>Model_Assump_Sudan_Mango!E40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Model_Assump_Sudan_Mango!B41</f>
        <v>Interest Rate (12% of Input Cost)</v>
      </c>
      <c r="B12" s="446"/>
      <c r="C12" s="446">
        <f>Model_Assump_Sudan_Mango!E41</f>
        <v>2440.0991159999999</v>
      </c>
      <c r="D12" s="447" t="s">
        <v>268</v>
      </c>
      <c r="E12" s="446">
        <f>$C$12</f>
        <v>2440.0991159999999</v>
      </c>
      <c r="F12" s="446">
        <f t="shared" ref="F12:K12" si="6">$C$12</f>
        <v>2440.0991159999999</v>
      </c>
      <c r="G12" s="446">
        <f t="shared" si="6"/>
        <v>2440.0991159999999</v>
      </c>
      <c r="H12" s="446">
        <f t="shared" si="6"/>
        <v>2440.0991159999999</v>
      </c>
      <c r="I12" s="446">
        <f t="shared" si="6"/>
        <v>2440.0991159999999</v>
      </c>
      <c r="J12" s="446">
        <f t="shared" si="6"/>
        <v>2440.0991159999999</v>
      </c>
      <c r="K12" s="446">
        <f t="shared" si="6"/>
        <v>2440.0991159999999</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6921.5097353500005</v>
      </c>
      <c r="F13" s="442">
        <f t="shared" ref="F13:AD13" si="7">SUM(F8:F12)</f>
        <v>6921.5097353500005</v>
      </c>
      <c r="G13" s="442">
        <f t="shared" si="7"/>
        <v>6921.5097353500005</v>
      </c>
      <c r="H13" s="442">
        <f t="shared" si="7"/>
        <v>10133.290126879412</v>
      </c>
      <c r="I13" s="442">
        <f t="shared" si="7"/>
        <v>10133.290126879412</v>
      </c>
      <c r="J13" s="442">
        <f t="shared" si="7"/>
        <v>10133.290126879412</v>
      </c>
      <c r="K13" s="442">
        <f t="shared" si="7"/>
        <v>10133.290126879412</v>
      </c>
      <c r="L13" s="442">
        <f t="shared" si="7"/>
        <v>7693.1910108794127</v>
      </c>
      <c r="M13" s="442">
        <f t="shared" si="7"/>
        <v>7693.1910108794127</v>
      </c>
      <c r="N13" s="442">
        <f t="shared" si="7"/>
        <v>7693.1910108794127</v>
      </c>
      <c r="O13" s="442">
        <f t="shared" si="7"/>
        <v>7693.1910108794127</v>
      </c>
      <c r="P13" s="442">
        <f t="shared" si="7"/>
        <v>7693.1910108794127</v>
      </c>
      <c r="Q13" s="442">
        <f t="shared" si="7"/>
        <v>7693.1910108794127</v>
      </c>
      <c r="R13" s="442">
        <f t="shared" si="7"/>
        <v>7693.1910108794127</v>
      </c>
      <c r="S13" s="442">
        <f t="shared" si="7"/>
        <v>7693.1910108794127</v>
      </c>
      <c r="T13" s="442">
        <f t="shared" si="7"/>
        <v>7693.1910108794127</v>
      </c>
      <c r="U13" s="442">
        <f t="shared" si="7"/>
        <v>7693.1910108794127</v>
      </c>
      <c r="V13" s="442">
        <f t="shared" si="7"/>
        <v>7693.1910108794127</v>
      </c>
      <c r="W13" s="442">
        <f t="shared" si="7"/>
        <v>7693.1910108794127</v>
      </c>
      <c r="X13" s="442">
        <f t="shared" si="7"/>
        <v>7693.1910108794127</v>
      </c>
      <c r="Y13" s="442">
        <f t="shared" si="7"/>
        <v>7693.1910108794127</v>
      </c>
      <c r="Z13" s="442">
        <f t="shared" si="7"/>
        <v>7693.1910108794127</v>
      </c>
      <c r="AA13" s="442">
        <f t="shared" si="7"/>
        <v>7693.1910108794127</v>
      </c>
      <c r="AB13" s="442">
        <f t="shared" si="7"/>
        <v>7693.1910108794127</v>
      </c>
      <c r="AC13" s="442">
        <f t="shared" si="7"/>
        <v>7693.1910108794127</v>
      </c>
      <c r="AD13" s="442">
        <f t="shared" si="7"/>
        <v>7693.1910108794127</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-6921.5097353500005</v>
      </c>
      <c r="F15" s="442">
        <f t="shared" si="8"/>
        <v>-6921.5097353500005</v>
      </c>
      <c r="G15" s="442">
        <f t="shared" si="8"/>
        <v>-6921.5097353500005</v>
      </c>
      <c r="H15" s="442">
        <f t="shared" si="8"/>
        <v>-96.4764033499996</v>
      </c>
      <c r="I15" s="442">
        <f t="shared" si="8"/>
        <v>-96.4764033499996</v>
      </c>
      <c r="J15" s="442">
        <f t="shared" si="8"/>
        <v>-96.4764033499996</v>
      </c>
      <c r="K15" s="442">
        <f t="shared" si="8"/>
        <v>-96.4764033499996</v>
      </c>
      <c r="L15" s="442">
        <f t="shared" si="8"/>
        <v>2343.6227126499998</v>
      </c>
      <c r="M15" s="442">
        <f t="shared" si="8"/>
        <v>2343.6227126499998</v>
      </c>
      <c r="N15" s="442">
        <f t="shared" si="8"/>
        <v>2343.6227126499998</v>
      </c>
      <c r="O15" s="442">
        <f t="shared" si="8"/>
        <v>2343.6227126499998</v>
      </c>
      <c r="P15" s="442">
        <f t="shared" si="8"/>
        <v>2343.6227126499998</v>
      </c>
      <c r="Q15" s="442">
        <f t="shared" si="8"/>
        <v>2343.6227126499998</v>
      </c>
      <c r="R15" s="442">
        <f t="shared" si="8"/>
        <v>2343.6227126499998</v>
      </c>
      <c r="S15" s="442">
        <f t="shared" si="8"/>
        <v>2343.6227126499998</v>
      </c>
      <c r="T15" s="442">
        <f t="shared" si="8"/>
        <v>2343.6227126499998</v>
      </c>
      <c r="U15" s="442">
        <f t="shared" si="8"/>
        <v>2343.6227126499998</v>
      </c>
      <c r="V15" s="442">
        <f t="shared" si="8"/>
        <v>2343.6227126499998</v>
      </c>
      <c r="W15" s="442">
        <f t="shared" si="8"/>
        <v>2343.6227126499998</v>
      </c>
      <c r="X15" s="442">
        <f t="shared" si="8"/>
        <v>2343.6227126499998</v>
      </c>
      <c r="Y15" s="442">
        <f t="shared" si="8"/>
        <v>2343.6227126499998</v>
      </c>
      <c r="Z15" s="442">
        <f t="shared" si="8"/>
        <v>2343.6227126499998</v>
      </c>
      <c r="AA15" s="442">
        <f t="shared" si="8"/>
        <v>2343.6227126499998</v>
      </c>
      <c r="AB15" s="442">
        <f t="shared" si="8"/>
        <v>2343.6227126499998</v>
      </c>
      <c r="AC15" s="442">
        <f t="shared" si="8"/>
        <v>2343.6227126499998</v>
      </c>
      <c r="AD15" s="442">
        <f t="shared" si="8"/>
        <v>2343.6227126499998</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Dashboard!F7</f>
        <v>6.0299999999999999E-2</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-1454.7995119328129</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5.3911845094719135E-2</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5.6884162785230785E-2</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H5*Model_Assump_Sudan_Mango!C60/'Mango.Sudan.WOP'!D28</f>
        <v>25092.034308823531</v>
      </c>
      <c r="I28" s="536">
        <f>$H$28</f>
        <v>25092.034308823531</v>
      </c>
      <c r="J28" s="536">
        <f t="shared" ref="J28:AD28" si="9">$H$28</f>
        <v>25092.034308823531</v>
      </c>
      <c r="K28" s="536">
        <f t="shared" si="9"/>
        <v>25092.034308823531</v>
      </c>
      <c r="L28" s="536">
        <f t="shared" si="9"/>
        <v>25092.034308823531</v>
      </c>
      <c r="M28" s="536">
        <f t="shared" si="9"/>
        <v>25092.034308823531</v>
      </c>
      <c r="N28" s="536">
        <f t="shared" si="9"/>
        <v>25092.034308823531</v>
      </c>
      <c r="O28" s="536">
        <f t="shared" si="9"/>
        <v>25092.034308823531</v>
      </c>
      <c r="P28" s="536">
        <f t="shared" si="9"/>
        <v>25092.034308823531</v>
      </c>
      <c r="Q28" s="536">
        <f t="shared" si="9"/>
        <v>25092.034308823531</v>
      </c>
      <c r="R28" s="536">
        <f t="shared" si="9"/>
        <v>25092.034308823531</v>
      </c>
      <c r="S28" s="536">
        <f t="shared" si="9"/>
        <v>25092.034308823531</v>
      </c>
      <c r="T28" s="536">
        <f t="shared" si="9"/>
        <v>25092.034308823531</v>
      </c>
      <c r="U28" s="536">
        <f t="shared" si="9"/>
        <v>25092.034308823531</v>
      </c>
      <c r="V28" s="536">
        <f t="shared" si="9"/>
        <v>25092.034308823531</v>
      </c>
      <c r="W28" s="536">
        <f t="shared" si="9"/>
        <v>25092.034308823531</v>
      </c>
      <c r="X28" s="536">
        <f t="shared" si="9"/>
        <v>25092.034308823531</v>
      </c>
      <c r="Y28" s="536">
        <f t="shared" si="9"/>
        <v>25092.034308823531</v>
      </c>
      <c r="Z28" s="536">
        <f t="shared" si="9"/>
        <v>25092.034308823531</v>
      </c>
      <c r="AA28" s="536">
        <f t="shared" si="9"/>
        <v>25092.034308823531</v>
      </c>
      <c r="AB28" s="536">
        <f t="shared" si="9"/>
        <v>25092.034308823531</v>
      </c>
      <c r="AC28" s="536">
        <f t="shared" si="9"/>
        <v>25092.034308823531</v>
      </c>
      <c r="AD28" s="536">
        <f t="shared" si="9"/>
        <v>25092.034308823531</v>
      </c>
    </row>
    <row r="29" spans="1:30" ht="16" thickBot="1" x14ac:dyDescent="0.25">
      <c r="A29" s="783" t="s">
        <v>269</v>
      </c>
      <c r="B29" s="442"/>
      <c r="C29" s="442"/>
      <c r="D29" s="443" t="s">
        <v>268</v>
      </c>
      <c r="E29" s="442">
        <f>SUM(E27:E28)</f>
        <v>0</v>
      </c>
      <c r="F29" s="442">
        <f t="shared" ref="F29:AD29" si="10">SUM(F28:F28)</f>
        <v>0</v>
      </c>
      <c r="G29" s="442">
        <f t="shared" si="10"/>
        <v>0</v>
      </c>
      <c r="H29" s="442">
        <f t="shared" si="10"/>
        <v>25092.034308823531</v>
      </c>
      <c r="I29" s="442">
        <f t="shared" si="10"/>
        <v>25092.034308823531</v>
      </c>
      <c r="J29" s="442">
        <f t="shared" si="10"/>
        <v>25092.034308823531</v>
      </c>
      <c r="K29" s="442">
        <f t="shared" si="10"/>
        <v>25092.034308823531</v>
      </c>
      <c r="L29" s="442">
        <f t="shared" si="10"/>
        <v>25092.034308823531</v>
      </c>
      <c r="M29" s="442">
        <f t="shared" si="10"/>
        <v>25092.034308823531</v>
      </c>
      <c r="N29" s="442">
        <f t="shared" si="10"/>
        <v>25092.034308823531</v>
      </c>
      <c r="O29" s="442">
        <f t="shared" si="10"/>
        <v>25092.034308823531</v>
      </c>
      <c r="P29" s="442">
        <f t="shared" si="10"/>
        <v>25092.034308823531</v>
      </c>
      <c r="Q29" s="442">
        <f t="shared" si="10"/>
        <v>25092.034308823531</v>
      </c>
      <c r="R29" s="442">
        <f t="shared" si="10"/>
        <v>25092.034308823531</v>
      </c>
      <c r="S29" s="442">
        <f t="shared" si="10"/>
        <v>25092.034308823531</v>
      </c>
      <c r="T29" s="442">
        <f t="shared" si="10"/>
        <v>25092.034308823531</v>
      </c>
      <c r="U29" s="442">
        <f t="shared" si="10"/>
        <v>25092.034308823531</v>
      </c>
      <c r="V29" s="442">
        <f t="shared" si="10"/>
        <v>25092.034308823531</v>
      </c>
      <c r="W29" s="442">
        <f t="shared" si="10"/>
        <v>25092.034308823531</v>
      </c>
      <c r="X29" s="442">
        <f t="shared" si="10"/>
        <v>25092.034308823531</v>
      </c>
      <c r="Y29" s="442">
        <f t="shared" si="10"/>
        <v>25092.034308823531</v>
      </c>
      <c r="Z29" s="442">
        <f t="shared" si="10"/>
        <v>25092.034308823531</v>
      </c>
      <c r="AA29" s="442">
        <f t="shared" si="10"/>
        <v>25092.034308823531</v>
      </c>
      <c r="AB29" s="442">
        <f t="shared" si="10"/>
        <v>25092.034308823531</v>
      </c>
      <c r="AC29" s="442">
        <f t="shared" si="10"/>
        <v>25092.034308823531</v>
      </c>
      <c r="AD29" s="442">
        <f t="shared" si="10"/>
        <v>25092.034308823531</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E8*Model_Assump_Sudan_Mango!C60/'Mango.Sudan.WOP'!D31</f>
        <v>8472.5663750000003</v>
      </c>
      <c r="F31" s="446">
        <f>$E$31</f>
        <v>8472.5663750000003</v>
      </c>
      <c r="G31" s="446">
        <f t="shared" ref="G31:AD31" si="11">$E$31</f>
        <v>8472.5663750000003</v>
      </c>
      <c r="H31" s="446">
        <f t="shared" si="11"/>
        <v>8472.5663750000003</v>
      </c>
      <c r="I31" s="446">
        <f t="shared" si="11"/>
        <v>8472.5663750000003</v>
      </c>
      <c r="J31" s="446">
        <f t="shared" si="11"/>
        <v>8472.5663750000003</v>
      </c>
      <c r="K31" s="446">
        <f t="shared" si="11"/>
        <v>8472.5663750000003</v>
      </c>
      <c r="L31" s="446">
        <f t="shared" si="11"/>
        <v>8472.5663750000003</v>
      </c>
      <c r="M31" s="446">
        <f t="shared" si="11"/>
        <v>8472.5663750000003</v>
      </c>
      <c r="N31" s="446">
        <f t="shared" si="11"/>
        <v>8472.5663750000003</v>
      </c>
      <c r="O31" s="446">
        <f t="shared" si="11"/>
        <v>8472.5663750000003</v>
      </c>
      <c r="P31" s="446">
        <f t="shared" si="11"/>
        <v>8472.5663750000003</v>
      </c>
      <c r="Q31" s="446">
        <f t="shared" si="11"/>
        <v>8472.5663750000003</v>
      </c>
      <c r="R31" s="446">
        <f t="shared" si="11"/>
        <v>8472.5663750000003</v>
      </c>
      <c r="S31" s="446">
        <f t="shared" si="11"/>
        <v>8472.5663750000003</v>
      </c>
      <c r="T31" s="446">
        <f t="shared" si="11"/>
        <v>8472.5663750000003</v>
      </c>
      <c r="U31" s="446">
        <f t="shared" si="11"/>
        <v>8472.5663750000003</v>
      </c>
      <c r="V31" s="446">
        <f t="shared" si="11"/>
        <v>8472.5663750000003</v>
      </c>
      <c r="W31" s="446">
        <f t="shared" si="11"/>
        <v>8472.5663750000003</v>
      </c>
      <c r="X31" s="446">
        <f t="shared" si="11"/>
        <v>8472.5663750000003</v>
      </c>
      <c r="Y31" s="446">
        <f t="shared" si="11"/>
        <v>8472.5663750000003</v>
      </c>
      <c r="Z31" s="446">
        <f t="shared" si="11"/>
        <v>8472.5663750000003</v>
      </c>
      <c r="AA31" s="446">
        <f t="shared" si="11"/>
        <v>8472.5663750000003</v>
      </c>
      <c r="AB31" s="446">
        <f t="shared" si="11"/>
        <v>8472.5663750000003</v>
      </c>
      <c r="AC31" s="446">
        <f t="shared" si="11"/>
        <v>8472.5663750000003</v>
      </c>
      <c r="AD31" s="446">
        <f t="shared" si="11"/>
        <v>8472.5663750000003</v>
      </c>
    </row>
    <row r="32" spans="1:30" x14ac:dyDescent="0.2">
      <c r="A32" s="491" t="str">
        <f>A9</f>
        <v>Labour Input Cost</v>
      </c>
      <c r="B32" s="446"/>
      <c r="C32" s="446"/>
      <c r="D32" s="755">
        <v>10000</v>
      </c>
      <c r="E32" s="711">
        <f>E9*Model_Assump_Sudan_Mango!C60/'Mango.Sudan.WOP'!D32</f>
        <v>2605.9601733750005</v>
      </c>
      <c r="F32" s="446">
        <f>$E$32</f>
        <v>2605.9601733750005</v>
      </c>
      <c r="G32" s="446">
        <f t="shared" ref="G32:AD32" si="12">$E$32</f>
        <v>2605.9601733750005</v>
      </c>
      <c r="H32" s="446">
        <f t="shared" si="12"/>
        <v>2605.9601733750005</v>
      </c>
      <c r="I32" s="446">
        <f t="shared" si="12"/>
        <v>2605.9601733750005</v>
      </c>
      <c r="J32" s="446">
        <f t="shared" si="12"/>
        <v>2605.9601733750005</v>
      </c>
      <c r="K32" s="446">
        <f t="shared" si="12"/>
        <v>2605.9601733750005</v>
      </c>
      <c r="L32" s="446">
        <f t="shared" si="12"/>
        <v>2605.9601733750005</v>
      </c>
      <c r="M32" s="446">
        <f t="shared" si="12"/>
        <v>2605.9601733750005</v>
      </c>
      <c r="N32" s="446">
        <f t="shared" si="12"/>
        <v>2605.9601733750005</v>
      </c>
      <c r="O32" s="446">
        <f t="shared" si="12"/>
        <v>2605.9601733750005</v>
      </c>
      <c r="P32" s="446">
        <f t="shared" si="12"/>
        <v>2605.9601733750005</v>
      </c>
      <c r="Q32" s="446">
        <f t="shared" si="12"/>
        <v>2605.9601733750005</v>
      </c>
      <c r="R32" s="446">
        <f t="shared" si="12"/>
        <v>2605.9601733750005</v>
      </c>
      <c r="S32" s="446">
        <f t="shared" si="12"/>
        <v>2605.9601733750005</v>
      </c>
      <c r="T32" s="446">
        <f t="shared" si="12"/>
        <v>2605.9601733750005</v>
      </c>
      <c r="U32" s="446">
        <f t="shared" si="12"/>
        <v>2605.9601733750005</v>
      </c>
      <c r="V32" s="446">
        <f t="shared" si="12"/>
        <v>2605.9601733750005</v>
      </c>
      <c r="W32" s="446">
        <f t="shared" si="12"/>
        <v>2605.9601733750005</v>
      </c>
      <c r="X32" s="446">
        <f t="shared" si="12"/>
        <v>2605.9601733750005</v>
      </c>
      <c r="Y32" s="446">
        <f t="shared" si="12"/>
        <v>2605.9601733750005</v>
      </c>
      <c r="Z32" s="446">
        <f t="shared" si="12"/>
        <v>2605.9601733750005</v>
      </c>
      <c r="AA32" s="446">
        <f t="shared" si="12"/>
        <v>2605.9601733750005</v>
      </c>
      <c r="AB32" s="446">
        <f t="shared" si="12"/>
        <v>2605.9601733750005</v>
      </c>
      <c r="AC32" s="446">
        <f t="shared" si="12"/>
        <v>2605.9601733750005</v>
      </c>
      <c r="AD32" s="446">
        <f t="shared" si="12"/>
        <v>2605.9601733750005</v>
      </c>
    </row>
    <row r="33" spans="1:30" x14ac:dyDescent="0.2">
      <c r="A33" s="491" t="str">
        <f>A10</f>
        <v>Post-harvest Losses PHL (20% of Yield)</v>
      </c>
      <c r="B33" s="446"/>
      <c r="C33" s="446"/>
      <c r="D33" s="755">
        <v>10000</v>
      </c>
      <c r="E33" s="765">
        <f>E10*Model_Assump_Sudan_Mango!C60/'Mango.Sudan.WOP'!D33</f>
        <v>0</v>
      </c>
      <c r="F33" s="446">
        <f>F10*Model_Assump_TAATMaize_South_S!C60/'TAAT.Maize.Sudan.WOP'!D33</f>
        <v>0</v>
      </c>
      <c r="G33" s="446">
        <f>$F$33</f>
        <v>0</v>
      </c>
      <c r="H33" s="446">
        <f>H10*Model_Assump_Sudan_Mango!C60/'Mango.Sudan.WOP'!D33</f>
        <v>8029.4509788235309</v>
      </c>
      <c r="I33" s="446">
        <f>$H$33</f>
        <v>8029.4509788235309</v>
      </c>
      <c r="J33" s="446">
        <f t="shared" ref="J33:AD33" si="13">$H$33</f>
        <v>8029.4509788235309</v>
      </c>
      <c r="K33" s="446">
        <f t="shared" si="13"/>
        <v>8029.4509788235309</v>
      </c>
      <c r="L33" s="446">
        <f t="shared" si="13"/>
        <v>8029.4509788235309</v>
      </c>
      <c r="M33" s="446">
        <f t="shared" si="13"/>
        <v>8029.4509788235309</v>
      </c>
      <c r="N33" s="446">
        <f t="shared" si="13"/>
        <v>8029.4509788235309</v>
      </c>
      <c r="O33" s="446">
        <f t="shared" si="13"/>
        <v>8029.4509788235309</v>
      </c>
      <c r="P33" s="446">
        <f t="shared" si="13"/>
        <v>8029.4509788235309</v>
      </c>
      <c r="Q33" s="446">
        <f t="shared" si="13"/>
        <v>8029.4509788235309</v>
      </c>
      <c r="R33" s="446">
        <f t="shared" si="13"/>
        <v>8029.4509788235309</v>
      </c>
      <c r="S33" s="446">
        <f t="shared" si="13"/>
        <v>8029.4509788235309</v>
      </c>
      <c r="T33" s="446">
        <f t="shared" si="13"/>
        <v>8029.4509788235309</v>
      </c>
      <c r="U33" s="446">
        <f t="shared" si="13"/>
        <v>8029.4509788235309</v>
      </c>
      <c r="V33" s="446">
        <f t="shared" si="13"/>
        <v>8029.4509788235309</v>
      </c>
      <c r="W33" s="446">
        <f t="shared" si="13"/>
        <v>8029.4509788235309</v>
      </c>
      <c r="X33" s="446">
        <f t="shared" si="13"/>
        <v>8029.4509788235309</v>
      </c>
      <c r="Y33" s="446">
        <f t="shared" si="13"/>
        <v>8029.4509788235309</v>
      </c>
      <c r="Z33" s="446">
        <f t="shared" si="13"/>
        <v>8029.4509788235309</v>
      </c>
      <c r="AA33" s="446">
        <f t="shared" si="13"/>
        <v>8029.4509788235309</v>
      </c>
      <c r="AB33" s="446">
        <f t="shared" si="13"/>
        <v>8029.4509788235309</v>
      </c>
      <c r="AC33" s="446">
        <f t="shared" si="13"/>
        <v>8029.4509788235309</v>
      </c>
      <c r="AD33" s="446">
        <f t="shared" si="13"/>
        <v>8029.4509788235309</v>
      </c>
    </row>
    <row r="34" spans="1:30" x14ac:dyDescent="0.2">
      <c r="A34" s="491" t="str">
        <f>A11</f>
        <v>O&amp;M for DIDS (5% Cost of DIDS)</v>
      </c>
      <c r="B34" s="446"/>
      <c r="C34" s="446"/>
      <c r="D34" s="755">
        <v>10000</v>
      </c>
      <c r="E34" s="711">
        <f>E11*Model_Assump_Sudan_Mango!C60/'Mango.Sudan.WOP'!D34</f>
        <v>125</v>
      </c>
      <c r="F34" s="446">
        <f>$E$34</f>
        <v>125</v>
      </c>
      <c r="G34" s="446">
        <f t="shared" ref="G34:AD34" si="14">$E$34</f>
        <v>125</v>
      </c>
      <c r="H34" s="446">
        <f t="shared" si="14"/>
        <v>125</v>
      </c>
      <c r="I34" s="446">
        <f t="shared" si="14"/>
        <v>125</v>
      </c>
      <c r="J34" s="446">
        <f t="shared" si="14"/>
        <v>125</v>
      </c>
      <c r="K34" s="446">
        <f t="shared" si="14"/>
        <v>125</v>
      </c>
      <c r="L34" s="446">
        <f t="shared" si="14"/>
        <v>125</v>
      </c>
      <c r="M34" s="446">
        <f t="shared" si="14"/>
        <v>125</v>
      </c>
      <c r="N34" s="446">
        <f t="shared" si="14"/>
        <v>125</v>
      </c>
      <c r="O34" s="446">
        <f t="shared" si="14"/>
        <v>125</v>
      </c>
      <c r="P34" s="446">
        <f t="shared" si="14"/>
        <v>125</v>
      </c>
      <c r="Q34" s="446">
        <f t="shared" si="14"/>
        <v>125</v>
      </c>
      <c r="R34" s="446">
        <f t="shared" si="14"/>
        <v>125</v>
      </c>
      <c r="S34" s="446">
        <f t="shared" si="14"/>
        <v>125</v>
      </c>
      <c r="T34" s="446">
        <f t="shared" si="14"/>
        <v>125</v>
      </c>
      <c r="U34" s="446">
        <f t="shared" si="14"/>
        <v>125</v>
      </c>
      <c r="V34" s="446">
        <f t="shared" si="14"/>
        <v>125</v>
      </c>
      <c r="W34" s="446">
        <f t="shared" si="14"/>
        <v>125</v>
      </c>
      <c r="X34" s="446">
        <f t="shared" si="14"/>
        <v>125</v>
      </c>
      <c r="Y34" s="446">
        <f t="shared" si="14"/>
        <v>125</v>
      </c>
      <c r="Z34" s="446">
        <f t="shared" si="14"/>
        <v>125</v>
      </c>
      <c r="AA34" s="446">
        <f t="shared" si="14"/>
        <v>125</v>
      </c>
      <c r="AB34" s="446">
        <f t="shared" si="14"/>
        <v>125</v>
      </c>
      <c r="AC34" s="446">
        <f t="shared" si="14"/>
        <v>125</v>
      </c>
      <c r="AD34" s="446">
        <f t="shared" si="14"/>
        <v>125</v>
      </c>
    </row>
    <row r="35" spans="1:30" ht="16" thickBot="1" x14ac:dyDescent="0.25">
      <c r="A35" s="491" t="str">
        <f>A12</f>
        <v>Interest Rate (12% of Input Cost)</v>
      </c>
      <c r="B35" s="446"/>
      <c r="C35" s="446"/>
      <c r="D35" s="755">
        <v>10000</v>
      </c>
      <c r="E35" s="711">
        <f>E12*Model_Assump_Sudan_Mango!C60/'Mango.Sudan.WOP'!D35</f>
        <v>6100.2477899999994</v>
      </c>
      <c r="F35" s="446">
        <f>$E$35</f>
        <v>6100.2477899999994</v>
      </c>
      <c r="G35" s="446">
        <f t="shared" ref="G35:K35" si="15">$E$35</f>
        <v>6100.2477899999994</v>
      </c>
      <c r="H35" s="446">
        <f t="shared" si="15"/>
        <v>6100.2477899999994</v>
      </c>
      <c r="I35" s="446">
        <f t="shared" si="15"/>
        <v>6100.2477899999994</v>
      </c>
      <c r="J35" s="446">
        <f t="shared" si="15"/>
        <v>6100.2477899999994</v>
      </c>
      <c r="K35" s="446">
        <f t="shared" si="15"/>
        <v>6100.2477899999994</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17303.774338374998</v>
      </c>
      <c r="F36" s="442">
        <f t="shared" si="16"/>
        <v>17303.774338374998</v>
      </c>
      <c r="G36" s="442">
        <f t="shared" si="16"/>
        <v>17303.774338374998</v>
      </c>
      <c r="H36" s="442">
        <f t="shared" si="16"/>
        <v>25333.225317198529</v>
      </c>
      <c r="I36" s="442">
        <f t="shared" si="16"/>
        <v>25333.225317198529</v>
      </c>
      <c r="J36" s="442">
        <f t="shared" si="16"/>
        <v>25333.225317198529</v>
      </c>
      <c r="K36" s="442">
        <f t="shared" si="16"/>
        <v>25333.225317198529</v>
      </c>
      <c r="L36" s="442">
        <f t="shared" si="16"/>
        <v>19232.977527198531</v>
      </c>
      <c r="M36" s="442">
        <f t="shared" si="16"/>
        <v>19232.977527198531</v>
      </c>
      <c r="N36" s="442">
        <f t="shared" si="16"/>
        <v>19232.977527198531</v>
      </c>
      <c r="O36" s="442">
        <f t="shared" si="16"/>
        <v>19232.977527198531</v>
      </c>
      <c r="P36" s="442">
        <f t="shared" si="16"/>
        <v>19232.977527198531</v>
      </c>
      <c r="Q36" s="442">
        <f t="shared" si="16"/>
        <v>19232.977527198531</v>
      </c>
      <c r="R36" s="442">
        <f t="shared" si="16"/>
        <v>19232.977527198531</v>
      </c>
      <c r="S36" s="442">
        <f t="shared" si="16"/>
        <v>19232.977527198531</v>
      </c>
      <c r="T36" s="442">
        <f t="shared" si="16"/>
        <v>19232.977527198531</v>
      </c>
      <c r="U36" s="442">
        <f t="shared" si="16"/>
        <v>19232.977527198531</v>
      </c>
      <c r="V36" s="442">
        <f t="shared" si="16"/>
        <v>19232.977527198531</v>
      </c>
      <c r="W36" s="442">
        <f t="shared" si="16"/>
        <v>19232.977527198531</v>
      </c>
      <c r="X36" s="442">
        <f t="shared" si="16"/>
        <v>19232.977527198531</v>
      </c>
      <c r="Y36" s="442">
        <f t="shared" si="16"/>
        <v>19232.977527198531</v>
      </c>
      <c r="Z36" s="442">
        <f t="shared" si="16"/>
        <v>19232.977527198531</v>
      </c>
      <c r="AA36" s="442">
        <f t="shared" si="16"/>
        <v>19232.977527198531</v>
      </c>
      <c r="AB36" s="442">
        <f t="shared" si="16"/>
        <v>19232.977527198531</v>
      </c>
      <c r="AC36" s="442">
        <f t="shared" si="16"/>
        <v>19232.977527198531</v>
      </c>
      <c r="AD36" s="442">
        <f t="shared" si="16"/>
        <v>19232.977527198531</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-17303.774338374998</v>
      </c>
      <c r="F38" s="442">
        <f t="shared" ref="F38:AD38" si="17">F29-F36</f>
        <v>-17303.774338374998</v>
      </c>
      <c r="G38" s="442">
        <f t="shared" si="17"/>
        <v>-17303.774338374998</v>
      </c>
      <c r="H38" s="442">
        <f t="shared" si="17"/>
        <v>-241.19100837499718</v>
      </c>
      <c r="I38" s="442">
        <f t="shared" si="17"/>
        <v>-241.19100837499718</v>
      </c>
      <c r="J38" s="442">
        <f t="shared" si="17"/>
        <v>-241.19100837499718</v>
      </c>
      <c r="K38" s="442">
        <f t="shared" si="17"/>
        <v>-241.19100837499718</v>
      </c>
      <c r="L38" s="442">
        <f t="shared" si="17"/>
        <v>5859.0567816250004</v>
      </c>
      <c r="M38" s="442">
        <f t="shared" si="17"/>
        <v>5859.0567816250004</v>
      </c>
      <c r="N38" s="442">
        <f t="shared" si="17"/>
        <v>5859.0567816250004</v>
      </c>
      <c r="O38" s="442">
        <f t="shared" si="17"/>
        <v>5859.0567816250004</v>
      </c>
      <c r="P38" s="442">
        <f t="shared" si="17"/>
        <v>5859.0567816250004</v>
      </c>
      <c r="Q38" s="442">
        <f t="shared" si="17"/>
        <v>5859.0567816250004</v>
      </c>
      <c r="R38" s="442">
        <f t="shared" si="17"/>
        <v>5859.0567816250004</v>
      </c>
      <c r="S38" s="442">
        <f t="shared" si="17"/>
        <v>5859.0567816250004</v>
      </c>
      <c r="T38" s="442">
        <f t="shared" si="17"/>
        <v>5859.0567816250004</v>
      </c>
      <c r="U38" s="442">
        <f t="shared" si="17"/>
        <v>5859.0567816250004</v>
      </c>
      <c r="V38" s="442">
        <f t="shared" si="17"/>
        <v>5859.0567816250004</v>
      </c>
      <c r="W38" s="442">
        <f t="shared" si="17"/>
        <v>5859.0567816250004</v>
      </c>
      <c r="X38" s="442">
        <f t="shared" si="17"/>
        <v>5859.0567816250004</v>
      </c>
      <c r="Y38" s="442">
        <f t="shared" si="17"/>
        <v>5859.0567816250004</v>
      </c>
      <c r="Z38" s="442">
        <f t="shared" si="17"/>
        <v>5859.0567816250004</v>
      </c>
      <c r="AA38" s="442">
        <f t="shared" si="17"/>
        <v>5859.0567816250004</v>
      </c>
      <c r="AB38" s="442">
        <f t="shared" si="17"/>
        <v>5859.0567816250004</v>
      </c>
      <c r="AC38" s="442">
        <f t="shared" si="17"/>
        <v>5859.0567816250004</v>
      </c>
      <c r="AD38" s="442">
        <f t="shared" si="17"/>
        <v>5859.0567816250004</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6.0299999999999999E-2</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-3636.9987798320108</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5.3911845094719135E-2</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5.6884162785230785E-2</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Model_Assump_Sudan_Mango!P9</f>
        <v>36672.314627650558</v>
      </c>
      <c r="C52" s="446">
        <f>Model_Assump_Sudan_Mango!O9</f>
        <v>0.22772688035591601</v>
      </c>
      <c r="D52" s="711" t="s">
        <v>268</v>
      </c>
      <c r="E52" s="446">
        <v>0</v>
      </c>
      <c r="F52" s="446">
        <v>0</v>
      </c>
      <c r="G52" s="446">
        <f>$F$52</f>
        <v>0</v>
      </c>
      <c r="H52" s="446">
        <f>B52*C52</f>
        <v>8351.2718055854875</v>
      </c>
      <c r="I52" s="446">
        <f>$H$52</f>
        <v>8351.2718055854875</v>
      </c>
      <c r="J52" s="446">
        <f t="shared" ref="J52:AD52" si="18">$H$52</f>
        <v>8351.2718055854875</v>
      </c>
      <c r="K52" s="446">
        <f t="shared" si="18"/>
        <v>8351.2718055854875</v>
      </c>
      <c r="L52" s="446">
        <f t="shared" si="18"/>
        <v>8351.2718055854875</v>
      </c>
      <c r="M52" s="446">
        <f t="shared" si="18"/>
        <v>8351.2718055854875</v>
      </c>
      <c r="N52" s="446">
        <f t="shared" si="18"/>
        <v>8351.2718055854875</v>
      </c>
      <c r="O52" s="446">
        <f t="shared" si="18"/>
        <v>8351.2718055854875</v>
      </c>
      <c r="P52" s="446">
        <f t="shared" si="18"/>
        <v>8351.2718055854875</v>
      </c>
      <c r="Q52" s="446">
        <f t="shared" si="18"/>
        <v>8351.2718055854875</v>
      </c>
      <c r="R52" s="446">
        <f t="shared" si="18"/>
        <v>8351.2718055854875</v>
      </c>
      <c r="S52" s="446">
        <f t="shared" si="18"/>
        <v>8351.2718055854875</v>
      </c>
      <c r="T52" s="446">
        <f t="shared" si="18"/>
        <v>8351.2718055854875</v>
      </c>
      <c r="U52" s="446">
        <f t="shared" si="18"/>
        <v>8351.2718055854875</v>
      </c>
      <c r="V52" s="446">
        <f t="shared" si="18"/>
        <v>8351.2718055854875</v>
      </c>
      <c r="W52" s="446">
        <f t="shared" si="18"/>
        <v>8351.2718055854875</v>
      </c>
      <c r="X52" s="446">
        <f t="shared" si="18"/>
        <v>8351.2718055854875</v>
      </c>
      <c r="Y52" s="446">
        <f t="shared" si="18"/>
        <v>8351.2718055854875</v>
      </c>
      <c r="Z52" s="446">
        <f t="shared" si="18"/>
        <v>8351.2718055854875</v>
      </c>
      <c r="AA52" s="446">
        <f t="shared" si="18"/>
        <v>8351.2718055854875</v>
      </c>
      <c r="AB52" s="446">
        <f t="shared" si="18"/>
        <v>8351.2718055854875</v>
      </c>
      <c r="AC52" s="446">
        <f t="shared" si="18"/>
        <v>8351.2718055854875</v>
      </c>
      <c r="AD52" s="446">
        <f t="shared" si="18"/>
        <v>8351.2718055854875</v>
      </c>
    </row>
    <row r="53" spans="1:30" ht="16" thickBot="1" x14ac:dyDescent="0.25">
      <c r="A53" s="783" t="s">
        <v>281</v>
      </c>
      <c r="B53" s="442"/>
      <c r="C53" s="442"/>
      <c r="D53" s="443" t="s">
        <v>268</v>
      </c>
      <c r="E53" s="442">
        <f t="shared" ref="E53:AD53" si="19">SUM(E52:E52)</f>
        <v>0</v>
      </c>
      <c r="F53" s="442">
        <f t="shared" si="19"/>
        <v>0</v>
      </c>
      <c r="G53" s="442">
        <f t="shared" si="19"/>
        <v>0</v>
      </c>
      <c r="H53" s="442">
        <f t="shared" si="19"/>
        <v>8351.2718055854875</v>
      </c>
      <c r="I53" s="442">
        <f t="shared" si="19"/>
        <v>8351.2718055854875</v>
      </c>
      <c r="J53" s="442">
        <f t="shared" si="19"/>
        <v>8351.2718055854875</v>
      </c>
      <c r="K53" s="442">
        <f t="shared" si="19"/>
        <v>8351.2718055854875</v>
      </c>
      <c r="L53" s="442">
        <f t="shared" si="19"/>
        <v>8351.2718055854875</v>
      </c>
      <c r="M53" s="442">
        <f t="shared" si="19"/>
        <v>8351.2718055854875</v>
      </c>
      <c r="N53" s="442">
        <f t="shared" si="19"/>
        <v>8351.2718055854875</v>
      </c>
      <c r="O53" s="442">
        <f t="shared" si="19"/>
        <v>8351.2718055854875</v>
      </c>
      <c r="P53" s="442">
        <f t="shared" si="19"/>
        <v>8351.2718055854875</v>
      </c>
      <c r="Q53" s="442">
        <f t="shared" si="19"/>
        <v>8351.2718055854875</v>
      </c>
      <c r="R53" s="442">
        <f t="shared" si="19"/>
        <v>8351.2718055854875</v>
      </c>
      <c r="S53" s="442">
        <f t="shared" si="19"/>
        <v>8351.2718055854875</v>
      </c>
      <c r="T53" s="442">
        <f t="shared" si="19"/>
        <v>8351.2718055854875</v>
      </c>
      <c r="U53" s="442">
        <f t="shared" si="19"/>
        <v>8351.2718055854875</v>
      </c>
      <c r="V53" s="442">
        <f t="shared" si="19"/>
        <v>8351.2718055854875</v>
      </c>
      <c r="W53" s="442">
        <f t="shared" si="19"/>
        <v>8351.2718055854875</v>
      </c>
      <c r="X53" s="442">
        <f t="shared" si="19"/>
        <v>8351.2718055854875</v>
      </c>
      <c r="Y53" s="442">
        <f t="shared" si="19"/>
        <v>8351.2718055854875</v>
      </c>
      <c r="Z53" s="442">
        <f t="shared" si="19"/>
        <v>8351.2718055854875</v>
      </c>
      <c r="AA53" s="442">
        <f t="shared" si="19"/>
        <v>8351.2718055854875</v>
      </c>
      <c r="AB53" s="442">
        <f t="shared" si="19"/>
        <v>8351.2718055854875</v>
      </c>
      <c r="AC53" s="442">
        <f t="shared" si="19"/>
        <v>8351.2718055854875</v>
      </c>
      <c r="AD53" s="442">
        <f t="shared" si="19"/>
        <v>8351.2718055854875</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Model_Assump_Sudan_Mango!P38</f>
        <v>1373.4743138816716</v>
      </c>
      <c r="D55" s="711" t="s">
        <v>268</v>
      </c>
      <c r="E55" s="446">
        <f>$C$55</f>
        <v>1373.4743138816716</v>
      </c>
      <c r="F55" s="446">
        <f>$E$55</f>
        <v>1373.4743138816716</v>
      </c>
      <c r="G55" s="446">
        <f t="shared" ref="G55:AD55" si="20">$E$55</f>
        <v>1373.4743138816716</v>
      </c>
      <c r="H55" s="446">
        <f t="shared" si="20"/>
        <v>1373.4743138816716</v>
      </c>
      <c r="I55" s="446">
        <f t="shared" si="20"/>
        <v>1373.4743138816716</v>
      </c>
      <c r="J55" s="446">
        <f t="shared" si="20"/>
        <v>1373.4743138816716</v>
      </c>
      <c r="K55" s="446">
        <f t="shared" si="20"/>
        <v>1373.4743138816716</v>
      </c>
      <c r="L55" s="446">
        <f t="shared" si="20"/>
        <v>1373.4743138816716</v>
      </c>
      <c r="M55" s="446">
        <f t="shared" si="20"/>
        <v>1373.4743138816716</v>
      </c>
      <c r="N55" s="446">
        <f t="shared" si="20"/>
        <v>1373.4743138816716</v>
      </c>
      <c r="O55" s="446">
        <f t="shared" si="20"/>
        <v>1373.4743138816716</v>
      </c>
      <c r="P55" s="446">
        <f t="shared" si="20"/>
        <v>1373.4743138816716</v>
      </c>
      <c r="Q55" s="446">
        <f t="shared" si="20"/>
        <v>1373.4743138816716</v>
      </c>
      <c r="R55" s="446">
        <f t="shared" si="20"/>
        <v>1373.4743138816716</v>
      </c>
      <c r="S55" s="446">
        <f t="shared" si="20"/>
        <v>1373.4743138816716</v>
      </c>
      <c r="T55" s="446">
        <f t="shared" si="20"/>
        <v>1373.4743138816716</v>
      </c>
      <c r="U55" s="446">
        <f t="shared" si="20"/>
        <v>1373.4743138816716</v>
      </c>
      <c r="V55" s="446">
        <f t="shared" si="20"/>
        <v>1373.4743138816716</v>
      </c>
      <c r="W55" s="446">
        <f t="shared" si="20"/>
        <v>1373.4743138816716</v>
      </c>
      <c r="X55" s="446">
        <f t="shared" si="20"/>
        <v>1373.4743138816716</v>
      </c>
      <c r="Y55" s="446">
        <f t="shared" si="20"/>
        <v>1373.4743138816716</v>
      </c>
      <c r="Z55" s="446">
        <f t="shared" si="20"/>
        <v>1373.4743138816716</v>
      </c>
      <c r="AA55" s="446">
        <f t="shared" si="20"/>
        <v>1373.4743138816716</v>
      </c>
      <c r="AB55" s="446">
        <f t="shared" si="20"/>
        <v>1373.4743138816716</v>
      </c>
      <c r="AC55" s="446">
        <f t="shared" si="20"/>
        <v>1373.4743138816716</v>
      </c>
      <c r="AD55" s="446">
        <f t="shared" si="20"/>
        <v>1373.4743138816716</v>
      </c>
    </row>
    <row r="56" spans="1:30" x14ac:dyDescent="0.2">
      <c r="A56" s="491" t="str">
        <f>A9</f>
        <v>Labour Input Cost</v>
      </c>
      <c r="B56" s="446"/>
      <c r="C56" s="446">
        <f>Model_Assump_Sudan_Mango!P39</f>
        <v>596.47532857250008</v>
      </c>
      <c r="D56" s="711" t="s">
        <v>268</v>
      </c>
      <c r="E56" s="446">
        <f>$C$56</f>
        <v>596.47532857250008</v>
      </c>
      <c r="F56" s="446">
        <f>$E$56</f>
        <v>596.47532857250008</v>
      </c>
      <c r="G56" s="446">
        <f t="shared" ref="G56:AD56" si="21">$E$56</f>
        <v>596.47532857250008</v>
      </c>
      <c r="H56" s="446">
        <f t="shared" si="21"/>
        <v>596.47532857250008</v>
      </c>
      <c r="I56" s="446">
        <f t="shared" si="21"/>
        <v>596.47532857250008</v>
      </c>
      <c r="J56" s="446">
        <f t="shared" si="21"/>
        <v>596.47532857250008</v>
      </c>
      <c r="K56" s="446">
        <f t="shared" si="21"/>
        <v>596.47532857250008</v>
      </c>
      <c r="L56" s="446">
        <f t="shared" si="21"/>
        <v>596.47532857250008</v>
      </c>
      <c r="M56" s="446">
        <f t="shared" si="21"/>
        <v>596.47532857250008</v>
      </c>
      <c r="N56" s="446">
        <f t="shared" si="21"/>
        <v>596.47532857250008</v>
      </c>
      <c r="O56" s="446">
        <f t="shared" si="21"/>
        <v>596.47532857250008</v>
      </c>
      <c r="P56" s="446">
        <f t="shared" si="21"/>
        <v>596.47532857250008</v>
      </c>
      <c r="Q56" s="446">
        <f t="shared" si="21"/>
        <v>596.47532857250008</v>
      </c>
      <c r="R56" s="446">
        <f t="shared" si="21"/>
        <v>596.47532857250008</v>
      </c>
      <c r="S56" s="446">
        <f t="shared" si="21"/>
        <v>596.47532857250008</v>
      </c>
      <c r="T56" s="446">
        <f t="shared" si="21"/>
        <v>596.47532857250008</v>
      </c>
      <c r="U56" s="446">
        <f t="shared" si="21"/>
        <v>596.47532857250008</v>
      </c>
      <c r="V56" s="446">
        <f t="shared" si="21"/>
        <v>596.47532857250008</v>
      </c>
      <c r="W56" s="446">
        <f t="shared" si="21"/>
        <v>596.47532857250008</v>
      </c>
      <c r="X56" s="446">
        <f t="shared" si="21"/>
        <v>596.47532857250008</v>
      </c>
      <c r="Y56" s="446">
        <f t="shared" si="21"/>
        <v>596.47532857250008</v>
      </c>
      <c r="Z56" s="446">
        <f t="shared" si="21"/>
        <v>596.47532857250008</v>
      </c>
      <c r="AA56" s="446">
        <f t="shared" si="21"/>
        <v>596.47532857250008</v>
      </c>
      <c r="AB56" s="446">
        <f t="shared" si="21"/>
        <v>596.47532857250008</v>
      </c>
      <c r="AC56" s="446">
        <f t="shared" si="21"/>
        <v>596.47532857250008</v>
      </c>
      <c r="AD56" s="446">
        <f t="shared" si="21"/>
        <v>596.47532857250008</v>
      </c>
    </row>
    <row r="57" spans="1:30" x14ac:dyDescent="0.2">
      <c r="A57" s="491" t="str">
        <f>A10</f>
        <v>Post-harvest Losses PHL (20% of Yield)</v>
      </c>
      <c r="B57" s="446"/>
      <c r="C57" s="446">
        <f>Model_Assump_Sudan_Mango!P44</f>
        <v>2505.3815416756461</v>
      </c>
      <c r="D57" s="711" t="s">
        <v>268</v>
      </c>
      <c r="E57" s="656">
        <v>0</v>
      </c>
      <c r="F57" s="446">
        <v>0</v>
      </c>
      <c r="G57" s="446">
        <v>0</v>
      </c>
      <c r="H57" s="446">
        <f t="shared" ref="H57:AD57" si="22">$C$57</f>
        <v>2505.3815416756461</v>
      </c>
      <c r="I57" s="446">
        <f t="shared" si="22"/>
        <v>2505.3815416756461</v>
      </c>
      <c r="J57" s="446">
        <f t="shared" si="22"/>
        <v>2505.3815416756461</v>
      </c>
      <c r="K57" s="446">
        <f t="shared" si="22"/>
        <v>2505.3815416756461</v>
      </c>
      <c r="L57" s="446">
        <f t="shared" si="22"/>
        <v>2505.3815416756461</v>
      </c>
      <c r="M57" s="446">
        <f t="shared" si="22"/>
        <v>2505.3815416756461</v>
      </c>
      <c r="N57" s="446">
        <f t="shared" si="22"/>
        <v>2505.3815416756461</v>
      </c>
      <c r="O57" s="446">
        <f t="shared" si="22"/>
        <v>2505.3815416756461</v>
      </c>
      <c r="P57" s="446">
        <f t="shared" si="22"/>
        <v>2505.3815416756461</v>
      </c>
      <c r="Q57" s="446">
        <f t="shared" si="22"/>
        <v>2505.3815416756461</v>
      </c>
      <c r="R57" s="446">
        <f t="shared" si="22"/>
        <v>2505.3815416756461</v>
      </c>
      <c r="S57" s="446">
        <f t="shared" si="22"/>
        <v>2505.3815416756461</v>
      </c>
      <c r="T57" s="446">
        <f t="shared" si="22"/>
        <v>2505.3815416756461</v>
      </c>
      <c r="U57" s="446">
        <f t="shared" si="22"/>
        <v>2505.3815416756461</v>
      </c>
      <c r="V57" s="446">
        <f t="shared" si="22"/>
        <v>2505.3815416756461</v>
      </c>
      <c r="W57" s="446">
        <f t="shared" si="22"/>
        <v>2505.3815416756461</v>
      </c>
      <c r="X57" s="446">
        <f t="shared" si="22"/>
        <v>2505.3815416756461</v>
      </c>
      <c r="Y57" s="446">
        <f t="shared" si="22"/>
        <v>2505.3815416756461</v>
      </c>
      <c r="Z57" s="446">
        <f t="shared" si="22"/>
        <v>2505.3815416756461</v>
      </c>
      <c r="AA57" s="446">
        <f t="shared" si="22"/>
        <v>2505.3815416756461</v>
      </c>
      <c r="AB57" s="446">
        <f t="shared" si="22"/>
        <v>2505.3815416756461</v>
      </c>
      <c r="AC57" s="446">
        <f t="shared" si="22"/>
        <v>2505.3815416756461</v>
      </c>
      <c r="AD57" s="446">
        <f t="shared" si="22"/>
        <v>2505.3815416756461</v>
      </c>
    </row>
    <row r="58" spans="1:30" x14ac:dyDescent="0.2">
      <c r="A58" s="491" t="str">
        <f>A11</f>
        <v>O&amp;M for DIDS (5% Cost of DIDS)</v>
      </c>
      <c r="B58" s="446"/>
      <c r="C58" s="446">
        <f>Model_Assump_Sudan_Mango!P40</f>
        <v>45.608772264631043</v>
      </c>
      <c r="D58" s="711" t="s">
        <v>268</v>
      </c>
      <c r="E58" s="446">
        <f>$C$58</f>
        <v>45.608772264631043</v>
      </c>
      <c r="F58" s="446">
        <f>$E$58</f>
        <v>45.608772264631043</v>
      </c>
      <c r="G58" s="446">
        <f t="shared" ref="G58:AD58" si="23">$E$58</f>
        <v>45.608772264631043</v>
      </c>
      <c r="H58" s="446">
        <f t="shared" si="23"/>
        <v>45.608772264631043</v>
      </c>
      <c r="I58" s="446">
        <f t="shared" si="23"/>
        <v>45.608772264631043</v>
      </c>
      <c r="J58" s="446">
        <f t="shared" si="23"/>
        <v>45.608772264631043</v>
      </c>
      <c r="K58" s="446">
        <f t="shared" si="23"/>
        <v>45.608772264631043</v>
      </c>
      <c r="L58" s="446">
        <f t="shared" si="23"/>
        <v>45.608772264631043</v>
      </c>
      <c r="M58" s="446">
        <f t="shared" si="23"/>
        <v>45.608772264631043</v>
      </c>
      <c r="N58" s="446">
        <f t="shared" si="23"/>
        <v>45.608772264631043</v>
      </c>
      <c r="O58" s="446">
        <f t="shared" si="23"/>
        <v>45.608772264631043</v>
      </c>
      <c r="P58" s="446">
        <f t="shared" si="23"/>
        <v>45.608772264631043</v>
      </c>
      <c r="Q58" s="446">
        <f t="shared" si="23"/>
        <v>45.608772264631043</v>
      </c>
      <c r="R58" s="446">
        <f t="shared" si="23"/>
        <v>45.608772264631043</v>
      </c>
      <c r="S58" s="446">
        <f t="shared" si="23"/>
        <v>45.608772264631043</v>
      </c>
      <c r="T58" s="446">
        <f t="shared" si="23"/>
        <v>45.608772264631043</v>
      </c>
      <c r="U58" s="446">
        <f t="shared" si="23"/>
        <v>45.608772264631043</v>
      </c>
      <c r="V58" s="446">
        <f t="shared" si="23"/>
        <v>45.608772264631043</v>
      </c>
      <c r="W58" s="446">
        <f t="shared" si="23"/>
        <v>45.608772264631043</v>
      </c>
      <c r="X58" s="446">
        <f t="shared" si="23"/>
        <v>45.608772264631043</v>
      </c>
      <c r="Y58" s="446">
        <f t="shared" si="23"/>
        <v>45.608772264631043</v>
      </c>
      <c r="Z58" s="446">
        <f t="shared" si="23"/>
        <v>45.608772264631043</v>
      </c>
      <c r="AA58" s="446">
        <f t="shared" si="23"/>
        <v>45.608772264631043</v>
      </c>
      <c r="AB58" s="446">
        <f t="shared" si="23"/>
        <v>45.608772264631043</v>
      </c>
      <c r="AC58" s="446">
        <f t="shared" si="23"/>
        <v>45.608772264631043</v>
      </c>
      <c r="AD58" s="446">
        <f t="shared" si="23"/>
        <v>45.608772264631043</v>
      </c>
    </row>
    <row r="59" spans="1:30" ht="16" thickBot="1" x14ac:dyDescent="0.25">
      <c r="A59" s="491" t="str">
        <f>A35</f>
        <v>Interest Rate (12% of Input Cost)</v>
      </c>
      <c r="B59" s="438"/>
      <c r="C59" s="446">
        <f>Model_Assump_Sudan_Mango!P41</f>
        <v>988.90150599480353</v>
      </c>
      <c r="D59" s="711" t="s">
        <v>268</v>
      </c>
      <c r="E59" s="446">
        <f>$C$59</f>
        <v>988.90150599480353</v>
      </c>
      <c r="F59" s="446">
        <f>$E$59</f>
        <v>988.90150599480353</v>
      </c>
      <c r="G59" s="446">
        <f t="shared" ref="G59:K59" si="24">$E$59</f>
        <v>988.90150599480353</v>
      </c>
      <c r="H59" s="446">
        <f t="shared" si="24"/>
        <v>988.90150599480353</v>
      </c>
      <c r="I59" s="446">
        <f t="shared" si="24"/>
        <v>988.90150599480353</v>
      </c>
      <c r="J59" s="446">
        <f t="shared" si="24"/>
        <v>988.90150599480353</v>
      </c>
      <c r="K59" s="446">
        <f t="shared" si="24"/>
        <v>988.90150599480353</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3004.4599207136062</v>
      </c>
      <c r="F60" s="442">
        <f t="shared" ref="F60:AD60" si="25">SUM(F55:F59)</f>
        <v>3004.4599207136062</v>
      </c>
      <c r="G60" s="442">
        <f t="shared" si="25"/>
        <v>3004.4599207136062</v>
      </c>
      <c r="H60" s="442">
        <f t="shared" si="25"/>
        <v>5509.8414623892522</v>
      </c>
      <c r="I60" s="442">
        <f t="shared" si="25"/>
        <v>5509.8414623892522</v>
      </c>
      <c r="J60" s="442">
        <f t="shared" si="25"/>
        <v>5509.8414623892522</v>
      </c>
      <c r="K60" s="442">
        <f t="shared" si="25"/>
        <v>5509.8414623892522</v>
      </c>
      <c r="L60" s="442">
        <f t="shared" si="25"/>
        <v>4520.9399563944489</v>
      </c>
      <c r="M60" s="442">
        <f t="shared" si="25"/>
        <v>4520.9399563944489</v>
      </c>
      <c r="N60" s="442">
        <f t="shared" si="25"/>
        <v>4520.9399563944489</v>
      </c>
      <c r="O60" s="442">
        <f t="shared" si="25"/>
        <v>4520.9399563944489</v>
      </c>
      <c r="P60" s="442">
        <f t="shared" si="25"/>
        <v>4520.9399563944489</v>
      </c>
      <c r="Q60" s="442">
        <f t="shared" si="25"/>
        <v>4520.9399563944489</v>
      </c>
      <c r="R60" s="442">
        <f t="shared" si="25"/>
        <v>4520.9399563944489</v>
      </c>
      <c r="S60" s="442">
        <f t="shared" si="25"/>
        <v>4520.9399563944489</v>
      </c>
      <c r="T60" s="442">
        <f t="shared" si="25"/>
        <v>4520.9399563944489</v>
      </c>
      <c r="U60" s="442">
        <f t="shared" si="25"/>
        <v>4520.9399563944489</v>
      </c>
      <c r="V60" s="442">
        <f t="shared" si="25"/>
        <v>4520.9399563944489</v>
      </c>
      <c r="W60" s="442">
        <f t="shared" si="25"/>
        <v>4520.9399563944489</v>
      </c>
      <c r="X60" s="442">
        <f t="shared" si="25"/>
        <v>4520.9399563944489</v>
      </c>
      <c r="Y60" s="442">
        <f t="shared" si="25"/>
        <v>4520.9399563944489</v>
      </c>
      <c r="Z60" s="442">
        <f t="shared" si="25"/>
        <v>4520.9399563944489</v>
      </c>
      <c r="AA60" s="442">
        <f t="shared" si="25"/>
        <v>4520.9399563944489</v>
      </c>
      <c r="AB60" s="442">
        <f t="shared" si="25"/>
        <v>4520.9399563944489</v>
      </c>
      <c r="AC60" s="442">
        <f t="shared" si="25"/>
        <v>4520.9399563944489</v>
      </c>
      <c r="AD60" s="442">
        <f t="shared" si="25"/>
        <v>4520.9399563944489</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-3004.4599207136062</v>
      </c>
      <c r="F62" s="442">
        <f>F53-F60</f>
        <v>-3004.4599207136062</v>
      </c>
      <c r="G62" s="442">
        <f t="shared" ref="G62:AD62" si="26">G53-G60</f>
        <v>-3004.4599207136062</v>
      </c>
      <c r="H62" s="442">
        <f t="shared" si="26"/>
        <v>2841.4303431962353</v>
      </c>
      <c r="I62" s="442">
        <f t="shared" si="26"/>
        <v>2841.4303431962353</v>
      </c>
      <c r="J62" s="442">
        <f t="shared" si="26"/>
        <v>2841.4303431962353</v>
      </c>
      <c r="K62" s="442">
        <f t="shared" si="26"/>
        <v>2841.4303431962353</v>
      </c>
      <c r="L62" s="442">
        <f t="shared" si="26"/>
        <v>3830.3318491910386</v>
      </c>
      <c r="M62" s="442">
        <f t="shared" si="26"/>
        <v>3830.3318491910386</v>
      </c>
      <c r="N62" s="442">
        <f t="shared" si="26"/>
        <v>3830.3318491910386</v>
      </c>
      <c r="O62" s="442">
        <f t="shared" si="26"/>
        <v>3830.3318491910386</v>
      </c>
      <c r="P62" s="442">
        <f t="shared" si="26"/>
        <v>3830.3318491910386</v>
      </c>
      <c r="Q62" s="442">
        <f t="shared" si="26"/>
        <v>3830.3318491910386</v>
      </c>
      <c r="R62" s="442">
        <f t="shared" si="26"/>
        <v>3830.3318491910386</v>
      </c>
      <c r="S62" s="442">
        <f t="shared" si="26"/>
        <v>3830.3318491910386</v>
      </c>
      <c r="T62" s="442">
        <f t="shared" si="26"/>
        <v>3830.3318491910386</v>
      </c>
      <c r="U62" s="442">
        <f t="shared" si="26"/>
        <v>3830.3318491910386</v>
      </c>
      <c r="V62" s="442">
        <f t="shared" si="26"/>
        <v>3830.3318491910386</v>
      </c>
      <c r="W62" s="442">
        <f t="shared" si="26"/>
        <v>3830.3318491910386</v>
      </c>
      <c r="X62" s="442">
        <f t="shared" si="26"/>
        <v>3830.3318491910386</v>
      </c>
      <c r="Y62" s="442">
        <f t="shared" si="26"/>
        <v>3830.3318491910386</v>
      </c>
      <c r="Z62" s="442">
        <f t="shared" si="26"/>
        <v>3830.3318491910386</v>
      </c>
      <c r="AA62" s="442">
        <f t="shared" si="26"/>
        <v>3830.3318491910386</v>
      </c>
      <c r="AB62" s="442">
        <f t="shared" si="26"/>
        <v>3830.3318491910386</v>
      </c>
      <c r="AC62" s="442">
        <f t="shared" si="26"/>
        <v>3830.3318491910386</v>
      </c>
      <c r="AD62" s="442">
        <f t="shared" si="26"/>
        <v>3830.3318491910386</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Dashboard!G7</f>
        <v>0.12</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11689.049926927575</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0.27361747974819162</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0.16398924764164646</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H52*Model_Assump_Sudan_Mango!C60/'Mango.Sudan.WOP'!D76</f>
        <v>20878.179513963722</v>
      </c>
      <c r="I76" s="446">
        <f>$H$76</f>
        <v>20878.179513963722</v>
      </c>
      <c r="J76" s="446">
        <f t="shared" ref="J76:AD76" si="27">$H$76</f>
        <v>20878.179513963722</v>
      </c>
      <c r="K76" s="446">
        <f t="shared" si="27"/>
        <v>20878.179513963722</v>
      </c>
      <c r="L76" s="446">
        <f t="shared" si="27"/>
        <v>20878.179513963722</v>
      </c>
      <c r="M76" s="446">
        <f t="shared" si="27"/>
        <v>20878.179513963722</v>
      </c>
      <c r="N76" s="446">
        <f t="shared" si="27"/>
        <v>20878.179513963722</v>
      </c>
      <c r="O76" s="446">
        <f t="shared" si="27"/>
        <v>20878.179513963722</v>
      </c>
      <c r="P76" s="446">
        <f t="shared" si="27"/>
        <v>20878.179513963722</v>
      </c>
      <c r="Q76" s="446">
        <f t="shared" si="27"/>
        <v>20878.179513963722</v>
      </c>
      <c r="R76" s="446">
        <f t="shared" si="27"/>
        <v>20878.179513963722</v>
      </c>
      <c r="S76" s="446">
        <f t="shared" si="27"/>
        <v>20878.179513963722</v>
      </c>
      <c r="T76" s="446">
        <f t="shared" si="27"/>
        <v>20878.179513963722</v>
      </c>
      <c r="U76" s="446">
        <f t="shared" si="27"/>
        <v>20878.179513963722</v>
      </c>
      <c r="V76" s="446">
        <f t="shared" si="27"/>
        <v>20878.179513963722</v>
      </c>
      <c r="W76" s="446">
        <f t="shared" si="27"/>
        <v>20878.179513963722</v>
      </c>
      <c r="X76" s="446">
        <f t="shared" si="27"/>
        <v>20878.179513963722</v>
      </c>
      <c r="Y76" s="446">
        <f t="shared" si="27"/>
        <v>20878.179513963722</v>
      </c>
      <c r="Z76" s="446">
        <f t="shared" si="27"/>
        <v>20878.179513963722</v>
      </c>
      <c r="AA76" s="446">
        <f t="shared" si="27"/>
        <v>20878.179513963722</v>
      </c>
      <c r="AB76" s="446">
        <f t="shared" si="27"/>
        <v>20878.179513963722</v>
      </c>
      <c r="AC76" s="446">
        <f t="shared" si="27"/>
        <v>20878.179513963722</v>
      </c>
      <c r="AD76" s="446">
        <f t="shared" si="27"/>
        <v>20878.179513963722</v>
      </c>
    </row>
    <row r="77" spans="1:30" ht="16" thickBot="1" x14ac:dyDescent="0.25">
      <c r="A77" s="783" t="s">
        <v>281</v>
      </c>
      <c r="B77" s="442"/>
      <c r="C77" s="442"/>
      <c r="D77" s="443" t="s">
        <v>268</v>
      </c>
      <c r="E77" s="442">
        <f t="shared" ref="E77:AD77" si="28">SUM(E76:E76)</f>
        <v>0</v>
      </c>
      <c r="F77" s="442">
        <f t="shared" si="28"/>
        <v>0</v>
      </c>
      <c r="G77" s="442">
        <f t="shared" si="28"/>
        <v>0</v>
      </c>
      <c r="H77" s="442">
        <f t="shared" si="28"/>
        <v>20878.179513963722</v>
      </c>
      <c r="I77" s="442">
        <f t="shared" si="28"/>
        <v>20878.179513963722</v>
      </c>
      <c r="J77" s="442">
        <f t="shared" si="28"/>
        <v>20878.179513963722</v>
      </c>
      <c r="K77" s="442">
        <f t="shared" si="28"/>
        <v>20878.179513963722</v>
      </c>
      <c r="L77" s="442">
        <f t="shared" si="28"/>
        <v>20878.179513963722</v>
      </c>
      <c r="M77" s="442">
        <f t="shared" si="28"/>
        <v>20878.179513963722</v>
      </c>
      <c r="N77" s="442">
        <f t="shared" si="28"/>
        <v>20878.179513963722</v>
      </c>
      <c r="O77" s="442">
        <f t="shared" si="28"/>
        <v>20878.179513963722</v>
      </c>
      <c r="P77" s="442">
        <f t="shared" si="28"/>
        <v>20878.179513963722</v>
      </c>
      <c r="Q77" s="442">
        <f t="shared" si="28"/>
        <v>20878.179513963722</v>
      </c>
      <c r="R77" s="442">
        <f t="shared" si="28"/>
        <v>20878.179513963722</v>
      </c>
      <c r="S77" s="442">
        <f t="shared" si="28"/>
        <v>20878.179513963722</v>
      </c>
      <c r="T77" s="442">
        <f t="shared" si="28"/>
        <v>20878.179513963722</v>
      </c>
      <c r="U77" s="442">
        <f t="shared" si="28"/>
        <v>20878.179513963722</v>
      </c>
      <c r="V77" s="442">
        <f t="shared" si="28"/>
        <v>20878.179513963722</v>
      </c>
      <c r="W77" s="442">
        <f t="shared" si="28"/>
        <v>20878.179513963722</v>
      </c>
      <c r="X77" s="442">
        <f t="shared" si="28"/>
        <v>20878.179513963722</v>
      </c>
      <c r="Y77" s="442">
        <f t="shared" si="28"/>
        <v>20878.179513963722</v>
      </c>
      <c r="Z77" s="442">
        <f t="shared" si="28"/>
        <v>20878.179513963722</v>
      </c>
      <c r="AA77" s="442">
        <f t="shared" si="28"/>
        <v>20878.179513963722</v>
      </c>
      <c r="AB77" s="442">
        <f t="shared" si="28"/>
        <v>20878.179513963722</v>
      </c>
      <c r="AC77" s="442">
        <f t="shared" si="28"/>
        <v>20878.179513963722</v>
      </c>
      <c r="AD77" s="442">
        <f t="shared" si="28"/>
        <v>20878.179513963722</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E55*Model_Assump_Sudan_Mango!C60/'Mango.Sudan.WOP'!D79</f>
        <v>3433.6857847041792</v>
      </c>
      <c r="F79" s="446">
        <f>$E$79</f>
        <v>3433.6857847041792</v>
      </c>
      <c r="G79" s="446">
        <f t="shared" ref="G79:AD79" si="29">$E$79</f>
        <v>3433.6857847041792</v>
      </c>
      <c r="H79" s="446">
        <f t="shared" si="29"/>
        <v>3433.6857847041792</v>
      </c>
      <c r="I79" s="446">
        <f t="shared" si="29"/>
        <v>3433.6857847041792</v>
      </c>
      <c r="J79" s="446">
        <f t="shared" si="29"/>
        <v>3433.6857847041792</v>
      </c>
      <c r="K79" s="446">
        <f t="shared" si="29"/>
        <v>3433.6857847041792</v>
      </c>
      <c r="L79" s="446">
        <f t="shared" si="29"/>
        <v>3433.6857847041792</v>
      </c>
      <c r="M79" s="446">
        <f t="shared" si="29"/>
        <v>3433.6857847041792</v>
      </c>
      <c r="N79" s="446">
        <f t="shared" si="29"/>
        <v>3433.6857847041792</v>
      </c>
      <c r="O79" s="446">
        <f t="shared" si="29"/>
        <v>3433.6857847041792</v>
      </c>
      <c r="P79" s="446">
        <f t="shared" si="29"/>
        <v>3433.6857847041792</v>
      </c>
      <c r="Q79" s="446">
        <f t="shared" si="29"/>
        <v>3433.6857847041792</v>
      </c>
      <c r="R79" s="446">
        <f t="shared" si="29"/>
        <v>3433.6857847041792</v>
      </c>
      <c r="S79" s="446">
        <f t="shared" si="29"/>
        <v>3433.6857847041792</v>
      </c>
      <c r="T79" s="446">
        <f t="shared" si="29"/>
        <v>3433.6857847041792</v>
      </c>
      <c r="U79" s="446">
        <f t="shared" si="29"/>
        <v>3433.6857847041792</v>
      </c>
      <c r="V79" s="446">
        <f t="shared" si="29"/>
        <v>3433.6857847041792</v>
      </c>
      <c r="W79" s="446">
        <f t="shared" si="29"/>
        <v>3433.6857847041792</v>
      </c>
      <c r="X79" s="446">
        <f t="shared" si="29"/>
        <v>3433.6857847041792</v>
      </c>
      <c r="Y79" s="446">
        <f t="shared" si="29"/>
        <v>3433.6857847041792</v>
      </c>
      <c r="Z79" s="446">
        <f t="shared" si="29"/>
        <v>3433.6857847041792</v>
      </c>
      <c r="AA79" s="446">
        <f t="shared" si="29"/>
        <v>3433.6857847041792</v>
      </c>
      <c r="AB79" s="446">
        <f t="shared" si="29"/>
        <v>3433.6857847041792</v>
      </c>
      <c r="AC79" s="446">
        <f t="shared" si="29"/>
        <v>3433.6857847041792</v>
      </c>
      <c r="AD79" s="446">
        <f t="shared" si="29"/>
        <v>3433.6857847041792</v>
      </c>
    </row>
    <row r="80" spans="1:30" x14ac:dyDescent="0.2">
      <c r="A80" s="491" t="str">
        <f>A56</f>
        <v>Labour Input Cost</v>
      </c>
      <c r="B80" s="446"/>
      <c r="C80" s="446"/>
      <c r="D80" s="755">
        <v>10000</v>
      </c>
      <c r="E80" s="446">
        <f>E56*Model_Assump_Sudan_Mango!C60/'Mango.Sudan.WOP'!D80</f>
        <v>1491.1883214312502</v>
      </c>
      <c r="F80" s="446">
        <f>$E$80</f>
        <v>1491.1883214312502</v>
      </c>
      <c r="G80" s="446">
        <f>$E$80</f>
        <v>1491.1883214312502</v>
      </c>
      <c r="H80" s="446">
        <f t="shared" ref="H80:AD80" si="30">$E$80</f>
        <v>1491.1883214312502</v>
      </c>
      <c r="I80" s="446">
        <f t="shared" si="30"/>
        <v>1491.1883214312502</v>
      </c>
      <c r="J80" s="446">
        <f t="shared" si="30"/>
        <v>1491.1883214312502</v>
      </c>
      <c r="K80" s="446">
        <f t="shared" si="30"/>
        <v>1491.1883214312502</v>
      </c>
      <c r="L80" s="446">
        <f t="shared" si="30"/>
        <v>1491.1883214312502</v>
      </c>
      <c r="M80" s="446">
        <f t="shared" si="30"/>
        <v>1491.1883214312502</v>
      </c>
      <c r="N80" s="446">
        <f t="shared" si="30"/>
        <v>1491.1883214312502</v>
      </c>
      <c r="O80" s="446">
        <f t="shared" si="30"/>
        <v>1491.1883214312502</v>
      </c>
      <c r="P80" s="446">
        <f t="shared" si="30"/>
        <v>1491.1883214312502</v>
      </c>
      <c r="Q80" s="446">
        <f t="shared" si="30"/>
        <v>1491.1883214312502</v>
      </c>
      <c r="R80" s="446">
        <f t="shared" si="30"/>
        <v>1491.1883214312502</v>
      </c>
      <c r="S80" s="446">
        <f t="shared" si="30"/>
        <v>1491.1883214312502</v>
      </c>
      <c r="T80" s="446">
        <f t="shared" si="30"/>
        <v>1491.1883214312502</v>
      </c>
      <c r="U80" s="446">
        <f t="shared" si="30"/>
        <v>1491.1883214312502</v>
      </c>
      <c r="V80" s="446">
        <f t="shared" si="30"/>
        <v>1491.1883214312502</v>
      </c>
      <c r="W80" s="446">
        <f t="shared" si="30"/>
        <v>1491.1883214312502</v>
      </c>
      <c r="X80" s="446">
        <f t="shared" si="30"/>
        <v>1491.1883214312502</v>
      </c>
      <c r="Y80" s="446">
        <f t="shared" si="30"/>
        <v>1491.1883214312502</v>
      </c>
      <c r="Z80" s="446">
        <f t="shared" si="30"/>
        <v>1491.1883214312502</v>
      </c>
      <c r="AA80" s="446">
        <f t="shared" si="30"/>
        <v>1491.1883214312502</v>
      </c>
      <c r="AB80" s="446">
        <f t="shared" si="30"/>
        <v>1491.1883214312502</v>
      </c>
      <c r="AC80" s="446">
        <f t="shared" si="30"/>
        <v>1491.1883214312502</v>
      </c>
      <c r="AD80" s="446">
        <f t="shared" si="30"/>
        <v>1491.1883214312502</v>
      </c>
    </row>
    <row r="81" spans="1:30" x14ac:dyDescent="0.2">
      <c r="A81" s="491" t="str">
        <f>A57</f>
        <v>Post-harvest Losses PHL (20% of Yield)</v>
      </c>
      <c r="B81" s="446"/>
      <c r="C81" s="446"/>
      <c r="D81" s="755">
        <v>10000</v>
      </c>
      <c r="E81" s="446">
        <f>E57*Model_Assump_Sudan_Mango!C60/'Mango.Sudan.WOP'!D81</f>
        <v>0</v>
      </c>
      <c r="F81" s="446">
        <f>F57*Model_Assump_TAATMaize_South_S!D60/'TAAT.Maize.Sudan.WOP'!D81</f>
        <v>0</v>
      </c>
      <c r="G81" s="446">
        <f>$F$81</f>
        <v>0</v>
      </c>
      <c r="H81" s="446">
        <f>H57*Model_Assump_Sudan_Mango!C60/'Mango.Sudan.WOP'!D81</f>
        <v>6263.4538541891152</v>
      </c>
      <c r="I81" s="446">
        <f>$H$81</f>
        <v>6263.4538541891152</v>
      </c>
      <c r="J81" s="446">
        <f t="shared" ref="J81:AD81" si="31">$H$81</f>
        <v>6263.4538541891152</v>
      </c>
      <c r="K81" s="446">
        <f t="shared" si="31"/>
        <v>6263.4538541891152</v>
      </c>
      <c r="L81" s="446">
        <f t="shared" si="31"/>
        <v>6263.4538541891152</v>
      </c>
      <c r="M81" s="446">
        <f t="shared" si="31"/>
        <v>6263.4538541891152</v>
      </c>
      <c r="N81" s="446">
        <f t="shared" si="31"/>
        <v>6263.4538541891152</v>
      </c>
      <c r="O81" s="446">
        <f t="shared" si="31"/>
        <v>6263.4538541891152</v>
      </c>
      <c r="P81" s="446">
        <f t="shared" si="31"/>
        <v>6263.4538541891152</v>
      </c>
      <c r="Q81" s="446">
        <f t="shared" si="31"/>
        <v>6263.4538541891152</v>
      </c>
      <c r="R81" s="446">
        <f t="shared" si="31"/>
        <v>6263.4538541891152</v>
      </c>
      <c r="S81" s="446">
        <f t="shared" si="31"/>
        <v>6263.4538541891152</v>
      </c>
      <c r="T81" s="446">
        <f t="shared" si="31"/>
        <v>6263.4538541891152</v>
      </c>
      <c r="U81" s="446">
        <f t="shared" si="31"/>
        <v>6263.4538541891152</v>
      </c>
      <c r="V81" s="446">
        <f t="shared" si="31"/>
        <v>6263.4538541891152</v>
      </c>
      <c r="W81" s="446">
        <f t="shared" si="31"/>
        <v>6263.4538541891152</v>
      </c>
      <c r="X81" s="446">
        <f t="shared" si="31"/>
        <v>6263.4538541891152</v>
      </c>
      <c r="Y81" s="446">
        <f t="shared" si="31"/>
        <v>6263.4538541891152</v>
      </c>
      <c r="Z81" s="446">
        <f t="shared" si="31"/>
        <v>6263.4538541891152</v>
      </c>
      <c r="AA81" s="446">
        <f t="shared" si="31"/>
        <v>6263.4538541891152</v>
      </c>
      <c r="AB81" s="446">
        <f t="shared" si="31"/>
        <v>6263.4538541891152</v>
      </c>
      <c r="AC81" s="446">
        <f t="shared" si="31"/>
        <v>6263.4538541891152</v>
      </c>
      <c r="AD81" s="446">
        <f t="shared" si="31"/>
        <v>6263.4538541891152</v>
      </c>
    </row>
    <row r="82" spans="1:30" x14ac:dyDescent="0.2">
      <c r="A82" s="491" t="str">
        <f>A58</f>
        <v>O&amp;M for DIDS (5% Cost of DIDS)</v>
      </c>
      <c r="B82" s="446"/>
      <c r="C82" s="446"/>
      <c r="D82" s="755">
        <v>10000</v>
      </c>
      <c r="E82" s="446">
        <f>E58*Model_Assump_Sudan_Mango!C60/'Mango.Sudan.WOP'!D82</f>
        <v>114.02193066157761</v>
      </c>
      <c r="F82" s="446">
        <f>$E$82</f>
        <v>114.02193066157761</v>
      </c>
      <c r="G82" s="446">
        <f t="shared" ref="G82:AD82" si="32">$E$82</f>
        <v>114.02193066157761</v>
      </c>
      <c r="H82" s="446">
        <f t="shared" si="32"/>
        <v>114.02193066157761</v>
      </c>
      <c r="I82" s="446">
        <f t="shared" si="32"/>
        <v>114.02193066157761</v>
      </c>
      <c r="J82" s="446">
        <f t="shared" si="32"/>
        <v>114.02193066157761</v>
      </c>
      <c r="K82" s="446">
        <f t="shared" si="32"/>
        <v>114.02193066157761</v>
      </c>
      <c r="L82" s="446">
        <f t="shared" si="32"/>
        <v>114.02193066157761</v>
      </c>
      <c r="M82" s="446">
        <f t="shared" si="32"/>
        <v>114.02193066157761</v>
      </c>
      <c r="N82" s="446">
        <f t="shared" si="32"/>
        <v>114.02193066157761</v>
      </c>
      <c r="O82" s="446">
        <f t="shared" si="32"/>
        <v>114.02193066157761</v>
      </c>
      <c r="P82" s="446">
        <f t="shared" si="32"/>
        <v>114.02193066157761</v>
      </c>
      <c r="Q82" s="446">
        <f t="shared" si="32"/>
        <v>114.02193066157761</v>
      </c>
      <c r="R82" s="446">
        <f t="shared" si="32"/>
        <v>114.02193066157761</v>
      </c>
      <c r="S82" s="446">
        <f t="shared" si="32"/>
        <v>114.02193066157761</v>
      </c>
      <c r="T82" s="446">
        <f t="shared" si="32"/>
        <v>114.02193066157761</v>
      </c>
      <c r="U82" s="446">
        <f t="shared" si="32"/>
        <v>114.02193066157761</v>
      </c>
      <c r="V82" s="446">
        <f t="shared" si="32"/>
        <v>114.02193066157761</v>
      </c>
      <c r="W82" s="446">
        <f t="shared" si="32"/>
        <v>114.02193066157761</v>
      </c>
      <c r="X82" s="446">
        <f t="shared" si="32"/>
        <v>114.02193066157761</v>
      </c>
      <c r="Y82" s="446">
        <f t="shared" si="32"/>
        <v>114.02193066157761</v>
      </c>
      <c r="Z82" s="446">
        <f t="shared" si="32"/>
        <v>114.02193066157761</v>
      </c>
      <c r="AA82" s="446">
        <f t="shared" si="32"/>
        <v>114.02193066157761</v>
      </c>
      <c r="AB82" s="446">
        <f t="shared" si="32"/>
        <v>114.02193066157761</v>
      </c>
      <c r="AC82" s="446">
        <f t="shared" si="32"/>
        <v>114.02193066157761</v>
      </c>
      <c r="AD82" s="446">
        <f t="shared" si="32"/>
        <v>114.02193066157761</v>
      </c>
    </row>
    <row r="83" spans="1:30" ht="16" thickBot="1" x14ac:dyDescent="0.25">
      <c r="A83" s="491" t="str">
        <f>A59</f>
        <v>Interest Rate (12% of Input Cost)</v>
      </c>
      <c r="B83" s="438"/>
      <c r="C83" s="446"/>
      <c r="D83" s="755">
        <v>10000</v>
      </c>
      <c r="E83" s="446">
        <f>E59*Model_Assump_Sudan_Mango!C60/'Mango.Sudan.WOP'!D83</f>
        <v>2472.2537649870087</v>
      </c>
      <c r="F83" s="446">
        <f>$E$83</f>
        <v>2472.2537649870087</v>
      </c>
      <c r="G83" s="446">
        <f t="shared" ref="G83:K83" si="33">$E$83</f>
        <v>2472.2537649870087</v>
      </c>
      <c r="H83" s="446">
        <f t="shared" si="33"/>
        <v>2472.2537649870087</v>
      </c>
      <c r="I83" s="446">
        <f t="shared" si="33"/>
        <v>2472.2537649870087</v>
      </c>
      <c r="J83" s="446">
        <f t="shared" si="33"/>
        <v>2472.2537649870087</v>
      </c>
      <c r="K83" s="446">
        <f t="shared" si="33"/>
        <v>2472.2537649870087</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7511.1498017840149</v>
      </c>
      <c r="F84" s="442">
        <f t="shared" ref="F84:AD84" si="34">SUM(F79:F83)</f>
        <v>7511.1498017840149</v>
      </c>
      <c r="G84" s="442">
        <f t="shared" si="34"/>
        <v>7511.1498017840149</v>
      </c>
      <c r="H84" s="442">
        <f t="shared" si="34"/>
        <v>13774.603655973131</v>
      </c>
      <c r="I84" s="442">
        <f t="shared" si="34"/>
        <v>13774.603655973131</v>
      </c>
      <c r="J84" s="442">
        <f t="shared" si="34"/>
        <v>13774.603655973131</v>
      </c>
      <c r="K84" s="442">
        <f t="shared" si="34"/>
        <v>13774.603655973131</v>
      </c>
      <c r="L84" s="442">
        <f t="shared" si="34"/>
        <v>11302.349890986123</v>
      </c>
      <c r="M84" s="442">
        <f t="shared" si="34"/>
        <v>11302.349890986123</v>
      </c>
      <c r="N84" s="442">
        <f t="shared" si="34"/>
        <v>11302.349890986123</v>
      </c>
      <c r="O84" s="442">
        <f t="shared" si="34"/>
        <v>11302.349890986123</v>
      </c>
      <c r="P84" s="442">
        <f t="shared" si="34"/>
        <v>11302.349890986123</v>
      </c>
      <c r="Q84" s="442">
        <f t="shared" si="34"/>
        <v>11302.349890986123</v>
      </c>
      <c r="R84" s="442">
        <f t="shared" si="34"/>
        <v>11302.349890986123</v>
      </c>
      <c r="S84" s="442">
        <f t="shared" si="34"/>
        <v>11302.349890986123</v>
      </c>
      <c r="T84" s="442">
        <f t="shared" si="34"/>
        <v>11302.349890986123</v>
      </c>
      <c r="U84" s="442">
        <f t="shared" si="34"/>
        <v>11302.349890986123</v>
      </c>
      <c r="V84" s="442">
        <f t="shared" si="34"/>
        <v>11302.349890986123</v>
      </c>
      <c r="W84" s="442">
        <f t="shared" si="34"/>
        <v>11302.349890986123</v>
      </c>
      <c r="X84" s="442">
        <f t="shared" si="34"/>
        <v>11302.349890986123</v>
      </c>
      <c r="Y84" s="442">
        <f t="shared" si="34"/>
        <v>11302.349890986123</v>
      </c>
      <c r="Z84" s="442">
        <f t="shared" si="34"/>
        <v>11302.349890986123</v>
      </c>
      <c r="AA84" s="442">
        <f t="shared" si="34"/>
        <v>11302.349890986123</v>
      </c>
      <c r="AB84" s="442">
        <f t="shared" si="34"/>
        <v>11302.349890986123</v>
      </c>
      <c r="AC84" s="442">
        <f t="shared" si="34"/>
        <v>11302.349890986123</v>
      </c>
      <c r="AD84" s="442">
        <f t="shared" si="34"/>
        <v>11302.349890986123</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-7511.1498017840149</v>
      </c>
      <c r="F86" s="442">
        <f t="shared" ref="F86:AD86" si="35">F77-F84</f>
        <v>-7511.1498017840149</v>
      </c>
      <c r="G86" s="442">
        <f t="shared" si="35"/>
        <v>-7511.1498017840149</v>
      </c>
      <c r="H86" s="442">
        <f t="shared" si="35"/>
        <v>7103.5758579905905</v>
      </c>
      <c r="I86" s="442">
        <f t="shared" si="35"/>
        <v>7103.5758579905905</v>
      </c>
      <c r="J86" s="442">
        <f t="shared" si="35"/>
        <v>7103.5758579905905</v>
      </c>
      <c r="K86" s="442">
        <f t="shared" si="35"/>
        <v>7103.5758579905905</v>
      </c>
      <c r="L86" s="442">
        <f t="shared" si="35"/>
        <v>9575.8296229775988</v>
      </c>
      <c r="M86" s="442">
        <f t="shared" si="35"/>
        <v>9575.8296229775988</v>
      </c>
      <c r="N86" s="442">
        <f t="shared" si="35"/>
        <v>9575.8296229775988</v>
      </c>
      <c r="O86" s="442">
        <f t="shared" si="35"/>
        <v>9575.8296229775988</v>
      </c>
      <c r="P86" s="442">
        <f t="shared" si="35"/>
        <v>9575.8296229775988</v>
      </c>
      <c r="Q86" s="442">
        <f t="shared" si="35"/>
        <v>9575.8296229775988</v>
      </c>
      <c r="R86" s="442">
        <f t="shared" si="35"/>
        <v>9575.8296229775988</v>
      </c>
      <c r="S86" s="442">
        <f t="shared" si="35"/>
        <v>9575.8296229775988</v>
      </c>
      <c r="T86" s="442">
        <f t="shared" si="35"/>
        <v>9575.8296229775988</v>
      </c>
      <c r="U86" s="442">
        <f t="shared" si="35"/>
        <v>9575.8296229775988</v>
      </c>
      <c r="V86" s="442">
        <f t="shared" si="35"/>
        <v>9575.8296229775988</v>
      </c>
      <c r="W86" s="442">
        <f t="shared" si="35"/>
        <v>9575.8296229775988</v>
      </c>
      <c r="X86" s="442">
        <f t="shared" si="35"/>
        <v>9575.8296229775988</v>
      </c>
      <c r="Y86" s="442">
        <f t="shared" si="35"/>
        <v>9575.8296229775988</v>
      </c>
      <c r="Z86" s="442">
        <f t="shared" si="35"/>
        <v>9575.8296229775988</v>
      </c>
      <c r="AA86" s="442">
        <f t="shared" si="35"/>
        <v>9575.8296229775988</v>
      </c>
      <c r="AB86" s="442">
        <f t="shared" si="35"/>
        <v>9575.8296229775988</v>
      </c>
      <c r="AC86" s="442">
        <f t="shared" si="35"/>
        <v>9575.8296229775988</v>
      </c>
      <c r="AD86" s="442">
        <f t="shared" si="35"/>
        <v>9575.8296229775988</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29222.624817318952</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0.27361747974819162</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0.16398924764164646</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D38629-90EB-487A-81FA-0E1701C5F5B4}">
  <sheetPr>
    <tabColor rgb="FFD14FFF"/>
  </sheetPr>
  <dimension ref="A1:AD95"/>
  <sheetViews>
    <sheetView workbookViewId="0">
      <selection activeCell="G68" sqref="G68"/>
    </sheetView>
  </sheetViews>
  <sheetFormatPr baseColWidth="10" defaultColWidth="8.83203125" defaultRowHeight="15" x14ac:dyDescent="0.2"/>
  <cols>
    <col min="1" max="1" width="49.33203125" style="796" customWidth="1"/>
    <col min="2" max="2" width="15.33203125" style="1" bestFit="1" customWidth="1"/>
    <col min="3" max="3" width="14.6640625" style="1" customWidth="1"/>
    <col min="4" max="4" width="15.33203125" style="1" customWidth="1"/>
    <col min="5" max="5" width="12.5" style="1" bestFit="1" customWidth="1"/>
    <col min="6" max="7" width="13.1640625" style="1" bestFit="1" customWidth="1"/>
    <col min="8" max="8" width="16.5" style="1" bestFit="1" customWidth="1"/>
    <col min="9" max="11" width="13.1640625" style="1" bestFit="1" customWidth="1"/>
    <col min="12" max="29" width="12.5" style="1" bestFit="1" customWidth="1"/>
    <col min="30" max="30" width="12.5" style="790"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Model_Assump_Djibouti_Mango!B9</f>
        <v>Mango</v>
      </c>
      <c r="B5" s="446">
        <f>Model_Assump_Sudan_Mango!F9</f>
        <v>43419.388235294122</v>
      </c>
      <c r="C5" s="446">
        <f>Model_Assump_Sudan_Mango!D9</f>
        <v>0.2496525</v>
      </c>
      <c r="D5" s="447" t="s">
        <v>268</v>
      </c>
      <c r="E5" s="446">
        <v>0</v>
      </c>
      <c r="F5" s="446">
        <v>0</v>
      </c>
      <c r="G5" s="446">
        <v>0</v>
      </c>
      <c r="H5" s="446">
        <f>$B$5*$C$5</f>
        <v>10839.758821411766</v>
      </c>
      <c r="I5" s="446">
        <f t="shared" ref="I5:AD5" si="0">$B$5*$C$5</f>
        <v>10839.758821411766</v>
      </c>
      <c r="J5" s="446">
        <f t="shared" si="0"/>
        <v>10839.758821411766</v>
      </c>
      <c r="K5" s="446">
        <f t="shared" si="0"/>
        <v>10839.758821411766</v>
      </c>
      <c r="L5" s="446">
        <f t="shared" si="0"/>
        <v>10839.758821411766</v>
      </c>
      <c r="M5" s="446">
        <f t="shared" si="0"/>
        <v>10839.758821411766</v>
      </c>
      <c r="N5" s="446">
        <f t="shared" si="0"/>
        <v>10839.758821411766</v>
      </c>
      <c r="O5" s="446">
        <f t="shared" si="0"/>
        <v>10839.758821411766</v>
      </c>
      <c r="P5" s="446">
        <f t="shared" si="0"/>
        <v>10839.758821411766</v>
      </c>
      <c r="Q5" s="446">
        <f t="shared" si="0"/>
        <v>10839.758821411766</v>
      </c>
      <c r="R5" s="446">
        <f t="shared" si="0"/>
        <v>10839.758821411766</v>
      </c>
      <c r="S5" s="446">
        <f t="shared" si="0"/>
        <v>10839.758821411766</v>
      </c>
      <c r="T5" s="446">
        <f t="shared" si="0"/>
        <v>10839.758821411766</v>
      </c>
      <c r="U5" s="446">
        <f t="shared" si="0"/>
        <v>10839.758821411766</v>
      </c>
      <c r="V5" s="446">
        <f t="shared" si="0"/>
        <v>10839.758821411766</v>
      </c>
      <c r="W5" s="446">
        <f t="shared" si="0"/>
        <v>10839.758821411766</v>
      </c>
      <c r="X5" s="446">
        <f t="shared" si="0"/>
        <v>10839.758821411766</v>
      </c>
      <c r="Y5" s="446">
        <f t="shared" si="0"/>
        <v>10839.758821411766</v>
      </c>
      <c r="Z5" s="446">
        <f t="shared" si="0"/>
        <v>10839.758821411766</v>
      </c>
      <c r="AA5" s="446">
        <f t="shared" si="0"/>
        <v>10839.758821411766</v>
      </c>
      <c r="AB5" s="446">
        <f t="shared" si="0"/>
        <v>10839.758821411766</v>
      </c>
      <c r="AC5" s="446">
        <f t="shared" si="0"/>
        <v>10839.758821411766</v>
      </c>
      <c r="AD5" s="446">
        <f t="shared" si="0"/>
        <v>10839.758821411766</v>
      </c>
    </row>
    <row r="6" spans="1:30" ht="16" thickBot="1" x14ac:dyDescent="0.25">
      <c r="A6" s="783" t="s">
        <v>269</v>
      </c>
      <c r="B6" s="442"/>
      <c r="C6" s="442"/>
      <c r="D6" s="443" t="s">
        <v>268</v>
      </c>
      <c r="E6" s="442">
        <f t="shared" ref="E6:AD6" si="1">SUM(E5:E5)</f>
        <v>0</v>
      </c>
      <c r="F6" s="442">
        <f t="shared" si="1"/>
        <v>0</v>
      </c>
      <c r="G6" s="442">
        <f t="shared" si="1"/>
        <v>0</v>
      </c>
      <c r="H6" s="442">
        <f t="shared" si="1"/>
        <v>10839.758821411766</v>
      </c>
      <c r="I6" s="442">
        <f t="shared" si="1"/>
        <v>10839.758821411766</v>
      </c>
      <c r="J6" s="442">
        <f t="shared" si="1"/>
        <v>10839.758821411766</v>
      </c>
      <c r="K6" s="442">
        <f t="shared" si="1"/>
        <v>10839.758821411766</v>
      </c>
      <c r="L6" s="442">
        <f t="shared" si="1"/>
        <v>10839.758821411766</v>
      </c>
      <c r="M6" s="442">
        <f t="shared" si="1"/>
        <v>10839.758821411766</v>
      </c>
      <c r="N6" s="442">
        <f t="shared" si="1"/>
        <v>10839.758821411766</v>
      </c>
      <c r="O6" s="442">
        <f t="shared" si="1"/>
        <v>10839.758821411766</v>
      </c>
      <c r="P6" s="442">
        <f t="shared" si="1"/>
        <v>10839.758821411766</v>
      </c>
      <c r="Q6" s="442">
        <f t="shared" si="1"/>
        <v>10839.758821411766</v>
      </c>
      <c r="R6" s="442">
        <f t="shared" si="1"/>
        <v>10839.758821411766</v>
      </c>
      <c r="S6" s="442">
        <f t="shared" si="1"/>
        <v>10839.758821411766</v>
      </c>
      <c r="T6" s="442">
        <f t="shared" si="1"/>
        <v>10839.758821411766</v>
      </c>
      <c r="U6" s="442">
        <f t="shared" si="1"/>
        <v>10839.758821411766</v>
      </c>
      <c r="V6" s="442">
        <f t="shared" si="1"/>
        <v>10839.758821411766</v>
      </c>
      <c r="W6" s="442">
        <f t="shared" si="1"/>
        <v>10839.758821411766</v>
      </c>
      <c r="X6" s="442">
        <f t="shared" si="1"/>
        <v>10839.758821411766</v>
      </c>
      <c r="Y6" s="442">
        <f t="shared" si="1"/>
        <v>10839.758821411766</v>
      </c>
      <c r="Z6" s="442">
        <f t="shared" si="1"/>
        <v>10839.758821411766</v>
      </c>
      <c r="AA6" s="442">
        <f t="shared" si="1"/>
        <v>10839.758821411766</v>
      </c>
      <c r="AB6" s="442">
        <f t="shared" si="1"/>
        <v>10839.758821411766</v>
      </c>
      <c r="AC6" s="442">
        <f t="shared" si="1"/>
        <v>10839.758821411766</v>
      </c>
      <c r="AD6" s="442">
        <f t="shared" si="1"/>
        <v>10839.758821411766</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Model_Assump_Sudan_Mango!F38</f>
        <v>3407.78</v>
      </c>
      <c r="D8" s="447" t="s">
        <v>268</v>
      </c>
      <c r="E8" s="446">
        <f>$C$8</f>
        <v>3407.78</v>
      </c>
      <c r="F8" s="446">
        <f t="shared" ref="F8:AD8" si="2">$C$8</f>
        <v>3407.78</v>
      </c>
      <c r="G8" s="446">
        <f t="shared" si="2"/>
        <v>3407.78</v>
      </c>
      <c r="H8" s="446">
        <f t="shared" si="2"/>
        <v>3407.78</v>
      </c>
      <c r="I8" s="446">
        <f t="shared" si="2"/>
        <v>3407.78</v>
      </c>
      <c r="J8" s="446">
        <f t="shared" si="2"/>
        <v>3407.78</v>
      </c>
      <c r="K8" s="446">
        <f t="shared" si="2"/>
        <v>3407.78</v>
      </c>
      <c r="L8" s="446">
        <f t="shared" si="2"/>
        <v>3407.78</v>
      </c>
      <c r="M8" s="446">
        <f t="shared" si="2"/>
        <v>3407.78</v>
      </c>
      <c r="N8" s="446">
        <f t="shared" si="2"/>
        <v>3407.78</v>
      </c>
      <c r="O8" s="446">
        <f t="shared" si="2"/>
        <v>3407.78</v>
      </c>
      <c r="P8" s="446">
        <f t="shared" si="2"/>
        <v>3407.78</v>
      </c>
      <c r="Q8" s="446">
        <f t="shared" si="2"/>
        <v>3407.78</v>
      </c>
      <c r="R8" s="446">
        <f t="shared" si="2"/>
        <v>3407.78</v>
      </c>
      <c r="S8" s="446">
        <f t="shared" si="2"/>
        <v>3407.78</v>
      </c>
      <c r="T8" s="446">
        <f t="shared" si="2"/>
        <v>3407.78</v>
      </c>
      <c r="U8" s="446">
        <f t="shared" si="2"/>
        <v>3407.78</v>
      </c>
      <c r="V8" s="446">
        <f t="shared" si="2"/>
        <v>3407.78</v>
      </c>
      <c r="W8" s="446">
        <f t="shared" si="2"/>
        <v>3407.78</v>
      </c>
      <c r="X8" s="446">
        <f t="shared" si="2"/>
        <v>3407.78</v>
      </c>
      <c r="Y8" s="446">
        <f t="shared" si="2"/>
        <v>3407.78</v>
      </c>
      <c r="Z8" s="446">
        <f t="shared" si="2"/>
        <v>3407.78</v>
      </c>
      <c r="AA8" s="446">
        <f t="shared" si="2"/>
        <v>3407.78</v>
      </c>
      <c r="AB8" s="446">
        <f t="shared" si="2"/>
        <v>3407.78</v>
      </c>
      <c r="AC8" s="446">
        <f t="shared" si="2"/>
        <v>3407.78</v>
      </c>
      <c r="AD8" s="446">
        <f t="shared" si="2"/>
        <v>3407.78</v>
      </c>
    </row>
    <row r="9" spans="1:30" x14ac:dyDescent="0.2">
      <c r="A9" s="491" t="str">
        <f>Modelling_Assump_Djibouti_Holti!$B$51</f>
        <v>Labour Input Cost</v>
      </c>
      <c r="B9" s="446"/>
      <c r="C9" s="446">
        <f>Model_Assump_Sudan_Mango!F39</f>
        <v>909.45836738999992</v>
      </c>
      <c r="D9" s="447" t="s">
        <v>268</v>
      </c>
      <c r="E9" s="446">
        <f>$C$9</f>
        <v>909.45836738999992</v>
      </c>
      <c r="F9" s="446">
        <f t="shared" ref="F9:AD9" si="3">$C$9</f>
        <v>909.45836738999992</v>
      </c>
      <c r="G9" s="446">
        <f t="shared" si="3"/>
        <v>909.45836738999992</v>
      </c>
      <c r="H9" s="446">
        <f t="shared" si="3"/>
        <v>909.45836738999992</v>
      </c>
      <c r="I9" s="446">
        <f t="shared" si="3"/>
        <v>909.45836738999992</v>
      </c>
      <c r="J9" s="446">
        <f t="shared" si="3"/>
        <v>909.45836738999992</v>
      </c>
      <c r="K9" s="446">
        <f t="shared" si="3"/>
        <v>909.45836738999992</v>
      </c>
      <c r="L9" s="446">
        <f t="shared" si="3"/>
        <v>909.45836738999992</v>
      </c>
      <c r="M9" s="446">
        <f t="shared" si="3"/>
        <v>909.45836738999992</v>
      </c>
      <c r="N9" s="446">
        <f t="shared" si="3"/>
        <v>909.45836738999992</v>
      </c>
      <c r="O9" s="446">
        <f t="shared" si="3"/>
        <v>909.45836738999992</v>
      </c>
      <c r="P9" s="446">
        <f t="shared" si="3"/>
        <v>909.45836738999992</v>
      </c>
      <c r="Q9" s="446">
        <f t="shared" si="3"/>
        <v>909.45836738999992</v>
      </c>
      <c r="R9" s="446">
        <f t="shared" si="3"/>
        <v>909.45836738999992</v>
      </c>
      <c r="S9" s="446">
        <f t="shared" si="3"/>
        <v>909.45836738999992</v>
      </c>
      <c r="T9" s="446">
        <f t="shared" si="3"/>
        <v>909.45836738999992</v>
      </c>
      <c r="U9" s="446">
        <f t="shared" si="3"/>
        <v>909.45836738999992</v>
      </c>
      <c r="V9" s="446">
        <f t="shared" si="3"/>
        <v>909.45836738999992</v>
      </c>
      <c r="W9" s="446">
        <f t="shared" si="3"/>
        <v>909.45836738999992</v>
      </c>
      <c r="X9" s="446">
        <f t="shared" si="3"/>
        <v>909.45836738999992</v>
      </c>
      <c r="Y9" s="446">
        <f t="shared" si="3"/>
        <v>909.45836738999992</v>
      </c>
      <c r="Z9" s="446">
        <f t="shared" si="3"/>
        <v>909.45836738999992</v>
      </c>
      <c r="AA9" s="446">
        <f t="shared" si="3"/>
        <v>909.45836738999992</v>
      </c>
      <c r="AB9" s="446">
        <f t="shared" si="3"/>
        <v>909.45836738999992</v>
      </c>
      <c r="AC9" s="446">
        <f t="shared" si="3"/>
        <v>909.45836738999992</v>
      </c>
      <c r="AD9" s="446">
        <f t="shared" si="3"/>
        <v>909.45836738999992</v>
      </c>
    </row>
    <row r="10" spans="1:30" x14ac:dyDescent="0.2">
      <c r="A10" s="784" t="s">
        <v>486</v>
      </c>
      <c r="B10" s="446"/>
      <c r="C10" s="446">
        <f>Model_Assump_Sudan_Mango!F44</f>
        <v>2709.9397053529415</v>
      </c>
      <c r="D10" s="447" t="s">
        <v>268</v>
      </c>
      <c r="E10" s="637">
        <v>0</v>
      </c>
      <c r="F10" s="446">
        <v>0</v>
      </c>
      <c r="G10" s="446">
        <v>0</v>
      </c>
      <c r="H10" s="446">
        <f t="shared" ref="H10:AD10" si="4">$C$10</f>
        <v>2709.9397053529415</v>
      </c>
      <c r="I10" s="446">
        <f t="shared" si="4"/>
        <v>2709.9397053529415</v>
      </c>
      <c r="J10" s="446">
        <f t="shared" si="4"/>
        <v>2709.9397053529415</v>
      </c>
      <c r="K10" s="446">
        <f t="shared" si="4"/>
        <v>2709.9397053529415</v>
      </c>
      <c r="L10" s="446">
        <f t="shared" si="4"/>
        <v>2709.9397053529415</v>
      </c>
      <c r="M10" s="446">
        <f t="shared" si="4"/>
        <v>2709.9397053529415</v>
      </c>
      <c r="N10" s="446">
        <f t="shared" si="4"/>
        <v>2709.9397053529415</v>
      </c>
      <c r="O10" s="446">
        <f t="shared" si="4"/>
        <v>2709.9397053529415</v>
      </c>
      <c r="P10" s="446">
        <f t="shared" si="4"/>
        <v>2709.9397053529415</v>
      </c>
      <c r="Q10" s="446">
        <f t="shared" si="4"/>
        <v>2709.9397053529415</v>
      </c>
      <c r="R10" s="446">
        <f t="shared" si="4"/>
        <v>2709.9397053529415</v>
      </c>
      <c r="S10" s="446">
        <f t="shared" si="4"/>
        <v>2709.9397053529415</v>
      </c>
      <c r="T10" s="446">
        <f t="shared" si="4"/>
        <v>2709.9397053529415</v>
      </c>
      <c r="U10" s="446">
        <f t="shared" si="4"/>
        <v>2709.9397053529415</v>
      </c>
      <c r="V10" s="446">
        <f t="shared" si="4"/>
        <v>2709.9397053529415</v>
      </c>
      <c r="W10" s="446">
        <f t="shared" si="4"/>
        <v>2709.9397053529415</v>
      </c>
      <c r="X10" s="446">
        <f t="shared" si="4"/>
        <v>2709.9397053529415</v>
      </c>
      <c r="Y10" s="446">
        <f t="shared" si="4"/>
        <v>2709.9397053529415</v>
      </c>
      <c r="Z10" s="446">
        <f t="shared" si="4"/>
        <v>2709.9397053529415</v>
      </c>
      <c r="AA10" s="446">
        <f t="shared" si="4"/>
        <v>2709.9397053529415</v>
      </c>
      <c r="AB10" s="446">
        <f t="shared" si="4"/>
        <v>2709.9397053529415</v>
      </c>
      <c r="AC10" s="446">
        <f t="shared" si="4"/>
        <v>2709.9397053529415</v>
      </c>
      <c r="AD10" s="446">
        <f t="shared" si="4"/>
        <v>2709.9397053529415</v>
      </c>
    </row>
    <row r="11" spans="1:30" x14ac:dyDescent="0.2">
      <c r="A11" s="785" t="s">
        <v>247</v>
      </c>
      <c r="B11" s="446"/>
      <c r="C11" s="446">
        <f>Model_Assump_Sudan_Mango!F40</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Model_Assump_Sudan_Mango!B41</f>
        <v>Interest Rate (12% of Input Cost)</v>
      </c>
      <c r="B12" s="446"/>
      <c r="C12" s="446">
        <f>Model_Assump_Sudan_Mango!F41</f>
        <v>2453.6016</v>
      </c>
      <c r="D12" s="447" t="s">
        <v>268</v>
      </c>
      <c r="E12" s="446">
        <f>$C$12</f>
        <v>2453.6016</v>
      </c>
      <c r="F12" s="446">
        <f t="shared" ref="F12:K12" si="6">$C$12</f>
        <v>2453.6016</v>
      </c>
      <c r="G12" s="446">
        <f t="shared" si="6"/>
        <v>2453.6016</v>
      </c>
      <c r="H12" s="446">
        <f t="shared" si="6"/>
        <v>2453.6016</v>
      </c>
      <c r="I12" s="446">
        <f t="shared" si="6"/>
        <v>2453.6016</v>
      </c>
      <c r="J12" s="446">
        <f t="shared" si="6"/>
        <v>2453.6016</v>
      </c>
      <c r="K12" s="446">
        <f t="shared" si="6"/>
        <v>2453.6016</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6820.8399673900003</v>
      </c>
      <c r="F13" s="442">
        <f t="shared" ref="F13:AD13" si="7">SUM(F8:F12)</f>
        <v>6820.8399673900003</v>
      </c>
      <c r="G13" s="442">
        <f t="shared" si="7"/>
        <v>6820.8399673900003</v>
      </c>
      <c r="H13" s="442">
        <f t="shared" si="7"/>
        <v>9530.7796727429413</v>
      </c>
      <c r="I13" s="442">
        <f t="shared" si="7"/>
        <v>9530.7796727429413</v>
      </c>
      <c r="J13" s="442">
        <f t="shared" si="7"/>
        <v>9530.7796727429413</v>
      </c>
      <c r="K13" s="442">
        <f t="shared" si="7"/>
        <v>9530.7796727429413</v>
      </c>
      <c r="L13" s="442">
        <f t="shared" si="7"/>
        <v>7077.1780727429414</v>
      </c>
      <c r="M13" s="442">
        <f t="shared" si="7"/>
        <v>7077.1780727429414</v>
      </c>
      <c r="N13" s="442">
        <f t="shared" si="7"/>
        <v>7077.1780727429414</v>
      </c>
      <c r="O13" s="442">
        <f t="shared" si="7"/>
        <v>7077.1780727429414</v>
      </c>
      <c r="P13" s="442">
        <f t="shared" si="7"/>
        <v>7077.1780727429414</v>
      </c>
      <c r="Q13" s="442">
        <f t="shared" si="7"/>
        <v>7077.1780727429414</v>
      </c>
      <c r="R13" s="442">
        <f t="shared" si="7"/>
        <v>7077.1780727429414</v>
      </c>
      <c r="S13" s="442">
        <f t="shared" si="7"/>
        <v>7077.1780727429414</v>
      </c>
      <c r="T13" s="442">
        <f t="shared" si="7"/>
        <v>7077.1780727429414</v>
      </c>
      <c r="U13" s="442">
        <f t="shared" si="7"/>
        <v>7077.1780727429414</v>
      </c>
      <c r="V13" s="442">
        <f t="shared" si="7"/>
        <v>7077.1780727429414</v>
      </c>
      <c r="W13" s="442">
        <f t="shared" si="7"/>
        <v>7077.1780727429414</v>
      </c>
      <c r="X13" s="442">
        <f t="shared" si="7"/>
        <v>7077.1780727429414</v>
      </c>
      <c r="Y13" s="442">
        <f t="shared" si="7"/>
        <v>7077.1780727429414</v>
      </c>
      <c r="Z13" s="442">
        <f t="shared" si="7"/>
        <v>7077.1780727429414</v>
      </c>
      <c r="AA13" s="442">
        <f t="shared" si="7"/>
        <v>7077.1780727429414</v>
      </c>
      <c r="AB13" s="442">
        <f t="shared" si="7"/>
        <v>7077.1780727429414</v>
      </c>
      <c r="AC13" s="442">
        <f t="shared" si="7"/>
        <v>7077.1780727429414</v>
      </c>
      <c r="AD13" s="442">
        <f t="shared" si="7"/>
        <v>7077.1780727429414</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-6820.8399673900003</v>
      </c>
      <c r="F15" s="442">
        <f t="shared" si="8"/>
        <v>-6820.8399673900003</v>
      </c>
      <c r="G15" s="442">
        <f t="shared" si="8"/>
        <v>-6820.8399673900003</v>
      </c>
      <c r="H15" s="442">
        <f t="shared" si="8"/>
        <v>1308.9791486688246</v>
      </c>
      <c r="I15" s="442">
        <f t="shared" si="8"/>
        <v>1308.9791486688246</v>
      </c>
      <c r="J15" s="442">
        <f t="shared" si="8"/>
        <v>1308.9791486688246</v>
      </c>
      <c r="K15" s="442">
        <f t="shared" si="8"/>
        <v>1308.9791486688246</v>
      </c>
      <c r="L15" s="442">
        <f t="shared" si="8"/>
        <v>3762.5807486688245</v>
      </c>
      <c r="M15" s="442">
        <f t="shared" si="8"/>
        <v>3762.5807486688245</v>
      </c>
      <c r="N15" s="442">
        <f t="shared" si="8"/>
        <v>3762.5807486688245</v>
      </c>
      <c r="O15" s="442">
        <f t="shared" si="8"/>
        <v>3762.5807486688245</v>
      </c>
      <c r="P15" s="442">
        <f t="shared" si="8"/>
        <v>3762.5807486688245</v>
      </c>
      <c r="Q15" s="442">
        <f t="shared" si="8"/>
        <v>3762.5807486688245</v>
      </c>
      <c r="R15" s="442">
        <f t="shared" si="8"/>
        <v>3762.5807486688245</v>
      </c>
      <c r="S15" s="442">
        <f t="shared" si="8"/>
        <v>3762.5807486688245</v>
      </c>
      <c r="T15" s="442">
        <f t="shared" si="8"/>
        <v>3762.5807486688245</v>
      </c>
      <c r="U15" s="442">
        <f t="shared" si="8"/>
        <v>3762.5807486688245</v>
      </c>
      <c r="V15" s="442">
        <f t="shared" si="8"/>
        <v>3762.5807486688245</v>
      </c>
      <c r="W15" s="442">
        <f t="shared" si="8"/>
        <v>3762.5807486688245</v>
      </c>
      <c r="X15" s="442">
        <f t="shared" si="8"/>
        <v>3762.5807486688245</v>
      </c>
      <c r="Y15" s="442">
        <f t="shared" si="8"/>
        <v>3762.5807486688245</v>
      </c>
      <c r="Z15" s="442">
        <f t="shared" si="8"/>
        <v>3762.5807486688245</v>
      </c>
      <c r="AA15" s="442">
        <f t="shared" si="8"/>
        <v>3762.5807486688245</v>
      </c>
      <c r="AB15" s="442">
        <f t="shared" si="8"/>
        <v>3762.5807486688245</v>
      </c>
      <c r="AC15" s="442">
        <f t="shared" si="8"/>
        <v>3762.5807486688245</v>
      </c>
      <c r="AD15" s="442">
        <f t="shared" si="8"/>
        <v>3762.5807486688245</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row>
    <row r="19" spans="1:30" ht="16" thickBot="1" x14ac:dyDescent="0.25">
      <c r="A19" s="1165" t="s">
        <v>274</v>
      </c>
      <c r="B19" s="1150"/>
      <c r="C19" s="1151"/>
      <c r="D19" s="461">
        <f>Dashboard!F7</f>
        <v>6.0299999999999999E-2</v>
      </c>
      <c r="E19" s="459"/>
      <c r="F19" s="460"/>
      <c r="G19" s="460"/>
      <c r="H19" s="460"/>
      <c r="I19" s="460"/>
      <c r="J19" s="460"/>
      <c r="K19" s="460"/>
      <c r="L19" s="460"/>
      <c r="M19" s="460"/>
      <c r="N19" s="460"/>
      <c r="O19" s="460"/>
      <c r="P19" s="460"/>
      <c r="Q19" s="460"/>
      <c r="R19" s="460"/>
      <c r="S19" s="460"/>
      <c r="T19" s="460"/>
      <c r="U19" s="460"/>
      <c r="V19" s="460"/>
      <c r="W19" s="46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row>
    <row r="21" spans="1:30" x14ac:dyDescent="0.2">
      <c r="A21" s="1167" t="s">
        <v>276</v>
      </c>
      <c r="B21" s="1132"/>
      <c r="C21" s="1133"/>
      <c r="D21" s="463">
        <f>NPV(D19,E15:AD15)</f>
        <v>13381.199817473311</v>
      </c>
      <c r="E21" s="462" t="s">
        <v>268</v>
      </c>
      <c r="F21" s="460"/>
      <c r="G21" s="460"/>
      <c r="H21" s="460"/>
      <c r="I21" s="460"/>
      <c r="J21" s="460"/>
      <c r="K21" s="460"/>
      <c r="L21" s="460"/>
      <c r="M21" s="460"/>
      <c r="N21" s="460"/>
      <c r="O21" s="460"/>
      <c r="P21" s="460"/>
      <c r="Q21" s="460"/>
      <c r="R21" s="460"/>
      <c r="S21" s="460"/>
      <c r="T21" s="460"/>
      <c r="U21" s="460"/>
      <c r="V21" s="460"/>
      <c r="W21" s="460"/>
    </row>
    <row r="22" spans="1:30" x14ac:dyDescent="0.2">
      <c r="A22" s="1168" t="s">
        <v>137</v>
      </c>
      <c r="B22" s="1135"/>
      <c r="C22" s="1136"/>
      <c r="D22" s="464">
        <f>IRR(E15:AD15,D19)</f>
        <v>0.11315505717776908</v>
      </c>
      <c r="E22" s="465" t="s">
        <v>177</v>
      </c>
      <c r="F22" s="466"/>
      <c r="G22" s="466"/>
      <c r="H22" s="466"/>
      <c r="I22" s="466"/>
      <c r="J22" s="466"/>
      <c r="K22" s="466"/>
      <c r="L22" s="466"/>
      <c r="M22" s="466"/>
      <c r="N22" s="466"/>
      <c r="O22" s="466"/>
      <c r="P22" s="466"/>
      <c r="Q22" s="466"/>
      <c r="R22" s="466"/>
      <c r="S22" s="466"/>
      <c r="T22" s="466"/>
      <c r="U22" s="466"/>
      <c r="V22" s="466"/>
      <c r="W22" s="466"/>
    </row>
    <row r="23" spans="1:30" ht="16" thickBot="1" x14ac:dyDescent="0.25">
      <c r="A23" s="1138" t="s">
        <v>277</v>
      </c>
      <c r="B23" s="1138"/>
      <c r="C23" s="1139"/>
      <c r="D23" s="468">
        <f>MIRR(E15:AD15,D19,D19)</f>
        <v>8.3912271211183498E-2</v>
      </c>
      <c r="E23" s="462" t="s">
        <v>177</v>
      </c>
      <c r="F23" s="466"/>
      <c r="G23" s="466"/>
      <c r="H23" s="466"/>
      <c r="I23" s="466"/>
      <c r="J23" s="466"/>
      <c r="K23" s="466"/>
      <c r="L23" s="466"/>
      <c r="M23" s="466"/>
      <c r="N23" s="466"/>
      <c r="O23" s="466"/>
      <c r="P23" s="466"/>
      <c r="Q23" s="466"/>
      <c r="R23" s="466"/>
      <c r="S23" s="466"/>
      <c r="T23" s="466"/>
      <c r="U23" s="466"/>
      <c r="V23" s="466"/>
      <c r="W23" s="466"/>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7" thickBot="1" x14ac:dyDescent="0.25">
      <c r="A25" s="1169" t="s">
        <v>424</v>
      </c>
      <c r="B25" s="1153"/>
      <c r="C25" s="1153"/>
      <c r="D25" s="1153"/>
      <c r="E25" s="1153"/>
      <c r="F25" s="1153"/>
      <c r="G25" s="1153"/>
      <c r="H25" s="1153"/>
      <c r="I25" s="1153"/>
      <c r="J25" s="1153"/>
      <c r="K25" s="1153"/>
      <c r="L25" s="1153"/>
      <c r="M25" s="1153"/>
      <c r="N25" s="1153"/>
      <c r="O25" s="1153"/>
      <c r="P25" s="1153"/>
      <c r="Q25" s="1153"/>
      <c r="R25" s="1153"/>
      <c r="S25" s="1153"/>
      <c r="T25" s="1153"/>
      <c r="U25" s="1153"/>
      <c r="V25" s="1153"/>
      <c r="W25" s="1153"/>
      <c r="X25" s="1153"/>
      <c r="Y25" s="1153"/>
      <c r="Z25" s="1153"/>
      <c r="AA25" s="1153"/>
      <c r="AB25" s="1153"/>
      <c r="AC25" s="1153"/>
      <c r="AD25" s="1170"/>
    </row>
    <row r="26" spans="1:30" ht="28" x14ac:dyDescent="0.2">
      <c r="A26" s="781"/>
      <c r="B26" s="535" t="s">
        <v>431</v>
      </c>
      <c r="C26" s="428" t="str">
        <f>C3</f>
        <v>Unit Price ($)</v>
      </c>
      <c r="D26" s="428" t="s">
        <v>266</v>
      </c>
      <c r="E26" s="428">
        <v>2024</v>
      </c>
      <c r="F26" s="428">
        <v>2025</v>
      </c>
      <c r="G26" s="428">
        <v>2026</v>
      </c>
      <c r="H26" s="428">
        <v>2027</v>
      </c>
      <c r="I26" s="428">
        <v>2028</v>
      </c>
      <c r="J26" s="428">
        <v>2029</v>
      </c>
      <c r="K26" s="428">
        <v>2030</v>
      </c>
      <c r="L26" s="428">
        <v>2031</v>
      </c>
      <c r="M26" s="428">
        <v>2032</v>
      </c>
      <c r="N26" s="428">
        <v>2033</v>
      </c>
      <c r="O26" s="428">
        <v>2034</v>
      </c>
      <c r="P26" s="428">
        <v>2035</v>
      </c>
      <c r="Q26" s="428">
        <v>2036</v>
      </c>
      <c r="R26" s="428">
        <v>2037</v>
      </c>
      <c r="S26" s="428">
        <v>2038</v>
      </c>
      <c r="T26" s="428">
        <v>2039</v>
      </c>
      <c r="U26" s="428">
        <v>2040</v>
      </c>
      <c r="V26" s="428">
        <v>2041</v>
      </c>
      <c r="W26" s="428">
        <v>2042</v>
      </c>
      <c r="X26" s="428">
        <v>2043</v>
      </c>
      <c r="Y26" s="428">
        <v>2044</v>
      </c>
      <c r="Z26" s="428">
        <v>2045</v>
      </c>
      <c r="AA26" s="428">
        <v>2046</v>
      </c>
      <c r="AB26" s="428">
        <v>2047</v>
      </c>
      <c r="AC26" s="428">
        <v>2048</v>
      </c>
      <c r="AD26" s="428">
        <v>2049</v>
      </c>
    </row>
    <row r="27" spans="1:30" x14ac:dyDescent="0.2">
      <c r="A27" s="782" t="s">
        <v>267</v>
      </c>
      <c r="B27" s="451"/>
      <c r="C27" s="451"/>
      <c r="D27" s="711">
        <v>10000</v>
      </c>
      <c r="E27" s="452"/>
      <c r="F27" s="452"/>
      <c r="G27" s="452"/>
      <c r="H27" s="452"/>
      <c r="I27" s="452"/>
      <c r="J27" s="452"/>
      <c r="K27" s="452"/>
      <c r="L27" s="452"/>
      <c r="M27" s="452"/>
      <c r="N27" s="452"/>
      <c r="O27" s="452"/>
      <c r="P27" s="452"/>
      <c r="Q27" s="452"/>
      <c r="R27" s="452"/>
      <c r="S27" s="452"/>
      <c r="T27" s="452"/>
      <c r="U27" s="452"/>
      <c r="V27" s="452"/>
      <c r="W27" s="452"/>
      <c r="X27" s="453"/>
      <c r="Y27" s="453"/>
      <c r="Z27" s="453"/>
      <c r="AA27" s="453"/>
      <c r="AB27" s="453"/>
      <c r="AC27" s="453"/>
      <c r="AD27" s="452"/>
    </row>
    <row r="28" spans="1:30" ht="16" thickBot="1" x14ac:dyDescent="0.25">
      <c r="A28" s="491" t="str">
        <f>A5</f>
        <v>Mango</v>
      </c>
      <c r="B28" s="657"/>
      <c r="C28" s="446"/>
      <c r="D28" s="711">
        <v>10000</v>
      </c>
      <c r="E28" s="562">
        <v>0</v>
      </c>
      <c r="F28" s="536">
        <v>0</v>
      </c>
      <c r="G28" s="536">
        <v>0</v>
      </c>
      <c r="H28" s="536">
        <f>H5*Model_Assump_Sudan_Mango!C60/'Mango.Sudan.WOP'!D28</f>
        <v>27099.397053529417</v>
      </c>
      <c r="I28" s="536">
        <f>$H$28</f>
        <v>27099.397053529417</v>
      </c>
      <c r="J28" s="536">
        <f t="shared" ref="J28:AD28" si="9">$H$28</f>
        <v>27099.397053529417</v>
      </c>
      <c r="K28" s="536">
        <f t="shared" si="9"/>
        <v>27099.397053529417</v>
      </c>
      <c r="L28" s="536">
        <f t="shared" si="9"/>
        <v>27099.397053529417</v>
      </c>
      <c r="M28" s="536">
        <f t="shared" si="9"/>
        <v>27099.397053529417</v>
      </c>
      <c r="N28" s="536">
        <f t="shared" si="9"/>
        <v>27099.397053529417</v>
      </c>
      <c r="O28" s="536">
        <f t="shared" si="9"/>
        <v>27099.397053529417</v>
      </c>
      <c r="P28" s="536">
        <f t="shared" si="9"/>
        <v>27099.397053529417</v>
      </c>
      <c r="Q28" s="536">
        <f t="shared" si="9"/>
        <v>27099.397053529417</v>
      </c>
      <c r="R28" s="536">
        <f t="shared" si="9"/>
        <v>27099.397053529417</v>
      </c>
      <c r="S28" s="536">
        <f t="shared" si="9"/>
        <v>27099.397053529417</v>
      </c>
      <c r="T28" s="536">
        <f t="shared" si="9"/>
        <v>27099.397053529417</v>
      </c>
      <c r="U28" s="536">
        <f t="shared" si="9"/>
        <v>27099.397053529417</v>
      </c>
      <c r="V28" s="536">
        <f t="shared" si="9"/>
        <v>27099.397053529417</v>
      </c>
      <c r="W28" s="536">
        <f t="shared" si="9"/>
        <v>27099.397053529417</v>
      </c>
      <c r="X28" s="536">
        <f t="shared" si="9"/>
        <v>27099.397053529417</v>
      </c>
      <c r="Y28" s="536">
        <f t="shared" si="9"/>
        <v>27099.397053529417</v>
      </c>
      <c r="Z28" s="536">
        <f t="shared" si="9"/>
        <v>27099.397053529417</v>
      </c>
      <c r="AA28" s="536">
        <f t="shared" si="9"/>
        <v>27099.397053529417</v>
      </c>
      <c r="AB28" s="536">
        <f t="shared" si="9"/>
        <v>27099.397053529417</v>
      </c>
      <c r="AC28" s="536">
        <f t="shared" si="9"/>
        <v>27099.397053529417</v>
      </c>
      <c r="AD28" s="536">
        <f t="shared" si="9"/>
        <v>27099.397053529417</v>
      </c>
    </row>
    <row r="29" spans="1:30" ht="16" thickBot="1" x14ac:dyDescent="0.25">
      <c r="A29" s="783" t="s">
        <v>269</v>
      </c>
      <c r="B29" s="442"/>
      <c r="C29" s="442"/>
      <c r="D29" s="443" t="s">
        <v>268</v>
      </c>
      <c r="E29" s="442">
        <f>SUM(E27:E28)</f>
        <v>0</v>
      </c>
      <c r="F29" s="442">
        <f t="shared" ref="F29:AD29" si="10">SUM(F28:F28)</f>
        <v>0</v>
      </c>
      <c r="G29" s="442">
        <f t="shared" si="10"/>
        <v>0</v>
      </c>
      <c r="H29" s="442">
        <f t="shared" si="10"/>
        <v>27099.397053529417</v>
      </c>
      <c r="I29" s="442">
        <f t="shared" si="10"/>
        <v>27099.397053529417</v>
      </c>
      <c r="J29" s="442">
        <f t="shared" si="10"/>
        <v>27099.397053529417</v>
      </c>
      <c r="K29" s="442">
        <f t="shared" si="10"/>
        <v>27099.397053529417</v>
      </c>
      <c r="L29" s="442">
        <f t="shared" si="10"/>
        <v>27099.397053529417</v>
      </c>
      <c r="M29" s="442">
        <f t="shared" si="10"/>
        <v>27099.397053529417</v>
      </c>
      <c r="N29" s="442">
        <f t="shared" si="10"/>
        <v>27099.397053529417</v>
      </c>
      <c r="O29" s="442">
        <f t="shared" si="10"/>
        <v>27099.397053529417</v>
      </c>
      <c r="P29" s="442">
        <f t="shared" si="10"/>
        <v>27099.397053529417</v>
      </c>
      <c r="Q29" s="442">
        <f t="shared" si="10"/>
        <v>27099.397053529417</v>
      </c>
      <c r="R29" s="442">
        <f t="shared" si="10"/>
        <v>27099.397053529417</v>
      </c>
      <c r="S29" s="442">
        <f t="shared" si="10"/>
        <v>27099.397053529417</v>
      </c>
      <c r="T29" s="442">
        <f t="shared" si="10"/>
        <v>27099.397053529417</v>
      </c>
      <c r="U29" s="442">
        <f t="shared" si="10"/>
        <v>27099.397053529417</v>
      </c>
      <c r="V29" s="442">
        <f t="shared" si="10"/>
        <v>27099.397053529417</v>
      </c>
      <c r="W29" s="442">
        <f t="shared" si="10"/>
        <v>27099.397053529417</v>
      </c>
      <c r="X29" s="442">
        <f t="shared" si="10"/>
        <v>27099.397053529417</v>
      </c>
      <c r="Y29" s="442">
        <f t="shared" si="10"/>
        <v>27099.397053529417</v>
      </c>
      <c r="Z29" s="442">
        <f t="shared" si="10"/>
        <v>27099.397053529417</v>
      </c>
      <c r="AA29" s="442">
        <f t="shared" si="10"/>
        <v>27099.397053529417</v>
      </c>
      <c r="AB29" s="442">
        <f t="shared" si="10"/>
        <v>27099.397053529417</v>
      </c>
      <c r="AC29" s="442">
        <f t="shared" si="10"/>
        <v>27099.397053529417</v>
      </c>
      <c r="AD29" s="442">
        <f t="shared" si="10"/>
        <v>27099.397053529417</v>
      </c>
    </row>
    <row r="30" spans="1:30" x14ac:dyDescent="0.2">
      <c r="A30" s="782" t="s">
        <v>270</v>
      </c>
      <c r="B30" s="538"/>
      <c r="C30" s="432"/>
      <c r="D30" s="755">
        <v>10000</v>
      </c>
      <c r="E30" s="446"/>
      <c r="F30" s="446"/>
      <c r="G30" s="446"/>
      <c r="H30" s="446"/>
      <c r="I30" s="446"/>
      <c r="J30" s="446"/>
      <c r="K30" s="446"/>
      <c r="L30" s="446"/>
      <c r="M30" s="446"/>
      <c r="N30" s="446"/>
      <c r="O30" s="446"/>
      <c r="P30" s="446"/>
      <c r="Q30" s="446"/>
      <c r="R30" s="446"/>
      <c r="S30" s="446"/>
      <c r="T30" s="446"/>
      <c r="U30" s="446"/>
      <c r="V30" s="446"/>
      <c r="W30" s="446"/>
      <c r="X30" s="446"/>
      <c r="Y30" s="446"/>
      <c r="Z30" s="446"/>
      <c r="AA30" s="446"/>
      <c r="AB30" s="446"/>
      <c r="AC30" s="446"/>
      <c r="AD30" s="446"/>
    </row>
    <row r="31" spans="1:30" x14ac:dyDescent="0.2">
      <c r="A31" s="491" t="str">
        <f>A8</f>
        <v>Cost of Input</v>
      </c>
      <c r="B31" s="446"/>
      <c r="C31" s="446"/>
      <c r="D31" s="755">
        <v>10000</v>
      </c>
      <c r="E31" s="711">
        <f>E8*Model_Assump_Sudan_Mango!C60/'Mango.Sudan.WOP'!D31</f>
        <v>8519.4500000000007</v>
      </c>
      <c r="F31" s="446">
        <f>$E$31</f>
        <v>8519.4500000000007</v>
      </c>
      <c r="G31" s="446">
        <f t="shared" ref="G31:AD31" si="11">$E$31</f>
        <v>8519.4500000000007</v>
      </c>
      <c r="H31" s="446">
        <f t="shared" si="11"/>
        <v>8519.4500000000007</v>
      </c>
      <c r="I31" s="446">
        <f t="shared" si="11"/>
        <v>8519.4500000000007</v>
      </c>
      <c r="J31" s="446">
        <f t="shared" si="11"/>
        <v>8519.4500000000007</v>
      </c>
      <c r="K31" s="446">
        <f t="shared" si="11"/>
        <v>8519.4500000000007</v>
      </c>
      <c r="L31" s="446">
        <f t="shared" si="11"/>
        <v>8519.4500000000007</v>
      </c>
      <c r="M31" s="446">
        <f t="shared" si="11"/>
        <v>8519.4500000000007</v>
      </c>
      <c r="N31" s="446">
        <f t="shared" si="11"/>
        <v>8519.4500000000007</v>
      </c>
      <c r="O31" s="446">
        <f t="shared" si="11"/>
        <v>8519.4500000000007</v>
      </c>
      <c r="P31" s="446">
        <f t="shared" si="11"/>
        <v>8519.4500000000007</v>
      </c>
      <c r="Q31" s="446">
        <f t="shared" si="11"/>
        <v>8519.4500000000007</v>
      </c>
      <c r="R31" s="446">
        <f t="shared" si="11"/>
        <v>8519.4500000000007</v>
      </c>
      <c r="S31" s="446">
        <f t="shared" si="11"/>
        <v>8519.4500000000007</v>
      </c>
      <c r="T31" s="446">
        <f t="shared" si="11"/>
        <v>8519.4500000000007</v>
      </c>
      <c r="U31" s="446">
        <f t="shared" si="11"/>
        <v>8519.4500000000007</v>
      </c>
      <c r="V31" s="446">
        <f t="shared" si="11"/>
        <v>8519.4500000000007</v>
      </c>
      <c r="W31" s="446">
        <f t="shared" si="11"/>
        <v>8519.4500000000007</v>
      </c>
      <c r="X31" s="446">
        <f t="shared" si="11"/>
        <v>8519.4500000000007</v>
      </c>
      <c r="Y31" s="446">
        <f t="shared" si="11"/>
        <v>8519.4500000000007</v>
      </c>
      <c r="Z31" s="446">
        <f t="shared" si="11"/>
        <v>8519.4500000000007</v>
      </c>
      <c r="AA31" s="446">
        <f t="shared" si="11"/>
        <v>8519.4500000000007</v>
      </c>
      <c r="AB31" s="446">
        <f t="shared" si="11"/>
        <v>8519.4500000000007</v>
      </c>
      <c r="AC31" s="446">
        <f t="shared" si="11"/>
        <v>8519.4500000000007</v>
      </c>
      <c r="AD31" s="446">
        <f t="shared" si="11"/>
        <v>8519.4500000000007</v>
      </c>
    </row>
    <row r="32" spans="1:30" x14ac:dyDescent="0.2">
      <c r="A32" s="491" t="str">
        <f>A9</f>
        <v>Labour Input Cost</v>
      </c>
      <c r="B32" s="446"/>
      <c r="C32" s="446"/>
      <c r="D32" s="755">
        <v>10000</v>
      </c>
      <c r="E32" s="711">
        <f>E9*Model_Assump_Sudan_Mango!C60/'Mango.Sudan.WOP'!D32</f>
        <v>2273.6459184749997</v>
      </c>
      <c r="F32" s="446">
        <f>$E$32</f>
        <v>2273.6459184749997</v>
      </c>
      <c r="G32" s="446">
        <f t="shared" ref="G32:AD32" si="12">$E$32</f>
        <v>2273.6459184749997</v>
      </c>
      <c r="H32" s="446">
        <f t="shared" si="12"/>
        <v>2273.6459184749997</v>
      </c>
      <c r="I32" s="446">
        <f t="shared" si="12"/>
        <v>2273.6459184749997</v>
      </c>
      <c r="J32" s="446">
        <f t="shared" si="12"/>
        <v>2273.6459184749997</v>
      </c>
      <c r="K32" s="446">
        <f t="shared" si="12"/>
        <v>2273.6459184749997</v>
      </c>
      <c r="L32" s="446">
        <f t="shared" si="12"/>
        <v>2273.6459184749997</v>
      </c>
      <c r="M32" s="446">
        <f t="shared" si="12"/>
        <v>2273.6459184749997</v>
      </c>
      <c r="N32" s="446">
        <f t="shared" si="12"/>
        <v>2273.6459184749997</v>
      </c>
      <c r="O32" s="446">
        <f t="shared" si="12"/>
        <v>2273.6459184749997</v>
      </c>
      <c r="P32" s="446">
        <f t="shared" si="12"/>
        <v>2273.6459184749997</v>
      </c>
      <c r="Q32" s="446">
        <f t="shared" si="12"/>
        <v>2273.6459184749997</v>
      </c>
      <c r="R32" s="446">
        <f t="shared" si="12"/>
        <v>2273.6459184749997</v>
      </c>
      <c r="S32" s="446">
        <f t="shared" si="12"/>
        <v>2273.6459184749997</v>
      </c>
      <c r="T32" s="446">
        <f t="shared" si="12"/>
        <v>2273.6459184749997</v>
      </c>
      <c r="U32" s="446">
        <f t="shared" si="12"/>
        <v>2273.6459184749997</v>
      </c>
      <c r="V32" s="446">
        <f t="shared" si="12"/>
        <v>2273.6459184749997</v>
      </c>
      <c r="W32" s="446">
        <f t="shared" si="12"/>
        <v>2273.6459184749997</v>
      </c>
      <c r="X32" s="446">
        <f t="shared" si="12"/>
        <v>2273.6459184749997</v>
      </c>
      <c r="Y32" s="446">
        <f t="shared" si="12"/>
        <v>2273.6459184749997</v>
      </c>
      <c r="Z32" s="446">
        <f t="shared" si="12"/>
        <v>2273.6459184749997</v>
      </c>
      <c r="AA32" s="446">
        <f t="shared" si="12"/>
        <v>2273.6459184749997</v>
      </c>
      <c r="AB32" s="446">
        <f t="shared" si="12"/>
        <v>2273.6459184749997</v>
      </c>
      <c r="AC32" s="446">
        <f t="shared" si="12"/>
        <v>2273.6459184749997</v>
      </c>
      <c r="AD32" s="446">
        <f t="shared" si="12"/>
        <v>2273.6459184749997</v>
      </c>
    </row>
    <row r="33" spans="1:30" x14ac:dyDescent="0.2">
      <c r="A33" s="491" t="str">
        <f>A10</f>
        <v>Post-harvest Losses PHL (20% of Yield)</v>
      </c>
      <c r="B33" s="446"/>
      <c r="C33" s="446"/>
      <c r="D33" s="755">
        <v>10000</v>
      </c>
      <c r="E33" s="765">
        <f>E10*Model_Assump_Sudan_Mango!C60/'Mango.Sudan.WOP'!D33</f>
        <v>0</v>
      </c>
      <c r="F33" s="446">
        <f>F10*Model_Assump_TAATMaize_South_S!C60/'TAAT.Maize.Sudan.WOP'!D33</f>
        <v>0</v>
      </c>
      <c r="G33" s="446">
        <f>$F$33</f>
        <v>0</v>
      </c>
      <c r="H33" s="446">
        <f>H10*Model_Assump_Sudan_Mango!C60/'Mango.Sudan.WOP'!D33</f>
        <v>6774.8492633823544</v>
      </c>
      <c r="I33" s="446">
        <f>$H$33</f>
        <v>6774.8492633823544</v>
      </c>
      <c r="J33" s="446">
        <f t="shared" ref="J33:AD33" si="13">$H$33</f>
        <v>6774.8492633823544</v>
      </c>
      <c r="K33" s="446">
        <f t="shared" si="13"/>
        <v>6774.8492633823544</v>
      </c>
      <c r="L33" s="446">
        <f t="shared" si="13"/>
        <v>6774.8492633823544</v>
      </c>
      <c r="M33" s="446">
        <f t="shared" si="13"/>
        <v>6774.8492633823544</v>
      </c>
      <c r="N33" s="446">
        <f t="shared" si="13"/>
        <v>6774.8492633823544</v>
      </c>
      <c r="O33" s="446">
        <f t="shared" si="13"/>
        <v>6774.8492633823544</v>
      </c>
      <c r="P33" s="446">
        <f t="shared" si="13"/>
        <v>6774.8492633823544</v>
      </c>
      <c r="Q33" s="446">
        <f t="shared" si="13"/>
        <v>6774.8492633823544</v>
      </c>
      <c r="R33" s="446">
        <f t="shared" si="13"/>
        <v>6774.8492633823544</v>
      </c>
      <c r="S33" s="446">
        <f t="shared" si="13"/>
        <v>6774.8492633823544</v>
      </c>
      <c r="T33" s="446">
        <f t="shared" si="13"/>
        <v>6774.8492633823544</v>
      </c>
      <c r="U33" s="446">
        <f t="shared" si="13"/>
        <v>6774.8492633823544</v>
      </c>
      <c r="V33" s="446">
        <f t="shared" si="13"/>
        <v>6774.8492633823544</v>
      </c>
      <c r="W33" s="446">
        <f t="shared" si="13"/>
        <v>6774.8492633823544</v>
      </c>
      <c r="X33" s="446">
        <f t="shared" si="13"/>
        <v>6774.8492633823544</v>
      </c>
      <c r="Y33" s="446">
        <f t="shared" si="13"/>
        <v>6774.8492633823544</v>
      </c>
      <c r="Z33" s="446">
        <f t="shared" si="13"/>
        <v>6774.8492633823544</v>
      </c>
      <c r="AA33" s="446">
        <f t="shared" si="13"/>
        <v>6774.8492633823544</v>
      </c>
      <c r="AB33" s="446">
        <f t="shared" si="13"/>
        <v>6774.8492633823544</v>
      </c>
      <c r="AC33" s="446">
        <f t="shared" si="13"/>
        <v>6774.8492633823544</v>
      </c>
      <c r="AD33" s="446">
        <f t="shared" si="13"/>
        <v>6774.8492633823544</v>
      </c>
    </row>
    <row r="34" spans="1:30" x14ac:dyDescent="0.2">
      <c r="A34" s="491" t="str">
        <f>A11</f>
        <v>O&amp;M for DIDS (5% Cost of DIDS)</v>
      </c>
      <c r="B34" s="446"/>
      <c r="C34" s="446"/>
      <c r="D34" s="755">
        <v>10000</v>
      </c>
      <c r="E34" s="711">
        <f>E11*Model_Assump_Sudan_Mango!C60/'Mango.Sudan.WOP'!D34</f>
        <v>125</v>
      </c>
      <c r="F34" s="446">
        <f>$E$34</f>
        <v>125</v>
      </c>
      <c r="G34" s="446">
        <f t="shared" ref="G34:AD34" si="14">$E$34</f>
        <v>125</v>
      </c>
      <c r="H34" s="446">
        <f t="shared" si="14"/>
        <v>125</v>
      </c>
      <c r="I34" s="446">
        <f t="shared" si="14"/>
        <v>125</v>
      </c>
      <c r="J34" s="446">
        <f t="shared" si="14"/>
        <v>125</v>
      </c>
      <c r="K34" s="446">
        <f t="shared" si="14"/>
        <v>125</v>
      </c>
      <c r="L34" s="446">
        <f t="shared" si="14"/>
        <v>125</v>
      </c>
      <c r="M34" s="446">
        <f t="shared" si="14"/>
        <v>125</v>
      </c>
      <c r="N34" s="446">
        <f t="shared" si="14"/>
        <v>125</v>
      </c>
      <c r="O34" s="446">
        <f t="shared" si="14"/>
        <v>125</v>
      </c>
      <c r="P34" s="446">
        <f t="shared" si="14"/>
        <v>125</v>
      </c>
      <c r="Q34" s="446">
        <f t="shared" si="14"/>
        <v>125</v>
      </c>
      <c r="R34" s="446">
        <f t="shared" si="14"/>
        <v>125</v>
      </c>
      <c r="S34" s="446">
        <f t="shared" si="14"/>
        <v>125</v>
      </c>
      <c r="T34" s="446">
        <f t="shared" si="14"/>
        <v>125</v>
      </c>
      <c r="U34" s="446">
        <f t="shared" si="14"/>
        <v>125</v>
      </c>
      <c r="V34" s="446">
        <f t="shared" si="14"/>
        <v>125</v>
      </c>
      <c r="W34" s="446">
        <f t="shared" si="14"/>
        <v>125</v>
      </c>
      <c r="X34" s="446">
        <f t="shared" si="14"/>
        <v>125</v>
      </c>
      <c r="Y34" s="446">
        <f t="shared" si="14"/>
        <v>125</v>
      </c>
      <c r="Z34" s="446">
        <f t="shared" si="14"/>
        <v>125</v>
      </c>
      <c r="AA34" s="446">
        <f t="shared" si="14"/>
        <v>125</v>
      </c>
      <c r="AB34" s="446">
        <f t="shared" si="14"/>
        <v>125</v>
      </c>
      <c r="AC34" s="446">
        <f t="shared" si="14"/>
        <v>125</v>
      </c>
      <c r="AD34" s="446">
        <f t="shared" si="14"/>
        <v>125</v>
      </c>
    </row>
    <row r="35" spans="1:30" ht="16" thickBot="1" x14ac:dyDescent="0.25">
      <c r="A35" s="491" t="str">
        <f>A12</f>
        <v>Interest Rate (12% of Input Cost)</v>
      </c>
      <c r="B35" s="446"/>
      <c r="C35" s="446"/>
      <c r="D35" s="755">
        <v>10000</v>
      </c>
      <c r="E35" s="711">
        <f>E12*Model_Assump_Sudan_Mango!C60/'Mango.Sudan.WOP'!D35</f>
        <v>6134.0039999999999</v>
      </c>
      <c r="F35" s="446">
        <f>$E$35</f>
        <v>6134.0039999999999</v>
      </c>
      <c r="G35" s="446">
        <f t="shared" ref="G35:K35" si="15">$E$35</f>
        <v>6134.0039999999999</v>
      </c>
      <c r="H35" s="446">
        <f t="shared" si="15"/>
        <v>6134.0039999999999</v>
      </c>
      <c r="I35" s="446">
        <f t="shared" si="15"/>
        <v>6134.0039999999999</v>
      </c>
      <c r="J35" s="446">
        <f t="shared" si="15"/>
        <v>6134.0039999999999</v>
      </c>
      <c r="K35" s="446">
        <f t="shared" si="15"/>
        <v>6134.0039999999999</v>
      </c>
      <c r="L35" s="446">
        <v>0</v>
      </c>
      <c r="M35" s="446">
        <v>0</v>
      </c>
      <c r="N35" s="446">
        <v>0</v>
      </c>
      <c r="O35" s="446">
        <v>0</v>
      </c>
      <c r="P35" s="446">
        <v>0</v>
      </c>
      <c r="Q35" s="446">
        <v>0</v>
      </c>
      <c r="R35" s="446">
        <v>0</v>
      </c>
      <c r="S35" s="446">
        <v>0</v>
      </c>
      <c r="T35" s="446">
        <v>0</v>
      </c>
      <c r="U35" s="446">
        <v>0</v>
      </c>
      <c r="V35" s="446">
        <v>0</v>
      </c>
      <c r="W35" s="446">
        <v>0</v>
      </c>
      <c r="X35" s="446">
        <v>0</v>
      </c>
      <c r="Y35" s="446">
        <v>0</v>
      </c>
      <c r="Z35" s="446">
        <v>0</v>
      </c>
      <c r="AA35" s="446">
        <v>0</v>
      </c>
      <c r="AB35" s="446">
        <v>0</v>
      </c>
      <c r="AC35" s="446">
        <v>0</v>
      </c>
      <c r="AD35" s="446">
        <v>0</v>
      </c>
    </row>
    <row r="36" spans="1:30" ht="16" thickBot="1" x14ac:dyDescent="0.25">
      <c r="A36" s="783" t="s">
        <v>271</v>
      </c>
      <c r="B36" s="442"/>
      <c r="C36" s="442"/>
      <c r="D36" s="443" t="s">
        <v>268</v>
      </c>
      <c r="E36" s="442">
        <f t="shared" ref="E36:AD36" si="16">SUM(E31:E35)</f>
        <v>17052.099918475</v>
      </c>
      <c r="F36" s="442">
        <f t="shared" si="16"/>
        <v>17052.099918475</v>
      </c>
      <c r="G36" s="442">
        <f t="shared" si="16"/>
        <v>17052.099918475</v>
      </c>
      <c r="H36" s="442">
        <f t="shared" si="16"/>
        <v>23826.949181857355</v>
      </c>
      <c r="I36" s="442">
        <f t="shared" si="16"/>
        <v>23826.949181857355</v>
      </c>
      <c r="J36" s="442">
        <f t="shared" si="16"/>
        <v>23826.949181857355</v>
      </c>
      <c r="K36" s="442">
        <f t="shared" si="16"/>
        <v>23826.949181857355</v>
      </c>
      <c r="L36" s="442">
        <f t="shared" si="16"/>
        <v>17692.945181857354</v>
      </c>
      <c r="M36" s="442">
        <f t="shared" si="16"/>
        <v>17692.945181857354</v>
      </c>
      <c r="N36" s="442">
        <f t="shared" si="16"/>
        <v>17692.945181857354</v>
      </c>
      <c r="O36" s="442">
        <f t="shared" si="16"/>
        <v>17692.945181857354</v>
      </c>
      <c r="P36" s="442">
        <f t="shared" si="16"/>
        <v>17692.945181857354</v>
      </c>
      <c r="Q36" s="442">
        <f t="shared" si="16"/>
        <v>17692.945181857354</v>
      </c>
      <c r="R36" s="442">
        <f t="shared" si="16"/>
        <v>17692.945181857354</v>
      </c>
      <c r="S36" s="442">
        <f t="shared" si="16"/>
        <v>17692.945181857354</v>
      </c>
      <c r="T36" s="442">
        <f t="shared" si="16"/>
        <v>17692.945181857354</v>
      </c>
      <c r="U36" s="442">
        <f t="shared" si="16"/>
        <v>17692.945181857354</v>
      </c>
      <c r="V36" s="442">
        <f t="shared" si="16"/>
        <v>17692.945181857354</v>
      </c>
      <c r="W36" s="442">
        <f t="shared" si="16"/>
        <v>17692.945181857354</v>
      </c>
      <c r="X36" s="442">
        <f t="shared" si="16"/>
        <v>17692.945181857354</v>
      </c>
      <c r="Y36" s="442">
        <f t="shared" si="16"/>
        <v>17692.945181857354</v>
      </c>
      <c r="Z36" s="442">
        <f t="shared" si="16"/>
        <v>17692.945181857354</v>
      </c>
      <c r="AA36" s="442">
        <f t="shared" si="16"/>
        <v>17692.945181857354</v>
      </c>
      <c r="AB36" s="442">
        <f t="shared" si="16"/>
        <v>17692.945181857354</v>
      </c>
      <c r="AC36" s="442">
        <f t="shared" si="16"/>
        <v>17692.945181857354</v>
      </c>
      <c r="AD36" s="442">
        <f t="shared" si="16"/>
        <v>17692.945181857354</v>
      </c>
    </row>
    <row r="37" spans="1:30" ht="16" thickBot="1" x14ac:dyDescent="0.25">
      <c r="A37" s="786"/>
      <c r="B37" s="435"/>
      <c r="C37" s="435"/>
      <c r="D37" s="434"/>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C37" s="435"/>
      <c r="AD37" s="435"/>
    </row>
    <row r="38" spans="1:30" ht="16" thickBot="1" x14ac:dyDescent="0.25">
      <c r="A38" s="787" t="s">
        <v>272</v>
      </c>
      <c r="B38" s="442"/>
      <c r="C38" s="442"/>
      <c r="D38" s="443" t="s">
        <v>268</v>
      </c>
      <c r="E38" s="442">
        <f>E29-E36</f>
        <v>-17052.099918475</v>
      </c>
      <c r="F38" s="442">
        <f t="shared" ref="F38:AD38" si="17">F29-F36</f>
        <v>-17052.099918475</v>
      </c>
      <c r="G38" s="442">
        <f t="shared" si="17"/>
        <v>-17052.099918475</v>
      </c>
      <c r="H38" s="442">
        <f t="shared" si="17"/>
        <v>3272.4478716720623</v>
      </c>
      <c r="I38" s="442">
        <f t="shared" si="17"/>
        <v>3272.4478716720623</v>
      </c>
      <c r="J38" s="442">
        <f t="shared" si="17"/>
        <v>3272.4478716720623</v>
      </c>
      <c r="K38" s="442">
        <f t="shared" si="17"/>
        <v>3272.4478716720623</v>
      </c>
      <c r="L38" s="442">
        <f t="shared" si="17"/>
        <v>9406.4518716720631</v>
      </c>
      <c r="M38" s="442">
        <f t="shared" si="17"/>
        <v>9406.4518716720631</v>
      </c>
      <c r="N38" s="442">
        <f t="shared" si="17"/>
        <v>9406.4518716720631</v>
      </c>
      <c r="O38" s="442">
        <f t="shared" si="17"/>
        <v>9406.4518716720631</v>
      </c>
      <c r="P38" s="442">
        <f t="shared" si="17"/>
        <v>9406.4518716720631</v>
      </c>
      <c r="Q38" s="442">
        <f t="shared" si="17"/>
        <v>9406.4518716720631</v>
      </c>
      <c r="R38" s="442">
        <f t="shared" si="17"/>
        <v>9406.4518716720631</v>
      </c>
      <c r="S38" s="442">
        <f t="shared" si="17"/>
        <v>9406.4518716720631</v>
      </c>
      <c r="T38" s="442">
        <f t="shared" si="17"/>
        <v>9406.4518716720631</v>
      </c>
      <c r="U38" s="442">
        <f t="shared" si="17"/>
        <v>9406.4518716720631</v>
      </c>
      <c r="V38" s="442">
        <f t="shared" si="17"/>
        <v>9406.4518716720631</v>
      </c>
      <c r="W38" s="442">
        <f t="shared" si="17"/>
        <v>9406.4518716720631</v>
      </c>
      <c r="X38" s="442">
        <f t="shared" si="17"/>
        <v>9406.4518716720631</v>
      </c>
      <c r="Y38" s="442">
        <f t="shared" si="17"/>
        <v>9406.4518716720631</v>
      </c>
      <c r="Z38" s="442">
        <f t="shared" si="17"/>
        <v>9406.4518716720631</v>
      </c>
      <c r="AA38" s="442">
        <f t="shared" si="17"/>
        <v>9406.4518716720631</v>
      </c>
      <c r="AB38" s="442">
        <f t="shared" si="17"/>
        <v>9406.4518716720631</v>
      </c>
      <c r="AC38" s="442">
        <f t="shared" si="17"/>
        <v>9406.4518716720631</v>
      </c>
      <c r="AD38" s="442">
        <f t="shared" si="17"/>
        <v>9406.4518716720631</v>
      </c>
    </row>
    <row r="39" spans="1:30" x14ac:dyDescent="0.2">
      <c r="A39" s="788"/>
      <c r="B39" s="479"/>
      <c r="C39" s="479"/>
      <c r="D39" s="479"/>
      <c r="E39" s="480"/>
      <c r="F39" s="480"/>
      <c r="G39" s="480"/>
      <c r="H39" s="480"/>
      <c r="I39" s="480"/>
      <c r="J39" s="480"/>
      <c r="K39" s="480"/>
      <c r="L39" s="480"/>
      <c r="M39" s="480"/>
      <c r="N39" s="480"/>
      <c r="O39" s="480"/>
      <c r="P39" s="480"/>
      <c r="Q39" s="480"/>
      <c r="R39" s="480"/>
      <c r="S39" s="480"/>
      <c r="T39" s="480"/>
      <c r="U39" s="480"/>
      <c r="V39" s="480"/>
      <c r="W39" s="480"/>
      <c r="Z39" s="481"/>
      <c r="AA39" s="481"/>
      <c r="AB39" s="481"/>
      <c r="AC39" s="481"/>
      <c r="AD39" s="696"/>
    </row>
    <row r="40" spans="1:30" ht="16" thickBot="1" x14ac:dyDescent="0.25">
      <c r="A40" s="789"/>
      <c r="B40" s="456"/>
      <c r="C40" s="456"/>
      <c r="D40" s="457"/>
      <c r="E40" s="458"/>
      <c r="F40" s="458"/>
      <c r="G40" s="458"/>
      <c r="H40" s="458"/>
      <c r="I40" s="458"/>
      <c r="J40" s="458"/>
      <c r="K40" s="458"/>
      <c r="L40" s="458"/>
      <c r="M40" s="458"/>
      <c r="N40" s="458"/>
      <c r="O40" s="458"/>
      <c r="P40" s="458"/>
      <c r="Q40" s="458"/>
      <c r="R40" s="458"/>
      <c r="S40" s="458"/>
      <c r="T40" s="458"/>
      <c r="U40" s="458"/>
      <c r="V40" s="458"/>
      <c r="W40" s="458"/>
    </row>
    <row r="41" spans="1:30" ht="16" thickBot="1" x14ac:dyDescent="0.25">
      <c r="A41" s="1171" t="s">
        <v>278</v>
      </c>
      <c r="B41" s="1147"/>
      <c r="C41" s="1147"/>
      <c r="D41" s="1148"/>
      <c r="E41" s="459"/>
      <c r="F41" s="460"/>
      <c r="G41" s="460"/>
      <c r="H41" s="460"/>
      <c r="I41" s="460"/>
      <c r="J41" s="460"/>
      <c r="K41" s="460"/>
      <c r="L41" s="460"/>
      <c r="M41" s="460"/>
      <c r="N41" s="460"/>
      <c r="O41" s="460"/>
      <c r="P41" s="460"/>
      <c r="Q41" s="460"/>
      <c r="R41" s="460"/>
      <c r="S41" s="460"/>
      <c r="T41" s="460"/>
      <c r="U41" s="460"/>
      <c r="V41" s="460"/>
      <c r="W41" s="460"/>
    </row>
    <row r="42" spans="1:30" ht="16" thickBot="1" x14ac:dyDescent="0.25">
      <c r="A42" s="1165" t="s">
        <v>274</v>
      </c>
      <c r="B42" s="1150"/>
      <c r="C42" s="1151"/>
      <c r="D42" s="461">
        <f>D19</f>
        <v>6.0299999999999999E-2</v>
      </c>
      <c r="E42" s="459"/>
      <c r="F42" s="460"/>
      <c r="G42" s="460"/>
      <c r="H42" s="460"/>
      <c r="I42" s="460"/>
      <c r="J42" s="460"/>
      <c r="K42" s="460"/>
      <c r="L42" s="460"/>
      <c r="M42" s="460"/>
      <c r="N42" s="460"/>
      <c r="O42" s="460"/>
      <c r="P42" s="460"/>
      <c r="Q42" s="460"/>
      <c r="R42" s="460"/>
      <c r="S42" s="460"/>
      <c r="T42" s="460"/>
      <c r="U42" s="460"/>
      <c r="V42" s="460"/>
      <c r="W42" s="460"/>
    </row>
    <row r="43" spans="1:30" ht="16" thickBot="1" x14ac:dyDescent="0.25">
      <c r="A43" s="1166" t="s">
        <v>275</v>
      </c>
      <c r="B43" s="1144"/>
      <c r="C43" s="1144"/>
      <c r="D43" s="1145"/>
      <c r="E43" s="462"/>
      <c r="F43" s="460"/>
      <c r="G43" s="460"/>
      <c r="H43" s="460"/>
      <c r="I43" s="460"/>
      <c r="J43" s="460"/>
      <c r="K43" s="460"/>
      <c r="L43" s="460"/>
      <c r="M43" s="460"/>
      <c r="N43" s="460"/>
      <c r="O43" s="460"/>
      <c r="P43" s="460"/>
      <c r="Q43" s="460"/>
      <c r="R43" s="460"/>
      <c r="S43" s="460"/>
      <c r="T43" s="460"/>
      <c r="U43" s="460"/>
      <c r="V43" s="460"/>
      <c r="W43" s="460"/>
    </row>
    <row r="44" spans="1:30" x14ac:dyDescent="0.2">
      <c r="A44" s="1167" t="s">
        <v>276</v>
      </c>
      <c r="B44" s="1132"/>
      <c r="C44" s="1133"/>
      <c r="D44" s="463">
        <f>NPV(D42,E38:AD38)</f>
        <v>33452.999543683283</v>
      </c>
      <c r="E44" s="630" t="s">
        <v>479</v>
      </c>
      <c r="F44" s="460"/>
      <c r="G44" s="460"/>
      <c r="H44" s="460"/>
      <c r="I44" s="460"/>
      <c r="J44" s="460"/>
      <c r="K44" s="460"/>
      <c r="L44" s="460"/>
      <c r="M44" s="460"/>
      <c r="N44" s="460"/>
      <c r="O44" s="460"/>
      <c r="P44" s="460"/>
      <c r="Q44" s="460"/>
      <c r="R44" s="460"/>
      <c r="S44" s="460"/>
      <c r="T44" s="460"/>
      <c r="U44" s="460"/>
      <c r="V44" s="460"/>
      <c r="W44" s="460"/>
    </row>
    <row r="45" spans="1:30" x14ac:dyDescent="0.2">
      <c r="A45" s="1168" t="s">
        <v>137</v>
      </c>
      <c r="B45" s="1135"/>
      <c r="C45" s="1136"/>
      <c r="D45" s="464">
        <f>IRR(E38:AD38,D42)</f>
        <v>0.11315505717776908</v>
      </c>
      <c r="E45" s="465" t="s">
        <v>177</v>
      </c>
      <c r="F45" s="466"/>
      <c r="G45" s="466"/>
      <c r="H45" s="466"/>
      <c r="I45" s="466"/>
      <c r="J45" s="466"/>
      <c r="K45" s="466"/>
      <c r="L45" s="466"/>
      <c r="M45" s="466"/>
      <c r="N45" s="466"/>
      <c r="O45" s="466"/>
      <c r="P45" s="466"/>
      <c r="Q45" s="466"/>
      <c r="R45" s="466"/>
      <c r="S45" s="466"/>
      <c r="T45" s="466"/>
      <c r="U45" s="466"/>
      <c r="V45" s="466"/>
      <c r="W45" s="466"/>
    </row>
    <row r="46" spans="1:30" ht="16" thickBot="1" x14ac:dyDescent="0.25">
      <c r="A46" s="1138" t="s">
        <v>277</v>
      </c>
      <c r="B46" s="1138"/>
      <c r="C46" s="1139"/>
      <c r="D46" s="468">
        <f>MIRR(E38:AD38,D42,D42)</f>
        <v>8.3912271211183498E-2</v>
      </c>
      <c r="E46" s="462" t="s">
        <v>177</v>
      </c>
      <c r="F46" s="466"/>
      <c r="G46" s="466"/>
      <c r="H46" s="466"/>
      <c r="I46" s="466"/>
      <c r="J46" s="466"/>
      <c r="K46" s="466"/>
      <c r="L46" s="466"/>
      <c r="M46" s="466"/>
      <c r="N46" s="466"/>
      <c r="O46" s="466"/>
      <c r="P46" s="466"/>
      <c r="Q46" s="466"/>
      <c r="R46" s="466"/>
      <c r="S46" s="466"/>
      <c r="T46" s="466"/>
      <c r="U46" s="466"/>
      <c r="V46" s="466"/>
      <c r="W46" s="466"/>
    </row>
    <row r="47" spans="1:30" ht="16" thickBot="1" x14ac:dyDescent="0.25">
      <c r="A47" s="793"/>
      <c r="B47" s="471"/>
      <c r="C47" s="471"/>
      <c r="D47" s="471"/>
      <c r="E47" s="471"/>
      <c r="F47" s="471"/>
      <c r="G47" s="471"/>
      <c r="H47" s="471"/>
      <c r="I47" s="471"/>
      <c r="J47" s="471"/>
      <c r="K47" s="471"/>
      <c r="L47" s="471"/>
      <c r="M47" s="471"/>
      <c r="N47" s="471"/>
      <c r="O47" s="471"/>
      <c r="P47" s="471"/>
      <c r="Q47" s="471"/>
      <c r="R47" s="471"/>
      <c r="S47" s="471"/>
      <c r="T47" s="471"/>
      <c r="U47" s="471"/>
      <c r="V47" s="471"/>
      <c r="W47" s="471"/>
      <c r="X47" s="472"/>
      <c r="Y47" s="473"/>
      <c r="Z47" s="2"/>
      <c r="AA47" s="2"/>
      <c r="AB47" s="2"/>
      <c r="AC47" s="2"/>
      <c r="AD47" s="794"/>
    </row>
    <row r="48" spans="1:30" ht="17" thickBot="1" x14ac:dyDescent="0.25">
      <c r="A48" s="1169" t="s">
        <v>279</v>
      </c>
      <c r="B48" s="1153"/>
      <c r="C48" s="1153"/>
      <c r="D48" s="1153"/>
      <c r="E48" s="1153"/>
      <c r="F48" s="1153"/>
      <c r="G48" s="1153"/>
      <c r="H48" s="1153"/>
      <c r="I48" s="1153"/>
      <c r="J48" s="1153"/>
      <c r="K48" s="1153"/>
      <c r="L48" s="1153"/>
      <c r="M48" s="1153"/>
      <c r="N48" s="1153"/>
      <c r="O48" s="1153"/>
      <c r="P48" s="1153"/>
      <c r="Q48" s="1153"/>
      <c r="R48" s="1153"/>
      <c r="S48" s="1153"/>
      <c r="T48" s="1153"/>
      <c r="U48" s="1153"/>
      <c r="V48" s="1153"/>
      <c r="W48" s="1153"/>
      <c r="X48" s="1153"/>
      <c r="Y48" s="1153"/>
      <c r="Z48" s="1153"/>
      <c r="AA48" s="1153"/>
      <c r="AB48" s="1153"/>
      <c r="AC48" s="1153"/>
      <c r="AD48" s="1170"/>
    </row>
    <row r="49" spans="1:30" ht="17" thickBot="1" x14ac:dyDescent="0.25">
      <c r="A49" s="1169" t="s">
        <v>507</v>
      </c>
      <c r="B49" s="1153"/>
      <c r="C49" s="1153"/>
      <c r="D49" s="1153"/>
      <c r="E49" s="1153"/>
      <c r="F49" s="1153"/>
      <c r="G49" s="1153"/>
      <c r="H49" s="1153"/>
      <c r="I49" s="1153"/>
      <c r="J49" s="1153"/>
      <c r="K49" s="1153"/>
      <c r="L49" s="1153"/>
      <c r="M49" s="1153"/>
      <c r="N49" s="1153"/>
      <c r="O49" s="1153"/>
      <c r="P49" s="1153"/>
      <c r="Q49" s="1153"/>
      <c r="R49" s="1153"/>
      <c r="S49" s="1153"/>
      <c r="T49" s="1153"/>
      <c r="U49" s="1153"/>
      <c r="V49" s="1153"/>
      <c r="W49" s="1153"/>
      <c r="X49" s="1153"/>
      <c r="Y49" s="1153"/>
      <c r="Z49" s="1153"/>
      <c r="AA49" s="1153"/>
      <c r="AB49" s="1153"/>
      <c r="AC49" s="1153"/>
      <c r="AD49" s="1170"/>
    </row>
    <row r="50" spans="1:30" x14ac:dyDescent="0.2">
      <c r="A50" s="781"/>
      <c r="B50" s="492" t="str">
        <f>B3</f>
        <v>Qtty WOP</v>
      </c>
      <c r="C50" s="428" t="str">
        <f>C3</f>
        <v>Unit Price ($)</v>
      </c>
      <c r="D50" s="428" t="s">
        <v>266</v>
      </c>
      <c r="E50" s="428">
        <v>2024</v>
      </c>
      <c r="F50" s="428">
        <v>2025</v>
      </c>
      <c r="G50" s="428">
        <v>2026</v>
      </c>
      <c r="H50" s="428">
        <v>2027</v>
      </c>
      <c r="I50" s="428">
        <v>2028</v>
      </c>
      <c r="J50" s="428">
        <v>2029</v>
      </c>
      <c r="K50" s="428">
        <v>2030</v>
      </c>
      <c r="L50" s="428">
        <v>2031</v>
      </c>
      <c r="M50" s="428">
        <v>2032</v>
      </c>
      <c r="N50" s="428">
        <v>2033</v>
      </c>
      <c r="O50" s="428">
        <v>2034</v>
      </c>
      <c r="P50" s="428">
        <v>2035</v>
      </c>
      <c r="Q50" s="428">
        <v>2036</v>
      </c>
      <c r="R50" s="428">
        <v>2037</v>
      </c>
      <c r="S50" s="428">
        <v>2038</v>
      </c>
      <c r="T50" s="428">
        <v>2039</v>
      </c>
      <c r="U50" s="428">
        <v>2040</v>
      </c>
      <c r="V50" s="428">
        <v>2041</v>
      </c>
      <c r="W50" s="428">
        <v>2042</v>
      </c>
      <c r="X50" s="428">
        <v>2043</v>
      </c>
      <c r="Y50" s="428">
        <v>2044</v>
      </c>
      <c r="Z50" s="428">
        <v>2045</v>
      </c>
      <c r="AA50" s="428">
        <v>2046</v>
      </c>
      <c r="AB50" s="428">
        <v>2047</v>
      </c>
      <c r="AC50" s="428">
        <v>2048</v>
      </c>
      <c r="AD50" s="428">
        <v>2049</v>
      </c>
    </row>
    <row r="51" spans="1:30" x14ac:dyDescent="0.2">
      <c r="A51" s="782" t="s">
        <v>280</v>
      </c>
      <c r="B51" s="451"/>
      <c r="C51" s="451"/>
      <c r="D51" s="429" t="s">
        <v>268</v>
      </c>
      <c r="E51" s="452"/>
      <c r="F51" s="452"/>
      <c r="G51" s="452"/>
      <c r="H51" s="452"/>
      <c r="I51" s="452"/>
      <c r="J51" s="452"/>
      <c r="K51" s="452"/>
      <c r="L51" s="452"/>
      <c r="M51" s="452"/>
      <c r="N51" s="452"/>
      <c r="O51" s="452"/>
      <c r="P51" s="452"/>
      <c r="Q51" s="452"/>
      <c r="R51" s="452"/>
      <c r="S51" s="452"/>
      <c r="T51" s="452"/>
      <c r="U51" s="452"/>
      <c r="V51" s="452"/>
      <c r="W51" s="452"/>
      <c r="X51" s="453"/>
      <c r="Y51" s="453"/>
      <c r="Z51" s="453"/>
      <c r="AA51" s="453"/>
      <c r="AB51" s="453"/>
      <c r="AC51" s="453"/>
      <c r="AD51" s="452"/>
    </row>
    <row r="52" spans="1:30" ht="16" thickBot="1" x14ac:dyDescent="0.25">
      <c r="A52" s="491" t="str">
        <f>A5</f>
        <v>Mango</v>
      </c>
      <c r="B52" s="446">
        <f>Model_Assump_Sudan_Mango!Q9</f>
        <v>39606.099797862596</v>
      </c>
      <c r="C52" s="446">
        <f>Model_Assump_Sudan_Mango!O9</f>
        <v>0.22772688035591601</v>
      </c>
      <c r="D52" s="711" t="s">
        <v>268</v>
      </c>
      <c r="E52" s="446">
        <v>0</v>
      </c>
      <c r="F52" s="446">
        <v>0</v>
      </c>
      <c r="G52" s="446">
        <f>$F$52</f>
        <v>0</v>
      </c>
      <c r="H52" s="446">
        <f>B52*C52</f>
        <v>9019.3735500323255</v>
      </c>
      <c r="I52" s="446">
        <f>$H$52</f>
        <v>9019.3735500323255</v>
      </c>
      <c r="J52" s="446">
        <f t="shared" ref="J52:AD52" si="18">$H$52</f>
        <v>9019.3735500323255</v>
      </c>
      <c r="K52" s="446">
        <f t="shared" si="18"/>
        <v>9019.3735500323255</v>
      </c>
      <c r="L52" s="446">
        <f t="shared" si="18"/>
        <v>9019.3735500323255</v>
      </c>
      <c r="M52" s="446">
        <f t="shared" si="18"/>
        <v>9019.3735500323255</v>
      </c>
      <c r="N52" s="446">
        <f t="shared" si="18"/>
        <v>9019.3735500323255</v>
      </c>
      <c r="O52" s="446">
        <f t="shared" si="18"/>
        <v>9019.3735500323255</v>
      </c>
      <c r="P52" s="446">
        <f t="shared" si="18"/>
        <v>9019.3735500323255</v>
      </c>
      <c r="Q52" s="446">
        <f t="shared" si="18"/>
        <v>9019.3735500323255</v>
      </c>
      <c r="R52" s="446">
        <f t="shared" si="18"/>
        <v>9019.3735500323255</v>
      </c>
      <c r="S52" s="446">
        <f t="shared" si="18"/>
        <v>9019.3735500323255</v>
      </c>
      <c r="T52" s="446">
        <f t="shared" si="18"/>
        <v>9019.3735500323255</v>
      </c>
      <c r="U52" s="446">
        <f t="shared" si="18"/>
        <v>9019.3735500323255</v>
      </c>
      <c r="V52" s="446">
        <f t="shared" si="18"/>
        <v>9019.3735500323255</v>
      </c>
      <c r="W52" s="446">
        <f t="shared" si="18"/>
        <v>9019.3735500323255</v>
      </c>
      <c r="X52" s="446">
        <f t="shared" si="18"/>
        <v>9019.3735500323255</v>
      </c>
      <c r="Y52" s="446">
        <f t="shared" si="18"/>
        <v>9019.3735500323255</v>
      </c>
      <c r="Z52" s="446">
        <f t="shared" si="18"/>
        <v>9019.3735500323255</v>
      </c>
      <c r="AA52" s="446">
        <f t="shared" si="18"/>
        <v>9019.3735500323255</v>
      </c>
      <c r="AB52" s="446">
        <f t="shared" si="18"/>
        <v>9019.3735500323255</v>
      </c>
      <c r="AC52" s="446">
        <f t="shared" si="18"/>
        <v>9019.3735500323255</v>
      </c>
      <c r="AD52" s="446">
        <f t="shared" si="18"/>
        <v>9019.3735500323255</v>
      </c>
    </row>
    <row r="53" spans="1:30" ht="16" thickBot="1" x14ac:dyDescent="0.25">
      <c r="A53" s="783" t="s">
        <v>281</v>
      </c>
      <c r="B53" s="442"/>
      <c r="C53" s="442"/>
      <c r="D53" s="443" t="s">
        <v>268</v>
      </c>
      <c r="E53" s="442">
        <f t="shared" ref="E53:AD53" si="19">SUM(E52:E52)</f>
        <v>0</v>
      </c>
      <c r="F53" s="442">
        <f t="shared" si="19"/>
        <v>0</v>
      </c>
      <c r="G53" s="442">
        <f t="shared" si="19"/>
        <v>0</v>
      </c>
      <c r="H53" s="442">
        <f t="shared" si="19"/>
        <v>9019.3735500323255</v>
      </c>
      <c r="I53" s="442">
        <f t="shared" si="19"/>
        <v>9019.3735500323255</v>
      </c>
      <c r="J53" s="442">
        <f t="shared" si="19"/>
        <v>9019.3735500323255</v>
      </c>
      <c r="K53" s="442">
        <f t="shared" si="19"/>
        <v>9019.3735500323255</v>
      </c>
      <c r="L53" s="442">
        <f t="shared" si="19"/>
        <v>9019.3735500323255</v>
      </c>
      <c r="M53" s="442">
        <f t="shared" si="19"/>
        <v>9019.3735500323255</v>
      </c>
      <c r="N53" s="442">
        <f t="shared" si="19"/>
        <v>9019.3735500323255</v>
      </c>
      <c r="O53" s="442">
        <f t="shared" si="19"/>
        <v>9019.3735500323255</v>
      </c>
      <c r="P53" s="442">
        <f t="shared" si="19"/>
        <v>9019.3735500323255</v>
      </c>
      <c r="Q53" s="442">
        <f t="shared" si="19"/>
        <v>9019.3735500323255</v>
      </c>
      <c r="R53" s="442">
        <f t="shared" si="19"/>
        <v>9019.3735500323255</v>
      </c>
      <c r="S53" s="442">
        <f t="shared" si="19"/>
        <v>9019.3735500323255</v>
      </c>
      <c r="T53" s="442">
        <f t="shared" si="19"/>
        <v>9019.3735500323255</v>
      </c>
      <c r="U53" s="442">
        <f t="shared" si="19"/>
        <v>9019.3735500323255</v>
      </c>
      <c r="V53" s="442">
        <f t="shared" si="19"/>
        <v>9019.3735500323255</v>
      </c>
      <c r="W53" s="442">
        <f t="shared" si="19"/>
        <v>9019.3735500323255</v>
      </c>
      <c r="X53" s="442">
        <f t="shared" si="19"/>
        <v>9019.3735500323255</v>
      </c>
      <c r="Y53" s="442">
        <f t="shared" si="19"/>
        <v>9019.3735500323255</v>
      </c>
      <c r="Z53" s="442">
        <f t="shared" si="19"/>
        <v>9019.3735500323255</v>
      </c>
      <c r="AA53" s="442">
        <f t="shared" si="19"/>
        <v>9019.3735500323255</v>
      </c>
      <c r="AB53" s="442">
        <f t="shared" si="19"/>
        <v>9019.3735500323255</v>
      </c>
      <c r="AC53" s="442">
        <f t="shared" si="19"/>
        <v>9019.3735500323255</v>
      </c>
      <c r="AD53" s="442">
        <f t="shared" si="19"/>
        <v>9019.3735500323255</v>
      </c>
    </row>
    <row r="54" spans="1:30" x14ac:dyDescent="0.2">
      <c r="A54" s="782" t="s">
        <v>282</v>
      </c>
      <c r="B54" s="432"/>
      <c r="C54" s="432"/>
      <c r="D54" s="428"/>
      <c r="E54" s="446"/>
      <c r="F54" s="446"/>
      <c r="G54" s="446"/>
      <c r="H54" s="446"/>
      <c r="I54" s="446"/>
      <c r="J54" s="446"/>
      <c r="K54" s="446"/>
      <c r="L54" s="446"/>
      <c r="M54" s="446"/>
      <c r="N54" s="446"/>
      <c r="O54" s="446"/>
      <c r="P54" s="446"/>
      <c r="Q54" s="446"/>
      <c r="R54" s="446"/>
      <c r="S54" s="446"/>
      <c r="T54" s="446"/>
      <c r="U54" s="446"/>
      <c r="V54" s="446"/>
      <c r="W54" s="446"/>
      <c r="X54" s="446"/>
      <c r="Y54" s="446"/>
      <c r="Z54" s="446"/>
      <c r="AA54" s="446"/>
      <c r="AB54" s="446"/>
      <c r="AC54" s="446"/>
      <c r="AD54" s="446"/>
    </row>
    <row r="55" spans="1:30" x14ac:dyDescent="0.2">
      <c r="A55" s="491" t="str">
        <f>A8</f>
        <v>Cost of Input</v>
      </c>
      <c r="B55" s="446"/>
      <c r="C55" s="446">
        <f>Model_Assump_Sudan_Mango!Q38</f>
        <v>1472.3143138816718</v>
      </c>
      <c r="D55" s="711" t="s">
        <v>268</v>
      </c>
      <c r="E55" s="446">
        <f>$C$55</f>
        <v>1472.3143138816718</v>
      </c>
      <c r="F55" s="446">
        <f>$E$55</f>
        <v>1472.3143138816718</v>
      </c>
      <c r="G55" s="446">
        <f t="shared" ref="G55:AD55" si="20">$E$55</f>
        <v>1472.3143138816718</v>
      </c>
      <c r="H55" s="446">
        <f t="shared" si="20"/>
        <v>1472.3143138816718</v>
      </c>
      <c r="I55" s="446">
        <f t="shared" si="20"/>
        <v>1472.3143138816718</v>
      </c>
      <c r="J55" s="446">
        <f t="shared" si="20"/>
        <v>1472.3143138816718</v>
      </c>
      <c r="K55" s="446">
        <f t="shared" si="20"/>
        <v>1472.3143138816718</v>
      </c>
      <c r="L55" s="446">
        <f t="shared" si="20"/>
        <v>1472.3143138816718</v>
      </c>
      <c r="M55" s="446">
        <f t="shared" si="20"/>
        <v>1472.3143138816718</v>
      </c>
      <c r="N55" s="446">
        <f t="shared" si="20"/>
        <v>1472.3143138816718</v>
      </c>
      <c r="O55" s="446">
        <f t="shared" si="20"/>
        <v>1472.3143138816718</v>
      </c>
      <c r="P55" s="446">
        <f t="shared" si="20"/>
        <v>1472.3143138816718</v>
      </c>
      <c r="Q55" s="446">
        <f t="shared" si="20"/>
        <v>1472.3143138816718</v>
      </c>
      <c r="R55" s="446">
        <f t="shared" si="20"/>
        <v>1472.3143138816718</v>
      </c>
      <c r="S55" s="446">
        <f t="shared" si="20"/>
        <v>1472.3143138816718</v>
      </c>
      <c r="T55" s="446">
        <f t="shared" si="20"/>
        <v>1472.3143138816718</v>
      </c>
      <c r="U55" s="446">
        <f t="shared" si="20"/>
        <v>1472.3143138816718</v>
      </c>
      <c r="V55" s="446">
        <f t="shared" si="20"/>
        <v>1472.3143138816718</v>
      </c>
      <c r="W55" s="446">
        <f t="shared" si="20"/>
        <v>1472.3143138816718</v>
      </c>
      <c r="X55" s="446">
        <f t="shared" si="20"/>
        <v>1472.3143138816718</v>
      </c>
      <c r="Y55" s="446">
        <f t="shared" si="20"/>
        <v>1472.3143138816718</v>
      </c>
      <c r="Z55" s="446">
        <f t="shared" si="20"/>
        <v>1472.3143138816718</v>
      </c>
      <c r="AA55" s="446">
        <f t="shared" si="20"/>
        <v>1472.3143138816718</v>
      </c>
      <c r="AB55" s="446">
        <f t="shared" si="20"/>
        <v>1472.3143138816718</v>
      </c>
      <c r="AC55" s="446">
        <f t="shared" si="20"/>
        <v>1472.3143138816718</v>
      </c>
      <c r="AD55" s="446">
        <f t="shared" si="20"/>
        <v>1472.3143138816718</v>
      </c>
    </row>
    <row r="56" spans="1:30" x14ac:dyDescent="0.2">
      <c r="A56" s="491" t="str">
        <f>A9</f>
        <v>Labour Input Cost</v>
      </c>
      <c r="B56" s="446"/>
      <c r="C56" s="446">
        <f>Model_Assump_Sudan_Mango!Q39</f>
        <v>558.91228800650015</v>
      </c>
      <c r="D56" s="711" t="s">
        <v>268</v>
      </c>
      <c r="E56" s="446">
        <f>$C$56</f>
        <v>558.91228800650015</v>
      </c>
      <c r="F56" s="446">
        <f>$E$56</f>
        <v>558.91228800650015</v>
      </c>
      <c r="G56" s="446">
        <f t="shared" ref="G56:AD56" si="21">$E$56</f>
        <v>558.91228800650015</v>
      </c>
      <c r="H56" s="446">
        <f t="shared" si="21"/>
        <v>558.91228800650015</v>
      </c>
      <c r="I56" s="446">
        <f t="shared" si="21"/>
        <v>558.91228800650015</v>
      </c>
      <c r="J56" s="446">
        <f t="shared" si="21"/>
        <v>558.91228800650015</v>
      </c>
      <c r="K56" s="446">
        <f t="shared" si="21"/>
        <v>558.91228800650015</v>
      </c>
      <c r="L56" s="446">
        <f t="shared" si="21"/>
        <v>558.91228800650015</v>
      </c>
      <c r="M56" s="446">
        <f t="shared" si="21"/>
        <v>558.91228800650015</v>
      </c>
      <c r="N56" s="446">
        <f t="shared" si="21"/>
        <v>558.91228800650015</v>
      </c>
      <c r="O56" s="446">
        <f t="shared" si="21"/>
        <v>558.91228800650015</v>
      </c>
      <c r="P56" s="446">
        <f t="shared" si="21"/>
        <v>558.91228800650015</v>
      </c>
      <c r="Q56" s="446">
        <f t="shared" si="21"/>
        <v>558.91228800650015</v>
      </c>
      <c r="R56" s="446">
        <f t="shared" si="21"/>
        <v>558.91228800650015</v>
      </c>
      <c r="S56" s="446">
        <f t="shared" si="21"/>
        <v>558.91228800650015</v>
      </c>
      <c r="T56" s="446">
        <f t="shared" si="21"/>
        <v>558.91228800650015</v>
      </c>
      <c r="U56" s="446">
        <f t="shared" si="21"/>
        <v>558.91228800650015</v>
      </c>
      <c r="V56" s="446">
        <f t="shared" si="21"/>
        <v>558.91228800650015</v>
      </c>
      <c r="W56" s="446">
        <f t="shared" si="21"/>
        <v>558.91228800650015</v>
      </c>
      <c r="X56" s="446">
        <f t="shared" si="21"/>
        <v>558.91228800650015</v>
      </c>
      <c r="Y56" s="446">
        <f t="shared" si="21"/>
        <v>558.91228800650015</v>
      </c>
      <c r="Z56" s="446">
        <f t="shared" si="21"/>
        <v>558.91228800650015</v>
      </c>
      <c r="AA56" s="446">
        <f t="shared" si="21"/>
        <v>558.91228800650015</v>
      </c>
      <c r="AB56" s="446">
        <f t="shared" si="21"/>
        <v>558.91228800650015</v>
      </c>
      <c r="AC56" s="446">
        <f t="shared" si="21"/>
        <v>558.91228800650015</v>
      </c>
      <c r="AD56" s="446">
        <f t="shared" si="21"/>
        <v>558.91228800650015</v>
      </c>
    </row>
    <row r="57" spans="1:30" x14ac:dyDescent="0.2">
      <c r="A57" s="491" t="str">
        <f>A10</f>
        <v>Post-harvest Losses PHL (20% of Yield)</v>
      </c>
      <c r="B57" s="446"/>
      <c r="C57" s="446">
        <f>Model_Assump_Sudan_Mango!Q44</f>
        <v>1803.874710006465</v>
      </c>
      <c r="D57" s="711" t="s">
        <v>268</v>
      </c>
      <c r="E57" s="656">
        <v>0</v>
      </c>
      <c r="F57" s="446">
        <v>0</v>
      </c>
      <c r="G57" s="446">
        <v>0</v>
      </c>
      <c r="H57" s="446">
        <f t="shared" ref="H57:AD57" si="22">$C$57</f>
        <v>1803.874710006465</v>
      </c>
      <c r="I57" s="446">
        <f t="shared" si="22"/>
        <v>1803.874710006465</v>
      </c>
      <c r="J57" s="446">
        <f t="shared" si="22"/>
        <v>1803.874710006465</v>
      </c>
      <c r="K57" s="446">
        <f t="shared" si="22"/>
        <v>1803.874710006465</v>
      </c>
      <c r="L57" s="446">
        <f t="shared" si="22"/>
        <v>1803.874710006465</v>
      </c>
      <c r="M57" s="446">
        <f t="shared" si="22"/>
        <v>1803.874710006465</v>
      </c>
      <c r="N57" s="446">
        <f t="shared" si="22"/>
        <v>1803.874710006465</v>
      </c>
      <c r="O57" s="446">
        <f t="shared" si="22"/>
        <v>1803.874710006465</v>
      </c>
      <c r="P57" s="446">
        <f t="shared" si="22"/>
        <v>1803.874710006465</v>
      </c>
      <c r="Q57" s="446">
        <f t="shared" si="22"/>
        <v>1803.874710006465</v>
      </c>
      <c r="R57" s="446">
        <f t="shared" si="22"/>
        <v>1803.874710006465</v>
      </c>
      <c r="S57" s="446">
        <f t="shared" si="22"/>
        <v>1803.874710006465</v>
      </c>
      <c r="T57" s="446">
        <f t="shared" si="22"/>
        <v>1803.874710006465</v>
      </c>
      <c r="U57" s="446">
        <f t="shared" si="22"/>
        <v>1803.874710006465</v>
      </c>
      <c r="V57" s="446">
        <f t="shared" si="22"/>
        <v>1803.874710006465</v>
      </c>
      <c r="W57" s="446">
        <f t="shared" si="22"/>
        <v>1803.874710006465</v>
      </c>
      <c r="X57" s="446">
        <f t="shared" si="22"/>
        <v>1803.874710006465</v>
      </c>
      <c r="Y57" s="446">
        <f t="shared" si="22"/>
        <v>1803.874710006465</v>
      </c>
      <c r="Z57" s="446">
        <f t="shared" si="22"/>
        <v>1803.874710006465</v>
      </c>
      <c r="AA57" s="446">
        <f t="shared" si="22"/>
        <v>1803.874710006465</v>
      </c>
      <c r="AB57" s="446">
        <f t="shared" si="22"/>
        <v>1803.874710006465</v>
      </c>
      <c r="AC57" s="446">
        <f t="shared" si="22"/>
        <v>1803.874710006465</v>
      </c>
      <c r="AD57" s="446">
        <f t="shared" si="22"/>
        <v>1803.874710006465</v>
      </c>
    </row>
    <row r="58" spans="1:30" x14ac:dyDescent="0.2">
      <c r="A58" s="491" t="str">
        <f>A11</f>
        <v>O&amp;M for DIDS (5% Cost of DIDS)</v>
      </c>
      <c r="B58" s="446"/>
      <c r="C58" s="446">
        <f>Model_Assump_Sudan_Mango!Q40</f>
        <v>45.608772264631043</v>
      </c>
      <c r="D58" s="711" t="s">
        <v>268</v>
      </c>
      <c r="E58" s="446">
        <f>$C$58</f>
        <v>45.608772264631043</v>
      </c>
      <c r="F58" s="446">
        <f>$E$58</f>
        <v>45.608772264631043</v>
      </c>
      <c r="G58" s="446">
        <f t="shared" ref="G58:AD58" si="23">$E$58</f>
        <v>45.608772264631043</v>
      </c>
      <c r="H58" s="446">
        <f t="shared" si="23"/>
        <v>45.608772264631043</v>
      </c>
      <c r="I58" s="446">
        <f t="shared" si="23"/>
        <v>45.608772264631043</v>
      </c>
      <c r="J58" s="446">
        <f t="shared" si="23"/>
        <v>45.608772264631043</v>
      </c>
      <c r="K58" s="446">
        <f t="shared" si="23"/>
        <v>45.608772264631043</v>
      </c>
      <c r="L58" s="446">
        <f t="shared" si="23"/>
        <v>45.608772264631043</v>
      </c>
      <c r="M58" s="446">
        <f t="shared" si="23"/>
        <v>45.608772264631043</v>
      </c>
      <c r="N58" s="446">
        <f t="shared" si="23"/>
        <v>45.608772264631043</v>
      </c>
      <c r="O58" s="446">
        <f t="shared" si="23"/>
        <v>45.608772264631043</v>
      </c>
      <c r="P58" s="446">
        <f t="shared" si="23"/>
        <v>45.608772264631043</v>
      </c>
      <c r="Q58" s="446">
        <f t="shared" si="23"/>
        <v>45.608772264631043</v>
      </c>
      <c r="R58" s="446">
        <f t="shared" si="23"/>
        <v>45.608772264631043</v>
      </c>
      <c r="S58" s="446">
        <f t="shared" si="23"/>
        <v>45.608772264631043</v>
      </c>
      <c r="T58" s="446">
        <f t="shared" si="23"/>
        <v>45.608772264631043</v>
      </c>
      <c r="U58" s="446">
        <f t="shared" si="23"/>
        <v>45.608772264631043</v>
      </c>
      <c r="V58" s="446">
        <f t="shared" si="23"/>
        <v>45.608772264631043</v>
      </c>
      <c r="W58" s="446">
        <f t="shared" si="23"/>
        <v>45.608772264631043</v>
      </c>
      <c r="X58" s="446">
        <f t="shared" si="23"/>
        <v>45.608772264631043</v>
      </c>
      <c r="Y58" s="446">
        <f t="shared" si="23"/>
        <v>45.608772264631043</v>
      </c>
      <c r="Z58" s="446">
        <f t="shared" si="23"/>
        <v>45.608772264631043</v>
      </c>
      <c r="AA58" s="446">
        <f t="shared" si="23"/>
        <v>45.608772264631043</v>
      </c>
      <c r="AB58" s="446">
        <f t="shared" si="23"/>
        <v>45.608772264631043</v>
      </c>
      <c r="AC58" s="446">
        <f t="shared" si="23"/>
        <v>45.608772264631043</v>
      </c>
      <c r="AD58" s="446">
        <f t="shared" si="23"/>
        <v>45.608772264631043</v>
      </c>
    </row>
    <row r="59" spans="1:30" ht="16" thickBot="1" x14ac:dyDescent="0.25">
      <c r="A59" s="491" t="str">
        <f>A35</f>
        <v>Interest Rate (12% of Input Cost)</v>
      </c>
      <c r="B59" s="438"/>
      <c r="C59" s="446">
        <f>Model_Assump_Sudan_Mango!Q41</f>
        <v>706.7108706632024</v>
      </c>
      <c r="D59" s="711" t="s">
        <v>268</v>
      </c>
      <c r="E59" s="446">
        <f>$C$59</f>
        <v>706.7108706632024</v>
      </c>
      <c r="F59" s="446">
        <f>$E$59</f>
        <v>706.7108706632024</v>
      </c>
      <c r="G59" s="446">
        <f t="shared" ref="G59:K59" si="24">$E$59</f>
        <v>706.7108706632024</v>
      </c>
      <c r="H59" s="446">
        <f t="shared" si="24"/>
        <v>706.7108706632024</v>
      </c>
      <c r="I59" s="446">
        <f t="shared" si="24"/>
        <v>706.7108706632024</v>
      </c>
      <c r="J59" s="446">
        <f t="shared" si="24"/>
        <v>706.7108706632024</v>
      </c>
      <c r="K59" s="446">
        <f t="shared" si="24"/>
        <v>706.7108706632024</v>
      </c>
      <c r="L59" s="446">
        <v>0</v>
      </c>
      <c r="M59" s="446">
        <v>0</v>
      </c>
      <c r="N59" s="446">
        <v>0</v>
      </c>
      <c r="O59" s="446">
        <v>0</v>
      </c>
      <c r="P59" s="446">
        <v>0</v>
      </c>
      <c r="Q59" s="446">
        <v>0</v>
      </c>
      <c r="R59" s="446">
        <v>0</v>
      </c>
      <c r="S59" s="446">
        <v>0</v>
      </c>
      <c r="T59" s="446">
        <v>0</v>
      </c>
      <c r="U59" s="446">
        <v>0</v>
      </c>
      <c r="V59" s="446">
        <v>0</v>
      </c>
      <c r="W59" s="446">
        <v>0</v>
      </c>
      <c r="X59" s="446">
        <v>0</v>
      </c>
      <c r="Y59" s="446">
        <v>0</v>
      </c>
      <c r="Z59" s="446">
        <v>0</v>
      </c>
      <c r="AA59" s="446">
        <v>0</v>
      </c>
      <c r="AB59" s="446">
        <v>0</v>
      </c>
      <c r="AC59" s="446">
        <v>0</v>
      </c>
      <c r="AD59" s="446">
        <v>0</v>
      </c>
    </row>
    <row r="60" spans="1:30" ht="16" thickBot="1" x14ac:dyDescent="0.25">
      <c r="A60" s="783" t="s">
        <v>283</v>
      </c>
      <c r="B60" s="442"/>
      <c r="C60" s="442"/>
      <c r="D60" s="443" t="s">
        <v>268</v>
      </c>
      <c r="E60" s="442">
        <f>SUM(E55:E59)</f>
        <v>2783.5462448160056</v>
      </c>
      <c r="F60" s="442">
        <f t="shared" ref="F60:AD60" si="25">SUM(F55:F59)</f>
        <v>2783.5462448160056</v>
      </c>
      <c r="G60" s="442">
        <f t="shared" si="25"/>
        <v>2783.5462448160056</v>
      </c>
      <c r="H60" s="442">
        <f t="shared" si="25"/>
        <v>4587.4209548224699</v>
      </c>
      <c r="I60" s="442">
        <f t="shared" si="25"/>
        <v>4587.4209548224699</v>
      </c>
      <c r="J60" s="442">
        <f t="shared" si="25"/>
        <v>4587.4209548224699</v>
      </c>
      <c r="K60" s="442">
        <f t="shared" si="25"/>
        <v>4587.4209548224699</v>
      </c>
      <c r="L60" s="442">
        <f t="shared" si="25"/>
        <v>3880.7100841592678</v>
      </c>
      <c r="M60" s="442">
        <f t="shared" si="25"/>
        <v>3880.7100841592678</v>
      </c>
      <c r="N60" s="442">
        <f t="shared" si="25"/>
        <v>3880.7100841592678</v>
      </c>
      <c r="O60" s="442">
        <f t="shared" si="25"/>
        <v>3880.7100841592678</v>
      </c>
      <c r="P60" s="442">
        <f t="shared" si="25"/>
        <v>3880.7100841592678</v>
      </c>
      <c r="Q60" s="442">
        <f t="shared" si="25"/>
        <v>3880.7100841592678</v>
      </c>
      <c r="R60" s="442">
        <f t="shared" si="25"/>
        <v>3880.7100841592678</v>
      </c>
      <c r="S60" s="442">
        <f t="shared" si="25"/>
        <v>3880.7100841592678</v>
      </c>
      <c r="T60" s="442">
        <f t="shared" si="25"/>
        <v>3880.7100841592678</v>
      </c>
      <c r="U60" s="442">
        <f t="shared" si="25"/>
        <v>3880.7100841592678</v>
      </c>
      <c r="V60" s="442">
        <f t="shared" si="25"/>
        <v>3880.7100841592678</v>
      </c>
      <c r="W60" s="442">
        <f t="shared" si="25"/>
        <v>3880.7100841592678</v>
      </c>
      <c r="X60" s="442">
        <f t="shared" si="25"/>
        <v>3880.7100841592678</v>
      </c>
      <c r="Y60" s="442">
        <f t="shared" si="25"/>
        <v>3880.7100841592678</v>
      </c>
      <c r="Z60" s="442">
        <f t="shared" si="25"/>
        <v>3880.7100841592678</v>
      </c>
      <c r="AA60" s="442">
        <f t="shared" si="25"/>
        <v>3880.7100841592678</v>
      </c>
      <c r="AB60" s="442">
        <f t="shared" si="25"/>
        <v>3880.7100841592678</v>
      </c>
      <c r="AC60" s="442">
        <f t="shared" si="25"/>
        <v>3880.7100841592678</v>
      </c>
      <c r="AD60" s="442">
        <f t="shared" si="25"/>
        <v>3880.7100841592678</v>
      </c>
    </row>
    <row r="61" spans="1:30" ht="16" thickBot="1" x14ac:dyDescent="0.25">
      <c r="A61" s="786"/>
      <c r="B61" s="435"/>
      <c r="C61" s="435"/>
      <c r="D61" s="434"/>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5"/>
      <c r="AC61" s="435"/>
      <c r="AD61" s="435"/>
    </row>
    <row r="62" spans="1:30" ht="16" thickBot="1" x14ac:dyDescent="0.25">
      <c r="A62" s="787" t="s">
        <v>284</v>
      </c>
      <c r="B62" s="442"/>
      <c r="C62" s="442"/>
      <c r="D62" s="443" t="s">
        <v>268</v>
      </c>
      <c r="E62" s="442">
        <f>E53-E60</f>
        <v>-2783.5462448160056</v>
      </c>
      <c r="F62" s="442">
        <f>F53-F60</f>
        <v>-2783.5462448160056</v>
      </c>
      <c r="G62" s="442">
        <f t="shared" ref="G62:AD62" si="26">G53-G60</f>
        <v>-2783.5462448160056</v>
      </c>
      <c r="H62" s="442">
        <f t="shared" si="26"/>
        <v>4431.9525952098556</v>
      </c>
      <c r="I62" s="442">
        <f t="shared" si="26"/>
        <v>4431.9525952098556</v>
      </c>
      <c r="J62" s="442">
        <f t="shared" si="26"/>
        <v>4431.9525952098556</v>
      </c>
      <c r="K62" s="442">
        <f t="shared" si="26"/>
        <v>4431.9525952098556</v>
      </c>
      <c r="L62" s="442">
        <f t="shared" si="26"/>
        <v>5138.6634658730582</v>
      </c>
      <c r="M62" s="442">
        <f t="shared" si="26"/>
        <v>5138.6634658730582</v>
      </c>
      <c r="N62" s="442">
        <f t="shared" si="26"/>
        <v>5138.6634658730582</v>
      </c>
      <c r="O62" s="442">
        <f t="shared" si="26"/>
        <v>5138.6634658730582</v>
      </c>
      <c r="P62" s="442">
        <f t="shared" si="26"/>
        <v>5138.6634658730582</v>
      </c>
      <c r="Q62" s="442">
        <f t="shared" si="26"/>
        <v>5138.6634658730582</v>
      </c>
      <c r="R62" s="442">
        <f t="shared" si="26"/>
        <v>5138.6634658730582</v>
      </c>
      <c r="S62" s="442">
        <f t="shared" si="26"/>
        <v>5138.6634658730582</v>
      </c>
      <c r="T62" s="442">
        <f t="shared" si="26"/>
        <v>5138.6634658730582</v>
      </c>
      <c r="U62" s="442">
        <f t="shared" si="26"/>
        <v>5138.6634658730582</v>
      </c>
      <c r="V62" s="442">
        <f t="shared" si="26"/>
        <v>5138.6634658730582</v>
      </c>
      <c r="W62" s="442">
        <f t="shared" si="26"/>
        <v>5138.6634658730582</v>
      </c>
      <c r="X62" s="442">
        <f t="shared" si="26"/>
        <v>5138.6634658730582</v>
      </c>
      <c r="Y62" s="442">
        <f t="shared" si="26"/>
        <v>5138.6634658730582</v>
      </c>
      <c r="Z62" s="442">
        <f t="shared" si="26"/>
        <v>5138.6634658730582</v>
      </c>
      <c r="AA62" s="442">
        <f t="shared" si="26"/>
        <v>5138.6634658730582</v>
      </c>
      <c r="AB62" s="442">
        <f t="shared" si="26"/>
        <v>5138.6634658730582</v>
      </c>
      <c r="AC62" s="442">
        <f t="shared" si="26"/>
        <v>5138.6634658730582</v>
      </c>
      <c r="AD62" s="442">
        <f t="shared" si="26"/>
        <v>5138.6634658730582</v>
      </c>
    </row>
    <row r="63" spans="1:30" x14ac:dyDescent="0.2">
      <c r="A63" s="788"/>
      <c r="B63" s="479"/>
      <c r="C63" s="479"/>
      <c r="D63" s="479"/>
      <c r="E63" s="480"/>
      <c r="F63" s="480"/>
      <c r="G63" s="480"/>
      <c r="H63" s="480"/>
      <c r="I63" s="480"/>
      <c r="J63" s="480"/>
      <c r="K63" s="480"/>
      <c r="L63" s="480"/>
      <c r="M63" s="480"/>
      <c r="N63" s="480"/>
      <c r="O63" s="480"/>
      <c r="P63" s="480"/>
      <c r="Q63" s="480"/>
      <c r="R63" s="480"/>
      <c r="S63" s="480"/>
      <c r="T63" s="480"/>
      <c r="U63" s="480"/>
      <c r="V63" s="480"/>
      <c r="W63" s="480"/>
      <c r="Z63" s="481"/>
      <c r="AA63" s="481"/>
      <c r="AB63" s="481"/>
      <c r="AC63" s="481"/>
      <c r="AD63" s="696"/>
    </row>
    <row r="64" spans="1:30" ht="16" thickBot="1" x14ac:dyDescent="0.25">
      <c r="A64" s="789"/>
      <c r="B64" s="456"/>
      <c r="C64" s="456"/>
      <c r="D64" s="457"/>
      <c r="E64" s="458"/>
      <c r="F64" s="458"/>
      <c r="G64" s="458"/>
      <c r="H64" s="458"/>
      <c r="I64" s="458"/>
      <c r="J64" s="458"/>
      <c r="K64" s="458"/>
      <c r="L64" s="458"/>
      <c r="M64" s="458"/>
      <c r="N64" s="458"/>
      <c r="O64" s="458"/>
      <c r="P64" s="458"/>
      <c r="Q64" s="458"/>
      <c r="R64" s="458"/>
      <c r="S64" s="458"/>
      <c r="T64" s="458"/>
      <c r="U64" s="458"/>
      <c r="V64" s="458"/>
      <c r="W64" s="458"/>
    </row>
    <row r="65" spans="1:30" ht="16" thickBot="1" x14ac:dyDescent="0.25">
      <c r="A65" s="1171" t="s">
        <v>285</v>
      </c>
      <c r="B65" s="1147"/>
      <c r="C65" s="1147"/>
      <c r="D65" s="1148"/>
      <c r="E65" s="459"/>
      <c r="F65" s="460"/>
      <c r="G65" s="460"/>
      <c r="H65" s="460"/>
      <c r="I65" s="460"/>
      <c r="J65" s="460"/>
      <c r="K65" s="460"/>
      <c r="L65" s="460"/>
      <c r="M65" s="460"/>
      <c r="N65" s="460"/>
      <c r="O65" s="460"/>
      <c r="P65" s="460"/>
      <c r="Q65" s="460"/>
      <c r="R65" s="460"/>
      <c r="S65" s="460"/>
      <c r="T65" s="460"/>
      <c r="U65" s="460"/>
      <c r="V65" s="460"/>
      <c r="W65" s="460"/>
    </row>
    <row r="66" spans="1:30" ht="16" thickBot="1" x14ac:dyDescent="0.25">
      <c r="A66" s="1165" t="s">
        <v>274</v>
      </c>
      <c r="B66" s="1150"/>
      <c r="C66" s="1151"/>
      <c r="D66" s="461">
        <f>Dashboard!G7</f>
        <v>0.12</v>
      </c>
      <c r="E66" s="459"/>
      <c r="F66" s="460"/>
      <c r="G66" s="460"/>
      <c r="H66" s="460"/>
      <c r="I66" s="460"/>
      <c r="J66" s="460"/>
      <c r="K66" s="460"/>
      <c r="L66" s="460"/>
      <c r="M66" s="460"/>
      <c r="N66" s="460"/>
      <c r="O66" s="460"/>
      <c r="P66" s="460"/>
      <c r="Q66" s="460"/>
      <c r="R66" s="460"/>
      <c r="S66" s="460"/>
      <c r="T66" s="460"/>
      <c r="U66" s="460"/>
      <c r="V66" s="460"/>
      <c r="W66" s="460"/>
    </row>
    <row r="67" spans="1:30" ht="16" thickBot="1" x14ac:dyDescent="0.25">
      <c r="A67" s="1166" t="s">
        <v>275</v>
      </c>
      <c r="B67" s="1144"/>
      <c r="C67" s="1144"/>
      <c r="D67" s="1145"/>
      <c r="E67" s="462"/>
      <c r="F67" s="460"/>
      <c r="G67" s="460"/>
      <c r="H67" s="460"/>
      <c r="I67" s="460"/>
      <c r="J67" s="460"/>
      <c r="K67" s="460"/>
      <c r="L67" s="460"/>
      <c r="M67" s="460"/>
      <c r="N67" s="460"/>
      <c r="O67" s="460"/>
      <c r="P67" s="460"/>
      <c r="Q67" s="460"/>
      <c r="R67" s="460"/>
      <c r="S67" s="460"/>
      <c r="T67" s="460"/>
      <c r="U67" s="460"/>
      <c r="V67" s="460"/>
      <c r="W67" s="460"/>
    </row>
    <row r="68" spans="1:30" x14ac:dyDescent="0.2">
      <c r="A68" s="1167" t="s">
        <v>286</v>
      </c>
      <c r="B68" s="1132"/>
      <c r="C68" s="1133"/>
      <c r="D68" s="463">
        <f>NPV(D66,E62:AD62)</f>
        <v>20017.472090636587</v>
      </c>
      <c r="E68" s="462" t="s">
        <v>268</v>
      </c>
      <c r="F68" s="460"/>
      <c r="G68" s="460"/>
      <c r="H68" s="460"/>
      <c r="I68" s="460"/>
      <c r="J68" s="460"/>
      <c r="K68" s="460"/>
      <c r="L68" s="460"/>
      <c r="M68" s="460"/>
      <c r="N68" s="460"/>
      <c r="O68" s="460"/>
      <c r="P68" s="460"/>
      <c r="Q68" s="460"/>
      <c r="R68" s="460"/>
      <c r="S68" s="460"/>
      <c r="T68" s="460"/>
      <c r="U68" s="460"/>
      <c r="V68" s="460"/>
      <c r="W68" s="460"/>
    </row>
    <row r="69" spans="1:30" x14ac:dyDescent="0.2">
      <c r="A69" s="1168" t="s">
        <v>158</v>
      </c>
      <c r="B69" s="1135"/>
      <c r="C69" s="1136"/>
      <c r="D69" s="464">
        <f>IRR(E62:AD62,D66)</f>
        <v>0.38557650672602795</v>
      </c>
      <c r="E69" s="465" t="s">
        <v>177</v>
      </c>
      <c r="F69" s="466"/>
      <c r="G69" s="466"/>
      <c r="H69" s="466"/>
      <c r="I69" s="466"/>
      <c r="J69" s="466"/>
      <c r="K69" s="466"/>
      <c r="L69" s="466"/>
      <c r="M69" s="466"/>
      <c r="N69" s="466"/>
      <c r="O69" s="466"/>
      <c r="P69" s="466"/>
      <c r="Q69" s="466"/>
      <c r="R69" s="466"/>
      <c r="S69" s="466"/>
      <c r="T69" s="466"/>
      <c r="U69" s="466"/>
      <c r="V69" s="466"/>
      <c r="W69" s="466"/>
    </row>
    <row r="70" spans="1:30" ht="16" thickBot="1" x14ac:dyDescent="0.25">
      <c r="A70" s="1138" t="s">
        <v>287</v>
      </c>
      <c r="B70" s="1138"/>
      <c r="C70" s="1139"/>
      <c r="D70" s="468">
        <f>MIRR(E62:AD62,D66,D66)</f>
        <v>0.18379047124320702</v>
      </c>
      <c r="E70" s="462" t="s">
        <v>177</v>
      </c>
      <c r="F70" s="466"/>
      <c r="G70" s="466"/>
      <c r="H70" s="466"/>
      <c r="I70" s="466"/>
      <c r="J70" s="466"/>
      <c r="K70" s="466"/>
      <c r="L70" s="466"/>
      <c r="M70" s="466"/>
      <c r="N70" s="466"/>
      <c r="O70" s="466"/>
      <c r="P70" s="466"/>
      <c r="Q70" s="466"/>
      <c r="R70" s="466"/>
      <c r="S70" s="466"/>
      <c r="T70" s="466"/>
      <c r="U70" s="466"/>
      <c r="V70" s="466"/>
      <c r="W70" s="466"/>
    </row>
    <row r="71" spans="1:30" ht="16" thickBot="1" x14ac:dyDescent="0.25">
      <c r="A71" s="791"/>
      <c r="B71" s="485"/>
      <c r="C71" s="485"/>
      <c r="D71" s="470"/>
      <c r="E71" s="486"/>
      <c r="F71" s="486"/>
      <c r="G71" s="486"/>
      <c r="H71" s="486"/>
      <c r="I71" s="486"/>
      <c r="J71" s="486"/>
      <c r="K71" s="486"/>
      <c r="L71" s="486"/>
      <c r="M71" s="486"/>
      <c r="N71" s="486"/>
      <c r="O71" s="486"/>
      <c r="P71" s="486"/>
      <c r="Q71" s="486"/>
      <c r="R71" s="486"/>
      <c r="S71" s="486"/>
      <c r="T71" s="486"/>
      <c r="U71" s="486"/>
      <c r="V71" s="486"/>
      <c r="W71" s="486"/>
      <c r="X71" s="408"/>
      <c r="Y71" s="408"/>
      <c r="Z71" s="408"/>
      <c r="AA71" s="408"/>
      <c r="AB71" s="408"/>
      <c r="AC71" s="408"/>
      <c r="AD71" s="792"/>
    </row>
    <row r="72" spans="1:30" ht="16" thickBot="1" x14ac:dyDescent="0.25">
      <c r="A72" s="795"/>
      <c r="B72" s="460"/>
      <c r="C72" s="460"/>
      <c r="D72" s="460"/>
      <c r="E72" s="460"/>
      <c r="F72" s="460"/>
      <c r="G72" s="466"/>
      <c r="H72" s="466"/>
      <c r="I72" s="466"/>
      <c r="J72" s="466"/>
      <c r="K72" s="466"/>
      <c r="L72" s="466"/>
      <c r="M72" s="466"/>
      <c r="N72" s="466"/>
      <c r="O72" s="466"/>
      <c r="P72" s="466"/>
      <c r="Q72" s="466"/>
      <c r="R72" s="466"/>
      <c r="S72" s="466"/>
      <c r="T72" s="466"/>
      <c r="U72" s="466"/>
      <c r="V72" s="466"/>
      <c r="W72" s="466"/>
      <c r="X72" s="467"/>
      <c r="Y72" s="426"/>
    </row>
    <row r="73" spans="1:30" ht="17" thickBot="1" x14ac:dyDescent="0.25">
      <c r="A73" s="1169" t="s">
        <v>506</v>
      </c>
      <c r="B73" s="1153"/>
      <c r="C73" s="1153"/>
      <c r="D73" s="1153"/>
      <c r="E73" s="1153"/>
      <c r="F73" s="1153"/>
      <c r="G73" s="1153"/>
      <c r="H73" s="1153"/>
      <c r="I73" s="1153"/>
      <c r="J73" s="1153"/>
      <c r="K73" s="1153"/>
      <c r="L73" s="1153"/>
      <c r="M73" s="1153"/>
      <c r="N73" s="1153"/>
      <c r="O73" s="1153"/>
      <c r="P73" s="1153"/>
      <c r="Q73" s="1153"/>
      <c r="R73" s="1153"/>
      <c r="S73" s="1153"/>
      <c r="T73" s="1153"/>
      <c r="U73" s="1153"/>
      <c r="V73" s="1153"/>
      <c r="W73" s="1153"/>
      <c r="X73" s="1153"/>
      <c r="Y73" s="1153"/>
      <c r="Z73" s="1153"/>
      <c r="AA73" s="1153"/>
      <c r="AB73" s="1153"/>
      <c r="AC73" s="1153"/>
      <c r="AD73" s="1170"/>
    </row>
    <row r="74" spans="1:30" ht="28" x14ac:dyDescent="0.2">
      <c r="A74" s="781"/>
      <c r="B74" s="535" t="str">
        <f>B26</f>
        <v>Qtty*Ha (WOP)</v>
      </c>
      <c r="C74" s="428" t="str">
        <f>C50</f>
        <v>Unit Price ($)</v>
      </c>
      <c r="D74" s="428" t="s">
        <v>266</v>
      </c>
      <c r="E74" s="428">
        <v>2024</v>
      </c>
      <c r="F74" s="428">
        <v>2025</v>
      </c>
      <c r="G74" s="428">
        <v>2026</v>
      </c>
      <c r="H74" s="428">
        <v>2027</v>
      </c>
      <c r="I74" s="428">
        <v>2028</v>
      </c>
      <c r="J74" s="428">
        <v>2029</v>
      </c>
      <c r="K74" s="428">
        <v>2030</v>
      </c>
      <c r="L74" s="428">
        <v>2031</v>
      </c>
      <c r="M74" s="428">
        <v>2032</v>
      </c>
      <c r="N74" s="428">
        <v>2033</v>
      </c>
      <c r="O74" s="428">
        <v>2034</v>
      </c>
      <c r="P74" s="428">
        <v>2035</v>
      </c>
      <c r="Q74" s="428">
        <v>2036</v>
      </c>
      <c r="R74" s="428">
        <v>2037</v>
      </c>
      <c r="S74" s="428">
        <v>2038</v>
      </c>
      <c r="T74" s="428">
        <v>2039</v>
      </c>
      <c r="U74" s="428">
        <v>2040</v>
      </c>
      <c r="V74" s="428">
        <v>2041</v>
      </c>
      <c r="W74" s="428">
        <v>2042</v>
      </c>
      <c r="X74" s="428">
        <v>2043</v>
      </c>
      <c r="Y74" s="428">
        <v>2044</v>
      </c>
      <c r="Z74" s="428">
        <v>2045</v>
      </c>
      <c r="AA74" s="428">
        <v>2046</v>
      </c>
      <c r="AB74" s="428">
        <v>2047</v>
      </c>
      <c r="AC74" s="428">
        <v>2048</v>
      </c>
      <c r="AD74" s="428">
        <v>2049</v>
      </c>
    </row>
    <row r="75" spans="1:30" x14ac:dyDescent="0.2">
      <c r="A75" s="782" t="s">
        <v>280</v>
      </c>
      <c r="B75" s="451"/>
      <c r="C75" s="451"/>
      <c r="D75" s="711">
        <v>10000</v>
      </c>
      <c r="E75" s="452"/>
      <c r="F75" s="452"/>
      <c r="G75" s="452"/>
      <c r="H75" s="452"/>
      <c r="I75" s="452"/>
      <c r="J75" s="452"/>
      <c r="K75" s="452"/>
      <c r="L75" s="452"/>
      <c r="M75" s="452"/>
      <c r="N75" s="452"/>
      <c r="O75" s="452"/>
      <c r="P75" s="452"/>
      <c r="Q75" s="452"/>
      <c r="R75" s="452"/>
      <c r="S75" s="452"/>
      <c r="T75" s="452"/>
      <c r="U75" s="452"/>
      <c r="V75" s="452"/>
      <c r="W75" s="452"/>
      <c r="X75" s="453"/>
      <c r="Y75" s="453"/>
      <c r="Z75" s="453"/>
      <c r="AA75" s="453"/>
      <c r="AB75" s="453"/>
      <c r="AC75" s="453"/>
      <c r="AD75" s="452"/>
    </row>
    <row r="76" spans="1:30" ht="16" thickBot="1" x14ac:dyDescent="0.25">
      <c r="A76" s="491" t="str">
        <f>A52</f>
        <v>Mango</v>
      </c>
      <c r="B76" s="656"/>
      <c r="C76" s="446"/>
      <c r="D76" s="711">
        <v>10000</v>
      </c>
      <c r="E76" s="446">
        <v>0</v>
      </c>
      <c r="F76" s="446">
        <f>F52*Model_Assump_TAATMaize_South_S!C60/'TAAT.Maize.Sudan.WOP'!D76</f>
        <v>0</v>
      </c>
      <c r="G76" s="446">
        <f>$F$76</f>
        <v>0</v>
      </c>
      <c r="H76" s="446">
        <f>H52*Model_Assump_Sudan_Mango!C60/'Mango.Sudan.WOP'!D76</f>
        <v>22548.433875080817</v>
      </c>
      <c r="I76" s="446">
        <f>$H$76</f>
        <v>22548.433875080817</v>
      </c>
      <c r="J76" s="446">
        <f t="shared" ref="J76:AD76" si="27">$H$76</f>
        <v>22548.433875080817</v>
      </c>
      <c r="K76" s="446">
        <f t="shared" si="27"/>
        <v>22548.433875080817</v>
      </c>
      <c r="L76" s="446">
        <f t="shared" si="27"/>
        <v>22548.433875080817</v>
      </c>
      <c r="M76" s="446">
        <f t="shared" si="27"/>
        <v>22548.433875080817</v>
      </c>
      <c r="N76" s="446">
        <f t="shared" si="27"/>
        <v>22548.433875080817</v>
      </c>
      <c r="O76" s="446">
        <f t="shared" si="27"/>
        <v>22548.433875080817</v>
      </c>
      <c r="P76" s="446">
        <f t="shared" si="27"/>
        <v>22548.433875080817</v>
      </c>
      <c r="Q76" s="446">
        <f t="shared" si="27"/>
        <v>22548.433875080817</v>
      </c>
      <c r="R76" s="446">
        <f t="shared" si="27"/>
        <v>22548.433875080817</v>
      </c>
      <c r="S76" s="446">
        <f t="shared" si="27"/>
        <v>22548.433875080817</v>
      </c>
      <c r="T76" s="446">
        <f t="shared" si="27"/>
        <v>22548.433875080817</v>
      </c>
      <c r="U76" s="446">
        <f t="shared" si="27"/>
        <v>22548.433875080817</v>
      </c>
      <c r="V76" s="446">
        <f t="shared" si="27"/>
        <v>22548.433875080817</v>
      </c>
      <c r="W76" s="446">
        <f t="shared" si="27"/>
        <v>22548.433875080817</v>
      </c>
      <c r="X76" s="446">
        <f t="shared" si="27"/>
        <v>22548.433875080817</v>
      </c>
      <c r="Y76" s="446">
        <f t="shared" si="27"/>
        <v>22548.433875080817</v>
      </c>
      <c r="Z76" s="446">
        <f t="shared" si="27"/>
        <v>22548.433875080817</v>
      </c>
      <c r="AA76" s="446">
        <f t="shared" si="27"/>
        <v>22548.433875080817</v>
      </c>
      <c r="AB76" s="446">
        <f t="shared" si="27"/>
        <v>22548.433875080817</v>
      </c>
      <c r="AC76" s="446">
        <f t="shared" si="27"/>
        <v>22548.433875080817</v>
      </c>
      <c r="AD76" s="446">
        <f t="shared" si="27"/>
        <v>22548.433875080817</v>
      </c>
    </row>
    <row r="77" spans="1:30" ht="16" thickBot="1" x14ac:dyDescent="0.25">
      <c r="A77" s="783" t="s">
        <v>281</v>
      </c>
      <c r="B77" s="442"/>
      <c r="C77" s="442"/>
      <c r="D77" s="443" t="s">
        <v>268</v>
      </c>
      <c r="E77" s="442">
        <f t="shared" ref="E77:AD77" si="28">SUM(E76:E76)</f>
        <v>0</v>
      </c>
      <c r="F77" s="442">
        <f t="shared" si="28"/>
        <v>0</v>
      </c>
      <c r="G77" s="442">
        <f t="shared" si="28"/>
        <v>0</v>
      </c>
      <c r="H77" s="442">
        <f t="shared" si="28"/>
        <v>22548.433875080817</v>
      </c>
      <c r="I77" s="442">
        <f t="shared" si="28"/>
        <v>22548.433875080817</v>
      </c>
      <c r="J77" s="442">
        <f t="shared" si="28"/>
        <v>22548.433875080817</v>
      </c>
      <c r="K77" s="442">
        <f t="shared" si="28"/>
        <v>22548.433875080817</v>
      </c>
      <c r="L77" s="442">
        <f t="shared" si="28"/>
        <v>22548.433875080817</v>
      </c>
      <c r="M77" s="442">
        <f t="shared" si="28"/>
        <v>22548.433875080817</v>
      </c>
      <c r="N77" s="442">
        <f t="shared" si="28"/>
        <v>22548.433875080817</v>
      </c>
      <c r="O77" s="442">
        <f t="shared" si="28"/>
        <v>22548.433875080817</v>
      </c>
      <c r="P77" s="442">
        <f t="shared" si="28"/>
        <v>22548.433875080817</v>
      </c>
      <c r="Q77" s="442">
        <f t="shared" si="28"/>
        <v>22548.433875080817</v>
      </c>
      <c r="R77" s="442">
        <f t="shared" si="28"/>
        <v>22548.433875080817</v>
      </c>
      <c r="S77" s="442">
        <f t="shared" si="28"/>
        <v>22548.433875080817</v>
      </c>
      <c r="T77" s="442">
        <f t="shared" si="28"/>
        <v>22548.433875080817</v>
      </c>
      <c r="U77" s="442">
        <f t="shared" si="28"/>
        <v>22548.433875080817</v>
      </c>
      <c r="V77" s="442">
        <f t="shared" si="28"/>
        <v>22548.433875080817</v>
      </c>
      <c r="W77" s="442">
        <f t="shared" si="28"/>
        <v>22548.433875080817</v>
      </c>
      <c r="X77" s="442">
        <f t="shared" si="28"/>
        <v>22548.433875080817</v>
      </c>
      <c r="Y77" s="442">
        <f t="shared" si="28"/>
        <v>22548.433875080817</v>
      </c>
      <c r="Z77" s="442">
        <f t="shared" si="28"/>
        <v>22548.433875080817</v>
      </c>
      <c r="AA77" s="442">
        <f t="shared" si="28"/>
        <v>22548.433875080817</v>
      </c>
      <c r="AB77" s="442">
        <f t="shared" si="28"/>
        <v>22548.433875080817</v>
      </c>
      <c r="AC77" s="442">
        <f t="shared" si="28"/>
        <v>22548.433875080817</v>
      </c>
      <c r="AD77" s="442">
        <f t="shared" si="28"/>
        <v>22548.433875080817</v>
      </c>
    </row>
    <row r="78" spans="1:30" x14ac:dyDescent="0.2">
      <c r="A78" s="782" t="s">
        <v>282</v>
      </c>
      <c r="B78" s="432"/>
      <c r="C78" s="432"/>
      <c r="D78" s="755">
        <v>10000</v>
      </c>
      <c r="E78" s="446"/>
      <c r="F78" s="446"/>
      <c r="G78" s="446"/>
      <c r="H78" s="446"/>
      <c r="I78" s="446"/>
      <c r="J78" s="446"/>
      <c r="K78" s="446"/>
      <c r="L78" s="446"/>
      <c r="M78" s="446"/>
      <c r="N78" s="446"/>
      <c r="O78" s="446"/>
      <c r="P78" s="446"/>
      <c r="Q78" s="446"/>
      <c r="R78" s="446"/>
      <c r="S78" s="446"/>
      <c r="T78" s="446"/>
      <c r="U78" s="446"/>
      <c r="V78" s="446"/>
      <c r="W78" s="446"/>
      <c r="X78" s="446"/>
      <c r="Y78" s="446"/>
      <c r="Z78" s="446"/>
      <c r="AA78" s="446"/>
      <c r="AB78" s="446"/>
      <c r="AC78" s="446"/>
      <c r="AD78" s="446"/>
    </row>
    <row r="79" spans="1:30" x14ac:dyDescent="0.2">
      <c r="A79" s="491" t="str">
        <f>A55</f>
        <v>Cost of Input</v>
      </c>
      <c r="B79" s="446"/>
      <c r="C79" s="446"/>
      <c r="D79" s="755">
        <v>10000</v>
      </c>
      <c r="E79" s="446">
        <f>E55*Model_Assump_Sudan_Mango!C60/'Mango.Sudan.WOP'!D79</f>
        <v>3680.7857847041792</v>
      </c>
      <c r="F79" s="446">
        <f>$E$79</f>
        <v>3680.7857847041792</v>
      </c>
      <c r="G79" s="446">
        <f t="shared" ref="G79:AD79" si="29">$E$79</f>
        <v>3680.7857847041792</v>
      </c>
      <c r="H79" s="446">
        <f t="shared" si="29"/>
        <v>3680.7857847041792</v>
      </c>
      <c r="I79" s="446">
        <f t="shared" si="29"/>
        <v>3680.7857847041792</v>
      </c>
      <c r="J79" s="446">
        <f t="shared" si="29"/>
        <v>3680.7857847041792</v>
      </c>
      <c r="K79" s="446">
        <f t="shared" si="29"/>
        <v>3680.7857847041792</v>
      </c>
      <c r="L79" s="446">
        <f t="shared" si="29"/>
        <v>3680.7857847041792</v>
      </c>
      <c r="M79" s="446">
        <f t="shared" si="29"/>
        <v>3680.7857847041792</v>
      </c>
      <c r="N79" s="446">
        <f t="shared" si="29"/>
        <v>3680.7857847041792</v>
      </c>
      <c r="O79" s="446">
        <f t="shared" si="29"/>
        <v>3680.7857847041792</v>
      </c>
      <c r="P79" s="446">
        <f t="shared" si="29"/>
        <v>3680.7857847041792</v>
      </c>
      <c r="Q79" s="446">
        <f t="shared" si="29"/>
        <v>3680.7857847041792</v>
      </c>
      <c r="R79" s="446">
        <f t="shared" si="29"/>
        <v>3680.7857847041792</v>
      </c>
      <c r="S79" s="446">
        <f t="shared" si="29"/>
        <v>3680.7857847041792</v>
      </c>
      <c r="T79" s="446">
        <f t="shared" si="29"/>
        <v>3680.7857847041792</v>
      </c>
      <c r="U79" s="446">
        <f t="shared" si="29"/>
        <v>3680.7857847041792</v>
      </c>
      <c r="V79" s="446">
        <f t="shared" si="29"/>
        <v>3680.7857847041792</v>
      </c>
      <c r="W79" s="446">
        <f t="shared" si="29"/>
        <v>3680.7857847041792</v>
      </c>
      <c r="X79" s="446">
        <f t="shared" si="29"/>
        <v>3680.7857847041792</v>
      </c>
      <c r="Y79" s="446">
        <f t="shared" si="29"/>
        <v>3680.7857847041792</v>
      </c>
      <c r="Z79" s="446">
        <f t="shared" si="29"/>
        <v>3680.7857847041792</v>
      </c>
      <c r="AA79" s="446">
        <f t="shared" si="29"/>
        <v>3680.7857847041792</v>
      </c>
      <c r="AB79" s="446">
        <f t="shared" si="29"/>
        <v>3680.7857847041792</v>
      </c>
      <c r="AC79" s="446">
        <f t="shared" si="29"/>
        <v>3680.7857847041792</v>
      </c>
      <c r="AD79" s="446">
        <f t="shared" si="29"/>
        <v>3680.7857847041792</v>
      </c>
    </row>
    <row r="80" spans="1:30" x14ac:dyDescent="0.2">
      <c r="A80" s="491" t="str">
        <f>A56</f>
        <v>Labour Input Cost</v>
      </c>
      <c r="B80" s="446"/>
      <c r="C80" s="446"/>
      <c r="D80" s="755">
        <v>10000</v>
      </c>
      <c r="E80" s="446">
        <f>E56*Model_Assump_Sudan_Mango!C60/'Mango.Sudan.WOP'!D80</f>
        <v>1397.2807200162504</v>
      </c>
      <c r="F80" s="446">
        <f>$E$80</f>
        <v>1397.2807200162504</v>
      </c>
      <c r="G80" s="446">
        <f>$E$80</f>
        <v>1397.2807200162504</v>
      </c>
      <c r="H80" s="446">
        <f t="shared" ref="H80:AD80" si="30">$E$80</f>
        <v>1397.2807200162504</v>
      </c>
      <c r="I80" s="446">
        <f t="shared" si="30"/>
        <v>1397.2807200162504</v>
      </c>
      <c r="J80" s="446">
        <f t="shared" si="30"/>
        <v>1397.2807200162504</v>
      </c>
      <c r="K80" s="446">
        <f t="shared" si="30"/>
        <v>1397.2807200162504</v>
      </c>
      <c r="L80" s="446">
        <f t="shared" si="30"/>
        <v>1397.2807200162504</v>
      </c>
      <c r="M80" s="446">
        <f t="shared" si="30"/>
        <v>1397.2807200162504</v>
      </c>
      <c r="N80" s="446">
        <f t="shared" si="30"/>
        <v>1397.2807200162504</v>
      </c>
      <c r="O80" s="446">
        <f t="shared" si="30"/>
        <v>1397.2807200162504</v>
      </c>
      <c r="P80" s="446">
        <f t="shared" si="30"/>
        <v>1397.2807200162504</v>
      </c>
      <c r="Q80" s="446">
        <f t="shared" si="30"/>
        <v>1397.2807200162504</v>
      </c>
      <c r="R80" s="446">
        <f t="shared" si="30"/>
        <v>1397.2807200162504</v>
      </c>
      <c r="S80" s="446">
        <f t="shared" si="30"/>
        <v>1397.2807200162504</v>
      </c>
      <c r="T80" s="446">
        <f t="shared" si="30"/>
        <v>1397.2807200162504</v>
      </c>
      <c r="U80" s="446">
        <f t="shared" si="30"/>
        <v>1397.2807200162504</v>
      </c>
      <c r="V80" s="446">
        <f t="shared" si="30"/>
        <v>1397.2807200162504</v>
      </c>
      <c r="W80" s="446">
        <f t="shared" si="30"/>
        <v>1397.2807200162504</v>
      </c>
      <c r="X80" s="446">
        <f t="shared" si="30"/>
        <v>1397.2807200162504</v>
      </c>
      <c r="Y80" s="446">
        <f t="shared" si="30"/>
        <v>1397.2807200162504</v>
      </c>
      <c r="Z80" s="446">
        <f t="shared" si="30"/>
        <v>1397.2807200162504</v>
      </c>
      <c r="AA80" s="446">
        <f t="shared" si="30"/>
        <v>1397.2807200162504</v>
      </c>
      <c r="AB80" s="446">
        <f t="shared" si="30"/>
        <v>1397.2807200162504</v>
      </c>
      <c r="AC80" s="446">
        <f t="shared" si="30"/>
        <v>1397.2807200162504</v>
      </c>
      <c r="AD80" s="446">
        <f t="shared" si="30"/>
        <v>1397.2807200162504</v>
      </c>
    </row>
    <row r="81" spans="1:30" x14ac:dyDescent="0.2">
      <c r="A81" s="491" t="str">
        <f>A57</f>
        <v>Post-harvest Losses PHL (20% of Yield)</v>
      </c>
      <c r="B81" s="446"/>
      <c r="C81" s="446"/>
      <c r="D81" s="755">
        <v>10000</v>
      </c>
      <c r="E81" s="446">
        <f>E57*Model_Assump_Sudan_Mango!C60/'Mango.Sudan.WOP'!D81</f>
        <v>0</v>
      </c>
      <c r="F81" s="446">
        <f>F57*Model_Assump_TAATMaize_South_S!D60/'TAAT.Maize.Sudan.WOP'!D81</f>
        <v>0</v>
      </c>
      <c r="G81" s="446">
        <f>$F$81</f>
        <v>0</v>
      </c>
      <c r="H81" s="446">
        <f>H57*Model_Assump_Sudan_Mango!C60/'Mango.Sudan.WOP'!D81</f>
        <v>4509.6867750161628</v>
      </c>
      <c r="I81" s="446">
        <f>$H$81</f>
        <v>4509.6867750161628</v>
      </c>
      <c r="J81" s="446">
        <f t="shared" ref="J81:AD81" si="31">$H$81</f>
        <v>4509.6867750161628</v>
      </c>
      <c r="K81" s="446">
        <f t="shared" si="31"/>
        <v>4509.6867750161628</v>
      </c>
      <c r="L81" s="446">
        <f t="shared" si="31"/>
        <v>4509.6867750161628</v>
      </c>
      <c r="M81" s="446">
        <f t="shared" si="31"/>
        <v>4509.6867750161628</v>
      </c>
      <c r="N81" s="446">
        <f t="shared" si="31"/>
        <v>4509.6867750161628</v>
      </c>
      <c r="O81" s="446">
        <f t="shared" si="31"/>
        <v>4509.6867750161628</v>
      </c>
      <c r="P81" s="446">
        <f t="shared" si="31"/>
        <v>4509.6867750161628</v>
      </c>
      <c r="Q81" s="446">
        <f t="shared" si="31"/>
        <v>4509.6867750161628</v>
      </c>
      <c r="R81" s="446">
        <f t="shared" si="31"/>
        <v>4509.6867750161628</v>
      </c>
      <c r="S81" s="446">
        <f t="shared" si="31"/>
        <v>4509.6867750161628</v>
      </c>
      <c r="T81" s="446">
        <f t="shared" si="31"/>
        <v>4509.6867750161628</v>
      </c>
      <c r="U81" s="446">
        <f t="shared" si="31"/>
        <v>4509.6867750161628</v>
      </c>
      <c r="V81" s="446">
        <f t="shared" si="31"/>
        <v>4509.6867750161628</v>
      </c>
      <c r="W81" s="446">
        <f t="shared" si="31"/>
        <v>4509.6867750161628</v>
      </c>
      <c r="X81" s="446">
        <f t="shared" si="31"/>
        <v>4509.6867750161628</v>
      </c>
      <c r="Y81" s="446">
        <f t="shared" si="31"/>
        <v>4509.6867750161628</v>
      </c>
      <c r="Z81" s="446">
        <f t="shared" si="31"/>
        <v>4509.6867750161628</v>
      </c>
      <c r="AA81" s="446">
        <f t="shared" si="31"/>
        <v>4509.6867750161628</v>
      </c>
      <c r="AB81" s="446">
        <f t="shared" si="31"/>
        <v>4509.6867750161628</v>
      </c>
      <c r="AC81" s="446">
        <f t="shared" si="31"/>
        <v>4509.6867750161628</v>
      </c>
      <c r="AD81" s="446">
        <f t="shared" si="31"/>
        <v>4509.6867750161628</v>
      </c>
    </row>
    <row r="82" spans="1:30" x14ac:dyDescent="0.2">
      <c r="A82" s="491" t="str">
        <f>A58</f>
        <v>O&amp;M for DIDS (5% Cost of DIDS)</v>
      </c>
      <c r="B82" s="446"/>
      <c r="C82" s="446"/>
      <c r="D82" s="755">
        <v>10000</v>
      </c>
      <c r="E82" s="446">
        <f>E58*Model_Assump_Sudan_Mango!C60/'Mango.Sudan.WOP'!D82</f>
        <v>114.02193066157761</v>
      </c>
      <c r="F82" s="446">
        <f>$E$82</f>
        <v>114.02193066157761</v>
      </c>
      <c r="G82" s="446">
        <f t="shared" ref="G82:AD82" si="32">$E$82</f>
        <v>114.02193066157761</v>
      </c>
      <c r="H82" s="446">
        <f t="shared" si="32"/>
        <v>114.02193066157761</v>
      </c>
      <c r="I82" s="446">
        <f t="shared" si="32"/>
        <v>114.02193066157761</v>
      </c>
      <c r="J82" s="446">
        <f t="shared" si="32"/>
        <v>114.02193066157761</v>
      </c>
      <c r="K82" s="446">
        <f t="shared" si="32"/>
        <v>114.02193066157761</v>
      </c>
      <c r="L82" s="446">
        <f t="shared" si="32"/>
        <v>114.02193066157761</v>
      </c>
      <c r="M82" s="446">
        <f t="shared" si="32"/>
        <v>114.02193066157761</v>
      </c>
      <c r="N82" s="446">
        <f t="shared" si="32"/>
        <v>114.02193066157761</v>
      </c>
      <c r="O82" s="446">
        <f t="shared" si="32"/>
        <v>114.02193066157761</v>
      </c>
      <c r="P82" s="446">
        <f t="shared" si="32"/>
        <v>114.02193066157761</v>
      </c>
      <c r="Q82" s="446">
        <f t="shared" si="32"/>
        <v>114.02193066157761</v>
      </c>
      <c r="R82" s="446">
        <f t="shared" si="32"/>
        <v>114.02193066157761</v>
      </c>
      <c r="S82" s="446">
        <f t="shared" si="32"/>
        <v>114.02193066157761</v>
      </c>
      <c r="T82" s="446">
        <f t="shared" si="32"/>
        <v>114.02193066157761</v>
      </c>
      <c r="U82" s="446">
        <f t="shared" si="32"/>
        <v>114.02193066157761</v>
      </c>
      <c r="V82" s="446">
        <f t="shared" si="32"/>
        <v>114.02193066157761</v>
      </c>
      <c r="W82" s="446">
        <f t="shared" si="32"/>
        <v>114.02193066157761</v>
      </c>
      <c r="X82" s="446">
        <f t="shared" si="32"/>
        <v>114.02193066157761</v>
      </c>
      <c r="Y82" s="446">
        <f t="shared" si="32"/>
        <v>114.02193066157761</v>
      </c>
      <c r="Z82" s="446">
        <f t="shared" si="32"/>
        <v>114.02193066157761</v>
      </c>
      <c r="AA82" s="446">
        <f t="shared" si="32"/>
        <v>114.02193066157761</v>
      </c>
      <c r="AB82" s="446">
        <f t="shared" si="32"/>
        <v>114.02193066157761</v>
      </c>
      <c r="AC82" s="446">
        <f t="shared" si="32"/>
        <v>114.02193066157761</v>
      </c>
      <c r="AD82" s="446">
        <f t="shared" si="32"/>
        <v>114.02193066157761</v>
      </c>
    </row>
    <row r="83" spans="1:30" ht="16" thickBot="1" x14ac:dyDescent="0.25">
      <c r="A83" s="491" t="str">
        <f>A59</f>
        <v>Interest Rate (12% of Input Cost)</v>
      </c>
      <c r="B83" s="438"/>
      <c r="C83" s="446"/>
      <c r="D83" s="755">
        <v>10000</v>
      </c>
      <c r="E83" s="446">
        <f>E59*Model_Assump_Sudan_Mango!C60/'Mango.Sudan.WOP'!D83</f>
        <v>1766.7771766580061</v>
      </c>
      <c r="F83" s="446">
        <f>$E$83</f>
        <v>1766.7771766580061</v>
      </c>
      <c r="G83" s="446">
        <f t="shared" ref="G83:K83" si="33">$E$83</f>
        <v>1766.7771766580061</v>
      </c>
      <c r="H83" s="446">
        <f t="shared" si="33"/>
        <v>1766.7771766580061</v>
      </c>
      <c r="I83" s="446">
        <f t="shared" si="33"/>
        <v>1766.7771766580061</v>
      </c>
      <c r="J83" s="446">
        <f t="shared" si="33"/>
        <v>1766.7771766580061</v>
      </c>
      <c r="K83" s="446">
        <f t="shared" si="33"/>
        <v>1766.7771766580061</v>
      </c>
      <c r="L83" s="446">
        <v>0</v>
      </c>
      <c r="M83" s="446">
        <v>0</v>
      </c>
      <c r="N83" s="446">
        <v>0</v>
      </c>
      <c r="O83" s="446">
        <v>0</v>
      </c>
      <c r="P83" s="446">
        <v>0</v>
      </c>
      <c r="Q83" s="446">
        <v>0</v>
      </c>
      <c r="R83" s="446">
        <v>0</v>
      </c>
      <c r="S83" s="446">
        <v>0</v>
      </c>
      <c r="T83" s="446">
        <v>0</v>
      </c>
      <c r="U83" s="446">
        <v>0</v>
      </c>
      <c r="V83" s="446">
        <v>0</v>
      </c>
      <c r="W83" s="446">
        <v>0</v>
      </c>
      <c r="X83" s="446">
        <v>0</v>
      </c>
      <c r="Y83" s="446">
        <v>0</v>
      </c>
      <c r="Z83" s="446">
        <v>0</v>
      </c>
      <c r="AA83" s="446">
        <v>0</v>
      </c>
      <c r="AB83" s="446">
        <v>0</v>
      </c>
      <c r="AC83" s="446">
        <v>0</v>
      </c>
      <c r="AD83" s="446">
        <v>0</v>
      </c>
    </row>
    <row r="84" spans="1:30" ht="16" thickBot="1" x14ac:dyDescent="0.25">
      <c r="A84" s="783" t="s">
        <v>283</v>
      </c>
      <c r="B84" s="442"/>
      <c r="C84" s="442"/>
      <c r="D84" s="443" t="s">
        <v>268</v>
      </c>
      <c r="E84" s="442">
        <f>SUM(E79:E83)</f>
        <v>6958.8656120400128</v>
      </c>
      <c r="F84" s="442">
        <f t="shared" ref="F84:AD84" si="34">SUM(F79:F83)</f>
        <v>6958.8656120400128</v>
      </c>
      <c r="G84" s="442">
        <f t="shared" si="34"/>
        <v>6958.8656120400128</v>
      </c>
      <c r="H84" s="442">
        <f t="shared" si="34"/>
        <v>11468.552387056177</v>
      </c>
      <c r="I84" s="442">
        <f t="shared" si="34"/>
        <v>11468.552387056177</v>
      </c>
      <c r="J84" s="442">
        <f t="shared" si="34"/>
        <v>11468.552387056177</v>
      </c>
      <c r="K84" s="442">
        <f t="shared" si="34"/>
        <v>11468.552387056177</v>
      </c>
      <c r="L84" s="442">
        <f t="shared" si="34"/>
        <v>9701.7752103981711</v>
      </c>
      <c r="M84" s="442">
        <f t="shared" si="34"/>
        <v>9701.7752103981711</v>
      </c>
      <c r="N84" s="442">
        <f t="shared" si="34"/>
        <v>9701.7752103981711</v>
      </c>
      <c r="O84" s="442">
        <f t="shared" si="34"/>
        <v>9701.7752103981711</v>
      </c>
      <c r="P84" s="442">
        <f t="shared" si="34"/>
        <v>9701.7752103981711</v>
      </c>
      <c r="Q84" s="442">
        <f t="shared" si="34"/>
        <v>9701.7752103981711</v>
      </c>
      <c r="R84" s="442">
        <f t="shared" si="34"/>
        <v>9701.7752103981711</v>
      </c>
      <c r="S84" s="442">
        <f t="shared" si="34"/>
        <v>9701.7752103981711</v>
      </c>
      <c r="T84" s="442">
        <f t="shared" si="34"/>
        <v>9701.7752103981711</v>
      </c>
      <c r="U84" s="442">
        <f t="shared" si="34"/>
        <v>9701.7752103981711</v>
      </c>
      <c r="V84" s="442">
        <f t="shared" si="34"/>
        <v>9701.7752103981711</v>
      </c>
      <c r="W84" s="442">
        <f t="shared" si="34"/>
        <v>9701.7752103981711</v>
      </c>
      <c r="X84" s="442">
        <f t="shared" si="34"/>
        <v>9701.7752103981711</v>
      </c>
      <c r="Y84" s="442">
        <f t="shared" si="34"/>
        <v>9701.7752103981711</v>
      </c>
      <c r="Z84" s="442">
        <f t="shared" si="34"/>
        <v>9701.7752103981711</v>
      </c>
      <c r="AA84" s="442">
        <f t="shared" si="34"/>
        <v>9701.7752103981711</v>
      </c>
      <c r="AB84" s="442">
        <f t="shared" si="34"/>
        <v>9701.7752103981711</v>
      </c>
      <c r="AC84" s="442">
        <f t="shared" si="34"/>
        <v>9701.7752103981711</v>
      </c>
      <c r="AD84" s="442">
        <f t="shared" si="34"/>
        <v>9701.7752103981711</v>
      </c>
    </row>
    <row r="85" spans="1:30" ht="16" thickBot="1" x14ac:dyDescent="0.25">
      <c r="A85" s="786"/>
      <c r="B85" s="435"/>
      <c r="C85" s="435"/>
      <c r="D85" s="434"/>
      <c r="E85" s="435"/>
      <c r="F85" s="435"/>
      <c r="G85" s="435"/>
      <c r="H85" s="435"/>
      <c r="I85" s="435"/>
      <c r="J85" s="435"/>
      <c r="K85" s="435"/>
      <c r="L85" s="435"/>
      <c r="M85" s="435"/>
      <c r="N85" s="435"/>
      <c r="O85" s="435"/>
      <c r="P85" s="435"/>
      <c r="Q85" s="435"/>
      <c r="R85" s="435"/>
      <c r="S85" s="435"/>
      <c r="T85" s="435"/>
      <c r="U85" s="435"/>
      <c r="V85" s="435"/>
      <c r="W85" s="435"/>
      <c r="X85" s="435"/>
      <c r="Y85" s="435"/>
      <c r="Z85" s="435"/>
      <c r="AA85" s="435"/>
      <c r="AB85" s="435"/>
      <c r="AC85" s="435"/>
      <c r="AD85" s="435"/>
    </row>
    <row r="86" spans="1:30" ht="16" thickBot="1" x14ac:dyDescent="0.25">
      <c r="A86" s="787" t="s">
        <v>284</v>
      </c>
      <c r="B86" s="442"/>
      <c r="C86" s="442"/>
      <c r="D86" s="443" t="s">
        <v>268</v>
      </c>
      <c r="E86" s="442">
        <f>E77-E84</f>
        <v>-6958.8656120400128</v>
      </c>
      <c r="F86" s="442">
        <f t="shared" ref="F86:AD86" si="35">F77-F84</f>
        <v>-6958.8656120400128</v>
      </c>
      <c r="G86" s="442">
        <f t="shared" si="35"/>
        <v>-6958.8656120400128</v>
      </c>
      <c r="H86" s="442">
        <f t="shared" si="35"/>
        <v>11079.881488024639</v>
      </c>
      <c r="I86" s="442">
        <f t="shared" si="35"/>
        <v>11079.881488024639</v>
      </c>
      <c r="J86" s="442">
        <f t="shared" si="35"/>
        <v>11079.881488024639</v>
      </c>
      <c r="K86" s="442">
        <f t="shared" si="35"/>
        <v>11079.881488024639</v>
      </c>
      <c r="L86" s="442">
        <f t="shared" si="35"/>
        <v>12846.658664682645</v>
      </c>
      <c r="M86" s="442">
        <f t="shared" si="35"/>
        <v>12846.658664682645</v>
      </c>
      <c r="N86" s="442">
        <f t="shared" si="35"/>
        <v>12846.658664682645</v>
      </c>
      <c r="O86" s="442">
        <f t="shared" si="35"/>
        <v>12846.658664682645</v>
      </c>
      <c r="P86" s="442">
        <f t="shared" si="35"/>
        <v>12846.658664682645</v>
      </c>
      <c r="Q86" s="442">
        <f t="shared" si="35"/>
        <v>12846.658664682645</v>
      </c>
      <c r="R86" s="442">
        <f t="shared" si="35"/>
        <v>12846.658664682645</v>
      </c>
      <c r="S86" s="442">
        <f t="shared" si="35"/>
        <v>12846.658664682645</v>
      </c>
      <c r="T86" s="442">
        <f t="shared" si="35"/>
        <v>12846.658664682645</v>
      </c>
      <c r="U86" s="442">
        <f t="shared" si="35"/>
        <v>12846.658664682645</v>
      </c>
      <c r="V86" s="442">
        <f t="shared" si="35"/>
        <v>12846.658664682645</v>
      </c>
      <c r="W86" s="442">
        <f t="shared" si="35"/>
        <v>12846.658664682645</v>
      </c>
      <c r="X86" s="442">
        <f t="shared" si="35"/>
        <v>12846.658664682645</v>
      </c>
      <c r="Y86" s="442">
        <f t="shared" si="35"/>
        <v>12846.658664682645</v>
      </c>
      <c r="Z86" s="442">
        <f t="shared" si="35"/>
        <v>12846.658664682645</v>
      </c>
      <c r="AA86" s="442">
        <f t="shared" si="35"/>
        <v>12846.658664682645</v>
      </c>
      <c r="AB86" s="442">
        <f t="shared" si="35"/>
        <v>12846.658664682645</v>
      </c>
      <c r="AC86" s="442">
        <f t="shared" si="35"/>
        <v>12846.658664682645</v>
      </c>
      <c r="AD86" s="442">
        <f t="shared" si="35"/>
        <v>12846.658664682645</v>
      </c>
    </row>
    <row r="87" spans="1:30" x14ac:dyDescent="0.2">
      <c r="A87" s="788"/>
      <c r="B87" s="479"/>
      <c r="C87" s="479"/>
      <c r="D87" s="479"/>
      <c r="E87" s="480"/>
      <c r="F87" s="480"/>
      <c r="G87" s="480"/>
      <c r="H87" s="480"/>
      <c r="I87" s="480"/>
      <c r="J87" s="480"/>
      <c r="K87" s="480"/>
      <c r="L87" s="480"/>
      <c r="M87" s="480"/>
      <c r="N87" s="480"/>
      <c r="O87" s="480"/>
      <c r="P87" s="480"/>
      <c r="Q87" s="480"/>
      <c r="R87" s="480"/>
      <c r="S87" s="480"/>
      <c r="T87" s="480"/>
      <c r="U87" s="480"/>
      <c r="V87" s="480"/>
      <c r="W87" s="480"/>
      <c r="Z87" s="481"/>
      <c r="AA87" s="481"/>
      <c r="AB87" s="481"/>
      <c r="AC87" s="481"/>
      <c r="AD87" s="696"/>
    </row>
    <row r="88" spans="1:30" ht="16" thickBot="1" x14ac:dyDescent="0.25">
      <c r="A88" s="789"/>
      <c r="B88" s="456"/>
      <c r="C88" s="456"/>
      <c r="D88" s="457"/>
      <c r="E88" s="458"/>
      <c r="F88" s="458"/>
      <c r="G88" s="458"/>
      <c r="H88" s="458"/>
      <c r="I88" s="458"/>
      <c r="J88" s="458"/>
      <c r="K88" s="458"/>
      <c r="L88" s="458"/>
      <c r="M88" s="458"/>
      <c r="N88" s="458"/>
      <c r="O88" s="458"/>
      <c r="P88" s="458"/>
      <c r="Q88" s="458"/>
      <c r="R88" s="458"/>
      <c r="S88" s="458"/>
      <c r="T88" s="458"/>
      <c r="U88" s="458"/>
      <c r="V88" s="458"/>
      <c r="W88" s="458"/>
    </row>
    <row r="89" spans="1:30" ht="16" thickBot="1" x14ac:dyDescent="0.25">
      <c r="A89" s="1171" t="s">
        <v>288</v>
      </c>
      <c r="B89" s="1147"/>
      <c r="C89" s="1147"/>
      <c r="D89" s="1148"/>
      <c r="E89" s="459"/>
      <c r="F89" s="460"/>
      <c r="G89" s="460"/>
      <c r="H89" s="460"/>
      <c r="I89" s="460"/>
      <c r="J89" s="460"/>
      <c r="K89" s="460"/>
      <c r="L89" s="460"/>
      <c r="M89" s="460"/>
      <c r="N89" s="460"/>
      <c r="O89" s="460"/>
      <c r="P89" s="460"/>
      <c r="Q89" s="460"/>
      <c r="R89" s="460"/>
      <c r="S89" s="460"/>
      <c r="T89" s="460"/>
      <c r="U89" s="460"/>
      <c r="V89" s="460"/>
      <c r="W89" s="460"/>
    </row>
    <row r="90" spans="1:30" ht="16" thickBot="1" x14ac:dyDescent="0.25">
      <c r="A90" s="1165" t="s">
        <v>274</v>
      </c>
      <c r="B90" s="1150"/>
      <c r="C90" s="1151"/>
      <c r="D90" s="461">
        <f>D66</f>
        <v>0.12</v>
      </c>
      <c r="E90" s="459"/>
      <c r="F90" s="460"/>
      <c r="G90" s="460"/>
      <c r="H90" s="460"/>
      <c r="I90" s="460"/>
      <c r="J90" s="460"/>
      <c r="K90" s="460"/>
      <c r="L90" s="460"/>
      <c r="M90" s="460"/>
      <c r="N90" s="460"/>
      <c r="O90" s="460"/>
      <c r="P90" s="460"/>
      <c r="Q90" s="460"/>
      <c r="R90" s="460"/>
      <c r="S90" s="460"/>
      <c r="T90" s="460"/>
      <c r="U90" s="460"/>
      <c r="V90" s="460"/>
      <c r="W90" s="460"/>
    </row>
    <row r="91" spans="1:30" ht="16" thickBot="1" x14ac:dyDescent="0.25">
      <c r="A91" s="1166" t="s">
        <v>275</v>
      </c>
      <c r="B91" s="1144"/>
      <c r="C91" s="1144"/>
      <c r="D91" s="1145"/>
      <c r="E91" s="462"/>
      <c r="F91" s="460"/>
      <c r="G91" s="460"/>
      <c r="H91" s="460"/>
      <c r="I91" s="460"/>
      <c r="J91" s="460"/>
      <c r="K91" s="460"/>
      <c r="L91" s="460"/>
      <c r="M91" s="460"/>
      <c r="N91" s="460"/>
      <c r="O91" s="460"/>
      <c r="P91" s="460"/>
      <c r="Q91" s="460"/>
      <c r="R91" s="460"/>
      <c r="S91" s="460"/>
      <c r="T91" s="460"/>
      <c r="U91" s="460"/>
      <c r="V91" s="460"/>
      <c r="W91" s="460"/>
    </row>
    <row r="92" spans="1:30" x14ac:dyDescent="0.2">
      <c r="A92" s="1167" t="s">
        <v>286</v>
      </c>
      <c r="B92" s="1132"/>
      <c r="C92" s="1133"/>
      <c r="D92" s="463">
        <f>NPV(D90,E86:AD86)</f>
        <v>50043.680226591474</v>
      </c>
      <c r="E92" s="630" t="s">
        <v>479</v>
      </c>
      <c r="F92" s="460"/>
      <c r="G92" s="460"/>
      <c r="H92" s="460"/>
      <c r="I92" s="460"/>
      <c r="J92" s="460"/>
      <c r="K92" s="460"/>
      <c r="L92" s="460"/>
      <c r="M92" s="460"/>
      <c r="N92" s="460"/>
      <c r="O92" s="460"/>
      <c r="P92" s="460"/>
      <c r="Q92" s="460"/>
      <c r="R92" s="460"/>
      <c r="S92" s="460"/>
      <c r="T92" s="460"/>
      <c r="U92" s="460"/>
      <c r="V92" s="460"/>
      <c r="W92" s="460"/>
    </row>
    <row r="93" spans="1:30" x14ac:dyDescent="0.2">
      <c r="A93" s="1168" t="s">
        <v>158</v>
      </c>
      <c r="B93" s="1135"/>
      <c r="C93" s="1136"/>
      <c r="D93" s="464">
        <f>IRR(E86:AD86,D90)</f>
        <v>0.38557650672602795</v>
      </c>
      <c r="E93" s="465" t="s">
        <v>177</v>
      </c>
      <c r="F93" s="466"/>
      <c r="G93" s="466"/>
      <c r="H93" s="466"/>
      <c r="I93" s="466"/>
      <c r="J93" s="466"/>
      <c r="K93" s="466"/>
      <c r="L93" s="466"/>
      <c r="M93" s="466"/>
      <c r="N93" s="466"/>
      <c r="O93" s="466"/>
      <c r="P93" s="466"/>
      <c r="Q93" s="466"/>
      <c r="R93" s="466"/>
      <c r="S93" s="466"/>
      <c r="T93" s="466"/>
      <c r="U93" s="466"/>
      <c r="V93" s="466"/>
      <c r="W93" s="466"/>
    </row>
    <row r="94" spans="1:30" ht="16" thickBot="1" x14ac:dyDescent="0.25">
      <c r="A94" s="1138" t="s">
        <v>287</v>
      </c>
      <c r="B94" s="1138"/>
      <c r="C94" s="1139"/>
      <c r="D94" s="468">
        <f>MIRR(E86:AD86,D90,D90)</f>
        <v>0.18379047124320702</v>
      </c>
      <c r="E94" s="462" t="s">
        <v>177</v>
      </c>
      <c r="F94" s="466"/>
      <c r="G94" s="466"/>
      <c r="H94" s="466"/>
      <c r="I94" s="466"/>
      <c r="J94" s="466"/>
      <c r="K94" s="466"/>
      <c r="L94" s="466"/>
      <c r="M94" s="466"/>
      <c r="N94" s="466"/>
      <c r="O94" s="466"/>
      <c r="P94" s="466"/>
      <c r="Q94" s="466"/>
      <c r="R94" s="466"/>
      <c r="S94" s="466"/>
      <c r="T94" s="466"/>
      <c r="U94" s="466"/>
      <c r="V94" s="466"/>
      <c r="W94" s="466"/>
    </row>
    <row r="95" spans="1:30" ht="16" thickBot="1" x14ac:dyDescent="0.25">
      <c r="A95" s="791"/>
      <c r="B95" s="485"/>
      <c r="C95" s="485"/>
      <c r="D95" s="470"/>
      <c r="E95" s="486"/>
      <c r="F95" s="486"/>
      <c r="G95" s="486"/>
      <c r="H95" s="486"/>
      <c r="I95" s="486"/>
      <c r="J95" s="486"/>
      <c r="K95" s="486"/>
      <c r="L95" s="486"/>
      <c r="M95" s="486"/>
      <c r="N95" s="486"/>
      <c r="O95" s="486"/>
      <c r="P95" s="486"/>
      <c r="Q95" s="486"/>
      <c r="R95" s="486"/>
      <c r="S95" s="486"/>
      <c r="T95" s="486"/>
      <c r="U95" s="486"/>
      <c r="V95" s="486"/>
      <c r="W95" s="486"/>
      <c r="X95" s="408"/>
      <c r="Y95" s="408"/>
      <c r="Z95" s="408"/>
      <c r="AA95" s="408"/>
      <c r="AB95" s="408"/>
      <c r="AC95" s="408"/>
      <c r="AD95" s="792"/>
    </row>
  </sheetData>
  <mergeCells count="30">
    <mergeCell ref="A21:C21"/>
    <mergeCell ref="A1:AD1"/>
    <mergeCell ref="A2:X2"/>
    <mergeCell ref="A18:D18"/>
    <mergeCell ref="A19:C19"/>
    <mergeCell ref="A20:D20"/>
    <mergeCell ref="A65:D65"/>
    <mergeCell ref="A22:C22"/>
    <mergeCell ref="A23:C23"/>
    <mergeCell ref="A25:AD25"/>
    <mergeCell ref="A41:D41"/>
    <mergeCell ref="A42:C42"/>
    <mergeCell ref="A43:D43"/>
    <mergeCell ref="A44:C44"/>
    <mergeCell ref="A45:C45"/>
    <mergeCell ref="A46:C46"/>
    <mergeCell ref="A48:AD48"/>
    <mergeCell ref="A49:AD49"/>
    <mergeCell ref="A94:C94"/>
    <mergeCell ref="A66:C66"/>
    <mergeCell ref="A67:D67"/>
    <mergeCell ref="A68:C68"/>
    <mergeCell ref="A69:C69"/>
    <mergeCell ref="A70:C70"/>
    <mergeCell ref="A73:AD73"/>
    <mergeCell ref="A89:D89"/>
    <mergeCell ref="A90:C90"/>
    <mergeCell ref="A91:D91"/>
    <mergeCell ref="A92:C92"/>
    <mergeCell ref="A93:C93"/>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429ED-8475-4F24-9430-E6021070212E}">
  <sheetPr>
    <tabColor rgb="FFD14FFF"/>
  </sheetPr>
  <dimension ref="A1:AD154"/>
  <sheetViews>
    <sheetView topLeftCell="A112" workbookViewId="0">
      <selection activeCell="A94" sqref="A94:D94"/>
    </sheetView>
  </sheetViews>
  <sheetFormatPr baseColWidth="10" defaultColWidth="8.83203125" defaultRowHeight="15" x14ac:dyDescent="0.2"/>
  <cols>
    <col min="1" max="1" width="39.5" style="797" bestFit="1" customWidth="1"/>
    <col min="2" max="2" width="11.1640625" bestFit="1" customWidth="1"/>
    <col min="3" max="3" width="15.5" bestFit="1" customWidth="1"/>
    <col min="4" max="4" width="12.6640625" bestFit="1" customWidth="1"/>
    <col min="5" max="5" width="11.1640625" bestFit="1" customWidth="1"/>
    <col min="6" max="29" width="12.5" bestFit="1" customWidth="1"/>
    <col min="30" max="30" width="12.5" style="798" bestFit="1" customWidth="1"/>
  </cols>
  <sheetData>
    <row r="1" spans="1:30" ht="19" thickBot="1" x14ac:dyDescent="0.25">
      <c r="A1" s="1172" t="s">
        <v>482</v>
      </c>
      <c r="B1" s="1173"/>
      <c r="C1" s="1173"/>
      <c r="D1" s="1173"/>
      <c r="E1" s="1173"/>
      <c r="F1" s="1173"/>
      <c r="G1" s="1173"/>
      <c r="H1" s="1173"/>
      <c r="I1" s="1173"/>
      <c r="J1" s="1173"/>
      <c r="K1" s="1173"/>
      <c r="L1" s="1173"/>
      <c r="M1" s="1173"/>
      <c r="N1" s="1173"/>
      <c r="O1" s="1173"/>
      <c r="P1" s="1173"/>
      <c r="Q1" s="1173"/>
      <c r="R1" s="1173"/>
      <c r="S1" s="1173"/>
      <c r="T1" s="1173"/>
      <c r="U1" s="1173"/>
      <c r="V1" s="1173"/>
      <c r="W1" s="1173"/>
      <c r="X1" s="1173"/>
      <c r="Y1" s="1173"/>
      <c r="Z1" s="1173"/>
      <c r="AA1" s="1173"/>
      <c r="AB1" s="1173"/>
      <c r="AC1" s="1173"/>
      <c r="AD1" s="1174"/>
    </row>
    <row r="2" spans="1:30" ht="17" thickBot="1" x14ac:dyDescent="0.25">
      <c r="A2" s="1169" t="s">
        <v>265</v>
      </c>
      <c r="B2" s="1153"/>
      <c r="C2" s="1153"/>
      <c r="D2" s="1153"/>
      <c r="E2" s="1153"/>
      <c r="F2" s="1153"/>
      <c r="G2" s="1153"/>
      <c r="H2" s="1153"/>
      <c r="I2" s="1153"/>
      <c r="J2" s="1153"/>
      <c r="K2" s="1153"/>
      <c r="L2" s="1153"/>
      <c r="M2" s="1153"/>
      <c r="N2" s="1153"/>
      <c r="O2" s="1153"/>
      <c r="P2" s="1153"/>
      <c r="Q2" s="1153"/>
      <c r="R2" s="1153"/>
      <c r="S2" s="1153"/>
      <c r="T2" s="1153"/>
      <c r="U2" s="1153"/>
      <c r="V2" s="1153"/>
      <c r="W2" s="1153"/>
      <c r="X2" s="1153"/>
      <c r="Y2" s="474"/>
      <c r="Z2" s="475"/>
      <c r="AA2" s="475"/>
      <c r="AB2" s="475"/>
      <c r="AC2" s="475"/>
      <c r="AD2" s="695"/>
    </row>
    <row r="3" spans="1:30" x14ac:dyDescent="0.2">
      <c r="A3" s="781"/>
      <c r="B3" s="492" t="str">
        <f>Modelling_Assump_Djibouti_Holti!E3</f>
        <v>Qtty WOP</v>
      </c>
      <c r="C3" s="428" t="str">
        <f>Modelling_Assump_Djibouti_Holti!D3</f>
        <v>Unit Price ($)</v>
      </c>
      <c r="D3" s="428" t="s">
        <v>266</v>
      </c>
      <c r="E3" s="428">
        <v>2024</v>
      </c>
      <c r="F3" s="428">
        <v>2025</v>
      </c>
      <c r="G3" s="428">
        <v>2026</v>
      </c>
      <c r="H3" s="428">
        <v>2027</v>
      </c>
      <c r="I3" s="428">
        <v>2028</v>
      </c>
      <c r="J3" s="428">
        <v>2029</v>
      </c>
      <c r="K3" s="428">
        <v>2030</v>
      </c>
      <c r="L3" s="428">
        <v>2031</v>
      </c>
      <c r="M3" s="428">
        <v>2032</v>
      </c>
      <c r="N3" s="428">
        <v>2033</v>
      </c>
      <c r="O3" s="428">
        <v>2034</v>
      </c>
      <c r="P3" s="428">
        <v>2035</v>
      </c>
      <c r="Q3" s="428">
        <v>2036</v>
      </c>
      <c r="R3" s="428">
        <v>2037</v>
      </c>
      <c r="S3" s="428">
        <v>2038</v>
      </c>
      <c r="T3" s="428">
        <v>2039</v>
      </c>
      <c r="U3" s="428">
        <v>2040</v>
      </c>
      <c r="V3" s="428">
        <v>2041</v>
      </c>
      <c r="W3" s="428">
        <v>2042</v>
      </c>
      <c r="X3" s="428">
        <v>2043</v>
      </c>
      <c r="Y3" s="428">
        <v>2044</v>
      </c>
      <c r="Z3" s="428">
        <v>2045</v>
      </c>
      <c r="AA3" s="428">
        <v>2046</v>
      </c>
      <c r="AB3" s="428">
        <v>2047</v>
      </c>
      <c r="AC3" s="428">
        <v>2048</v>
      </c>
      <c r="AD3" s="428">
        <v>2049</v>
      </c>
    </row>
    <row r="4" spans="1:30" x14ac:dyDescent="0.2">
      <c r="A4" s="782" t="s">
        <v>267</v>
      </c>
      <c r="B4" s="451"/>
      <c r="C4" s="451"/>
      <c r="D4" s="429"/>
      <c r="E4" s="452"/>
      <c r="F4" s="452"/>
      <c r="G4" s="452"/>
      <c r="H4" s="452"/>
      <c r="I4" s="452"/>
      <c r="J4" s="452"/>
      <c r="K4" s="452"/>
      <c r="L4" s="452"/>
      <c r="M4" s="452"/>
      <c r="N4" s="452"/>
      <c r="O4" s="452"/>
      <c r="P4" s="452"/>
      <c r="Q4" s="452"/>
      <c r="R4" s="452"/>
      <c r="S4" s="452"/>
      <c r="T4" s="452"/>
      <c r="U4" s="452"/>
      <c r="V4" s="452"/>
      <c r="W4" s="452"/>
      <c r="X4" s="453"/>
      <c r="Y4" s="453"/>
      <c r="Z4" s="453"/>
      <c r="AA4" s="453"/>
      <c r="AB4" s="453"/>
      <c r="AC4" s="453"/>
      <c r="AD4" s="452"/>
    </row>
    <row r="5" spans="1:30" ht="16" thickBot="1" x14ac:dyDescent="0.25">
      <c r="A5" s="491" t="str">
        <f>Model_Assump_Djibouti_Mango!B7</f>
        <v>Mango</v>
      </c>
      <c r="B5" s="446">
        <f>'Mango.Sudan.WOP'!B5</f>
        <v>40203.137254901965</v>
      </c>
      <c r="C5" s="446">
        <f>'Mango.Sudan.WOP'!C5</f>
        <v>0.2496525</v>
      </c>
      <c r="D5" s="447" t="s">
        <v>268</v>
      </c>
      <c r="E5" s="446">
        <v>0</v>
      </c>
      <c r="F5" s="446">
        <v>0</v>
      </c>
      <c r="G5" s="446">
        <v>0</v>
      </c>
      <c r="H5" s="446">
        <f t="shared" ref="H5:AD5" si="0">$B$5*$C$5</f>
        <v>10036.813723529413</v>
      </c>
      <c r="I5" s="446">
        <f t="shared" si="0"/>
        <v>10036.813723529413</v>
      </c>
      <c r="J5" s="446">
        <f t="shared" si="0"/>
        <v>10036.813723529413</v>
      </c>
      <c r="K5" s="446">
        <f t="shared" si="0"/>
        <v>10036.813723529413</v>
      </c>
      <c r="L5" s="446">
        <f t="shared" si="0"/>
        <v>10036.813723529413</v>
      </c>
      <c r="M5" s="446">
        <f t="shared" si="0"/>
        <v>10036.813723529413</v>
      </c>
      <c r="N5" s="446">
        <f t="shared" si="0"/>
        <v>10036.813723529413</v>
      </c>
      <c r="O5" s="446">
        <f t="shared" si="0"/>
        <v>10036.813723529413</v>
      </c>
      <c r="P5" s="446">
        <f t="shared" si="0"/>
        <v>10036.813723529413</v>
      </c>
      <c r="Q5" s="446">
        <f t="shared" si="0"/>
        <v>10036.813723529413</v>
      </c>
      <c r="R5" s="446">
        <f t="shared" si="0"/>
        <v>10036.813723529413</v>
      </c>
      <c r="S5" s="446">
        <f t="shared" si="0"/>
        <v>10036.813723529413</v>
      </c>
      <c r="T5" s="446">
        <f t="shared" si="0"/>
        <v>10036.813723529413</v>
      </c>
      <c r="U5" s="446">
        <f t="shared" si="0"/>
        <v>10036.813723529413</v>
      </c>
      <c r="V5" s="446">
        <f t="shared" si="0"/>
        <v>10036.813723529413</v>
      </c>
      <c r="W5" s="446">
        <f t="shared" si="0"/>
        <v>10036.813723529413</v>
      </c>
      <c r="X5" s="446">
        <f t="shared" si="0"/>
        <v>10036.813723529413</v>
      </c>
      <c r="Y5" s="446">
        <f t="shared" si="0"/>
        <v>10036.813723529413</v>
      </c>
      <c r="Z5" s="446">
        <f t="shared" si="0"/>
        <v>10036.813723529413</v>
      </c>
      <c r="AA5" s="446">
        <f t="shared" si="0"/>
        <v>10036.813723529413</v>
      </c>
      <c r="AB5" s="446">
        <f t="shared" si="0"/>
        <v>10036.813723529413</v>
      </c>
      <c r="AC5" s="446">
        <f t="shared" si="0"/>
        <v>10036.813723529413</v>
      </c>
      <c r="AD5" s="446">
        <f t="shared" si="0"/>
        <v>10036.813723529413</v>
      </c>
    </row>
    <row r="6" spans="1:30" ht="16" thickBot="1" x14ac:dyDescent="0.25">
      <c r="A6" s="783" t="s">
        <v>269</v>
      </c>
      <c r="B6" s="442"/>
      <c r="C6" s="442"/>
      <c r="D6" s="443" t="s">
        <v>268</v>
      </c>
      <c r="E6" s="442">
        <f t="shared" ref="E6:AD6" si="1">SUM(E5:E5)</f>
        <v>0</v>
      </c>
      <c r="F6" s="442">
        <f t="shared" si="1"/>
        <v>0</v>
      </c>
      <c r="G6" s="442">
        <f t="shared" si="1"/>
        <v>0</v>
      </c>
      <c r="H6" s="442">
        <f t="shared" si="1"/>
        <v>10036.813723529413</v>
      </c>
      <c r="I6" s="442">
        <f t="shared" si="1"/>
        <v>10036.813723529413</v>
      </c>
      <c r="J6" s="442">
        <f t="shared" si="1"/>
        <v>10036.813723529413</v>
      </c>
      <c r="K6" s="442">
        <f t="shared" si="1"/>
        <v>10036.813723529413</v>
      </c>
      <c r="L6" s="442">
        <f t="shared" si="1"/>
        <v>10036.813723529413</v>
      </c>
      <c r="M6" s="442">
        <f t="shared" si="1"/>
        <v>10036.813723529413</v>
      </c>
      <c r="N6" s="442">
        <f t="shared" si="1"/>
        <v>10036.813723529413</v>
      </c>
      <c r="O6" s="442">
        <f t="shared" si="1"/>
        <v>10036.813723529413</v>
      </c>
      <c r="P6" s="442">
        <f t="shared" si="1"/>
        <v>10036.813723529413</v>
      </c>
      <c r="Q6" s="442">
        <f t="shared" si="1"/>
        <v>10036.813723529413</v>
      </c>
      <c r="R6" s="442">
        <f t="shared" si="1"/>
        <v>10036.813723529413</v>
      </c>
      <c r="S6" s="442">
        <f t="shared" si="1"/>
        <v>10036.813723529413</v>
      </c>
      <c r="T6" s="442">
        <f t="shared" si="1"/>
        <v>10036.813723529413</v>
      </c>
      <c r="U6" s="442">
        <f t="shared" si="1"/>
        <v>10036.813723529413</v>
      </c>
      <c r="V6" s="442">
        <f t="shared" si="1"/>
        <v>10036.813723529413</v>
      </c>
      <c r="W6" s="442">
        <f t="shared" si="1"/>
        <v>10036.813723529413</v>
      </c>
      <c r="X6" s="442">
        <f t="shared" si="1"/>
        <v>10036.813723529413</v>
      </c>
      <c r="Y6" s="442">
        <f t="shared" si="1"/>
        <v>10036.813723529413</v>
      </c>
      <c r="Z6" s="442">
        <f t="shared" si="1"/>
        <v>10036.813723529413</v>
      </c>
      <c r="AA6" s="442">
        <f t="shared" si="1"/>
        <v>10036.813723529413</v>
      </c>
      <c r="AB6" s="442">
        <f t="shared" si="1"/>
        <v>10036.813723529413</v>
      </c>
      <c r="AC6" s="442">
        <f t="shared" si="1"/>
        <v>10036.813723529413</v>
      </c>
      <c r="AD6" s="442">
        <f t="shared" si="1"/>
        <v>10036.813723529413</v>
      </c>
    </row>
    <row r="7" spans="1:30" x14ac:dyDescent="0.2">
      <c r="A7" s="782" t="s">
        <v>270</v>
      </c>
      <c r="B7" s="433"/>
      <c r="C7" s="433"/>
      <c r="D7" s="431"/>
      <c r="E7" s="446"/>
      <c r="F7" s="446"/>
      <c r="G7" s="446"/>
      <c r="H7" s="446"/>
      <c r="I7" s="446"/>
      <c r="J7" s="446"/>
      <c r="K7" s="446"/>
      <c r="L7" s="446"/>
      <c r="M7" s="446"/>
      <c r="N7" s="446"/>
      <c r="O7" s="446"/>
      <c r="P7" s="446"/>
      <c r="Q7" s="446"/>
      <c r="R7" s="446"/>
      <c r="S7" s="446"/>
      <c r="T7" s="446"/>
      <c r="U7" s="446"/>
      <c r="V7" s="446"/>
      <c r="W7" s="446"/>
      <c r="X7" s="446"/>
      <c r="Y7" s="446"/>
      <c r="Z7" s="446"/>
      <c r="AA7" s="446"/>
      <c r="AB7" s="446"/>
      <c r="AC7" s="446"/>
      <c r="AD7" s="446"/>
    </row>
    <row r="8" spans="1:30" x14ac:dyDescent="0.2">
      <c r="A8" s="491" t="str">
        <f>Modelling_Assump_Djibouti_Holti!$B$50</f>
        <v>Cost of Input</v>
      </c>
      <c r="B8" s="446"/>
      <c r="C8" s="446">
        <f>'Mango.Sudan.WOP'!C8</f>
        <v>3389.02655</v>
      </c>
      <c r="D8" s="447" t="s">
        <v>268</v>
      </c>
      <c r="E8" s="446">
        <f>$C$8</f>
        <v>3389.02655</v>
      </c>
      <c r="F8" s="446">
        <f t="shared" ref="F8:AD8" si="2">$C$8</f>
        <v>3389.02655</v>
      </c>
      <c r="G8" s="446">
        <f t="shared" si="2"/>
        <v>3389.02655</v>
      </c>
      <c r="H8" s="446">
        <f t="shared" si="2"/>
        <v>3389.02655</v>
      </c>
      <c r="I8" s="446">
        <f t="shared" si="2"/>
        <v>3389.02655</v>
      </c>
      <c r="J8" s="446">
        <f t="shared" si="2"/>
        <v>3389.02655</v>
      </c>
      <c r="K8" s="446">
        <f t="shared" si="2"/>
        <v>3389.02655</v>
      </c>
      <c r="L8" s="446">
        <f t="shared" si="2"/>
        <v>3389.02655</v>
      </c>
      <c r="M8" s="446">
        <f t="shared" si="2"/>
        <v>3389.02655</v>
      </c>
      <c r="N8" s="446">
        <f t="shared" si="2"/>
        <v>3389.02655</v>
      </c>
      <c r="O8" s="446">
        <f t="shared" si="2"/>
        <v>3389.02655</v>
      </c>
      <c r="P8" s="446">
        <f t="shared" si="2"/>
        <v>3389.02655</v>
      </c>
      <c r="Q8" s="446">
        <f t="shared" si="2"/>
        <v>3389.02655</v>
      </c>
      <c r="R8" s="446">
        <f t="shared" si="2"/>
        <v>3389.02655</v>
      </c>
      <c r="S8" s="446">
        <f t="shared" si="2"/>
        <v>3389.02655</v>
      </c>
      <c r="T8" s="446">
        <f t="shared" si="2"/>
        <v>3389.02655</v>
      </c>
      <c r="U8" s="446">
        <f t="shared" si="2"/>
        <v>3389.02655</v>
      </c>
      <c r="V8" s="446">
        <f t="shared" si="2"/>
        <v>3389.02655</v>
      </c>
      <c r="W8" s="446">
        <f t="shared" si="2"/>
        <v>3389.02655</v>
      </c>
      <c r="X8" s="446">
        <f t="shared" si="2"/>
        <v>3389.02655</v>
      </c>
      <c r="Y8" s="446">
        <f t="shared" si="2"/>
        <v>3389.02655</v>
      </c>
      <c r="Z8" s="446">
        <f t="shared" si="2"/>
        <v>3389.02655</v>
      </c>
      <c r="AA8" s="446">
        <f t="shared" si="2"/>
        <v>3389.02655</v>
      </c>
      <c r="AB8" s="446">
        <f t="shared" si="2"/>
        <v>3389.02655</v>
      </c>
      <c r="AC8" s="446">
        <f t="shared" si="2"/>
        <v>3389.02655</v>
      </c>
      <c r="AD8" s="446">
        <f t="shared" si="2"/>
        <v>3389.02655</v>
      </c>
    </row>
    <row r="9" spans="1:30" x14ac:dyDescent="0.2">
      <c r="A9" s="491" t="str">
        <f>Modelling_Assump_Djibouti_Holti!$B$51</f>
        <v>Labour Input Cost</v>
      </c>
      <c r="B9" s="446"/>
      <c r="C9" s="446">
        <f>'Mango.Sudan.WOP'!C9</f>
        <v>1042.3840693500001</v>
      </c>
      <c r="D9" s="447" t="s">
        <v>268</v>
      </c>
      <c r="E9" s="446">
        <f>$C$9</f>
        <v>1042.3840693500001</v>
      </c>
      <c r="F9" s="446">
        <f t="shared" ref="F9:AD9" si="3">$C$9</f>
        <v>1042.3840693500001</v>
      </c>
      <c r="G9" s="446">
        <f t="shared" si="3"/>
        <v>1042.3840693500001</v>
      </c>
      <c r="H9" s="446">
        <f t="shared" si="3"/>
        <v>1042.3840693500001</v>
      </c>
      <c r="I9" s="446">
        <f t="shared" si="3"/>
        <v>1042.3840693500001</v>
      </c>
      <c r="J9" s="446">
        <f t="shared" si="3"/>
        <v>1042.3840693500001</v>
      </c>
      <c r="K9" s="446">
        <f t="shared" si="3"/>
        <v>1042.3840693500001</v>
      </c>
      <c r="L9" s="446">
        <f t="shared" si="3"/>
        <v>1042.3840693500001</v>
      </c>
      <c r="M9" s="446">
        <f t="shared" si="3"/>
        <v>1042.3840693500001</v>
      </c>
      <c r="N9" s="446">
        <f t="shared" si="3"/>
        <v>1042.3840693500001</v>
      </c>
      <c r="O9" s="446">
        <f t="shared" si="3"/>
        <v>1042.3840693500001</v>
      </c>
      <c r="P9" s="446">
        <f t="shared" si="3"/>
        <v>1042.3840693500001</v>
      </c>
      <c r="Q9" s="446">
        <f t="shared" si="3"/>
        <v>1042.3840693500001</v>
      </c>
      <c r="R9" s="446">
        <f t="shared" si="3"/>
        <v>1042.3840693500001</v>
      </c>
      <c r="S9" s="446">
        <f t="shared" si="3"/>
        <v>1042.3840693500001</v>
      </c>
      <c r="T9" s="446">
        <f t="shared" si="3"/>
        <v>1042.3840693500001</v>
      </c>
      <c r="U9" s="446">
        <f t="shared" si="3"/>
        <v>1042.3840693500001</v>
      </c>
      <c r="V9" s="446">
        <f t="shared" si="3"/>
        <v>1042.3840693500001</v>
      </c>
      <c r="W9" s="446">
        <f t="shared" si="3"/>
        <v>1042.3840693500001</v>
      </c>
      <c r="X9" s="446">
        <f t="shared" si="3"/>
        <v>1042.3840693500001</v>
      </c>
      <c r="Y9" s="446">
        <f t="shared" si="3"/>
        <v>1042.3840693500001</v>
      </c>
      <c r="Z9" s="446">
        <f t="shared" si="3"/>
        <v>1042.3840693500001</v>
      </c>
      <c r="AA9" s="446">
        <f t="shared" si="3"/>
        <v>1042.3840693500001</v>
      </c>
      <c r="AB9" s="446">
        <f t="shared" si="3"/>
        <v>1042.3840693500001</v>
      </c>
      <c r="AC9" s="446">
        <f t="shared" si="3"/>
        <v>1042.3840693500001</v>
      </c>
      <c r="AD9" s="446">
        <f t="shared" si="3"/>
        <v>1042.3840693500001</v>
      </c>
    </row>
    <row r="10" spans="1:30" x14ac:dyDescent="0.2">
      <c r="A10" s="784" t="s">
        <v>486</v>
      </c>
      <c r="B10" s="446"/>
      <c r="C10" s="446">
        <f>'Mango.Sudan.WOP'!C10</f>
        <v>3211.7803915294121</v>
      </c>
      <c r="D10" s="447" t="s">
        <v>268</v>
      </c>
      <c r="E10" s="637">
        <v>0</v>
      </c>
      <c r="F10" s="446">
        <v>0</v>
      </c>
      <c r="G10" s="446">
        <v>0</v>
      </c>
      <c r="H10" s="446">
        <f t="shared" ref="H10:AD10" si="4">$C$10</f>
        <v>3211.7803915294121</v>
      </c>
      <c r="I10" s="446">
        <f t="shared" si="4"/>
        <v>3211.7803915294121</v>
      </c>
      <c r="J10" s="446">
        <f t="shared" si="4"/>
        <v>3211.7803915294121</v>
      </c>
      <c r="K10" s="446">
        <f t="shared" si="4"/>
        <v>3211.7803915294121</v>
      </c>
      <c r="L10" s="446">
        <f t="shared" si="4"/>
        <v>3211.7803915294121</v>
      </c>
      <c r="M10" s="446">
        <f t="shared" si="4"/>
        <v>3211.7803915294121</v>
      </c>
      <c r="N10" s="446">
        <f t="shared" si="4"/>
        <v>3211.7803915294121</v>
      </c>
      <c r="O10" s="446">
        <f t="shared" si="4"/>
        <v>3211.7803915294121</v>
      </c>
      <c r="P10" s="446">
        <f t="shared" si="4"/>
        <v>3211.7803915294121</v>
      </c>
      <c r="Q10" s="446">
        <f t="shared" si="4"/>
        <v>3211.7803915294121</v>
      </c>
      <c r="R10" s="446">
        <f t="shared" si="4"/>
        <v>3211.7803915294121</v>
      </c>
      <c r="S10" s="446">
        <f t="shared" si="4"/>
        <v>3211.7803915294121</v>
      </c>
      <c r="T10" s="446">
        <f t="shared" si="4"/>
        <v>3211.7803915294121</v>
      </c>
      <c r="U10" s="446">
        <f t="shared" si="4"/>
        <v>3211.7803915294121</v>
      </c>
      <c r="V10" s="446">
        <f t="shared" si="4"/>
        <v>3211.7803915294121</v>
      </c>
      <c r="W10" s="446">
        <f t="shared" si="4"/>
        <v>3211.7803915294121</v>
      </c>
      <c r="X10" s="446">
        <f t="shared" si="4"/>
        <v>3211.7803915294121</v>
      </c>
      <c r="Y10" s="446">
        <f t="shared" si="4"/>
        <v>3211.7803915294121</v>
      </c>
      <c r="Z10" s="446">
        <f t="shared" si="4"/>
        <v>3211.7803915294121</v>
      </c>
      <c r="AA10" s="446">
        <f t="shared" si="4"/>
        <v>3211.7803915294121</v>
      </c>
      <c r="AB10" s="446">
        <f t="shared" si="4"/>
        <v>3211.7803915294121</v>
      </c>
      <c r="AC10" s="446">
        <f t="shared" si="4"/>
        <v>3211.7803915294121</v>
      </c>
      <c r="AD10" s="446">
        <f t="shared" si="4"/>
        <v>3211.7803915294121</v>
      </c>
    </row>
    <row r="11" spans="1:30" x14ac:dyDescent="0.2">
      <c r="A11" s="785" t="s">
        <v>247</v>
      </c>
      <c r="B11" s="446"/>
      <c r="C11" s="446">
        <f>'Mango.Sudan.WOP'!C11</f>
        <v>50</v>
      </c>
      <c r="D11" s="447" t="s">
        <v>268</v>
      </c>
      <c r="E11" s="446">
        <f>$C$11</f>
        <v>50</v>
      </c>
      <c r="F11" s="446">
        <f t="shared" ref="F11:AD11" si="5">$C$11</f>
        <v>50</v>
      </c>
      <c r="G11" s="446">
        <f t="shared" si="5"/>
        <v>50</v>
      </c>
      <c r="H11" s="446">
        <f t="shared" si="5"/>
        <v>50</v>
      </c>
      <c r="I11" s="446">
        <f t="shared" si="5"/>
        <v>50</v>
      </c>
      <c r="J11" s="446">
        <f t="shared" si="5"/>
        <v>50</v>
      </c>
      <c r="K11" s="446">
        <f t="shared" si="5"/>
        <v>50</v>
      </c>
      <c r="L11" s="446">
        <f t="shared" si="5"/>
        <v>50</v>
      </c>
      <c r="M11" s="446">
        <f t="shared" si="5"/>
        <v>50</v>
      </c>
      <c r="N11" s="446">
        <f t="shared" si="5"/>
        <v>50</v>
      </c>
      <c r="O11" s="446">
        <f t="shared" si="5"/>
        <v>50</v>
      </c>
      <c r="P11" s="446">
        <f t="shared" si="5"/>
        <v>50</v>
      </c>
      <c r="Q11" s="446">
        <f t="shared" si="5"/>
        <v>50</v>
      </c>
      <c r="R11" s="446">
        <f t="shared" si="5"/>
        <v>50</v>
      </c>
      <c r="S11" s="446">
        <f t="shared" si="5"/>
        <v>50</v>
      </c>
      <c r="T11" s="446">
        <f t="shared" si="5"/>
        <v>50</v>
      </c>
      <c r="U11" s="446">
        <f t="shared" si="5"/>
        <v>50</v>
      </c>
      <c r="V11" s="446">
        <f t="shared" si="5"/>
        <v>50</v>
      </c>
      <c r="W11" s="446">
        <f t="shared" si="5"/>
        <v>50</v>
      </c>
      <c r="X11" s="446">
        <f t="shared" si="5"/>
        <v>50</v>
      </c>
      <c r="Y11" s="446">
        <f t="shared" si="5"/>
        <v>50</v>
      </c>
      <c r="Z11" s="446">
        <f t="shared" si="5"/>
        <v>50</v>
      </c>
      <c r="AA11" s="446">
        <f t="shared" si="5"/>
        <v>50</v>
      </c>
      <c r="AB11" s="446">
        <f t="shared" si="5"/>
        <v>50</v>
      </c>
      <c r="AC11" s="446">
        <f t="shared" si="5"/>
        <v>50</v>
      </c>
      <c r="AD11" s="446">
        <f t="shared" si="5"/>
        <v>50</v>
      </c>
    </row>
    <row r="12" spans="1:30" ht="16" thickBot="1" x14ac:dyDescent="0.25">
      <c r="A12" s="491" t="str">
        <f>Model_Assump_Sudan_Mango!M41</f>
        <v>Interest Rate (12% of Input Cost)</v>
      </c>
      <c r="B12" s="446"/>
      <c r="C12" s="446">
        <f>'Mango.Sudan.WOP'!C12</f>
        <v>2440.0991159999999</v>
      </c>
      <c r="D12" s="447" t="s">
        <v>268</v>
      </c>
      <c r="E12" s="446">
        <f>$C$12</f>
        <v>2440.0991159999999</v>
      </c>
      <c r="F12" s="446">
        <f t="shared" ref="F12:K12" si="6">$C$12</f>
        <v>2440.0991159999999</v>
      </c>
      <c r="G12" s="446">
        <f t="shared" si="6"/>
        <v>2440.0991159999999</v>
      </c>
      <c r="H12" s="446">
        <f t="shared" si="6"/>
        <v>2440.0991159999999</v>
      </c>
      <c r="I12" s="446">
        <f t="shared" si="6"/>
        <v>2440.0991159999999</v>
      </c>
      <c r="J12" s="446">
        <f t="shared" si="6"/>
        <v>2440.0991159999999</v>
      </c>
      <c r="K12" s="446">
        <f t="shared" si="6"/>
        <v>2440.0991159999999</v>
      </c>
      <c r="L12" s="446">
        <v>0</v>
      </c>
      <c r="M12" s="446">
        <v>0</v>
      </c>
      <c r="N12" s="446">
        <v>0</v>
      </c>
      <c r="O12" s="446">
        <v>0</v>
      </c>
      <c r="P12" s="446">
        <v>0</v>
      </c>
      <c r="Q12" s="446">
        <v>0</v>
      </c>
      <c r="R12" s="446">
        <v>0</v>
      </c>
      <c r="S12" s="446">
        <v>0</v>
      </c>
      <c r="T12" s="446">
        <v>0</v>
      </c>
      <c r="U12" s="446">
        <v>0</v>
      </c>
      <c r="V12" s="446">
        <v>0</v>
      </c>
      <c r="W12" s="446">
        <v>0</v>
      </c>
      <c r="X12" s="446">
        <v>0</v>
      </c>
      <c r="Y12" s="446">
        <v>0</v>
      </c>
      <c r="Z12" s="446">
        <v>0</v>
      </c>
      <c r="AA12" s="446">
        <v>0</v>
      </c>
      <c r="AB12" s="446">
        <v>0</v>
      </c>
      <c r="AC12" s="446">
        <v>0</v>
      </c>
      <c r="AD12" s="446">
        <v>0</v>
      </c>
    </row>
    <row r="13" spans="1:30" ht="16" thickBot="1" x14ac:dyDescent="0.25">
      <c r="A13" s="783" t="s">
        <v>271</v>
      </c>
      <c r="B13" s="442"/>
      <c r="C13" s="442"/>
      <c r="D13" s="443" t="s">
        <v>268</v>
      </c>
      <c r="E13" s="442">
        <f>SUM(E8:E12)</f>
        <v>6921.5097353500005</v>
      </c>
      <c r="F13" s="442">
        <f t="shared" ref="F13:AD13" si="7">SUM(F8:F12)</f>
        <v>6921.5097353500005</v>
      </c>
      <c r="G13" s="442">
        <f t="shared" si="7"/>
        <v>6921.5097353500005</v>
      </c>
      <c r="H13" s="442">
        <f t="shared" si="7"/>
        <v>10133.290126879412</v>
      </c>
      <c r="I13" s="442">
        <f t="shared" si="7"/>
        <v>10133.290126879412</v>
      </c>
      <c r="J13" s="442">
        <f t="shared" si="7"/>
        <v>10133.290126879412</v>
      </c>
      <c r="K13" s="442">
        <f t="shared" si="7"/>
        <v>10133.290126879412</v>
      </c>
      <c r="L13" s="442">
        <f t="shared" si="7"/>
        <v>7693.1910108794127</v>
      </c>
      <c r="M13" s="442">
        <f t="shared" si="7"/>
        <v>7693.1910108794127</v>
      </c>
      <c r="N13" s="442">
        <f t="shared" si="7"/>
        <v>7693.1910108794127</v>
      </c>
      <c r="O13" s="442">
        <f t="shared" si="7"/>
        <v>7693.1910108794127</v>
      </c>
      <c r="P13" s="442">
        <f t="shared" si="7"/>
        <v>7693.1910108794127</v>
      </c>
      <c r="Q13" s="442">
        <f t="shared" si="7"/>
        <v>7693.1910108794127</v>
      </c>
      <c r="R13" s="442">
        <f t="shared" si="7"/>
        <v>7693.1910108794127</v>
      </c>
      <c r="S13" s="442">
        <f t="shared" si="7"/>
        <v>7693.1910108794127</v>
      </c>
      <c r="T13" s="442">
        <f t="shared" si="7"/>
        <v>7693.1910108794127</v>
      </c>
      <c r="U13" s="442">
        <f t="shared" si="7"/>
        <v>7693.1910108794127</v>
      </c>
      <c r="V13" s="442">
        <f t="shared" si="7"/>
        <v>7693.1910108794127</v>
      </c>
      <c r="W13" s="442">
        <f t="shared" si="7"/>
        <v>7693.1910108794127</v>
      </c>
      <c r="X13" s="442">
        <f t="shared" si="7"/>
        <v>7693.1910108794127</v>
      </c>
      <c r="Y13" s="442">
        <f t="shared" si="7"/>
        <v>7693.1910108794127</v>
      </c>
      <c r="Z13" s="442">
        <f t="shared" si="7"/>
        <v>7693.1910108794127</v>
      </c>
      <c r="AA13" s="442">
        <f t="shared" si="7"/>
        <v>7693.1910108794127</v>
      </c>
      <c r="AB13" s="442">
        <f t="shared" si="7"/>
        <v>7693.1910108794127</v>
      </c>
      <c r="AC13" s="442">
        <f t="shared" si="7"/>
        <v>7693.1910108794127</v>
      </c>
      <c r="AD13" s="442">
        <f t="shared" si="7"/>
        <v>7693.1910108794127</v>
      </c>
    </row>
    <row r="14" spans="1:30" ht="16" thickBot="1" x14ac:dyDescent="0.25">
      <c r="A14" s="786"/>
      <c r="B14" s="435"/>
      <c r="C14" s="435"/>
      <c r="D14" s="434"/>
      <c r="E14" s="435"/>
      <c r="F14" s="435"/>
      <c r="G14" s="435"/>
      <c r="H14" s="435"/>
      <c r="I14" s="435"/>
      <c r="J14" s="435"/>
      <c r="K14" s="435"/>
      <c r="L14" s="435"/>
      <c r="M14" s="435"/>
      <c r="N14" s="435"/>
      <c r="O14" s="435"/>
      <c r="P14" s="435"/>
      <c r="Q14" s="435"/>
      <c r="R14" s="435"/>
      <c r="S14" s="435"/>
      <c r="T14" s="435"/>
      <c r="U14" s="435"/>
      <c r="V14" s="435"/>
      <c r="W14" s="435"/>
      <c r="X14" s="435"/>
      <c r="Y14" s="435"/>
      <c r="Z14" s="435"/>
      <c r="AA14" s="435"/>
      <c r="AB14" s="435"/>
      <c r="AC14" s="435"/>
      <c r="AD14" s="435"/>
    </row>
    <row r="15" spans="1:30" ht="16" thickBot="1" x14ac:dyDescent="0.25">
      <c r="A15" s="787" t="s">
        <v>272</v>
      </c>
      <c r="B15" s="442"/>
      <c r="C15" s="442"/>
      <c r="D15" s="443" t="s">
        <v>268</v>
      </c>
      <c r="E15" s="442">
        <f t="shared" ref="E15:AD15" si="8">E6-E13</f>
        <v>-6921.5097353500005</v>
      </c>
      <c r="F15" s="442">
        <f t="shared" si="8"/>
        <v>-6921.5097353500005</v>
      </c>
      <c r="G15" s="442">
        <f t="shared" si="8"/>
        <v>-6921.5097353500005</v>
      </c>
      <c r="H15" s="442">
        <f t="shared" si="8"/>
        <v>-96.4764033499996</v>
      </c>
      <c r="I15" s="442">
        <f t="shared" si="8"/>
        <v>-96.4764033499996</v>
      </c>
      <c r="J15" s="442">
        <f t="shared" si="8"/>
        <v>-96.4764033499996</v>
      </c>
      <c r="K15" s="442">
        <f t="shared" si="8"/>
        <v>-96.4764033499996</v>
      </c>
      <c r="L15" s="442">
        <f t="shared" si="8"/>
        <v>2343.6227126499998</v>
      </c>
      <c r="M15" s="442">
        <f t="shared" si="8"/>
        <v>2343.6227126499998</v>
      </c>
      <c r="N15" s="442">
        <f t="shared" si="8"/>
        <v>2343.6227126499998</v>
      </c>
      <c r="O15" s="442">
        <f t="shared" si="8"/>
        <v>2343.6227126499998</v>
      </c>
      <c r="P15" s="442">
        <f t="shared" si="8"/>
        <v>2343.6227126499998</v>
      </c>
      <c r="Q15" s="442">
        <f t="shared" si="8"/>
        <v>2343.6227126499998</v>
      </c>
      <c r="R15" s="442">
        <f t="shared" si="8"/>
        <v>2343.6227126499998</v>
      </c>
      <c r="S15" s="442">
        <f t="shared" si="8"/>
        <v>2343.6227126499998</v>
      </c>
      <c r="T15" s="442">
        <f t="shared" si="8"/>
        <v>2343.6227126499998</v>
      </c>
      <c r="U15" s="442">
        <f t="shared" si="8"/>
        <v>2343.6227126499998</v>
      </c>
      <c r="V15" s="442">
        <f t="shared" si="8"/>
        <v>2343.6227126499998</v>
      </c>
      <c r="W15" s="442">
        <f t="shared" si="8"/>
        <v>2343.6227126499998</v>
      </c>
      <c r="X15" s="442">
        <f t="shared" si="8"/>
        <v>2343.6227126499998</v>
      </c>
      <c r="Y15" s="442">
        <f t="shared" si="8"/>
        <v>2343.6227126499998</v>
      </c>
      <c r="Z15" s="442">
        <f t="shared" si="8"/>
        <v>2343.6227126499998</v>
      </c>
      <c r="AA15" s="442">
        <f t="shared" si="8"/>
        <v>2343.6227126499998</v>
      </c>
      <c r="AB15" s="442">
        <f t="shared" si="8"/>
        <v>2343.6227126499998</v>
      </c>
      <c r="AC15" s="442">
        <f t="shared" si="8"/>
        <v>2343.6227126499998</v>
      </c>
      <c r="AD15" s="442">
        <f t="shared" si="8"/>
        <v>2343.6227126499998</v>
      </c>
    </row>
    <row r="16" spans="1:30" x14ac:dyDescent="0.2">
      <c r="A16" s="788"/>
      <c r="B16" s="479"/>
      <c r="C16" s="479"/>
      <c r="D16" s="479"/>
      <c r="E16" s="480"/>
      <c r="F16" s="480"/>
      <c r="G16" s="480"/>
      <c r="H16" s="480"/>
      <c r="I16" s="480"/>
      <c r="J16" s="480"/>
      <c r="K16" s="480"/>
      <c r="L16" s="480"/>
      <c r="M16" s="480"/>
      <c r="N16" s="480"/>
      <c r="O16" s="480"/>
      <c r="P16" s="480"/>
      <c r="Q16" s="480"/>
      <c r="R16" s="480"/>
      <c r="S16" s="480"/>
      <c r="T16" s="480"/>
      <c r="U16" s="480"/>
      <c r="V16" s="480"/>
      <c r="W16" s="480"/>
      <c r="X16" s="1"/>
      <c r="Y16" s="1"/>
      <c r="Z16" s="481"/>
      <c r="AA16" s="481"/>
      <c r="AB16" s="481"/>
      <c r="AC16" s="481"/>
      <c r="AD16" s="696"/>
    </row>
    <row r="17" spans="1:30" ht="16" thickBot="1" x14ac:dyDescent="0.25">
      <c r="A17" s="789"/>
      <c r="B17" s="456"/>
      <c r="C17" s="456"/>
      <c r="D17" s="457"/>
      <c r="E17" s="458"/>
      <c r="F17" s="458"/>
      <c r="G17" s="458"/>
      <c r="H17" s="458"/>
      <c r="I17" s="458"/>
      <c r="J17" s="458"/>
      <c r="K17" s="458"/>
      <c r="L17" s="458"/>
      <c r="M17" s="458"/>
      <c r="N17" s="458"/>
      <c r="O17" s="458"/>
      <c r="P17" s="458"/>
      <c r="Q17" s="458"/>
      <c r="R17" s="458"/>
      <c r="S17" s="458"/>
      <c r="T17" s="458"/>
      <c r="U17" s="458"/>
      <c r="V17" s="458"/>
      <c r="W17" s="458"/>
      <c r="X17" s="1"/>
      <c r="Y17" s="1"/>
      <c r="Z17" s="1"/>
      <c r="AA17" s="1"/>
      <c r="AB17" s="1"/>
      <c r="AC17" s="1"/>
      <c r="AD17" s="790"/>
    </row>
    <row r="18" spans="1:30" ht="16" thickBot="1" x14ac:dyDescent="0.25">
      <c r="A18" s="1171" t="s">
        <v>273</v>
      </c>
      <c r="B18" s="1147"/>
      <c r="C18" s="1147"/>
      <c r="D18" s="1148"/>
      <c r="E18" s="459"/>
      <c r="F18" s="460"/>
      <c r="G18" s="460"/>
      <c r="H18" s="460"/>
      <c r="I18" s="460"/>
      <c r="J18" s="460"/>
      <c r="K18" s="460"/>
      <c r="L18" s="460"/>
      <c r="M18" s="460"/>
      <c r="N18" s="460"/>
      <c r="O18" s="460"/>
      <c r="P18" s="460"/>
      <c r="Q18" s="460"/>
      <c r="R18" s="460"/>
      <c r="S18" s="460"/>
      <c r="T18" s="460"/>
      <c r="U18" s="460"/>
      <c r="V18" s="460"/>
      <c r="W18" s="460"/>
      <c r="X18" s="1"/>
      <c r="Y18" s="1"/>
      <c r="Z18" s="1"/>
      <c r="AA18" s="1"/>
      <c r="AB18" s="1"/>
      <c r="AC18" s="1"/>
      <c r="AD18" s="790"/>
    </row>
    <row r="19" spans="1:30" ht="16" thickBot="1" x14ac:dyDescent="0.25">
      <c r="A19" s="1165" t="s">
        <v>274</v>
      </c>
      <c r="B19" s="1150"/>
      <c r="C19" s="1151"/>
      <c r="D19" s="461">
        <f>'Mango.Sudan.WOP'!D19</f>
        <v>6.0299999999999999E-2</v>
      </c>
      <c r="E19" s="459"/>
      <c r="F19" s="460"/>
      <c r="G19" s="460"/>
      <c r="H19" s="460"/>
      <c r="I19" s="460"/>
      <c r="J19" s="460"/>
      <c r="K19" s="460"/>
      <c r="L19" s="460"/>
      <c r="M19" s="460"/>
      <c r="N19" s="460"/>
      <c r="O19" s="460"/>
      <c r="P19" s="460"/>
      <c r="Q19" s="460"/>
      <c r="R19" s="460"/>
      <c r="S19" s="460"/>
      <c r="T19" s="460"/>
      <c r="U19" s="460"/>
      <c r="V19" s="460"/>
      <c r="W19" s="460"/>
      <c r="X19" s="1"/>
      <c r="Y19" s="1"/>
      <c r="Z19" s="1"/>
      <c r="AA19" s="1"/>
      <c r="AB19" s="1"/>
      <c r="AC19" s="1"/>
      <c r="AD19" s="790"/>
    </row>
    <row r="20" spans="1:30" ht="16" thickBot="1" x14ac:dyDescent="0.25">
      <c r="A20" s="1166" t="s">
        <v>275</v>
      </c>
      <c r="B20" s="1144"/>
      <c r="C20" s="1144"/>
      <c r="D20" s="1145"/>
      <c r="E20" s="462"/>
      <c r="F20" s="460"/>
      <c r="G20" s="460"/>
      <c r="H20" s="460"/>
      <c r="I20" s="460"/>
      <c r="J20" s="460"/>
      <c r="K20" s="460"/>
      <c r="L20" s="460"/>
      <c r="M20" s="460"/>
      <c r="N20" s="460"/>
      <c r="O20" s="460"/>
      <c r="P20" s="460"/>
      <c r="Q20" s="460"/>
      <c r="R20" s="460"/>
      <c r="S20" s="460"/>
      <c r="T20" s="460"/>
      <c r="U20" s="460"/>
      <c r="V20" s="460"/>
      <c r="W20" s="460"/>
      <c r="X20" s="1"/>
      <c r="Y20" s="1"/>
      <c r="Z20" s="1"/>
      <c r="AA20" s="1"/>
      <c r="AB20" s="1"/>
      <c r="AC20" s="1"/>
      <c r="AD20" s="790"/>
    </row>
    <row r="21" spans="1:30" x14ac:dyDescent="0.2">
      <c r="A21" s="1167" t="s">
        <v>276</v>
      </c>
      <c r="B21" s="1132"/>
      <c r="C21" s="1133"/>
      <c r="D21" s="463">
        <f>NPV(D19,E15:AD15)</f>
        <v>-1454.7995119328129</v>
      </c>
      <c r="E21" s="462" t="s">
        <v>268</v>
      </c>
      <c r="F21" s="460"/>
      <c r="G21" s="460"/>
      <c r="H21" s="460"/>
      <c r="I21" s="460"/>
      <c r="J21" s="460"/>
      <c r="K21" s="460"/>
      <c r="L21" s="460"/>
      <c r="M21" s="460"/>
      <c r="N21" s="460"/>
      <c r="O21" s="460"/>
      <c r="P21" s="460"/>
      <c r="Q21" s="460"/>
      <c r="R21" s="460"/>
      <c r="S21" s="460"/>
      <c r="T21" s="460"/>
      <c r="U21" s="460"/>
      <c r="V21" s="460"/>
      <c r="W21" s="460"/>
      <c r="X21" s="1"/>
      <c r="Y21" s="1"/>
      <c r="Z21" s="1"/>
      <c r="AA21" s="1"/>
      <c r="AB21" s="1"/>
      <c r="AC21" s="1"/>
      <c r="AD21" s="790"/>
    </row>
    <row r="22" spans="1:30" x14ac:dyDescent="0.2">
      <c r="A22" s="1168" t="s">
        <v>137</v>
      </c>
      <c r="B22" s="1135"/>
      <c r="C22" s="1136"/>
      <c r="D22" s="464">
        <f>IRR(E15:AD15,D19)</f>
        <v>5.3911845094719135E-2</v>
      </c>
      <c r="E22" s="465" t="s">
        <v>177</v>
      </c>
      <c r="F22" s="466"/>
      <c r="G22" s="466"/>
      <c r="H22" s="466"/>
      <c r="I22" s="466"/>
      <c r="J22" s="466"/>
      <c r="K22" s="466"/>
      <c r="L22" s="466"/>
      <c r="M22" s="466"/>
      <c r="N22" s="466"/>
      <c r="O22" s="466"/>
      <c r="P22" s="466"/>
      <c r="Q22" s="466"/>
      <c r="R22" s="466"/>
      <c r="S22" s="466"/>
      <c r="T22" s="466"/>
      <c r="U22" s="466"/>
      <c r="V22" s="466"/>
      <c r="W22" s="466"/>
      <c r="X22" s="1"/>
      <c r="Y22" s="1"/>
      <c r="Z22" s="1"/>
      <c r="AA22" s="1"/>
      <c r="AB22" s="1"/>
      <c r="AC22" s="1"/>
      <c r="AD22" s="790"/>
    </row>
    <row r="23" spans="1:30" ht="16" thickBot="1" x14ac:dyDescent="0.25">
      <c r="A23" s="1138" t="s">
        <v>277</v>
      </c>
      <c r="B23" s="1138"/>
      <c r="C23" s="1139"/>
      <c r="D23" s="468">
        <f>MIRR(E15:AD15,D19,D19)</f>
        <v>5.6884162785230785E-2</v>
      </c>
      <c r="E23" s="462" t="s">
        <v>177</v>
      </c>
      <c r="F23" s="466"/>
      <c r="G23" s="466"/>
      <c r="H23" s="466"/>
      <c r="I23" s="466"/>
      <c r="J23" s="466"/>
      <c r="K23" s="466"/>
      <c r="L23" s="466"/>
      <c r="M23" s="466"/>
      <c r="N23" s="466"/>
      <c r="O23" s="466"/>
      <c r="P23" s="466"/>
      <c r="Q23" s="466"/>
      <c r="R23" s="466"/>
      <c r="S23" s="466"/>
      <c r="T23" s="466"/>
      <c r="U23" s="466"/>
      <c r="V23" s="466"/>
      <c r="W23" s="466"/>
      <c r="X23" s="1"/>
      <c r="Y23" s="1"/>
      <c r="Z23" s="1"/>
      <c r="AA23" s="1"/>
      <c r="AB23" s="1"/>
      <c r="AC23" s="1"/>
      <c r="AD23" s="790"/>
    </row>
    <row r="24" spans="1:30" ht="16" thickBot="1" x14ac:dyDescent="0.25">
      <c r="A24" s="791"/>
      <c r="B24" s="485"/>
      <c r="C24" s="485"/>
      <c r="D24" s="470"/>
      <c r="E24" s="486"/>
      <c r="F24" s="486"/>
      <c r="G24" s="486"/>
      <c r="H24" s="486"/>
      <c r="I24" s="486"/>
      <c r="J24" s="486"/>
      <c r="K24" s="486"/>
      <c r="L24" s="486"/>
      <c r="M24" s="486"/>
      <c r="N24" s="486"/>
      <c r="O24" s="486"/>
      <c r="P24" s="486"/>
      <c r="Q24" s="486"/>
      <c r="R24" s="486"/>
      <c r="S24" s="486"/>
      <c r="T24" s="486"/>
      <c r="U24" s="486"/>
      <c r="V24" s="486"/>
      <c r="W24" s="486"/>
      <c r="X24" s="408"/>
      <c r="Y24" s="408"/>
      <c r="Z24" s="408"/>
      <c r="AA24" s="408"/>
      <c r="AB24" s="408"/>
      <c r="AC24" s="408"/>
      <c r="AD24" s="792"/>
    </row>
    <row r="25" spans="1:30" ht="19" thickBot="1" x14ac:dyDescent="0.25">
      <c r="A25" s="1175" t="s">
        <v>289</v>
      </c>
      <c r="B25" s="1141"/>
      <c r="C25" s="1141"/>
      <c r="D25" s="1141"/>
      <c r="E25" s="1141"/>
      <c r="F25" s="1141"/>
      <c r="G25" s="1141"/>
      <c r="H25" s="1141"/>
      <c r="I25" s="1141"/>
      <c r="J25" s="1141"/>
      <c r="K25" s="1141"/>
      <c r="L25" s="1141"/>
      <c r="M25" s="1141"/>
      <c r="N25" s="1141"/>
      <c r="O25" s="1141"/>
      <c r="P25" s="1141"/>
      <c r="Q25" s="1141"/>
      <c r="R25" s="1141"/>
      <c r="S25" s="1141"/>
      <c r="T25" s="1141"/>
      <c r="U25" s="1141"/>
      <c r="V25" s="1141"/>
      <c r="W25" s="1141"/>
      <c r="X25" s="1141"/>
      <c r="Y25" s="1141"/>
      <c r="Z25" s="1141"/>
      <c r="AA25" s="1141"/>
      <c r="AB25" s="1141"/>
      <c r="AC25" s="1141"/>
      <c r="AD25" s="1161"/>
    </row>
    <row r="26" spans="1:30" ht="17" thickBot="1" x14ac:dyDescent="0.25">
      <c r="A26" s="1169" t="s">
        <v>291</v>
      </c>
      <c r="B26" s="1153"/>
      <c r="C26" s="1153"/>
      <c r="D26" s="1153"/>
      <c r="E26" s="1153"/>
      <c r="F26" s="1153"/>
      <c r="G26" s="1153"/>
      <c r="H26" s="1153"/>
      <c r="I26" s="1153"/>
      <c r="J26" s="1153"/>
      <c r="K26" s="1153"/>
      <c r="L26" s="1153"/>
      <c r="M26" s="1153"/>
      <c r="N26" s="1153"/>
      <c r="O26" s="1153"/>
      <c r="P26" s="1153"/>
      <c r="Q26" s="1153"/>
      <c r="R26" s="1153"/>
      <c r="S26" s="1153"/>
      <c r="T26" s="1153"/>
      <c r="U26" s="1153"/>
      <c r="V26" s="1153"/>
      <c r="W26" s="1153"/>
      <c r="X26" s="1153"/>
      <c r="Y26" s="474"/>
      <c r="Z26" s="475"/>
      <c r="AA26" s="475"/>
      <c r="AB26" s="475"/>
      <c r="AC26" s="475"/>
      <c r="AD26" s="695"/>
    </row>
    <row r="27" spans="1:30" x14ac:dyDescent="0.2">
      <c r="A27" s="781"/>
      <c r="B27" s="492"/>
      <c r="C27" s="428"/>
      <c r="D27" s="428" t="s">
        <v>266</v>
      </c>
      <c r="E27" s="428">
        <v>2024</v>
      </c>
      <c r="F27" s="428">
        <v>2025</v>
      </c>
      <c r="G27" s="428">
        <v>2026</v>
      </c>
      <c r="H27" s="428">
        <v>2027</v>
      </c>
      <c r="I27" s="428">
        <v>2028</v>
      </c>
      <c r="J27" s="428">
        <v>2029</v>
      </c>
      <c r="K27" s="428">
        <v>2030</v>
      </c>
      <c r="L27" s="428">
        <v>2031</v>
      </c>
      <c r="M27" s="428">
        <v>2032</v>
      </c>
      <c r="N27" s="428">
        <v>2033</v>
      </c>
      <c r="O27" s="428">
        <v>2034</v>
      </c>
      <c r="P27" s="428">
        <v>2035</v>
      </c>
      <c r="Q27" s="428">
        <v>2036</v>
      </c>
      <c r="R27" s="428">
        <v>2037</v>
      </c>
      <c r="S27" s="428">
        <v>2038</v>
      </c>
      <c r="T27" s="428">
        <v>2039</v>
      </c>
      <c r="U27" s="428">
        <v>2040</v>
      </c>
      <c r="V27" s="428">
        <v>2041</v>
      </c>
      <c r="W27" s="428">
        <v>2042</v>
      </c>
      <c r="X27" s="428">
        <v>2043</v>
      </c>
      <c r="Y27" s="428">
        <v>2044</v>
      </c>
      <c r="Z27" s="428">
        <v>2045</v>
      </c>
      <c r="AA27" s="428">
        <v>2046</v>
      </c>
      <c r="AB27" s="428">
        <v>2047</v>
      </c>
      <c r="AC27" s="428">
        <v>2048</v>
      </c>
      <c r="AD27" s="428">
        <v>2049</v>
      </c>
    </row>
    <row r="28" spans="1:30" x14ac:dyDescent="0.2">
      <c r="A28" s="782" t="s">
        <v>267</v>
      </c>
      <c r="B28" s="451"/>
      <c r="C28" s="451"/>
      <c r="D28" s="429"/>
      <c r="E28" s="452"/>
      <c r="F28" s="452"/>
      <c r="G28" s="452"/>
      <c r="H28" s="452"/>
      <c r="I28" s="452"/>
      <c r="J28" s="452"/>
      <c r="K28" s="452"/>
      <c r="L28" s="452"/>
      <c r="M28" s="452"/>
      <c r="N28" s="452"/>
      <c r="O28" s="452"/>
      <c r="P28" s="452"/>
      <c r="Q28" s="452"/>
      <c r="R28" s="452"/>
      <c r="S28" s="452"/>
      <c r="T28" s="452"/>
      <c r="U28" s="452"/>
      <c r="V28" s="452"/>
      <c r="W28" s="452"/>
      <c r="X28" s="453"/>
      <c r="Y28" s="453"/>
      <c r="Z28" s="453"/>
      <c r="AA28" s="453"/>
      <c r="AB28" s="453"/>
      <c r="AC28" s="453"/>
      <c r="AD28" s="452"/>
    </row>
    <row r="29" spans="1:30" ht="16" thickBot="1" x14ac:dyDescent="0.25">
      <c r="A29" s="491" t="str">
        <f>A5</f>
        <v>Mango</v>
      </c>
      <c r="B29" s="446">
        <f>'Mango.Sudan.WP'!B5</f>
        <v>43419.388235294122</v>
      </c>
      <c r="C29" s="446">
        <f>'Mango.Sudan.WP'!C5</f>
        <v>0.2496525</v>
      </c>
      <c r="D29" s="447" t="s">
        <v>268</v>
      </c>
      <c r="E29" s="446">
        <v>0</v>
      </c>
      <c r="F29" s="446">
        <v>0</v>
      </c>
      <c r="G29" s="446">
        <v>0</v>
      </c>
      <c r="H29" s="446">
        <f t="shared" ref="H29:AD29" si="9">$B$29*$C$29</f>
        <v>10839.758821411766</v>
      </c>
      <c r="I29" s="446">
        <f t="shared" si="9"/>
        <v>10839.758821411766</v>
      </c>
      <c r="J29" s="446">
        <f t="shared" si="9"/>
        <v>10839.758821411766</v>
      </c>
      <c r="K29" s="446">
        <f t="shared" si="9"/>
        <v>10839.758821411766</v>
      </c>
      <c r="L29" s="446">
        <f t="shared" si="9"/>
        <v>10839.758821411766</v>
      </c>
      <c r="M29" s="446">
        <f t="shared" si="9"/>
        <v>10839.758821411766</v>
      </c>
      <c r="N29" s="446">
        <f t="shared" si="9"/>
        <v>10839.758821411766</v>
      </c>
      <c r="O29" s="446">
        <f t="shared" si="9"/>
        <v>10839.758821411766</v>
      </c>
      <c r="P29" s="446">
        <f t="shared" si="9"/>
        <v>10839.758821411766</v>
      </c>
      <c r="Q29" s="446">
        <f t="shared" si="9"/>
        <v>10839.758821411766</v>
      </c>
      <c r="R29" s="446">
        <f t="shared" si="9"/>
        <v>10839.758821411766</v>
      </c>
      <c r="S29" s="446">
        <f t="shared" si="9"/>
        <v>10839.758821411766</v>
      </c>
      <c r="T29" s="446">
        <f t="shared" si="9"/>
        <v>10839.758821411766</v>
      </c>
      <c r="U29" s="446">
        <f t="shared" si="9"/>
        <v>10839.758821411766</v>
      </c>
      <c r="V29" s="446">
        <f t="shared" si="9"/>
        <v>10839.758821411766</v>
      </c>
      <c r="W29" s="446">
        <f t="shared" si="9"/>
        <v>10839.758821411766</v>
      </c>
      <c r="X29" s="446">
        <f t="shared" si="9"/>
        <v>10839.758821411766</v>
      </c>
      <c r="Y29" s="446">
        <f t="shared" si="9"/>
        <v>10839.758821411766</v>
      </c>
      <c r="Z29" s="446">
        <f t="shared" si="9"/>
        <v>10839.758821411766</v>
      </c>
      <c r="AA29" s="446">
        <f t="shared" si="9"/>
        <v>10839.758821411766</v>
      </c>
      <c r="AB29" s="446">
        <f t="shared" si="9"/>
        <v>10839.758821411766</v>
      </c>
      <c r="AC29" s="446">
        <f t="shared" si="9"/>
        <v>10839.758821411766</v>
      </c>
      <c r="AD29" s="446">
        <f t="shared" si="9"/>
        <v>10839.758821411766</v>
      </c>
    </row>
    <row r="30" spans="1:30" ht="16" thickBot="1" x14ac:dyDescent="0.25">
      <c r="A30" s="783" t="s">
        <v>269</v>
      </c>
      <c r="B30" s="442"/>
      <c r="C30" s="442"/>
      <c r="D30" s="443" t="s">
        <v>268</v>
      </c>
      <c r="E30" s="442">
        <f t="shared" ref="E30:AD30" si="10">SUM(E29:E29)</f>
        <v>0</v>
      </c>
      <c r="F30" s="442">
        <f t="shared" si="10"/>
        <v>0</v>
      </c>
      <c r="G30" s="442">
        <f t="shared" si="10"/>
        <v>0</v>
      </c>
      <c r="H30" s="442">
        <f t="shared" si="10"/>
        <v>10839.758821411766</v>
      </c>
      <c r="I30" s="442">
        <f t="shared" si="10"/>
        <v>10839.758821411766</v>
      </c>
      <c r="J30" s="442">
        <f t="shared" si="10"/>
        <v>10839.758821411766</v>
      </c>
      <c r="K30" s="442">
        <f t="shared" si="10"/>
        <v>10839.758821411766</v>
      </c>
      <c r="L30" s="442">
        <f t="shared" si="10"/>
        <v>10839.758821411766</v>
      </c>
      <c r="M30" s="442">
        <f t="shared" si="10"/>
        <v>10839.758821411766</v>
      </c>
      <c r="N30" s="442">
        <f t="shared" si="10"/>
        <v>10839.758821411766</v>
      </c>
      <c r="O30" s="442">
        <f t="shared" si="10"/>
        <v>10839.758821411766</v>
      </c>
      <c r="P30" s="442">
        <f t="shared" si="10"/>
        <v>10839.758821411766</v>
      </c>
      <c r="Q30" s="442">
        <f t="shared" si="10"/>
        <v>10839.758821411766</v>
      </c>
      <c r="R30" s="442">
        <f t="shared" si="10"/>
        <v>10839.758821411766</v>
      </c>
      <c r="S30" s="442">
        <f t="shared" si="10"/>
        <v>10839.758821411766</v>
      </c>
      <c r="T30" s="442">
        <f t="shared" si="10"/>
        <v>10839.758821411766</v>
      </c>
      <c r="U30" s="442">
        <f t="shared" si="10"/>
        <v>10839.758821411766</v>
      </c>
      <c r="V30" s="442">
        <f t="shared" si="10"/>
        <v>10839.758821411766</v>
      </c>
      <c r="W30" s="442">
        <f t="shared" si="10"/>
        <v>10839.758821411766</v>
      </c>
      <c r="X30" s="442">
        <f t="shared" si="10"/>
        <v>10839.758821411766</v>
      </c>
      <c r="Y30" s="442">
        <f t="shared" si="10"/>
        <v>10839.758821411766</v>
      </c>
      <c r="Z30" s="442">
        <f t="shared" si="10"/>
        <v>10839.758821411766</v>
      </c>
      <c r="AA30" s="442">
        <f t="shared" si="10"/>
        <v>10839.758821411766</v>
      </c>
      <c r="AB30" s="442">
        <f t="shared" si="10"/>
        <v>10839.758821411766</v>
      </c>
      <c r="AC30" s="442">
        <f t="shared" si="10"/>
        <v>10839.758821411766</v>
      </c>
      <c r="AD30" s="442">
        <f t="shared" si="10"/>
        <v>10839.758821411766</v>
      </c>
    </row>
    <row r="31" spans="1:30" x14ac:dyDescent="0.2">
      <c r="A31" s="782" t="s">
        <v>270</v>
      </c>
      <c r="B31" s="433"/>
      <c r="C31" s="433"/>
      <c r="D31" s="431"/>
      <c r="E31" s="446"/>
      <c r="F31" s="446"/>
      <c r="G31" s="446"/>
      <c r="H31" s="446"/>
      <c r="I31" s="446"/>
      <c r="J31" s="446"/>
      <c r="K31" s="446"/>
      <c r="L31" s="446"/>
      <c r="M31" s="446"/>
      <c r="N31" s="446"/>
      <c r="O31" s="446"/>
      <c r="P31" s="446"/>
      <c r="Q31" s="446"/>
      <c r="R31" s="446"/>
      <c r="S31" s="446"/>
      <c r="T31" s="446"/>
      <c r="U31" s="446"/>
      <c r="V31" s="446"/>
      <c r="W31" s="446"/>
      <c r="X31" s="446"/>
      <c r="Y31" s="446"/>
      <c r="Z31" s="446"/>
      <c r="AA31" s="446"/>
      <c r="AB31" s="446"/>
      <c r="AC31" s="446"/>
      <c r="AD31" s="446"/>
    </row>
    <row r="32" spans="1:30" x14ac:dyDescent="0.2">
      <c r="A32" s="491" t="str">
        <f>Modelling_Assump_Djibouti_Holti!$B$50</f>
        <v>Cost of Input</v>
      </c>
      <c r="B32" s="446"/>
      <c r="C32" s="446">
        <f>'Mango.Sudan.WP'!C8</f>
        <v>3407.78</v>
      </c>
      <c r="D32" s="447" t="s">
        <v>268</v>
      </c>
      <c r="E32" s="446">
        <f>$C$32</f>
        <v>3407.78</v>
      </c>
      <c r="F32" s="446">
        <f t="shared" ref="F32:AD32" si="11">$C$32</f>
        <v>3407.78</v>
      </c>
      <c r="G32" s="446">
        <f t="shared" si="11"/>
        <v>3407.78</v>
      </c>
      <c r="H32" s="446">
        <f t="shared" si="11"/>
        <v>3407.78</v>
      </c>
      <c r="I32" s="446">
        <f t="shared" si="11"/>
        <v>3407.78</v>
      </c>
      <c r="J32" s="446">
        <f t="shared" si="11"/>
        <v>3407.78</v>
      </c>
      <c r="K32" s="446">
        <f t="shared" si="11"/>
        <v>3407.78</v>
      </c>
      <c r="L32" s="446">
        <f t="shared" si="11"/>
        <v>3407.78</v>
      </c>
      <c r="M32" s="446">
        <f t="shared" si="11"/>
        <v>3407.78</v>
      </c>
      <c r="N32" s="446">
        <f t="shared" si="11"/>
        <v>3407.78</v>
      </c>
      <c r="O32" s="446">
        <f t="shared" si="11"/>
        <v>3407.78</v>
      </c>
      <c r="P32" s="446">
        <f t="shared" si="11"/>
        <v>3407.78</v>
      </c>
      <c r="Q32" s="446">
        <f t="shared" si="11"/>
        <v>3407.78</v>
      </c>
      <c r="R32" s="446">
        <f t="shared" si="11"/>
        <v>3407.78</v>
      </c>
      <c r="S32" s="446">
        <f t="shared" si="11"/>
        <v>3407.78</v>
      </c>
      <c r="T32" s="446">
        <f t="shared" si="11"/>
        <v>3407.78</v>
      </c>
      <c r="U32" s="446">
        <f t="shared" si="11"/>
        <v>3407.78</v>
      </c>
      <c r="V32" s="446">
        <f t="shared" si="11"/>
        <v>3407.78</v>
      </c>
      <c r="W32" s="446">
        <f t="shared" si="11"/>
        <v>3407.78</v>
      </c>
      <c r="X32" s="446">
        <f t="shared" si="11"/>
        <v>3407.78</v>
      </c>
      <c r="Y32" s="446">
        <f t="shared" si="11"/>
        <v>3407.78</v>
      </c>
      <c r="Z32" s="446">
        <f t="shared" si="11"/>
        <v>3407.78</v>
      </c>
      <c r="AA32" s="446">
        <f t="shared" si="11"/>
        <v>3407.78</v>
      </c>
      <c r="AB32" s="446">
        <f t="shared" si="11"/>
        <v>3407.78</v>
      </c>
      <c r="AC32" s="446">
        <f t="shared" si="11"/>
        <v>3407.78</v>
      </c>
      <c r="AD32" s="446">
        <f t="shared" si="11"/>
        <v>3407.78</v>
      </c>
    </row>
    <row r="33" spans="1:30" x14ac:dyDescent="0.2">
      <c r="A33" s="491" t="str">
        <f>Modelling_Assump_Djibouti_Holti!$B$51</f>
        <v>Labour Input Cost</v>
      </c>
      <c r="B33" s="446"/>
      <c r="C33" s="446">
        <f>'Mango.Sudan.WP'!C9</f>
        <v>909.45836738999992</v>
      </c>
      <c r="D33" s="447" t="s">
        <v>268</v>
      </c>
      <c r="E33" s="446">
        <f>$C$33</f>
        <v>909.45836738999992</v>
      </c>
      <c r="F33" s="446">
        <f t="shared" ref="F33:AD33" si="12">$C$33</f>
        <v>909.45836738999992</v>
      </c>
      <c r="G33" s="446">
        <f t="shared" si="12"/>
        <v>909.45836738999992</v>
      </c>
      <c r="H33" s="446">
        <f t="shared" si="12"/>
        <v>909.45836738999992</v>
      </c>
      <c r="I33" s="446">
        <f t="shared" si="12"/>
        <v>909.45836738999992</v>
      </c>
      <c r="J33" s="446">
        <f t="shared" si="12"/>
        <v>909.45836738999992</v>
      </c>
      <c r="K33" s="446">
        <f t="shared" si="12"/>
        <v>909.45836738999992</v>
      </c>
      <c r="L33" s="446">
        <f t="shared" si="12"/>
        <v>909.45836738999992</v>
      </c>
      <c r="M33" s="446">
        <f t="shared" si="12"/>
        <v>909.45836738999992</v>
      </c>
      <c r="N33" s="446">
        <f t="shared" si="12"/>
        <v>909.45836738999992</v>
      </c>
      <c r="O33" s="446">
        <f t="shared" si="12"/>
        <v>909.45836738999992</v>
      </c>
      <c r="P33" s="446">
        <f t="shared" si="12"/>
        <v>909.45836738999992</v>
      </c>
      <c r="Q33" s="446">
        <f t="shared" si="12"/>
        <v>909.45836738999992</v>
      </c>
      <c r="R33" s="446">
        <f t="shared" si="12"/>
        <v>909.45836738999992</v>
      </c>
      <c r="S33" s="446">
        <f t="shared" si="12"/>
        <v>909.45836738999992</v>
      </c>
      <c r="T33" s="446">
        <f t="shared" si="12"/>
        <v>909.45836738999992</v>
      </c>
      <c r="U33" s="446">
        <f t="shared" si="12"/>
        <v>909.45836738999992</v>
      </c>
      <c r="V33" s="446">
        <f t="shared" si="12"/>
        <v>909.45836738999992</v>
      </c>
      <c r="W33" s="446">
        <f t="shared" si="12"/>
        <v>909.45836738999992</v>
      </c>
      <c r="X33" s="446">
        <f t="shared" si="12"/>
        <v>909.45836738999992</v>
      </c>
      <c r="Y33" s="446">
        <f t="shared" si="12"/>
        <v>909.45836738999992</v>
      </c>
      <c r="Z33" s="446">
        <f t="shared" si="12"/>
        <v>909.45836738999992</v>
      </c>
      <c r="AA33" s="446">
        <f t="shared" si="12"/>
        <v>909.45836738999992</v>
      </c>
      <c r="AB33" s="446">
        <f t="shared" si="12"/>
        <v>909.45836738999992</v>
      </c>
      <c r="AC33" s="446">
        <f t="shared" si="12"/>
        <v>909.45836738999992</v>
      </c>
      <c r="AD33" s="446">
        <f t="shared" si="12"/>
        <v>909.45836738999992</v>
      </c>
    </row>
    <row r="34" spans="1:30" x14ac:dyDescent="0.2">
      <c r="A34" s="784" t="s">
        <v>486</v>
      </c>
      <c r="B34" s="446"/>
      <c r="C34" s="446">
        <f>'Mango.Sudan.WP'!C10</f>
        <v>2709.9397053529415</v>
      </c>
      <c r="D34" s="447" t="s">
        <v>268</v>
      </c>
      <c r="E34" s="637">
        <v>0</v>
      </c>
      <c r="F34" s="446">
        <v>0</v>
      </c>
      <c r="G34" s="446">
        <v>0</v>
      </c>
      <c r="H34" s="446">
        <f t="shared" ref="H34:AD34" si="13">$C$34</f>
        <v>2709.9397053529415</v>
      </c>
      <c r="I34" s="446">
        <f t="shared" si="13"/>
        <v>2709.9397053529415</v>
      </c>
      <c r="J34" s="446">
        <f t="shared" si="13"/>
        <v>2709.9397053529415</v>
      </c>
      <c r="K34" s="446">
        <f t="shared" si="13"/>
        <v>2709.9397053529415</v>
      </c>
      <c r="L34" s="446">
        <f t="shared" si="13"/>
        <v>2709.9397053529415</v>
      </c>
      <c r="M34" s="446">
        <f t="shared" si="13"/>
        <v>2709.9397053529415</v>
      </c>
      <c r="N34" s="446">
        <f t="shared" si="13"/>
        <v>2709.9397053529415</v>
      </c>
      <c r="O34" s="446">
        <f t="shared" si="13"/>
        <v>2709.9397053529415</v>
      </c>
      <c r="P34" s="446">
        <f t="shared" si="13"/>
        <v>2709.9397053529415</v>
      </c>
      <c r="Q34" s="446">
        <f t="shared" si="13"/>
        <v>2709.9397053529415</v>
      </c>
      <c r="R34" s="446">
        <f t="shared" si="13"/>
        <v>2709.9397053529415</v>
      </c>
      <c r="S34" s="446">
        <f t="shared" si="13"/>
        <v>2709.9397053529415</v>
      </c>
      <c r="T34" s="446">
        <f t="shared" si="13"/>
        <v>2709.9397053529415</v>
      </c>
      <c r="U34" s="446">
        <f t="shared" si="13"/>
        <v>2709.9397053529415</v>
      </c>
      <c r="V34" s="446">
        <f t="shared" si="13"/>
        <v>2709.9397053529415</v>
      </c>
      <c r="W34" s="446">
        <f t="shared" si="13"/>
        <v>2709.9397053529415</v>
      </c>
      <c r="X34" s="446">
        <f t="shared" si="13"/>
        <v>2709.9397053529415</v>
      </c>
      <c r="Y34" s="446">
        <f t="shared" si="13"/>
        <v>2709.9397053529415</v>
      </c>
      <c r="Z34" s="446">
        <f t="shared" si="13"/>
        <v>2709.9397053529415</v>
      </c>
      <c r="AA34" s="446">
        <f t="shared" si="13"/>
        <v>2709.9397053529415</v>
      </c>
      <c r="AB34" s="446">
        <f t="shared" si="13"/>
        <v>2709.9397053529415</v>
      </c>
      <c r="AC34" s="446">
        <f t="shared" si="13"/>
        <v>2709.9397053529415</v>
      </c>
      <c r="AD34" s="446">
        <f t="shared" si="13"/>
        <v>2709.9397053529415</v>
      </c>
    </row>
    <row r="35" spans="1:30" x14ac:dyDescent="0.2">
      <c r="A35" s="785" t="s">
        <v>247</v>
      </c>
      <c r="B35" s="446"/>
      <c r="C35" s="446">
        <f>'Mango.Sudan.WP'!C11</f>
        <v>50</v>
      </c>
      <c r="D35" s="447" t="s">
        <v>268</v>
      </c>
      <c r="E35" s="446">
        <f>'TAAT.Maize.Ethiopia.WP'!E11</f>
        <v>50</v>
      </c>
      <c r="F35" s="446">
        <f>$C$35</f>
        <v>50</v>
      </c>
      <c r="G35" s="446">
        <f t="shared" ref="G35:AD35" si="14">$C$35</f>
        <v>50</v>
      </c>
      <c r="H35" s="446">
        <f t="shared" si="14"/>
        <v>50</v>
      </c>
      <c r="I35" s="446">
        <f t="shared" si="14"/>
        <v>50</v>
      </c>
      <c r="J35" s="446">
        <f t="shared" si="14"/>
        <v>50</v>
      </c>
      <c r="K35" s="446">
        <f t="shared" si="14"/>
        <v>50</v>
      </c>
      <c r="L35" s="446">
        <f t="shared" si="14"/>
        <v>50</v>
      </c>
      <c r="M35" s="446">
        <f t="shared" si="14"/>
        <v>50</v>
      </c>
      <c r="N35" s="446">
        <f t="shared" si="14"/>
        <v>50</v>
      </c>
      <c r="O35" s="446">
        <f t="shared" si="14"/>
        <v>50</v>
      </c>
      <c r="P35" s="446">
        <f t="shared" si="14"/>
        <v>50</v>
      </c>
      <c r="Q35" s="446">
        <f t="shared" si="14"/>
        <v>50</v>
      </c>
      <c r="R35" s="446">
        <f t="shared" si="14"/>
        <v>50</v>
      </c>
      <c r="S35" s="446">
        <f t="shared" si="14"/>
        <v>50</v>
      </c>
      <c r="T35" s="446">
        <f t="shared" si="14"/>
        <v>50</v>
      </c>
      <c r="U35" s="446">
        <f t="shared" si="14"/>
        <v>50</v>
      </c>
      <c r="V35" s="446">
        <f t="shared" si="14"/>
        <v>50</v>
      </c>
      <c r="W35" s="446">
        <f t="shared" si="14"/>
        <v>50</v>
      </c>
      <c r="X35" s="446">
        <f t="shared" si="14"/>
        <v>50</v>
      </c>
      <c r="Y35" s="446">
        <f t="shared" si="14"/>
        <v>50</v>
      </c>
      <c r="Z35" s="446">
        <f t="shared" si="14"/>
        <v>50</v>
      </c>
      <c r="AA35" s="446">
        <f t="shared" si="14"/>
        <v>50</v>
      </c>
      <c r="AB35" s="446">
        <f t="shared" si="14"/>
        <v>50</v>
      </c>
      <c r="AC35" s="446">
        <f t="shared" si="14"/>
        <v>50</v>
      </c>
      <c r="AD35" s="446">
        <f t="shared" si="14"/>
        <v>50</v>
      </c>
    </row>
    <row r="36" spans="1:30" ht="16" thickBot="1" x14ac:dyDescent="0.25">
      <c r="A36" s="491" t="str">
        <f>A12</f>
        <v>Interest Rate (12% of Input Cost)</v>
      </c>
      <c r="B36" s="446"/>
      <c r="C36" s="446">
        <f>'Mango.Sudan.WP'!C12</f>
        <v>2453.6016</v>
      </c>
      <c r="D36" s="447" t="s">
        <v>268</v>
      </c>
      <c r="E36" s="446">
        <f>$C$36</f>
        <v>2453.6016</v>
      </c>
      <c r="F36" s="446">
        <f t="shared" ref="F36:K36" si="15">$C$36</f>
        <v>2453.6016</v>
      </c>
      <c r="G36" s="446">
        <f t="shared" si="15"/>
        <v>2453.6016</v>
      </c>
      <c r="H36" s="446">
        <f t="shared" si="15"/>
        <v>2453.6016</v>
      </c>
      <c r="I36" s="446">
        <f t="shared" si="15"/>
        <v>2453.6016</v>
      </c>
      <c r="J36" s="446">
        <f t="shared" si="15"/>
        <v>2453.6016</v>
      </c>
      <c r="K36" s="446">
        <f t="shared" si="15"/>
        <v>2453.6016</v>
      </c>
      <c r="L36" s="446">
        <v>0</v>
      </c>
      <c r="M36" s="446">
        <v>0</v>
      </c>
      <c r="N36" s="446">
        <v>0</v>
      </c>
      <c r="O36" s="446">
        <v>0</v>
      </c>
      <c r="P36" s="446">
        <v>0</v>
      </c>
      <c r="Q36" s="446">
        <v>0</v>
      </c>
      <c r="R36" s="446">
        <v>0</v>
      </c>
      <c r="S36" s="446">
        <v>0</v>
      </c>
      <c r="T36" s="446">
        <v>0</v>
      </c>
      <c r="U36" s="446">
        <v>0</v>
      </c>
      <c r="V36" s="446">
        <v>0</v>
      </c>
      <c r="W36" s="446">
        <v>0</v>
      </c>
      <c r="X36" s="446">
        <v>0</v>
      </c>
      <c r="Y36" s="446">
        <v>0</v>
      </c>
      <c r="Z36" s="446">
        <v>0</v>
      </c>
      <c r="AA36" s="446">
        <v>0</v>
      </c>
      <c r="AB36" s="446">
        <v>0</v>
      </c>
      <c r="AC36" s="446">
        <v>0</v>
      </c>
      <c r="AD36" s="446">
        <v>0</v>
      </c>
    </row>
    <row r="37" spans="1:30" ht="16" thickBot="1" x14ac:dyDescent="0.25">
      <c r="A37" s="783" t="s">
        <v>271</v>
      </c>
      <c r="B37" s="442"/>
      <c r="C37" s="442"/>
      <c r="D37" s="443" t="s">
        <v>268</v>
      </c>
      <c r="E37" s="442">
        <f>SUM(E32:E36)</f>
        <v>6820.8399673900003</v>
      </c>
      <c r="F37" s="442">
        <f t="shared" ref="F37:AD37" si="16">SUM(F32:F36)</f>
        <v>6820.8399673900003</v>
      </c>
      <c r="G37" s="442">
        <f t="shared" si="16"/>
        <v>6820.8399673900003</v>
      </c>
      <c r="H37" s="442">
        <f t="shared" si="16"/>
        <v>9530.7796727429413</v>
      </c>
      <c r="I37" s="442">
        <f t="shared" si="16"/>
        <v>9530.7796727429413</v>
      </c>
      <c r="J37" s="442">
        <f t="shared" si="16"/>
        <v>9530.7796727429413</v>
      </c>
      <c r="K37" s="442">
        <f t="shared" si="16"/>
        <v>9530.7796727429413</v>
      </c>
      <c r="L37" s="442">
        <f t="shared" si="16"/>
        <v>7077.1780727429414</v>
      </c>
      <c r="M37" s="442">
        <f t="shared" si="16"/>
        <v>7077.1780727429414</v>
      </c>
      <c r="N37" s="442">
        <f t="shared" si="16"/>
        <v>7077.1780727429414</v>
      </c>
      <c r="O37" s="442">
        <f t="shared" si="16"/>
        <v>7077.1780727429414</v>
      </c>
      <c r="P37" s="442">
        <f t="shared" si="16"/>
        <v>7077.1780727429414</v>
      </c>
      <c r="Q37" s="442">
        <f t="shared" si="16"/>
        <v>7077.1780727429414</v>
      </c>
      <c r="R37" s="442">
        <f t="shared" si="16"/>
        <v>7077.1780727429414</v>
      </c>
      <c r="S37" s="442">
        <f t="shared" si="16"/>
        <v>7077.1780727429414</v>
      </c>
      <c r="T37" s="442">
        <f t="shared" si="16"/>
        <v>7077.1780727429414</v>
      </c>
      <c r="U37" s="442">
        <f t="shared" si="16"/>
        <v>7077.1780727429414</v>
      </c>
      <c r="V37" s="442">
        <f t="shared" si="16"/>
        <v>7077.1780727429414</v>
      </c>
      <c r="W37" s="442">
        <f t="shared" si="16"/>
        <v>7077.1780727429414</v>
      </c>
      <c r="X37" s="442">
        <f t="shared" si="16"/>
        <v>7077.1780727429414</v>
      </c>
      <c r="Y37" s="442">
        <f t="shared" si="16"/>
        <v>7077.1780727429414</v>
      </c>
      <c r="Z37" s="442">
        <f t="shared" si="16"/>
        <v>7077.1780727429414</v>
      </c>
      <c r="AA37" s="442">
        <f t="shared" si="16"/>
        <v>7077.1780727429414</v>
      </c>
      <c r="AB37" s="442">
        <f t="shared" si="16"/>
        <v>7077.1780727429414</v>
      </c>
      <c r="AC37" s="442">
        <f t="shared" si="16"/>
        <v>7077.1780727429414</v>
      </c>
      <c r="AD37" s="442">
        <f t="shared" si="16"/>
        <v>7077.1780727429414</v>
      </c>
    </row>
    <row r="38" spans="1:30" ht="16" thickBot="1" x14ac:dyDescent="0.25">
      <c r="A38" s="786"/>
      <c r="B38" s="435"/>
      <c r="C38" s="435"/>
      <c r="D38" s="434"/>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C38" s="435"/>
      <c r="AD38" s="435"/>
    </row>
    <row r="39" spans="1:30" ht="16" thickBot="1" x14ac:dyDescent="0.25">
      <c r="A39" s="787" t="s">
        <v>272</v>
      </c>
      <c r="B39" s="442"/>
      <c r="C39" s="442"/>
      <c r="D39" s="443" t="s">
        <v>268</v>
      </c>
      <c r="E39" s="442">
        <f>E30-E37</f>
        <v>-6820.8399673900003</v>
      </c>
      <c r="F39" s="442">
        <f>F30-F37</f>
        <v>-6820.8399673900003</v>
      </c>
      <c r="G39" s="442">
        <f t="shared" ref="G39:AD39" si="17">G30-G37</f>
        <v>-6820.8399673900003</v>
      </c>
      <c r="H39" s="442">
        <f t="shared" si="17"/>
        <v>1308.9791486688246</v>
      </c>
      <c r="I39" s="442">
        <f t="shared" si="17"/>
        <v>1308.9791486688246</v>
      </c>
      <c r="J39" s="442">
        <f t="shared" si="17"/>
        <v>1308.9791486688246</v>
      </c>
      <c r="K39" s="442">
        <f t="shared" si="17"/>
        <v>1308.9791486688246</v>
      </c>
      <c r="L39" s="442">
        <f t="shared" si="17"/>
        <v>3762.5807486688245</v>
      </c>
      <c r="M39" s="442">
        <f t="shared" si="17"/>
        <v>3762.5807486688245</v>
      </c>
      <c r="N39" s="442">
        <f t="shared" si="17"/>
        <v>3762.5807486688245</v>
      </c>
      <c r="O39" s="442">
        <f t="shared" si="17"/>
        <v>3762.5807486688245</v>
      </c>
      <c r="P39" s="442">
        <f t="shared" si="17"/>
        <v>3762.5807486688245</v>
      </c>
      <c r="Q39" s="442">
        <f t="shared" si="17"/>
        <v>3762.5807486688245</v>
      </c>
      <c r="R39" s="442">
        <f t="shared" si="17"/>
        <v>3762.5807486688245</v>
      </c>
      <c r="S39" s="442">
        <f t="shared" si="17"/>
        <v>3762.5807486688245</v>
      </c>
      <c r="T39" s="442">
        <f t="shared" si="17"/>
        <v>3762.5807486688245</v>
      </c>
      <c r="U39" s="442">
        <f t="shared" si="17"/>
        <v>3762.5807486688245</v>
      </c>
      <c r="V39" s="442">
        <f t="shared" si="17"/>
        <v>3762.5807486688245</v>
      </c>
      <c r="W39" s="442">
        <f t="shared" si="17"/>
        <v>3762.5807486688245</v>
      </c>
      <c r="X39" s="442">
        <f t="shared" si="17"/>
        <v>3762.5807486688245</v>
      </c>
      <c r="Y39" s="442">
        <f t="shared" si="17"/>
        <v>3762.5807486688245</v>
      </c>
      <c r="Z39" s="442">
        <f t="shared" si="17"/>
        <v>3762.5807486688245</v>
      </c>
      <c r="AA39" s="442">
        <f t="shared" si="17"/>
        <v>3762.5807486688245</v>
      </c>
      <c r="AB39" s="442">
        <f t="shared" si="17"/>
        <v>3762.5807486688245</v>
      </c>
      <c r="AC39" s="442">
        <f t="shared" si="17"/>
        <v>3762.5807486688245</v>
      </c>
      <c r="AD39" s="442">
        <f t="shared" si="17"/>
        <v>3762.5807486688245</v>
      </c>
    </row>
    <row r="40" spans="1:30" x14ac:dyDescent="0.2">
      <c r="A40" s="788"/>
      <c r="B40" s="479"/>
      <c r="C40" s="479"/>
      <c r="D40" s="479"/>
      <c r="E40" s="480"/>
      <c r="F40" s="480"/>
      <c r="G40" s="480"/>
      <c r="H40" s="480"/>
      <c r="I40" s="480"/>
      <c r="J40" s="480"/>
      <c r="K40" s="480"/>
      <c r="L40" s="480"/>
      <c r="M40" s="480"/>
      <c r="N40" s="480"/>
      <c r="O40" s="480"/>
      <c r="P40" s="480"/>
      <c r="Q40" s="480"/>
      <c r="R40" s="480"/>
      <c r="S40" s="480"/>
      <c r="T40" s="480"/>
      <c r="U40" s="480"/>
      <c r="V40" s="480"/>
      <c r="W40" s="480"/>
      <c r="X40" s="1"/>
      <c r="Y40" s="1"/>
      <c r="Z40" s="481"/>
      <c r="AA40" s="481"/>
      <c r="AB40" s="481"/>
      <c r="AC40" s="481"/>
      <c r="AD40" s="696"/>
    </row>
    <row r="41" spans="1:30" ht="16" thickBot="1" x14ac:dyDescent="0.25">
      <c r="A41" s="789"/>
      <c r="B41" s="456"/>
      <c r="C41" s="456"/>
      <c r="D41" s="457"/>
      <c r="E41" s="458"/>
      <c r="F41" s="458"/>
      <c r="G41" s="458"/>
      <c r="H41" s="458"/>
      <c r="I41" s="458"/>
      <c r="J41" s="458"/>
      <c r="K41" s="458"/>
      <c r="L41" s="458"/>
      <c r="M41" s="458"/>
      <c r="N41" s="458"/>
      <c r="O41" s="458"/>
      <c r="P41" s="458"/>
      <c r="Q41" s="458"/>
      <c r="R41" s="458"/>
      <c r="S41" s="458"/>
      <c r="T41" s="458"/>
      <c r="U41" s="458"/>
      <c r="V41" s="458"/>
      <c r="W41" s="458"/>
      <c r="X41" s="1"/>
      <c r="Y41" s="1"/>
      <c r="Z41" s="1"/>
      <c r="AA41" s="1"/>
      <c r="AB41" s="1"/>
      <c r="AC41" s="1"/>
      <c r="AD41" s="790"/>
    </row>
    <row r="42" spans="1:30" ht="16" thickBot="1" x14ac:dyDescent="0.25">
      <c r="A42" s="1171" t="s">
        <v>273</v>
      </c>
      <c r="B42" s="1147"/>
      <c r="C42" s="1147"/>
      <c r="D42" s="1148"/>
      <c r="E42" s="459"/>
      <c r="F42" s="460"/>
      <c r="G42" s="460"/>
      <c r="H42" s="460"/>
      <c r="I42" s="460"/>
      <c r="J42" s="460"/>
      <c r="K42" s="460"/>
      <c r="L42" s="460"/>
      <c r="M42" s="460"/>
      <c r="N42" s="460"/>
      <c r="O42" s="460"/>
      <c r="P42" s="460"/>
      <c r="Q42" s="460"/>
      <c r="R42" s="460"/>
      <c r="S42" s="460"/>
      <c r="T42" s="460"/>
      <c r="U42" s="460"/>
      <c r="V42" s="460"/>
      <c r="W42" s="460"/>
      <c r="X42" s="1"/>
      <c r="Y42" s="1"/>
      <c r="Z42" s="1"/>
      <c r="AA42" s="1"/>
      <c r="AB42" s="1"/>
      <c r="AC42" s="1"/>
      <c r="AD42" s="790"/>
    </row>
    <row r="43" spans="1:30" ht="16" thickBot="1" x14ac:dyDescent="0.25">
      <c r="A43" s="1165" t="s">
        <v>274</v>
      </c>
      <c r="B43" s="1150"/>
      <c r="C43" s="1151"/>
      <c r="D43" s="461">
        <f>D19</f>
        <v>6.0299999999999999E-2</v>
      </c>
      <c r="E43" s="459"/>
      <c r="F43" s="460"/>
      <c r="G43" s="460"/>
      <c r="H43" s="460"/>
      <c r="I43" s="460"/>
      <c r="J43" s="460"/>
      <c r="K43" s="460"/>
      <c r="L43" s="460"/>
      <c r="M43" s="460"/>
      <c r="N43" s="460"/>
      <c r="O43" s="460"/>
      <c r="P43" s="460"/>
      <c r="Q43" s="460"/>
      <c r="R43" s="460"/>
      <c r="S43" s="460"/>
      <c r="T43" s="460"/>
      <c r="U43" s="460"/>
      <c r="V43" s="460"/>
      <c r="W43" s="460"/>
      <c r="X43" s="1"/>
      <c r="Y43" s="1"/>
      <c r="Z43" s="1"/>
      <c r="AA43" s="1"/>
      <c r="AB43" s="1"/>
      <c r="AC43" s="1"/>
      <c r="AD43" s="790"/>
    </row>
    <row r="44" spans="1:30" ht="16" thickBot="1" x14ac:dyDescent="0.25">
      <c r="A44" s="1166" t="s">
        <v>275</v>
      </c>
      <c r="B44" s="1144"/>
      <c r="C44" s="1144"/>
      <c r="D44" s="1145"/>
      <c r="E44" s="462"/>
      <c r="F44" s="460"/>
      <c r="G44" s="460"/>
      <c r="H44" s="460"/>
      <c r="I44" s="460"/>
      <c r="J44" s="460"/>
      <c r="K44" s="460"/>
      <c r="L44" s="460"/>
      <c r="M44" s="460"/>
      <c r="N44" s="460"/>
      <c r="O44" s="460"/>
      <c r="P44" s="460"/>
      <c r="Q44" s="460"/>
      <c r="R44" s="460"/>
      <c r="S44" s="460"/>
      <c r="T44" s="460"/>
      <c r="U44" s="460"/>
      <c r="V44" s="460"/>
      <c r="W44" s="460"/>
      <c r="X44" s="1"/>
      <c r="Y44" s="1"/>
      <c r="Z44" s="1"/>
      <c r="AA44" s="1"/>
      <c r="AB44" s="1"/>
      <c r="AC44" s="1"/>
      <c r="AD44" s="790"/>
    </row>
    <row r="45" spans="1:30" x14ac:dyDescent="0.2">
      <c r="A45" s="1167" t="s">
        <v>276</v>
      </c>
      <c r="B45" s="1132"/>
      <c r="C45" s="1133"/>
      <c r="D45" s="463">
        <f>NPV(D43,E39:AD39)</f>
        <v>13381.199817473311</v>
      </c>
      <c r="E45" s="462" t="s">
        <v>268</v>
      </c>
      <c r="F45" s="460"/>
      <c r="G45" s="460"/>
      <c r="H45" s="460"/>
      <c r="I45" s="460"/>
      <c r="J45" s="460"/>
      <c r="K45" s="460"/>
      <c r="L45" s="460"/>
      <c r="M45" s="460"/>
      <c r="N45" s="460"/>
      <c r="O45" s="460"/>
      <c r="P45" s="460"/>
      <c r="Q45" s="460"/>
      <c r="R45" s="460"/>
      <c r="S45" s="460"/>
      <c r="T45" s="460"/>
      <c r="U45" s="460"/>
      <c r="V45" s="460"/>
      <c r="W45" s="460"/>
      <c r="X45" s="1"/>
      <c r="Y45" s="1"/>
      <c r="Z45" s="1"/>
      <c r="AA45" s="1"/>
      <c r="AB45" s="1"/>
      <c r="AC45" s="1"/>
      <c r="AD45" s="790"/>
    </row>
    <row r="46" spans="1:30" x14ac:dyDescent="0.2">
      <c r="A46" s="1168" t="s">
        <v>137</v>
      </c>
      <c r="B46" s="1135"/>
      <c r="C46" s="1136"/>
      <c r="D46" s="464">
        <f>IRR(E39:AD39,D43)</f>
        <v>0.11315505717776908</v>
      </c>
      <c r="E46" s="465" t="s">
        <v>177</v>
      </c>
      <c r="F46" s="466"/>
      <c r="G46" s="466"/>
      <c r="H46" s="466"/>
      <c r="I46" s="466"/>
      <c r="J46" s="466"/>
      <c r="K46" s="466"/>
      <c r="L46" s="466"/>
      <c r="M46" s="466"/>
      <c r="N46" s="466"/>
      <c r="O46" s="466"/>
      <c r="P46" s="466"/>
      <c r="Q46" s="466"/>
      <c r="R46" s="466"/>
      <c r="S46" s="466"/>
      <c r="T46" s="466"/>
      <c r="U46" s="466"/>
      <c r="V46" s="466"/>
      <c r="W46" s="466"/>
      <c r="X46" s="1"/>
      <c r="Y46" s="1"/>
      <c r="Z46" s="1"/>
      <c r="AA46" s="1"/>
      <c r="AB46" s="1"/>
      <c r="AC46" s="1"/>
      <c r="AD46" s="790"/>
    </row>
    <row r="47" spans="1:30" ht="16" thickBot="1" x14ac:dyDescent="0.25">
      <c r="A47" s="1138" t="s">
        <v>277</v>
      </c>
      <c r="B47" s="1138"/>
      <c r="C47" s="1139"/>
      <c r="D47" s="468">
        <f>MIRR(E39:AD39,D43,D43)</f>
        <v>8.3912271211183498E-2</v>
      </c>
      <c r="E47" s="462" t="s">
        <v>177</v>
      </c>
      <c r="F47" s="466"/>
      <c r="G47" s="466"/>
      <c r="H47" s="466"/>
      <c r="I47" s="466"/>
      <c r="J47" s="466"/>
      <c r="K47" s="466"/>
      <c r="L47" s="466"/>
      <c r="M47" s="466"/>
      <c r="N47" s="466"/>
      <c r="O47" s="466"/>
      <c r="P47" s="466"/>
      <c r="Q47" s="466"/>
      <c r="R47" s="466"/>
      <c r="S47" s="466"/>
      <c r="T47" s="466"/>
      <c r="U47" s="466"/>
      <c r="V47" s="466"/>
      <c r="W47" s="466"/>
      <c r="X47" s="1"/>
      <c r="Y47" s="1"/>
      <c r="Z47" s="1"/>
      <c r="AA47" s="1"/>
      <c r="AB47" s="1"/>
      <c r="AC47" s="1"/>
      <c r="AD47" s="790"/>
    </row>
    <row r="48" spans="1:30" ht="16" thickBot="1" x14ac:dyDescent="0.25"/>
    <row r="49" spans="1:30" ht="19" thickBot="1" x14ac:dyDescent="0.25">
      <c r="A49" s="1175" t="s">
        <v>441</v>
      </c>
      <c r="B49" s="1141"/>
      <c r="C49" s="1141"/>
      <c r="D49" s="1141"/>
      <c r="E49" s="1141"/>
      <c r="F49" s="1141"/>
      <c r="G49" s="1141"/>
      <c r="H49" s="1141"/>
      <c r="I49" s="1141"/>
      <c r="J49" s="1141"/>
      <c r="K49" s="1141"/>
      <c r="L49" s="1141"/>
      <c r="M49" s="1141"/>
      <c r="N49" s="1141"/>
      <c r="O49" s="1141"/>
      <c r="P49" s="1141"/>
      <c r="Q49" s="1141"/>
      <c r="R49" s="1141"/>
      <c r="S49" s="1141"/>
      <c r="T49" s="1141"/>
      <c r="U49" s="1141"/>
      <c r="V49" s="1141"/>
      <c r="W49" s="1141"/>
      <c r="X49" s="1141"/>
      <c r="Y49" s="1141"/>
      <c r="Z49" s="1141"/>
      <c r="AA49" s="1141"/>
      <c r="AB49" s="1141"/>
      <c r="AC49" s="1141"/>
      <c r="AD49" s="1161"/>
    </row>
    <row r="50" spans="1:30" ht="19" thickBot="1" x14ac:dyDescent="0.25">
      <c r="A50" s="1175"/>
      <c r="B50" s="1141"/>
      <c r="C50" s="1141"/>
      <c r="D50" s="1141"/>
      <c r="E50" s="1141"/>
      <c r="F50" s="1141"/>
      <c r="G50" s="1141"/>
      <c r="H50" s="1141"/>
      <c r="I50" s="1141"/>
      <c r="J50" s="1141"/>
      <c r="K50" s="1141"/>
      <c r="L50" s="1141"/>
      <c r="M50" s="1141"/>
      <c r="N50" s="1141"/>
      <c r="O50" s="1141"/>
      <c r="P50" s="1141"/>
      <c r="Q50" s="1141"/>
      <c r="R50" s="1141"/>
      <c r="S50" s="1141"/>
      <c r="T50" s="1141"/>
      <c r="U50" s="1141"/>
      <c r="V50" s="1141"/>
      <c r="W50" s="1141"/>
      <c r="X50" s="1141"/>
      <c r="Y50" s="1141"/>
      <c r="Z50" s="1141"/>
      <c r="AA50" s="1141"/>
      <c r="AB50" s="1141"/>
      <c r="AC50" s="1141"/>
      <c r="AD50" s="1161"/>
    </row>
    <row r="51" spans="1:30" ht="17" thickBot="1" x14ac:dyDescent="0.25">
      <c r="A51" s="1169" t="s">
        <v>293</v>
      </c>
      <c r="B51" s="1153"/>
      <c r="C51" s="1153"/>
      <c r="D51" s="1153"/>
      <c r="E51" s="1153"/>
      <c r="F51" s="1153"/>
      <c r="G51" s="1153"/>
      <c r="H51" s="1153"/>
      <c r="I51" s="1153"/>
      <c r="J51" s="1153"/>
      <c r="K51" s="1153"/>
      <c r="L51" s="1153"/>
      <c r="M51" s="1153"/>
      <c r="N51" s="1153"/>
      <c r="O51" s="1153"/>
      <c r="P51" s="1153"/>
      <c r="Q51" s="1153"/>
      <c r="R51" s="1153"/>
      <c r="S51" s="1153"/>
      <c r="T51" s="1153"/>
      <c r="U51" s="1153"/>
      <c r="V51" s="1153"/>
      <c r="W51" s="1153"/>
      <c r="X51" s="1153"/>
      <c r="Y51" s="474"/>
      <c r="Z51" s="475"/>
      <c r="AA51" s="475"/>
      <c r="AB51" s="475"/>
      <c r="AC51" s="475"/>
      <c r="AD51" s="695"/>
    </row>
    <row r="52" spans="1:30" x14ac:dyDescent="0.2">
      <c r="A52" s="782"/>
      <c r="B52" s="492">
        <f>B23</f>
        <v>0</v>
      </c>
      <c r="C52" s="492">
        <f>C23</f>
        <v>0</v>
      </c>
      <c r="D52" s="428" t="s">
        <v>266</v>
      </c>
      <c r="E52" s="428">
        <v>2024</v>
      </c>
      <c r="F52" s="428">
        <v>2025</v>
      </c>
      <c r="G52" s="428">
        <v>2026</v>
      </c>
      <c r="H52" s="428">
        <v>2027</v>
      </c>
      <c r="I52" s="428">
        <v>2028</v>
      </c>
      <c r="J52" s="428">
        <v>2029</v>
      </c>
      <c r="K52" s="428">
        <v>2030</v>
      </c>
      <c r="L52" s="428">
        <v>2031</v>
      </c>
      <c r="M52" s="428">
        <v>2032</v>
      </c>
      <c r="N52" s="428">
        <v>2033</v>
      </c>
      <c r="O52" s="428">
        <v>2034</v>
      </c>
      <c r="P52" s="428">
        <v>2035</v>
      </c>
      <c r="Q52" s="428">
        <v>2036</v>
      </c>
      <c r="R52" s="428">
        <v>2037</v>
      </c>
      <c r="S52" s="428">
        <v>2038</v>
      </c>
      <c r="T52" s="428">
        <v>2039</v>
      </c>
      <c r="U52" s="428">
        <v>2040</v>
      </c>
      <c r="V52" s="428">
        <v>2041</v>
      </c>
      <c r="W52" s="428">
        <v>2042</v>
      </c>
      <c r="X52" s="428">
        <v>2043</v>
      </c>
      <c r="Y52" s="428">
        <v>2044</v>
      </c>
      <c r="Z52" s="428">
        <v>2045</v>
      </c>
      <c r="AA52" s="428">
        <v>2046</v>
      </c>
      <c r="AB52" s="428">
        <v>2047</v>
      </c>
      <c r="AC52" s="428">
        <v>2048</v>
      </c>
      <c r="AD52" s="428">
        <v>2049</v>
      </c>
    </row>
    <row r="53" spans="1:30" x14ac:dyDescent="0.2">
      <c r="A53" s="782" t="s">
        <v>267</v>
      </c>
      <c r="B53" s="446"/>
      <c r="C53" s="446"/>
      <c r="D53" s="429"/>
      <c r="E53" s="452"/>
      <c r="F53" s="452"/>
      <c r="G53" s="452"/>
      <c r="H53" s="452"/>
      <c r="I53" s="452"/>
      <c r="J53" s="452"/>
      <c r="K53" s="452"/>
      <c r="L53" s="452"/>
      <c r="M53" s="452"/>
      <c r="N53" s="452"/>
      <c r="O53" s="452"/>
      <c r="P53" s="452"/>
      <c r="Q53" s="452"/>
      <c r="R53" s="452"/>
      <c r="S53" s="452"/>
      <c r="T53" s="452"/>
      <c r="U53" s="452"/>
      <c r="V53" s="452"/>
      <c r="W53" s="452"/>
      <c r="X53" s="453"/>
      <c r="Y53" s="453"/>
      <c r="Z53" s="453"/>
      <c r="AA53" s="453"/>
      <c r="AB53" s="453"/>
      <c r="AC53" s="453"/>
      <c r="AD53" s="452"/>
    </row>
    <row r="54" spans="1:30" ht="16" thickBot="1" x14ac:dyDescent="0.25">
      <c r="A54" s="491" t="str">
        <f>A29</f>
        <v>Mango</v>
      </c>
      <c r="B54" s="446"/>
      <c r="C54" s="446"/>
      <c r="D54" s="447" t="s">
        <v>268</v>
      </c>
      <c r="E54" s="446">
        <f>E29-E5</f>
        <v>0</v>
      </c>
      <c r="F54" s="446">
        <f>F29-F5</f>
        <v>0</v>
      </c>
      <c r="G54" s="446">
        <f t="shared" ref="G54:AD54" si="18">G29-G5</f>
        <v>0</v>
      </c>
      <c r="H54" s="446">
        <f>H29-H5</f>
        <v>802.94509788235337</v>
      </c>
      <c r="I54" s="446">
        <f t="shared" si="18"/>
        <v>802.94509788235337</v>
      </c>
      <c r="J54" s="446">
        <f t="shared" si="18"/>
        <v>802.94509788235337</v>
      </c>
      <c r="K54" s="446">
        <f t="shared" si="18"/>
        <v>802.94509788235337</v>
      </c>
      <c r="L54" s="446">
        <f t="shared" si="18"/>
        <v>802.94509788235337</v>
      </c>
      <c r="M54" s="446">
        <f t="shared" si="18"/>
        <v>802.94509788235337</v>
      </c>
      <c r="N54" s="446">
        <f t="shared" si="18"/>
        <v>802.94509788235337</v>
      </c>
      <c r="O54" s="446">
        <f t="shared" si="18"/>
        <v>802.94509788235337</v>
      </c>
      <c r="P54" s="446">
        <f t="shared" si="18"/>
        <v>802.94509788235337</v>
      </c>
      <c r="Q54" s="446">
        <f t="shared" si="18"/>
        <v>802.94509788235337</v>
      </c>
      <c r="R54" s="446">
        <f t="shared" si="18"/>
        <v>802.94509788235337</v>
      </c>
      <c r="S54" s="446">
        <f t="shared" si="18"/>
        <v>802.94509788235337</v>
      </c>
      <c r="T54" s="446">
        <f t="shared" si="18"/>
        <v>802.94509788235337</v>
      </c>
      <c r="U54" s="446">
        <f t="shared" si="18"/>
        <v>802.94509788235337</v>
      </c>
      <c r="V54" s="446">
        <f t="shared" si="18"/>
        <v>802.94509788235337</v>
      </c>
      <c r="W54" s="446">
        <f t="shared" si="18"/>
        <v>802.94509788235337</v>
      </c>
      <c r="X54" s="446">
        <f t="shared" si="18"/>
        <v>802.94509788235337</v>
      </c>
      <c r="Y54" s="446">
        <f t="shared" si="18"/>
        <v>802.94509788235337</v>
      </c>
      <c r="Z54" s="446">
        <f t="shared" si="18"/>
        <v>802.94509788235337</v>
      </c>
      <c r="AA54" s="446">
        <f t="shared" si="18"/>
        <v>802.94509788235337</v>
      </c>
      <c r="AB54" s="446">
        <f t="shared" si="18"/>
        <v>802.94509788235337</v>
      </c>
      <c r="AC54" s="446">
        <f t="shared" si="18"/>
        <v>802.94509788235337</v>
      </c>
      <c r="AD54" s="446">
        <f t="shared" si="18"/>
        <v>802.94509788235337</v>
      </c>
    </row>
    <row r="55" spans="1:30" ht="16" thickBot="1" x14ac:dyDescent="0.25">
      <c r="A55" s="783" t="s">
        <v>269</v>
      </c>
      <c r="B55" s="442"/>
      <c r="C55" s="442"/>
      <c r="D55" s="443" t="s">
        <v>268</v>
      </c>
      <c r="E55" s="442">
        <f t="shared" ref="E55:AD55" si="19">SUM(E54:E54)</f>
        <v>0</v>
      </c>
      <c r="F55" s="442">
        <f t="shared" si="19"/>
        <v>0</v>
      </c>
      <c r="G55" s="442">
        <f t="shared" si="19"/>
        <v>0</v>
      </c>
      <c r="H55" s="442">
        <f t="shared" si="19"/>
        <v>802.94509788235337</v>
      </c>
      <c r="I55" s="442">
        <f t="shared" si="19"/>
        <v>802.94509788235337</v>
      </c>
      <c r="J55" s="442">
        <f t="shared" si="19"/>
        <v>802.94509788235337</v>
      </c>
      <c r="K55" s="442">
        <f t="shared" si="19"/>
        <v>802.94509788235337</v>
      </c>
      <c r="L55" s="442">
        <f t="shared" si="19"/>
        <v>802.94509788235337</v>
      </c>
      <c r="M55" s="442">
        <f t="shared" si="19"/>
        <v>802.94509788235337</v>
      </c>
      <c r="N55" s="442">
        <f t="shared" si="19"/>
        <v>802.94509788235337</v>
      </c>
      <c r="O55" s="442">
        <f t="shared" si="19"/>
        <v>802.94509788235337</v>
      </c>
      <c r="P55" s="442">
        <f t="shared" si="19"/>
        <v>802.94509788235337</v>
      </c>
      <c r="Q55" s="442">
        <f t="shared" si="19"/>
        <v>802.94509788235337</v>
      </c>
      <c r="R55" s="442">
        <f t="shared" si="19"/>
        <v>802.94509788235337</v>
      </c>
      <c r="S55" s="442">
        <f t="shared" si="19"/>
        <v>802.94509788235337</v>
      </c>
      <c r="T55" s="442">
        <f t="shared" si="19"/>
        <v>802.94509788235337</v>
      </c>
      <c r="U55" s="442">
        <f t="shared" si="19"/>
        <v>802.94509788235337</v>
      </c>
      <c r="V55" s="442">
        <f t="shared" si="19"/>
        <v>802.94509788235337</v>
      </c>
      <c r="W55" s="442">
        <f t="shared" si="19"/>
        <v>802.94509788235337</v>
      </c>
      <c r="X55" s="442">
        <f t="shared" si="19"/>
        <v>802.94509788235337</v>
      </c>
      <c r="Y55" s="442">
        <f t="shared" si="19"/>
        <v>802.94509788235337</v>
      </c>
      <c r="Z55" s="442">
        <f t="shared" si="19"/>
        <v>802.94509788235337</v>
      </c>
      <c r="AA55" s="442">
        <f t="shared" si="19"/>
        <v>802.94509788235337</v>
      </c>
      <c r="AB55" s="442">
        <f t="shared" si="19"/>
        <v>802.94509788235337</v>
      </c>
      <c r="AC55" s="442">
        <f t="shared" si="19"/>
        <v>802.94509788235337</v>
      </c>
      <c r="AD55" s="442">
        <f t="shared" si="19"/>
        <v>802.94509788235337</v>
      </c>
    </row>
    <row r="56" spans="1:30" x14ac:dyDescent="0.2">
      <c r="A56" s="782" t="s">
        <v>270</v>
      </c>
      <c r="B56" s="432"/>
      <c r="C56" s="432"/>
      <c r="D56" s="428"/>
      <c r="E56" s="446"/>
      <c r="F56" s="446"/>
      <c r="G56" s="446"/>
      <c r="H56" s="446"/>
      <c r="I56" s="446"/>
      <c r="J56" s="446"/>
      <c r="K56" s="446"/>
      <c r="L56" s="446"/>
      <c r="M56" s="446"/>
      <c r="N56" s="446"/>
      <c r="O56" s="446"/>
      <c r="P56" s="446"/>
      <c r="Q56" s="446"/>
      <c r="R56" s="446"/>
      <c r="S56" s="446"/>
      <c r="T56" s="446"/>
      <c r="U56" s="446"/>
      <c r="V56" s="446"/>
      <c r="W56" s="446"/>
      <c r="X56" s="446"/>
      <c r="Y56" s="446"/>
      <c r="Z56" s="446"/>
      <c r="AA56" s="446"/>
      <c r="AB56" s="446"/>
      <c r="AC56" s="446"/>
      <c r="AD56" s="446"/>
    </row>
    <row r="57" spans="1:30" x14ac:dyDescent="0.2">
      <c r="A57" s="491" t="str">
        <f>A32</f>
        <v>Cost of Input</v>
      </c>
      <c r="B57" s="446"/>
      <c r="C57" s="446"/>
      <c r="D57" s="447" t="s">
        <v>268</v>
      </c>
      <c r="E57" s="446">
        <f>E32-E8</f>
        <v>18.753450000000157</v>
      </c>
      <c r="F57" s="446">
        <f t="shared" ref="F57:AD61" si="20">F32-F8</f>
        <v>18.753450000000157</v>
      </c>
      <c r="G57" s="446">
        <f t="shared" si="20"/>
        <v>18.753450000000157</v>
      </c>
      <c r="H57" s="446">
        <f t="shared" si="20"/>
        <v>18.753450000000157</v>
      </c>
      <c r="I57" s="446">
        <f t="shared" si="20"/>
        <v>18.753450000000157</v>
      </c>
      <c r="J57" s="446">
        <f t="shared" si="20"/>
        <v>18.753450000000157</v>
      </c>
      <c r="K57" s="446">
        <f t="shared" si="20"/>
        <v>18.753450000000157</v>
      </c>
      <c r="L57" s="446">
        <f t="shared" si="20"/>
        <v>18.753450000000157</v>
      </c>
      <c r="M57" s="446">
        <f t="shared" si="20"/>
        <v>18.753450000000157</v>
      </c>
      <c r="N57" s="446">
        <f t="shared" si="20"/>
        <v>18.753450000000157</v>
      </c>
      <c r="O57" s="446">
        <f t="shared" si="20"/>
        <v>18.753450000000157</v>
      </c>
      <c r="P57" s="446">
        <f t="shared" si="20"/>
        <v>18.753450000000157</v>
      </c>
      <c r="Q57" s="446">
        <f t="shared" si="20"/>
        <v>18.753450000000157</v>
      </c>
      <c r="R57" s="446">
        <f t="shared" si="20"/>
        <v>18.753450000000157</v>
      </c>
      <c r="S57" s="446">
        <f t="shared" si="20"/>
        <v>18.753450000000157</v>
      </c>
      <c r="T57" s="446">
        <f t="shared" si="20"/>
        <v>18.753450000000157</v>
      </c>
      <c r="U57" s="446">
        <f t="shared" si="20"/>
        <v>18.753450000000157</v>
      </c>
      <c r="V57" s="446">
        <f t="shared" si="20"/>
        <v>18.753450000000157</v>
      </c>
      <c r="W57" s="446">
        <f t="shared" si="20"/>
        <v>18.753450000000157</v>
      </c>
      <c r="X57" s="446">
        <f t="shared" si="20"/>
        <v>18.753450000000157</v>
      </c>
      <c r="Y57" s="446">
        <f t="shared" si="20"/>
        <v>18.753450000000157</v>
      </c>
      <c r="Z57" s="446">
        <f t="shared" si="20"/>
        <v>18.753450000000157</v>
      </c>
      <c r="AA57" s="446">
        <f t="shared" si="20"/>
        <v>18.753450000000157</v>
      </c>
      <c r="AB57" s="446">
        <f t="shared" si="20"/>
        <v>18.753450000000157</v>
      </c>
      <c r="AC57" s="446">
        <f t="shared" si="20"/>
        <v>18.753450000000157</v>
      </c>
      <c r="AD57" s="446">
        <f t="shared" si="20"/>
        <v>18.753450000000157</v>
      </c>
    </row>
    <row r="58" spans="1:30" x14ac:dyDescent="0.2">
      <c r="A58" s="491" t="str">
        <f t="shared" ref="A58:A60" si="21">A33</f>
        <v>Labour Input Cost</v>
      </c>
      <c r="B58" s="446"/>
      <c r="C58" s="446"/>
      <c r="D58" s="447" t="s">
        <v>268</v>
      </c>
      <c r="E58" s="446">
        <f>E33-E9</f>
        <v>-132.9257019600002</v>
      </c>
      <c r="F58" s="446">
        <f>F33-F9</f>
        <v>-132.9257019600002</v>
      </c>
      <c r="G58" s="446">
        <f t="shared" si="20"/>
        <v>-132.9257019600002</v>
      </c>
      <c r="H58" s="446">
        <f t="shared" si="20"/>
        <v>-132.9257019600002</v>
      </c>
      <c r="I58" s="446">
        <f t="shared" si="20"/>
        <v>-132.9257019600002</v>
      </c>
      <c r="J58" s="446">
        <f t="shared" si="20"/>
        <v>-132.9257019600002</v>
      </c>
      <c r="K58" s="446">
        <f t="shared" si="20"/>
        <v>-132.9257019600002</v>
      </c>
      <c r="L58" s="446">
        <f t="shared" si="20"/>
        <v>-132.9257019600002</v>
      </c>
      <c r="M58" s="446">
        <f t="shared" si="20"/>
        <v>-132.9257019600002</v>
      </c>
      <c r="N58" s="446">
        <f t="shared" si="20"/>
        <v>-132.9257019600002</v>
      </c>
      <c r="O58" s="446">
        <f t="shared" si="20"/>
        <v>-132.9257019600002</v>
      </c>
      <c r="P58" s="446">
        <f t="shared" si="20"/>
        <v>-132.9257019600002</v>
      </c>
      <c r="Q58" s="446">
        <f t="shared" si="20"/>
        <v>-132.9257019600002</v>
      </c>
      <c r="R58" s="446">
        <f t="shared" si="20"/>
        <v>-132.9257019600002</v>
      </c>
      <c r="S58" s="446">
        <f t="shared" si="20"/>
        <v>-132.9257019600002</v>
      </c>
      <c r="T58" s="446">
        <f t="shared" si="20"/>
        <v>-132.9257019600002</v>
      </c>
      <c r="U58" s="446">
        <f t="shared" si="20"/>
        <v>-132.9257019600002</v>
      </c>
      <c r="V58" s="446">
        <f t="shared" si="20"/>
        <v>-132.9257019600002</v>
      </c>
      <c r="W58" s="446">
        <f t="shared" si="20"/>
        <v>-132.9257019600002</v>
      </c>
      <c r="X58" s="446">
        <f t="shared" si="20"/>
        <v>-132.9257019600002</v>
      </c>
      <c r="Y58" s="446">
        <f t="shared" si="20"/>
        <v>-132.9257019600002</v>
      </c>
      <c r="Z58" s="446">
        <f t="shared" si="20"/>
        <v>-132.9257019600002</v>
      </c>
      <c r="AA58" s="446">
        <f t="shared" si="20"/>
        <v>-132.9257019600002</v>
      </c>
      <c r="AB58" s="446">
        <f t="shared" si="20"/>
        <v>-132.9257019600002</v>
      </c>
      <c r="AC58" s="446">
        <f t="shared" si="20"/>
        <v>-132.9257019600002</v>
      </c>
      <c r="AD58" s="446">
        <f t="shared" si="20"/>
        <v>-132.9257019600002</v>
      </c>
    </row>
    <row r="59" spans="1:30" x14ac:dyDescent="0.2">
      <c r="A59" s="491" t="str">
        <f t="shared" si="21"/>
        <v>Post-harvest Losses PHL (20% of Yield)</v>
      </c>
      <c r="B59" s="446"/>
      <c r="C59" s="446"/>
      <c r="D59" s="447" t="s">
        <v>268</v>
      </c>
      <c r="E59" s="656">
        <f>E34-E10</f>
        <v>0</v>
      </c>
      <c r="F59" s="446">
        <f>F34-F10</f>
        <v>0</v>
      </c>
      <c r="G59" s="446">
        <f t="shared" si="20"/>
        <v>0</v>
      </c>
      <c r="H59" s="446">
        <f t="shared" si="20"/>
        <v>-501.84068617647063</v>
      </c>
      <c r="I59" s="446">
        <f t="shared" si="20"/>
        <v>-501.84068617647063</v>
      </c>
      <c r="J59" s="446">
        <f t="shared" si="20"/>
        <v>-501.84068617647063</v>
      </c>
      <c r="K59" s="446">
        <f t="shared" si="20"/>
        <v>-501.84068617647063</v>
      </c>
      <c r="L59" s="446">
        <f t="shared" si="20"/>
        <v>-501.84068617647063</v>
      </c>
      <c r="M59" s="446">
        <f t="shared" si="20"/>
        <v>-501.84068617647063</v>
      </c>
      <c r="N59" s="446">
        <f t="shared" si="20"/>
        <v>-501.84068617647063</v>
      </c>
      <c r="O59" s="446">
        <f t="shared" si="20"/>
        <v>-501.84068617647063</v>
      </c>
      <c r="P59" s="446">
        <f t="shared" si="20"/>
        <v>-501.84068617647063</v>
      </c>
      <c r="Q59" s="446">
        <f t="shared" si="20"/>
        <v>-501.84068617647063</v>
      </c>
      <c r="R59" s="446">
        <f t="shared" si="20"/>
        <v>-501.84068617647063</v>
      </c>
      <c r="S59" s="446">
        <f t="shared" si="20"/>
        <v>-501.84068617647063</v>
      </c>
      <c r="T59" s="446">
        <f t="shared" si="20"/>
        <v>-501.84068617647063</v>
      </c>
      <c r="U59" s="446">
        <f t="shared" si="20"/>
        <v>-501.84068617647063</v>
      </c>
      <c r="V59" s="446">
        <f t="shared" si="20"/>
        <v>-501.84068617647063</v>
      </c>
      <c r="W59" s="446">
        <f t="shared" si="20"/>
        <v>-501.84068617647063</v>
      </c>
      <c r="X59" s="446">
        <f t="shared" si="20"/>
        <v>-501.84068617647063</v>
      </c>
      <c r="Y59" s="446">
        <f t="shared" si="20"/>
        <v>-501.84068617647063</v>
      </c>
      <c r="Z59" s="446">
        <f t="shared" si="20"/>
        <v>-501.84068617647063</v>
      </c>
      <c r="AA59" s="446">
        <f t="shared" si="20"/>
        <v>-501.84068617647063</v>
      </c>
      <c r="AB59" s="446">
        <f t="shared" si="20"/>
        <v>-501.84068617647063</v>
      </c>
      <c r="AC59" s="446">
        <f t="shared" si="20"/>
        <v>-501.84068617647063</v>
      </c>
      <c r="AD59" s="446">
        <f t="shared" si="20"/>
        <v>-501.84068617647063</v>
      </c>
    </row>
    <row r="60" spans="1:30" x14ac:dyDescent="0.2">
      <c r="A60" s="491" t="str">
        <f t="shared" si="21"/>
        <v>O&amp;M for DIDS (5% Cost of DIDS)</v>
      </c>
      <c r="B60" s="446"/>
      <c r="C60" s="446"/>
      <c r="D60" s="447" t="s">
        <v>268</v>
      </c>
      <c r="E60" s="446">
        <v>0</v>
      </c>
      <c r="F60" s="446">
        <f>F35-F11</f>
        <v>0</v>
      </c>
      <c r="G60" s="446">
        <f t="shared" si="20"/>
        <v>0</v>
      </c>
      <c r="H60" s="446">
        <f t="shared" si="20"/>
        <v>0</v>
      </c>
      <c r="I60" s="446">
        <f t="shared" si="20"/>
        <v>0</v>
      </c>
      <c r="J60" s="446">
        <f t="shared" si="20"/>
        <v>0</v>
      </c>
      <c r="K60" s="446">
        <f t="shared" si="20"/>
        <v>0</v>
      </c>
      <c r="L60" s="446">
        <f t="shared" si="20"/>
        <v>0</v>
      </c>
      <c r="M60" s="446">
        <f t="shared" si="20"/>
        <v>0</v>
      </c>
      <c r="N60" s="446">
        <f t="shared" si="20"/>
        <v>0</v>
      </c>
      <c r="O60" s="446">
        <f t="shared" si="20"/>
        <v>0</v>
      </c>
      <c r="P60" s="446">
        <f t="shared" si="20"/>
        <v>0</v>
      </c>
      <c r="Q60" s="446">
        <f t="shared" si="20"/>
        <v>0</v>
      </c>
      <c r="R60" s="446">
        <f t="shared" si="20"/>
        <v>0</v>
      </c>
      <c r="S60" s="446">
        <f t="shared" si="20"/>
        <v>0</v>
      </c>
      <c r="T60" s="446">
        <f t="shared" si="20"/>
        <v>0</v>
      </c>
      <c r="U60" s="446">
        <f t="shared" si="20"/>
        <v>0</v>
      </c>
      <c r="V60" s="446">
        <f t="shared" si="20"/>
        <v>0</v>
      </c>
      <c r="W60" s="446">
        <f t="shared" si="20"/>
        <v>0</v>
      </c>
      <c r="X60" s="446">
        <f t="shared" si="20"/>
        <v>0</v>
      </c>
      <c r="Y60" s="446">
        <f t="shared" si="20"/>
        <v>0</v>
      </c>
      <c r="Z60" s="446">
        <f t="shared" si="20"/>
        <v>0</v>
      </c>
      <c r="AA60" s="446">
        <f t="shared" si="20"/>
        <v>0</v>
      </c>
      <c r="AB60" s="446">
        <f t="shared" si="20"/>
        <v>0</v>
      </c>
      <c r="AC60" s="446">
        <f t="shared" si="20"/>
        <v>0</v>
      </c>
      <c r="AD60" s="446">
        <f t="shared" si="20"/>
        <v>0</v>
      </c>
    </row>
    <row r="61" spans="1:30" ht="16" thickBot="1" x14ac:dyDescent="0.25">
      <c r="A61" s="491" t="str">
        <f>A12</f>
        <v>Interest Rate (12% of Input Cost)</v>
      </c>
      <c r="B61" s="438"/>
      <c r="C61" s="446"/>
      <c r="D61" s="447" t="str">
        <f>D54</f>
        <v>USD</v>
      </c>
      <c r="E61" s="446">
        <f>E36-E12</f>
        <v>13.502484000000095</v>
      </c>
      <c r="F61" s="446">
        <f>F36-F12</f>
        <v>13.502484000000095</v>
      </c>
      <c r="G61" s="446">
        <f t="shared" si="20"/>
        <v>13.502484000000095</v>
      </c>
      <c r="H61" s="446">
        <f t="shared" si="20"/>
        <v>13.502484000000095</v>
      </c>
      <c r="I61" s="446">
        <f t="shared" si="20"/>
        <v>13.502484000000095</v>
      </c>
      <c r="J61" s="446">
        <f t="shared" si="20"/>
        <v>13.502484000000095</v>
      </c>
      <c r="K61" s="446">
        <f t="shared" si="20"/>
        <v>13.502484000000095</v>
      </c>
      <c r="L61" s="446">
        <f t="shared" si="20"/>
        <v>0</v>
      </c>
      <c r="M61" s="446">
        <f t="shared" si="20"/>
        <v>0</v>
      </c>
      <c r="N61" s="446">
        <f t="shared" si="20"/>
        <v>0</v>
      </c>
      <c r="O61" s="446">
        <f t="shared" si="20"/>
        <v>0</v>
      </c>
      <c r="P61" s="446">
        <f t="shared" si="20"/>
        <v>0</v>
      </c>
      <c r="Q61" s="446">
        <f t="shared" si="20"/>
        <v>0</v>
      </c>
      <c r="R61" s="446">
        <f t="shared" si="20"/>
        <v>0</v>
      </c>
      <c r="S61" s="446">
        <f t="shared" si="20"/>
        <v>0</v>
      </c>
      <c r="T61" s="446">
        <f t="shared" si="20"/>
        <v>0</v>
      </c>
      <c r="U61" s="446">
        <f t="shared" si="20"/>
        <v>0</v>
      </c>
      <c r="V61" s="446">
        <f t="shared" si="20"/>
        <v>0</v>
      </c>
      <c r="W61" s="446">
        <f t="shared" si="20"/>
        <v>0</v>
      </c>
      <c r="X61" s="446">
        <f t="shared" si="20"/>
        <v>0</v>
      </c>
      <c r="Y61" s="446">
        <f t="shared" si="20"/>
        <v>0</v>
      </c>
      <c r="Z61" s="446">
        <f t="shared" si="20"/>
        <v>0</v>
      </c>
      <c r="AA61" s="446">
        <f t="shared" si="20"/>
        <v>0</v>
      </c>
      <c r="AB61" s="446">
        <f t="shared" si="20"/>
        <v>0</v>
      </c>
      <c r="AC61" s="446">
        <f t="shared" si="20"/>
        <v>0</v>
      </c>
      <c r="AD61" s="446">
        <f t="shared" si="20"/>
        <v>0</v>
      </c>
    </row>
    <row r="62" spans="1:30" ht="16" thickBot="1" x14ac:dyDescent="0.25">
      <c r="A62" s="783" t="s">
        <v>271</v>
      </c>
      <c r="B62" s="442"/>
      <c r="C62" s="442"/>
      <c r="D62" s="443" t="s">
        <v>268</v>
      </c>
      <c r="E62" s="442">
        <f>SUM(E57:E61)</f>
        <v>-100.66976795999994</v>
      </c>
      <c r="F62" s="442">
        <f t="shared" ref="F62:AD62" si="22">SUM(F57:F61)</f>
        <v>-100.66976795999994</v>
      </c>
      <c r="G62" s="442">
        <f t="shared" si="22"/>
        <v>-100.66976795999994</v>
      </c>
      <c r="H62" s="442">
        <f t="shared" si="22"/>
        <v>-602.51045413647057</v>
      </c>
      <c r="I62" s="442">
        <f t="shared" si="22"/>
        <v>-602.51045413647057</v>
      </c>
      <c r="J62" s="442">
        <f t="shared" si="22"/>
        <v>-602.51045413647057</v>
      </c>
      <c r="K62" s="442">
        <f t="shared" si="22"/>
        <v>-602.51045413647057</v>
      </c>
      <c r="L62" s="442">
        <f t="shared" si="22"/>
        <v>-616.01293813647067</v>
      </c>
      <c r="M62" s="442">
        <f t="shared" si="22"/>
        <v>-616.01293813647067</v>
      </c>
      <c r="N62" s="442">
        <f t="shared" si="22"/>
        <v>-616.01293813647067</v>
      </c>
      <c r="O62" s="442">
        <f t="shared" si="22"/>
        <v>-616.01293813647067</v>
      </c>
      <c r="P62" s="442">
        <f t="shared" si="22"/>
        <v>-616.01293813647067</v>
      </c>
      <c r="Q62" s="442">
        <f t="shared" si="22"/>
        <v>-616.01293813647067</v>
      </c>
      <c r="R62" s="442">
        <f t="shared" si="22"/>
        <v>-616.01293813647067</v>
      </c>
      <c r="S62" s="442">
        <f t="shared" si="22"/>
        <v>-616.01293813647067</v>
      </c>
      <c r="T62" s="442">
        <f t="shared" si="22"/>
        <v>-616.01293813647067</v>
      </c>
      <c r="U62" s="442">
        <f t="shared" si="22"/>
        <v>-616.01293813647067</v>
      </c>
      <c r="V62" s="442">
        <f t="shared" si="22"/>
        <v>-616.01293813647067</v>
      </c>
      <c r="W62" s="442">
        <f t="shared" si="22"/>
        <v>-616.01293813647067</v>
      </c>
      <c r="X62" s="442">
        <f t="shared" si="22"/>
        <v>-616.01293813647067</v>
      </c>
      <c r="Y62" s="442">
        <f t="shared" si="22"/>
        <v>-616.01293813647067</v>
      </c>
      <c r="Z62" s="442">
        <f t="shared" si="22"/>
        <v>-616.01293813647067</v>
      </c>
      <c r="AA62" s="442">
        <f t="shared" si="22"/>
        <v>-616.01293813647067</v>
      </c>
      <c r="AB62" s="442">
        <f t="shared" si="22"/>
        <v>-616.01293813647067</v>
      </c>
      <c r="AC62" s="442">
        <f t="shared" si="22"/>
        <v>-616.01293813647067</v>
      </c>
      <c r="AD62" s="442">
        <f t="shared" si="22"/>
        <v>-616.01293813647067</v>
      </c>
    </row>
    <row r="63" spans="1:30" ht="16" thickBot="1" x14ac:dyDescent="0.25">
      <c r="A63" s="786"/>
      <c r="B63" s="435"/>
      <c r="C63" s="435"/>
      <c r="D63" s="434"/>
      <c r="E63" s="435"/>
      <c r="F63" s="435"/>
      <c r="G63" s="435"/>
      <c r="H63" s="435"/>
      <c r="I63" s="435"/>
      <c r="J63" s="435"/>
      <c r="K63" s="435"/>
      <c r="L63" s="435"/>
      <c r="M63" s="435"/>
      <c r="N63" s="435"/>
      <c r="O63" s="435"/>
      <c r="P63" s="435"/>
      <c r="Q63" s="435"/>
      <c r="R63" s="435"/>
      <c r="S63" s="435"/>
      <c r="T63" s="435"/>
      <c r="U63" s="435"/>
      <c r="V63" s="435"/>
      <c r="W63" s="435"/>
      <c r="X63" s="435"/>
      <c r="Y63" s="435"/>
      <c r="Z63" s="435"/>
      <c r="AA63" s="435"/>
      <c r="AB63" s="435"/>
      <c r="AC63" s="435"/>
      <c r="AD63" s="435"/>
    </row>
    <row r="64" spans="1:30" ht="16" thickBot="1" x14ac:dyDescent="0.25">
      <c r="A64" s="787" t="s">
        <v>445</v>
      </c>
      <c r="B64" s="442"/>
      <c r="C64" s="442"/>
      <c r="D64" s="443" t="s">
        <v>268</v>
      </c>
      <c r="E64" s="682">
        <f>E62+E55</f>
        <v>-100.66976795999994</v>
      </c>
      <c r="F64" s="682">
        <f t="shared" ref="F64:AD64" si="23">F62+F55</f>
        <v>-100.66976795999994</v>
      </c>
      <c r="G64" s="682">
        <f t="shared" si="23"/>
        <v>-100.66976795999994</v>
      </c>
      <c r="H64" s="682">
        <f t="shared" si="23"/>
        <v>200.43464374588279</v>
      </c>
      <c r="I64" s="682">
        <f t="shared" si="23"/>
        <v>200.43464374588279</v>
      </c>
      <c r="J64" s="682">
        <f t="shared" si="23"/>
        <v>200.43464374588279</v>
      </c>
      <c r="K64" s="682">
        <f t="shared" si="23"/>
        <v>200.43464374588279</v>
      </c>
      <c r="L64" s="682">
        <f t="shared" si="23"/>
        <v>186.9321597458827</v>
      </c>
      <c r="M64" s="682">
        <f t="shared" si="23"/>
        <v>186.9321597458827</v>
      </c>
      <c r="N64" s="682">
        <f t="shared" si="23"/>
        <v>186.9321597458827</v>
      </c>
      <c r="O64" s="682">
        <f t="shared" si="23"/>
        <v>186.9321597458827</v>
      </c>
      <c r="P64" s="682">
        <f t="shared" si="23"/>
        <v>186.9321597458827</v>
      </c>
      <c r="Q64" s="682">
        <f t="shared" si="23"/>
        <v>186.9321597458827</v>
      </c>
      <c r="R64" s="682">
        <f t="shared" si="23"/>
        <v>186.9321597458827</v>
      </c>
      <c r="S64" s="682">
        <f t="shared" si="23"/>
        <v>186.9321597458827</v>
      </c>
      <c r="T64" s="682">
        <f t="shared" si="23"/>
        <v>186.9321597458827</v>
      </c>
      <c r="U64" s="682">
        <f t="shared" si="23"/>
        <v>186.9321597458827</v>
      </c>
      <c r="V64" s="682">
        <f t="shared" si="23"/>
        <v>186.9321597458827</v>
      </c>
      <c r="W64" s="682">
        <f t="shared" si="23"/>
        <v>186.9321597458827</v>
      </c>
      <c r="X64" s="682">
        <f t="shared" si="23"/>
        <v>186.9321597458827</v>
      </c>
      <c r="Y64" s="682">
        <f t="shared" si="23"/>
        <v>186.9321597458827</v>
      </c>
      <c r="Z64" s="682">
        <f t="shared" si="23"/>
        <v>186.9321597458827</v>
      </c>
      <c r="AA64" s="682">
        <f t="shared" si="23"/>
        <v>186.9321597458827</v>
      </c>
      <c r="AB64" s="682">
        <f t="shared" si="23"/>
        <v>186.9321597458827</v>
      </c>
      <c r="AC64" s="682">
        <f t="shared" si="23"/>
        <v>186.9321597458827</v>
      </c>
      <c r="AD64" s="682">
        <f t="shared" si="23"/>
        <v>186.9321597458827</v>
      </c>
    </row>
    <row r="65" spans="1:30" x14ac:dyDescent="0.2">
      <c r="A65" s="788"/>
      <c r="B65" s="479"/>
      <c r="C65" s="479"/>
      <c r="D65" s="479"/>
      <c r="E65" s="480"/>
      <c r="F65" s="480"/>
      <c r="G65" s="480"/>
      <c r="H65" s="480"/>
      <c r="I65" s="480"/>
      <c r="J65" s="480"/>
      <c r="K65" s="480"/>
      <c r="L65" s="480"/>
      <c r="M65" s="480"/>
      <c r="N65" s="480"/>
      <c r="O65" s="480"/>
      <c r="P65" s="480"/>
      <c r="Q65" s="480"/>
      <c r="R65" s="480"/>
      <c r="S65" s="480"/>
      <c r="T65" s="480"/>
      <c r="U65" s="480"/>
      <c r="V65" s="480"/>
      <c r="W65" s="480"/>
      <c r="X65" s="1"/>
      <c r="Y65" s="1"/>
      <c r="Z65" s="481"/>
      <c r="AA65" s="481"/>
      <c r="AB65" s="481"/>
      <c r="AC65" s="481"/>
      <c r="AD65" s="696"/>
    </row>
    <row r="66" spans="1:30" ht="16" thickBot="1" x14ac:dyDescent="0.25">
      <c r="A66" s="789"/>
      <c r="B66" s="456"/>
      <c r="C66" s="456"/>
      <c r="D66" s="457"/>
      <c r="E66" s="458"/>
      <c r="F66" s="458"/>
      <c r="G66" s="458"/>
      <c r="H66" s="458"/>
      <c r="I66" s="458"/>
      <c r="J66" s="458"/>
      <c r="K66" s="458"/>
      <c r="L66" s="458"/>
      <c r="M66" s="458"/>
      <c r="N66" s="458"/>
      <c r="O66" s="458"/>
      <c r="P66" s="458"/>
      <c r="Q66" s="458"/>
      <c r="R66" s="458"/>
      <c r="S66" s="458"/>
      <c r="T66" s="458"/>
      <c r="U66" s="458"/>
      <c r="V66" s="458"/>
      <c r="W66" s="458"/>
      <c r="X66" s="1"/>
      <c r="Y66" s="1"/>
      <c r="Z66" s="1"/>
      <c r="AA66" s="1"/>
      <c r="AB66" s="1"/>
      <c r="AC66" s="1"/>
      <c r="AD66" s="790"/>
    </row>
    <row r="67" spans="1:30" ht="16" thickBot="1" x14ac:dyDescent="0.25">
      <c r="A67" s="1171" t="s">
        <v>273</v>
      </c>
      <c r="B67" s="1147"/>
      <c r="C67" s="1147"/>
      <c r="D67" s="1148"/>
      <c r="E67" s="459"/>
      <c r="F67" s="460"/>
      <c r="G67" s="460"/>
      <c r="H67" s="460"/>
      <c r="I67" s="460"/>
      <c r="J67" s="460"/>
      <c r="K67" s="460"/>
      <c r="L67" s="460"/>
      <c r="M67" s="460"/>
      <c r="N67" s="460"/>
      <c r="O67" s="460"/>
      <c r="P67" s="460"/>
      <c r="Q67" s="460"/>
      <c r="R67" s="460"/>
      <c r="S67" s="460"/>
      <c r="T67" s="460"/>
      <c r="U67" s="460"/>
      <c r="V67" s="460"/>
      <c r="W67" s="460"/>
      <c r="X67" s="1"/>
      <c r="Y67" s="1"/>
      <c r="Z67" s="1"/>
      <c r="AA67" s="1"/>
      <c r="AB67" s="1"/>
      <c r="AC67" s="1"/>
      <c r="AD67" s="790"/>
    </row>
    <row r="68" spans="1:30" ht="16" thickBot="1" x14ac:dyDescent="0.25">
      <c r="A68" s="1165" t="s">
        <v>274</v>
      </c>
      <c r="B68" s="1150"/>
      <c r="C68" s="1151"/>
      <c r="D68" s="461">
        <f>D19</f>
        <v>6.0299999999999999E-2</v>
      </c>
      <c r="E68" s="459"/>
      <c r="F68" s="460"/>
      <c r="G68" s="460"/>
      <c r="H68" s="460"/>
      <c r="I68" s="460"/>
      <c r="J68" s="460"/>
      <c r="K68" s="460"/>
      <c r="L68" s="460"/>
      <c r="M68" s="460"/>
      <c r="N68" s="460"/>
      <c r="O68" s="460"/>
      <c r="P68" s="460"/>
      <c r="Q68" s="460"/>
      <c r="R68" s="460"/>
      <c r="S68" s="460"/>
      <c r="T68" s="460"/>
      <c r="U68" s="460"/>
      <c r="V68" s="460"/>
      <c r="W68" s="460"/>
      <c r="X68" s="1"/>
      <c r="Y68" s="1"/>
      <c r="Z68" s="1"/>
      <c r="AA68" s="1"/>
      <c r="AB68" s="1"/>
      <c r="AC68" s="1"/>
      <c r="AD68" s="790"/>
    </row>
    <row r="69" spans="1:30" ht="16" thickBot="1" x14ac:dyDescent="0.25">
      <c r="A69" s="1166" t="s">
        <v>275</v>
      </c>
      <c r="B69" s="1144"/>
      <c r="C69" s="1144"/>
      <c r="D69" s="1145"/>
      <c r="E69" s="462"/>
      <c r="F69" s="460"/>
      <c r="G69" s="460"/>
      <c r="H69" s="460"/>
      <c r="I69" s="460"/>
      <c r="J69" s="460"/>
      <c r="K69" s="460"/>
      <c r="L69" s="460"/>
      <c r="M69" s="460"/>
      <c r="N69" s="460"/>
      <c r="O69" s="460"/>
      <c r="P69" s="460"/>
      <c r="Q69" s="460"/>
      <c r="R69" s="460"/>
      <c r="S69" s="460"/>
      <c r="T69" s="460"/>
      <c r="U69" s="460"/>
      <c r="V69" s="460"/>
      <c r="W69" s="460"/>
      <c r="X69" s="1"/>
      <c r="Y69" s="1"/>
      <c r="Z69" s="1"/>
      <c r="AA69" s="1"/>
      <c r="AB69" s="1"/>
      <c r="AC69" s="1"/>
      <c r="AD69" s="790"/>
    </row>
    <row r="70" spans="1:30" x14ac:dyDescent="0.2">
      <c r="A70" s="1167" t="s">
        <v>276</v>
      </c>
      <c r="B70" s="1132"/>
      <c r="C70" s="1133"/>
      <c r="D70" s="463">
        <f>NPV(D68,E64:AD64)</f>
        <v>1694.4985069790728</v>
      </c>
      <c r="E70" s="462" t="s">
        <v>268</v>
      </c>
      <c r="F70" s="460"/>
      <c r="G70" s="460"/>
      <c r="H70" s="460"/>
      <c r="I70" s="460"/>
      <c r="J70" s="460"/>
      <c r="K70" s="460"/>
      <c r="L70" s="460"/>
      <c r="M70" s="460"/>
      <c r="N70" s="460"/>
      <c r="O70" s="460"/>
      <c r="P70" s="460"/>
      <c r="Q70" s="460"/>
      <c r="R70" s="460"/>
      <c r="S70" s="460"/>
      <c r="T70" s="460"/>
      <c r="U70" s="460"/>
      <c r="V70" s="460"/>
      <c r="W70" s="460"/>
      <c r="X70" s="1"/>
      <c r="Y70" s="1"/>
      <c r="Z70" s="1"/>
      <c r="AA70" s="1"/>
      <c r="AB70" s="1"/>
      <c r="AC70" s="1"/>
      <c r="AD70" s="790"/>
    </row>
    <row r="71" spans="1:30" x14ac:dyDescent="0.2">
      <c r="A71" s="1168" t="s">
        <v>137</v>
      </c>
      <c r="B71" s="1135"/>
      <c r="C71" s="1136"/>
      <c r="D71" s="464">
        <f>IRR(E64:AD64,D68)</f>
        <v>0.43564658029282843</v>
      </c>
      <c r="E71" s="465" t="s">
        <v>177</v>
      </c>
      <c r="F71" s="466"/>
      <c r="G71" s="466"/>
      <c r="H71" s="466"/>
      <c r="I71" s="466"/>
      <c r="J71" s="466"/>
      <c r="K71" s="466"/>
      <c r="L71" s="466"/>
      <c r="M71" s="466"/>
      <c r="N71" s="466"/>
      <c r="O71" s="466"/>
      <c r="P71" s="466"/>
      <c r="Q71" s="466"/>
      <c r="R71" s="466"/>
      <c r="S71" s="466"/>
      <c r="T71" s="466"/>
      <c r="U71" s="466"/>
      <c r="V71" s="466"/>
      <c r="W71" s="466"/>
      <c r="X71" s="1"/>
      <c r="Y71" s="1"/>
      <c r="Z71" s="1"/>
      <c r="AA71" s="1"/>
      <c r="AB71" s="1"/>
      <c r="AC71" s="1"/>
      <c r="AD71" s="790"/>
    </row>
    <row r="72" spans="1:30" ht="16" thickBot="1" x14ac:dyDescent="0.25">
      <c r="A72" s="1138" t="s">
        <v>277</v>
      </c>
      <c r="B72" s="1138"/>
      <c r="C72" s="1139"/>
      <c r="D72" s="468">
        <f>MIRR(E64:AD64,D68,D68)</f>
        <v>0.14805611125756757</v>
      </c>
      <c r="E72" s="462" t="s">
        <v>177</v>
      </c>
      <c r="F72" s="466"/>
      <c r="G72" s="466"/>
      <c r="H72" s="466"/>
      <c r="I72" s="466"/>
      <c r="J72" s="466"/>
      <c r="K72" s="466"/>
      <c r="L72" s="466"/>
      <c r="M72" s="466"/>
      <c r="N72" s="466"/>
      <c r="O72" s="466"/>
      <c r="P72" s="466"/>
      <c r="Q72" s="466"/>
      <c r="R72" s="466"/>
      <c r="S72" s="466"/>
      <c r="T72" s="466"/>
      <c r="U72" s="466"/>
      <c r="V72" s="466"/>
      <c r="W72" s="466"/>
      <c r="X72" s="1"/>
      <c r="Y72" s="1"/>
      <c r="Z72" s="1"/>
      <c r="AA72" s="1"/>
      <c r="AB72" s="1"/>
      <c r="AC72" s="1"/>
      <c r="AD72" s="790"/>
    </row>
    <row r="73" spans="1:30" ht="16" thickBot="1" x14ac:dyDescent="0.25">
      <c r="A73" s="791"/>
      <c r="B73" s="485"/>
      <c r="C73" s="485"/>
      <c r="D73" s="470"/>
      <c r="E73" s="486"/>
      <c r="F73" s="486"/>
      <c r="G73" s="486"/>
      <c r="H73" s="486"/>
      <c r="I73" s="486"/>
      <c r="J73" s="486"/>
      <c r="K73" s="486"/>
      <c r="L73" s="486"/>
      <c r="M73" s="486"/>
      <c r="N73" s="486"/>
      <c r="O73" s="486"/>
      <c r="P73" s="486"/>
      <c r="Q73" s="486"/>
      <c r="R73" s="486"/>
      <c r="S73" s="486"/>
      <c r="T73" s="486"/>
      <c r="U73" s="486"/>
      <c r="V73" s="486"/>
      <c r="W73" s="486"/>
      <c r="X73" s="408"/>
      <c r="Y73" s="408"/>
      <c r="Z73" s="408"/>
      <c r="AA73" s="408"/>
      <c r="AB73" s="408"/>
      <c r="AC73" s="408"/>
      <c r="AD73" s="792"/>
    </row>
    <row r="74" spans="1:30" ht="16" thickBot="1" x14ac:dyDescent="0.25">
      <c r="A74" s="799"/>
      <c r="B74" s="578"/>
      <c r="C74" s="578"/>
      <c r="D74" s="579"/>
      <c r="E74" s="580"/>
      <c r="F74" s="580"/>
      <c r="G74" s="580"/>
      <c r="H74" s="580"/>
      <c r="I74" s="580"/>
      <c r="J74" s="580"/>
      <c r="K74" s="580"/>
      <c r="L74" s="580"/>
      <c r="M74" s="580"/>
      <c r="N74" s="580"/>
      <c r="O74" s="580"/>
      <c r="P74" s="580"/>
      <c r="Q74" s="580"/>
      <c r="R74" s="580"/>
      <c r="S74" s="580"/>
      <c r="T74" s="580"/>
      <c r="U74" s="580"/>
      <c r="V74" s="580"/>
      <c r="W74" s="580"/>
      <c r="X74" s="581"/>
      <c r="Y74" s="581"/>
      <c r="Z74" s="581"/>
      <c r="AA74" s="581"/>
      <c r="AB74" s="581"/>
      <c r="AC74" s="581"/>
      <c r="AD74" s="800"/>
    </row>
    <row r="75" spans="1:30" ht="19" thickBot="1" x14ac:dyDescent="0.25">
      <c r="A75" s="1175" t="s">
        <v>292</v>
      </c>
      <c r="B75" s="1141"/>
      <c r="C75" s="1141"/>
      <c r="D75" s="1141"/>
      <c r="E75" s="1141"/>
      <c r="F75" s="1141"/>
      <c r="G75" s="1141"/>
      <c r="H75" s="1141"/>
      <c r="I75" s="1141"/>
      <c r="J75" s="1141"/>
      <c r="K75" s="1141"/>
      <c r="L75" s="1141"/>
      <c r="M75" s="1141"/>
      <c r="N75" s="1141"/>
      <c r="O75" s="1141"/>
      <c r="P75" s="1141"/>
      <c r="Q75" s="1141"/>
      <c r="R75" s="1141"/>
      <c r="S75" s="1141"/>
      <c r="T75" s="1141"/>
      <c r="U75" s="1141"/>
      <c r="V75" s="1141"/>
      <c r="W75" s="1141"/>
      <c r="X75" s="1141"/>
      <c r="Y75" s="1141"/>
      <c r="Z75" s="1141"/>
      <c r="AA75" s="1141"/>
      <c r="AB75" s="1141"/>
      <c r="AC75" s="1141"/>
      <c r="AD75" s="1161"/>
    </row>
    <row r="76" spans="1:30" ht="17" thickBot="1" x14ac:dyDescent="0.25">
      <c r="A76" s="1169" t="s">
        <v>446</v>
      </c>
      <c r="B76" s="1153"/>
      <c r="C76" s="1153"/>
      <c r="D76" s="1153"/>
      <c r="E76" s="1153"/>
      <c r="F76" s="1153"/>
      <c r="G76" s="1153"/>
      <c r="H76" s="1153"/>
      <c r="I76" s="1153"/>
      <c r="J76" s="1153"/>
      <c r="K76" s="1153"/>
      <c r="L76" s="1153"/>
      <c r="M76" s="1153"/>
      <c r="N76" s="1153"/>
      <c r="O76" s="1153"/>
      <c r="P76" s="1153"/>
      <c r="Q76" s="1153"/>
      <c r="R76" s="1153"/>
      <c r="S76" s="1153"/>
      <c r="T76" s="1153"/>
      <c r="U76" s="1153"/>
      <c r="V76" s="1153"/>
      <c r="W76" s="1153"/>
      <c r="X76" s="1153"/>
      <c r="Y76" s="474"/>
      <c r="Z76" s="475"/>
      <c r="AA76" s="475"/>
      <c r="AB76" s="475"/>
      <c r="AC76" s="475"/>
      <c r="AD76" s="695"/>
    </row>
    <row r="77" spans="1:30" x14ac:dyDescent="0.2">
      <c r="A77" s="781"/>
      <c r="B77" s="492">
        <f>B52</f>
        <v>0</v>
      </c>
      <c r="C77" s="492">
        <f>C52</f>
        <v>0</v>
      </c>
      <c r="D77" s="428" t="s">
        <v>266</v>
      </c>
      <c r="E77" s="428">
        <v>2024</v>
      </c>
      <c r="F77" s="428">
        <v>2025</v>
      </c>
      <c r="G77" s="428">
        <v>2026</v>
      </c>
      <c r="H77" s="428">
        <v>2027</v>
      </c>
      <c r="I77" s="428">
        <v>2028</v>
      </c>
      <c r="J77" s="428">
        <v>2029</v>
      </c>
      <c r="K77" s="428">
        <v>2030</v>
      </c>
      <c r="L77" s="428">
        <v>2031</v>
      </c>
      <c r="M77" s="428">
        <v>2032</v>
      </c>
      <c r="N77" s="428">
        <v>2033</v>
      </c>
      <c r="O77" s="428">
        <v>2034</v>
      </c>
      <c r="P77" s="428">
        <v>2035</v>
      </c>
      <c r="Q77" s="428">
        <v>2036</v>
      </c>
      <c r="R77" s="428">
        <v>2037</v>
      </c>
      <c r="S77" s="428">
        <v>2038</v>
      </c>
      <c r="T77" s="428">
        <v>2039</v>
      </c>
      <c r="U77" s="428">
        <v>2040</v>
      </c>
      <c r="V77" s="428">
        <v>2041</v>
      </c>
      <c r="W77" s="428">
        <v>2042</v>
      </c>
      <c r="X77" s="428">
        <v>2043</v>
      </c>
      <c r="Y77" s="428">
        <v>2044</v>
      </c>
      <c r="Z77" s="428">
        <v>2045</v>
      </c>
      <c r="AA77" s="428">
        <v>2046</v>
      </c>
      <c r="AB77" s="428">
        <v>2047</v>
      </c>
      <c r="AC77" s="428">
        <v>2048</v>
      </c>
      <c r="AD77" s="428">
        <v>2049</v>
      </c>
    </row>
    <row r="78" spans="1:30" x14ac:dyDescent="0.2">
      <c r="A78" s="782" t="s">
        <v>267</v>
      </c>
      <c r="B78" s="451"/>
      <c r="C78" s="451"/>
      <c r="D78" s="731" t="s">
        <v>268</v>
      </c>
      <c r="E78" s="452"/>
      <c r="F78" s="452"/>
      <c r="G78" s="452"/>
      <c r="H78" s="452"/>
      <c r="I78" s="452"/>
      <c r="J78" s="452"/>
      <c r="K78" s="452"/>
      <c r="L78" s="452"/>
      <c r="M78" s="452"/>
      <c r="N78" s="452"/>
      <c r="O78" s="452"/>
      <c r="P78" s="452"/>
      <c r="Q78" s="452"/>
      <c r="R78" s="452"/>
      <c r="S78" s="452"/>
      <c r="T78" s="452"/>
      <c r="U78" s="452"/>
      <c r="V78" s="452"/>
      <c r="W78" s="452"/>
      <c r="X78" s="453"/>
      <c r="Y78" s="453"/>
      <c r="Z78" s="453"/>
      <c r="AA78" s="453"/>
      <c r="AB78" s="453"/>
      <c r="AC78" s="453"/>
      <c r="AD78" s="452"/>
    </row>
    <row r="79" spans="1:30" ht="16" thickBot="1" x14ac:dyDescent="0.25">
      <c r="A79" s="491" t="str">
        <f>A29</f>
        <v>Mango</v>
      </c>
      <c r="B79" s="656"/>
      <c r="C79" s="656"/>
      <c r="D79" s="731">
        <v>10000</v>
      </c>
      <c r="E79" s="446">
        <v>0</v>
      </c>
      <c r="F79" s="446">
        <f>F54*Model_Assump_TAATMaize_South_S!C60/'TAAT.Maize.Sudan,Incremental'!D79</f>
        <v>0</v>
      </c>
      <c r="G79" s="446">
        <f>$F$79</f>
        <v>0</v>
      </c>
      <c r="H79" s="446">
        <f>H54*Model_Assump_Somalia_Mango!C60/'Mango.Somalia.Incremental'!D79</f>
        <v>1766.4792153411777</v>
      </c>
      <c r="I79" s="446">
        <f>$H$79</f>
        <v>1766.4792153411777</v>
      </c>
      <c r="J79" s="446">
        <f t="shared" ref="J79:AD79" si="24">$H$79</f>
        <v>1766.4792153411777</v>
      </c>
      <c r="K79" s="446">
        <f t="shared" si="24"/>
        <v>1766.4792153411777</v>
      </c>
      <c r="L79" s="446">
        <f t="shared" si="24"/>
        <v>1766.4792153411777</v>
      </c>
      <c r="M79" s="446">
        <f t="shared" si="24"/>
        <v>1766.4792153411777</v>
      </c>
      <c r="N79" s="446">
        <f t="shared" si="24"/>
        <v>1766.4792153411777</v>
      </c>
      <c r="O79" s="446">
        <f t="shared" si="24"/>
        <v>1766.4792153411777</v>
      </c>
      <c r="P79" s="446">
        <f t="shared" si="24"/>
        <v>1766.4792153411777</v>
      </c>
      <c r="Q79" s="446">
        <f t="shared" si="24"/>
        <v>1766.4792153411777</v>
      </c>
      <c r="R79" s="446">
        <f t="shared" si="24"/>
        <v>1766.4792153411777</v>
      </c>
      <c r="S79" s="446">
        <f t="shared" si="24"/>
        <v>1766.4792153411777</v>
      </c>
      <c r="T79" s="446">
        <f t="shared" si="24"/>
        <v>1766.4792153411777</v>
      </c>
      <c r="U79" s="446">
        <f t="shared" si="24"/>
        <v>1766.4792153411777</v>
      </c>
      <c r="V79" s="446">
        <f t="shared" si="24"/>
        <v>1766.4792153411777</v>
      </c>
      <c r="W79" s="446">
        <f t="shared" si="24"/>
        <v>1766.4792153411777</v>
      </c>
      <c r="X79" s="446">
        <f t="shared" si="24"/>
        <v>1766.4792153411777</v>
      </c>
      <c r="Y79" s="446">
        <f t="shared" si="24"/>
        <v>1766.4792153411777</v>
      </c>
      <c r="Z79" s="446">
        <f t="shared" si="24"/>
        <v>1766.4792153411777</v>
      </c>
      <c r="AA79" s="446">
        <f t="shared" si="24"/>
        <v>1766.4792153411777</v>
      </c>
      <c r="AB79" s="446">
        <f t="shared" si="24"/>
        <v>1766.4792153411777</v>
      </c>
      <c r="AC79" s="446">
        <f t="shared" si="24"/>
        <v>1766.4792153411777</v>
      </c>
      <c r="AD79" s="446">
        <f t="shared" si="24"/>
        <v>1766.4792153411777</v>
      </c>
    </row>
    <row r="80" spans="1:30" ht="16" thickBot="1" x14ac:dyDescent="0.25">
      <c r="A80" s="783" t="s">
        <v>269</v>
      </c>
      <c r="B80" s="682"/>
      <c r="C80" s="682"/>
      <c r="D80" s="443" t="s">
        <v>268</v>
      </c>
      <c r="E80" s="442">
        <f t="shared" ref="E80:AD80" si="25">SUM(E79:E79)</f>
        <v>0</v>
      </c>
      <c r="F80" s="442">
        <f t="shared" si="25"/>
        <v>0</v>
      </c>
      <c r="G80" s="442">
        <f t="shared" si="25"/>
        <v>0</v>
      </c>
      <c r="H80" s="442">
        <f t="shared" si="25"/>
        <v>1766.4792153411777</v>
      </c>
      <c r="I80" s="442">
        <f t="shared" si="25"/>
        <v>1766.4792153411777</v>
      </c>
      <c r="J80" s="442">
        <f t="shared" si="25"/>
        <v>1766.4792153411777</v>
      </c>
      <c r="K80" s="442">
        <f t="shared" si="25"/>
        <v>1766.4792153411777</v>
      </c>
      <c r="L80" s="442">
        <f t="shared" si="25"/>
        <v>1766.4792153411777</v>
      </c>
      <c r="M80" s="442">
        <f t="shared" si="25"/>
        <v>1766.4792153411777</v>
      </c>
      <c r="N80" s="442">
        <f t="shared" si="25"/>
        <v>1766.4792153411777</v>
      </c>
      <c r="O80" s="442">
        <f t="shared" si="25"/>
        <v>1766.4792153411777</v>
      </c>
      <c r="P80" s="442">
        <f t="shared" si="25"/>
        <v>1766.4792153411777</v>
      </c>
      <c r="Q80" s="442">
        <f t="shared" si="25"/>
        <v>1766.4792153411777</v>
      </c>
      <c r="R80" s="442">
        <f t="shared" si="25"/>
        <v>1766.4792153411777</v>
      </c>
      <c r="S80" s="442">
        <f t="shared" si="25"/>
        <v>1766.4792153411777</v>
      </c>
      <c r="T80" s="442">
        <f t="shared" si="25"/>
        <v>1766.4792153411777</v>
      </c>
      <c r="U80" s="442">
        <f t="shared" si="25"/>
        <v>1766.4792153411777</v>
      </c>
      <c r="V80" s="442">
        <f t="shared" si="25"/>
        <v>1766.4792153411777</v>
      </c>
      <c r="W80" s="442">
        <f t="shared" si="25"/>
        <v>1766.4792153411777</v>
      </c>
      <c r="X80" s="442">
        <f t="shared" si="25"/>
        <v>1766.4792153411777</v>
      </c>
      <c r="Y80" s="442">
        <f t="shared" si="25"/>
        <v>1766.4792153411777</v>
      </c>
      <c r="Z80" s="442">
        <f t="shared" si="25"/>
        <v>1766.4792153411777</v>
      </c>
      <c r="AA80" s="442">
        <f t="shared" si="25"/>
        <v>1766.4792153411777</v>
      </c>
      <c r="AB80" s="442">
        <f t="shared" si="25"/>
        <v>1766.4792153411777</v>
      </c>
      <c r="AC80" s="442">
        <f t="shared" si="25"/>
        <v>1766.4792153411777</v>
      </c>
      <c r="AD80" s="442">
        <f t="shared" si="25"/>
        <v>1766.4792153411777</v>
      </c>
    </row>
    <row r="81" spans="1:30" x14ac:dyDescent="0.2">
      <c r="A81" s="782" t="s">
        <v>270</v>
      </c>
      <c r="B81" s="683"/>
      <c r="C81" s="683"/>
      <c r="D81" s="428" t="s">
        <v>268</v>
      </c>
      <c r="E81" s="446"/>
      <c r="F81" s="446"/>
      <c r="G81" s="446"/>
      <c r="H81" s="446"/>
      <c r="I81" s="446"/>
      <c r="J81" s="446"/>
      <c r="K81" s="446"/>
      <c r="L81" s="446"/>
      <c r="M81" s="446"/>
      <c r="N81" s="446"/>
      <c r="O81" s="446"/>
      <c r="P81" s="446"/>
      <c r="Q81" s="446"/>
      <c r="R81" s="446"/>
      <c r="S81" s="446"/>
      <c r="T81" s="446"/>
      <c r="U81" s="446"/>
      <c r="V81" s="446"/>
      <c r="W81" s="446"/>
      <c r="X81" s="446"/>
      <c r="Y81" s="446"/>
      <c r="Z81" s="446"/>
      <c r="AA81" s="446"/>
      <c r="AB81" s="446"/>
      <c r="AC81" s="446"/>
      <c r="AD81" s="446"/>
    </row>
    <row r="82" spans="1:30" x14ac:dyDescent="0.2">
      <c r="A82" s="491" t="str">
        <f>A57</f>
        <v>Cost of Input</v>
      </c>
      <c r="B82" s="656"/>
      <c r="C82" s="656"/>
      <c r="D82" s="711">
        <f>D79</f>
        <v>10000</v>
      </c>
      <c r="E82" s="446">
        <f>E57*Model_Assump_Somalia_Mango!C60/'Mango.Somalia.Incremental'!D82</f>
        <v>41.257590000000349</v>
      </c>
      <c r="F82" s="446">
        <f>$E$82</f>
        <v>41.257590000000349</v>
      </c>
      <c r="G82" s="446">
        <f>$F$82</f>
        <v>41.257590000000349</v>
      </c>
      <c r="H82" s="446">
        <f t="shared" ref="H82:AD82" si="26">$F$82</f>
        <v>41.257590000000349</v>
      </c>
      <c r="I82" s="446">
        <f t="shared" si="26"/>
        <v>41.257590000000349</v>
      </c>
      <c r="J82" s="446">
        <f t="shared" si="26"/>
        <v>41.257590000000349</v>
      </c>
      <c r="K82" s="446">
        <f t="shared" si="26"/>
        <v>41.257590000000349</v>
      </c>
      <c r="L82" s="446">
        <f t="shared" si="26"/>
        <v>41.257590000000349</v>
      </c>
      <c r="M82" s="446">
        <f t="shared" si="26"/>
        <v>41.257590000000349</v>
      </c>
      <c r="N82" s="446">
        <f t="shared" si="26"/>
        <v>41.257590000000349</v>
      </c>
      <c r="O82" s="446">
        <f t="shared" si="26"/>
        <v>41.257590000000349</v>
      </c>
      <c r="P82" s="446">
        <f t="shared" si="26"/>
        <v>41.257590000000349</v>
      </c>
      <c r="Q82" s="446">
        <f t="shared" si="26"/>
        <v>41.257590000000349</v>
      </c>
      <c r="R82" s="446">
        <f t="shared" si="26"/>
        <v>41.257590000000349</v>
      </c>
      <c r="S82" s="446">
        <f t="shared" si="26"/>
        <v>41.257590000000349</v>
      </c>
      <c r="T82" s="446">
        <f t="shared" si="26"/>
        <v>41.257590000000349</v>
      </c>
      <c r="U82" s="446">
        <f t="shared" si="26"/>
        <v>41.257590000000349</v>
      </c>
      <c r="V82" s="446">
        <f t="shared" si="26"/>
        <v>41.257590000000349</v>
      </c>
      <c r="W82" s="446">
        <f t="shared" si="26"/>
        <v>41.257590000000349</v>
      </c>
      <c r="X82" s="446">
        <f t="shared" si="26"/>
        <v>41.257590000000349</v>
      </c>
      <c r="Y82" s="446">
        <f t="shared" si="26"/>
        <v>41.257590000000349</v>
      </c>
      <c r="Z82" s="446">
        <f t="shared" si="26"/>
        <v>41.257590000000349</v>
      </c>
      <c r="AA82" s="446">
        <f t="shared" si="26"/>
        <v>41.257590000000349</v>
      </c>
      <c r="AB82" s="446">
        <f t="shared" si="26"/>
        <v>41.257590000000349</v>
      </c>
      <c r="AC82" s="446">
        <f t="shared" si="26"/>
        <v>41.257590000000349</v>
      </c>
      <c r="AD82" s="446">
        <f t="shared" si="26"/>
        <v>41.257590000000349</v>
      </c>
    </row>
    <row r="83" spans="1:30" x14ac:dyDescent="0.2">
      <c r="A83" s="491" t="str">
        <f t="shared" ref="A83:A85" si="27">A58</f>
        <v>Labour Input Cost</v>
      </c>
      <c r="B83" s="656"/>
      <c r="C83" s="656"/>
      <c r="D83" s="711">
        <f>D82</f>
        <v>10000</v>
      </c>
      <c r="E83" s="446">
        <f>E58*Model_Assump_Somalia_Mango!C60/'Mango.Somalia.Incremental'!D83</f>
        <v>-292.43654431200042</v>
      </c>
      <c r="F83" s="446">
        <f>$E$83</f>
        <v>-292.43654431200042</v>
      </c>
      <c r="G83" s="446">
        <f>$F$83</f>
        <v>-292.43654431200042</v>
      </c>
      <c r="H83" s="446">
        <f t="shared" ref="H83:AD83" si="28">$F$83</f>
        <v>-292.43654431200042</v>
      </c>
      <c r="I83" s="446">
        <f t="shared" si="28"/>
        <v>-292.43654431200042</v>
      </c>
      <c r="J83" s="446">
        <f t="shared" si="28"/>
        <v>-292.43654431200042</v>
      </c>
      <c r="K83" s="446">
        <f t="shared" si="28"/>
        <v>-292.43654431200042</v>
      </c>
      <c r="L83" s="446">
        <f t="shared" si="28"/>
        <v>-292.43654431200042</v>
      </c>
      <c r="M83" s="446">
        <f t="shared" si="28"/>
        <v>-292.43654431200042</v>
      </c>
      <c r="N83" s="446">
        <f t="shared" si="28"/>
        <v>-292.43654431200042</v>
      </c>
      <c r="O83" s="446">
        <f t="shared" si="28"/>
        <v>-292.43654431200042</v>
      </c>
      <c r="P83" s="446">
        <f t="shared" si="28"/>
        <v>-292.43654431200042</v>
      </c>
      <c r="Q83" s="446">
        <f t="shared" si="28"/>
        <v>-292.43654431200042</v>
      </c>
      <c r="R83" s="446">
        <f t="shared" si="28"/>
        <v>-292.43654431200042</v>
      </c>
      <c r="S83" s="446">
        <f t="shared" si="28"/>
        <v>-292.43654431200042</v>
      </c>
      <c r="T83" s="446">
        <f t="shared" si="28"/>
        <v>-292.43654431200042</v>
      </c>
      <c r="U83" s="446">
        <f t="shared" si="28"/>
        <v>-292.43654431200042</v>
      </c>
      <c r="V83" s="446">
        <f t="shared" si="28"/>
        <v>-292.43654431200042</v>
      </c>
      <c r="W83" s="446">
        <f t="shared" si="28"/>
        <v>-292.43654431200042</v>
      </c>
      <c r="X83" s="446">
        <f t="shared" si="28"/>
        <v>-292.43654431200042</v>
      </c>
      <c r="Y83" s="446">
        <f t="shared" si="28"/>
        <v>-292.43654431200042</v>
      </c>
      <c r="Z83" s="446">
        <f t="shared" si="28"/>
        <v>-292.43654431200042</v>
      </c>
      <c r="AA83" s="446">
        <f t="shared" si="28"/>
        <v>-292.43654431200042</v>
      </c>
      <c r="AB83" s="446">
        <f t="shared" si="28"/>
        <v>-292.43654431200042</v>
      </c>
      <c r="AC83" s="446">
        <f t="shared" si="28"/>
        <v>-292.43654431200042</v>
      </c>
      <c r="AD83" s="446">
        <f t="shared" si="28"/>
        <v>-292.43654431200042</v>
      </c>
    </row>
    <row r="84" spans="1:30" x14ac:dyDescent="0.2">
      <c r="A84" s="491" t="str">
        <f t="shared" si="27"/>
        <v>Post-harvest Losses PHL (20% of Yield)</v>
      </c>
      <c r="B84" s="656"/>
      <c r="C84" s="656"/>
      <c r="D84" s="711">
        <f>D83</f>
        <v>10000</v>
      </c>
      <c r="E84" s="446">
        <f>E59*Model_Assump_Somalia_Mango!C60/'Mango.Somalia.Incremental'!D84</f>
        <v>0</v>
      </c>
      <c r="F84" s="446">
        <v>0</v>
      </c>
      <c r="G84" s="446">
        <v>0</v>
      </c>
      <c r="H84" s="446">
        <f>H59*Model_Assump_Somalia_Mango!C60/'Mango.Somalia.Incremental'!D84</f>
        <v>-1104.0495095882354</v>
      </c>
      <c r="I84" s="446">
        <f>$H$84</f>
        <v>-1104.0495095882354</v>
      </c>
      <c r="J84" s="446">
        <f t="shared" ref="J84:AD84" si="29">$H$84</f>
        <v>-1104.0495095882354</v>
      </c>
      <c r="K84" s="446">
        <f t="shared" si="29"/>
        <v>-1104.0495095882354</v>
      </c>
      <c r="L84" s="446">
        <f t="shared" si="29"/>
        <v>-1104.0495095882354</v>
      </c>
      <c r="M84" s="446">
        <f t="shared" si="29"/>
        <v>-1104.0495095882354</v>
      </c>
      <c r="N84" s="446">
        <f t="shared" si="29"/>
        <v>-1104.0495095882354</v>
      </c>
      <c r="O84" s="446">
        <f t="shared" si="29"/>
        <v>-1104.0495095882354</v>
      </c>
      <c r="P84" s="446">
        <f t="shared" si="29"/>
        <v>-1104.0495095882354</v>
      </c>
      <c r="Q84" s="446">
        <f t="shared" si="29"/>
        <v>-1104.0495095882354</v>
      </c>
      <c r="R84" s="446">
        <f t="shared" si="29"/>
        <v>-1104.0495095882354</v>
      </c>
      <c r="S84" s="446">
        <f t="shared" si="29"/>
        <v>-1104.0495095882354</v>
      </c>
      <c r="T84" s="446">
        <f t="shared" si="29"/>
        <v>-1104.0495095882354</v>
      </c>
      <c r="U84" s="446">
        <f t="shared" si="29"/>
        <v>-1104.0495095882354</v>
      </c>
      <c r="V84" s="446">
        <f t="shared" si="29"/>
        <v>-1104.0495095882354</v>
      </c>
      <c r="W84" s="446">
        <f t="shared" si="29"/>
        <v>-1104.0495095882354</v>
      </c>
      <c r="X84" s="446">
        <f t="shared" si="29"/>
        <v>-1104.0495095882354</v>
      </c>
      <c r="Y84" s="446">
        <f t="shared" si="29"/>
        <v>-1104.0495095882354</v>
      </c>
      <c r="Z84" s="446">
        <f t="shared" si="29"/>
        <v>-1104.0495095882354</v>
      </c>
      <c r="AA84" s="446">
        <f t="shared" si="29"/>
        <v>-1104.0495095882354</v>
      </c>
      <c r="AB84" s="446">
        <f t="shared" si="29"/>
        <v>-1104.0495095882354</v>
      </c>
      <c r="AC84" s="446">
        <f t="shared" si="29"/>
        <v>-1104.0495095882354</v>
      </c>
      <c r="AD84" s="446">
        <f t="shared" si="29"/>
        <v>-1104.0495095882354</v>
      </c>
    </row>
    <row r="85" spans="1:30" x14ac:dyDescent="0.2">
      <c r="A85" s="491" t="str">
        <f t="shared" si="27"/>
        <v>O&amp;M for DIDS (5% Cost of DIDS)</v>
      </c>
      <c r="B85" s="656"/>
      <c r="C85" s="656"/>
      <c r="D85" s="711">
        <f t="shared" ref="D85" si="30">D82</f>
        <v>10000</v>
      </c>
      <c r="E85" s="446">
        <f>E60*Model_Assump_Somalia_Mango!C60/'Mango.Somalia.Incremental'!D85</f>
        <v>0</v>
      </c>
      <c r="F85" s="446">
        <f>F60*Model_Assump_TAATMaize_South_S!C60/'TAAT.Maize.Sudan,Incremental'!D85</f>
        <v>0</v>
      </c>
      <c r="G85" s="446">
        <f>$F$85</f>
        <v>0</v>
      </c>
      <c r="H85" s="446">
        <f t="shared" ref="H85:AD85" si="31">$F$85</f>
        <v>0</v>
      </c>
      <c r="I85" s="446">
        <f t="shared" si="31"/>
        <v>0</v>
      </c>
      <c r="J85" s="446">
        <f t="shared" si="31"/>
        <v>0</v>
      </c>
      <c r="K85" s="446">
        <f t="shared" si="31"/>
        <v>0</v>
      </c>
      <c r="L85" s="446">
        <f t="shared" si="31"/>
        <v>0</v>
      </c>
      <c r="M85" s="446">
        <f t="shared" si="31"/>
        <v>0</v>
      </c>
      <c r="N85" s="446">
        <f t="shared" si="31"/>
        <v>0</v>
      </c>
      <c r="O85" s="446">
        <f t="shared" si="31"/>
        <v>0</v>
      </c>
      <c r="P85" s="446">
        <f t="shared" si="31"/>
        <v>0</v>
      </c>
      <c r="Q85" s="446">
        <f t="shared" si="31"/>
        <v>0</v>
      </c>
      <c r="R85" s="446">
        <f t="shared" si="31"/>
        <v>0</v>
      </c>
      <c r="S85" s="446">
        <f t="shared" si="31"/>
        <v>0</v>
      </c>
      <c r="T85" s="446">
        <f t="shared" si="31"/>
        <v>0</v>
      </c>
      <c r="U85" s="446">
        <f t="shared" si="31"/>
        <v>0</v>
      </c>
      <c r="V85" s="446">
        <f t="shared" si="31"/>
        <v>0</v>
      </c>
      <c r="W85" s="446">
        <f t="shared" si="31"/>
        <v>0</v>
      </c>
      <c r="X85" s="446">
        <f t="shared" si="31"/>
        <v>0</v>
      </c>
      <c r="Y85" s="446">
        <f t="shared" si="31"/>
        <v>0</v>
      </c>
      <c r="Z85" s="446">
        <f t="shared" si="31"/>
        <v>0</v>
      </c>
      <c r="AA85" s="446">
        <f t="shared" si="31"/>
        <v>0</v>
      </c>
      <c r="AB85" s="446">
        <f t="shared" si="31"/>
        <v>0</v>
      </c>
      <c r="AC85" s="446">
        <f t="shared" si="31"/>
        <v>0</v>
      </c>
      <c r="AD85" s="446">
        <f t="shared" si="31"/>
        <v>0</v>
      </c>
    </row>
    <row r="86" spans="1:30" ht="16" thickBot="1" x14ac:dyDescent="0.25">
      <c r="A86" s="491" t="str">
        <f>A36</f>
        <v>Interest Rate (12% of Input Cost)</v>
      </c>
      <c r="B86" s="684"/>
      <c r="C86" s="656"/>
      <c r="D86" s="711">
        <f>D79</f>
        <v>10000</v>
      </c>
      <c r="E86" s="446">
        <f>E61*Model_Assump_Somalia_Mango!C60/'Mango.Somalia.Incremental'!D86</f>
        <v>29.705464800000208</v>
      </c>
      <c r="F86" s="446">
        <f>$E$86</f>
        <v>29.705464800000208</v>
      </c>
      <c r="G86" s="446">
        <f>$F$86</f>
        <v>29.705464800000208</v>
      </c>
      <c r="H86" s="446">
        <f t="shared" ref="H86:K86" si="32">$F$86</f>
        <v>29.705464800000208</v>
      </c>
      <c r="I86" s="446">
        <f t="shared" si="32"/>
        <v>29.705464800000208</v>
      </c>
      <c r="J86" s="446">
        <f t="shared" si="32"/>
        <v>29.705464800000208</v>
      </c>
      <c r="K86" s="446">
        <f t="shared" si="32"/>
        <v>29.705464800000208</v>
      </c>
      <c r="L86" s="446">
        <v>0</v>
      </c>
      <c r="M86" s="446">
        <v>0</v>
      </c>
      <c r="N86" s="446">
        <v>0</v>
      </c>
      <c r="O86" s="446">
        <v>0</v>
      </c>
      <c r="P86" s="446">
        <v>0</v>
      </c>
      <c r="Q86" s="446">
        <v>0</v>
      </c>
      <c r="R86" s="446">
        <v>0</v>
      </c>
      <c r="S86" s="446">
        <v>0</v>
      </c>
      <c r="T86" s="446">
        <v>0</v>
      </c>
      <c r="U86" s="446">
        <v>0</v>
      </c>
      <c r="V86" s="446">
        <v>0</v>
      </c>
      <c r="W86" s="446">
        <v>0</v>
      </c>
      <c r="X86" s="446">
        <v>0</v>
      </c>
      <c r="Y86" s="446">
        <v>0</v>
      </c>
      <c r="Z86" s="446">
        <v>0</v>
      </c>
      <c r="AA86" s="446">
        <v>0</v>
      </c>
      <c r="AB86" s="446">
        <v>0</v>
      </c>
      <c r="AC86" s="446">
        <v>0</v>
      </c>
      <c r="AD86" s="446">
        <v>0</v>
      </c>
    </row>
    <row r="87" spans="1:30" ht="16" thickBot="1" x14ac:dyDescent="0.25">
      <c r="A87" s="783" t="s">
        <v>271</v>
      </c>
      <c r="B87" s="442"/>
      <c r="C87" s="442"/>
      <c r="D87" s="443" t="s">
        <v>268</v>
      </c>
      <c r="E87" s="442">
        <f>SUM(E82:E86)</f>
        <v>-221.47348951199987</v>
      </c>
      <c r="F87" s="442">
        <f t="shared" ref="F87:AD87" si="33">SUM(F82:F86)</f>
        <v>-221.47348951199987</v>
      </c>
      <c r="G87" s="442">
        <f t="shared" si="33"/>
        <v>-221.47348951199987</v>
      </c>
      <c r="H87" s="442">
        <f t="shared" si="33"/>
        <v>-1325.5229991002352</v>
      </c>
      <c r="I87" s="442">
        <f t="shared" si="33"/>
        <v>-1325.5229991002352</v>
      </c>
      <c r="J87" s="442">
        <f t="shared" si="33"/>
        <v>-1325.5229991002352</v>
      </c>
      <c r="K87" s="442">
        <f t="shared" si="33"/>
        <v>-1325.5229991002352</v>
      </c>
      <c r="L87" s="442">
        <f t="shared" si="33"/>
        <v>-1355.2284639002355</v>
      </c>
      <c r="M87" s="442">
        <f t="shared" si="33"/>
        <v>-1355.2284639002355</v>
      </c>
      <c r="N87" s="442">
        <f t="shared" si="33"/>
        <v>-1355.2284639002355</v>
      </c>
      <c r="O87" s="442">
        <f t="shared" si="33"/>
        <v>-1355.2284639002355</v>
      </c>
      <c r="P87" s="442">
        <f t="shared" si="33"/>
        <v>-1355.2284639002355</v>
      </c>
      <c r="Q87" s="442">
        <f t="shared" si="33"/>
        <v>-1355.2284639002355</v>
      </c>
      <c r="R87" s="442">
        <f t="shared" si="33"/>
        <v>-1355.2284639002355</v>
      </c>
      <c r="S87" s="442">
        <f t="shared" si="33"/>
        <v>-1355.2284639002355</v>
      </c>
      <c r="T87" s="442">
        <f t="shared" si="33"/>
        <v>-1355.2284639002355</v>
      </c>
      <c r="U87" s="442">
        <f t="shared" si="33"/>
        <v>-1355.2284639002355</v>
      </c>
      <c r="V87" s="442">
        <f t="shared" si="33"/>
        <v>-1355.2284639002355</v>
      </c>
      <c r="W87" s="442">
        <f t="shared" si="33"/>
        <v>-1355.2284639002355</v>
      </c>
      <c r="X87" s="442">
        <f t="shared" si="33"/>
        <v>-1355.2284639002355</v>
      </c>
      <c r="Y87" s="442">
        <f t="shared" si="33"/>
        <v>-1355.2284639002355</v>
      </c>
      <c r="Z87" s="442">
        <f t="shared" si="33"/>
        <v>-1355.2284639002355</v>
      </c>
      <c r="AA87" s="442">
        <f t="shared" si="33"/>
        <v>-1355.2284639002355</v>
      </c>
      <c r="AB87" s="442">
        <f t="shared" si="33"/>
        <v>-1355.2284639002355</v>
      </c>
      <c r="AC87" s="442">
        <f t="shared" si="33"/>
        <v>-1355.2284639002355</v>
      </c>
      <c r="AD87" s="442">
        <f t="shared" si="33"/>
        <v>-1355.2284639002355</v>
      </c>
    </row>
    <row r="88" spans="1:30" ht="16" thickBot="1" x14ac:dyDescent="0.25">
      <c r="A88" s="786"/>
      <c r="B88" s="435"/>
      <c r="C88" s="435"/>
      <c r="D88" s="434"/>
      <c r="E88" s="435"/>
      <c r="F88" s="435"/>
      <c r="G88" s="435"/>
      <c r="H88" s="435"/>
      <c r="I88" s="435"/>
      <c r="J88" s="435"/>
      <c r="K88" s="435"/>
      <c r="L88" s="435"/>
      <c r="M88" s="435"/>
      <c r="N88" s="435"/>
      <c r="O88" s="435"/>
      <c r="P88" s="435"/>
      <c r="Q88" s="435"/>
      <c r="R88" s="435"/>
      <c r="S88" s="435"/>
      <c r="T88" s="435"/>
      <c r="U88" s="435"/>
      <c r="V88" s="435"/>
      <c r="W88" s="435"/>
      <c r="X88" s="435"/>
      <c r="Y88" s="435"/>
      <c r="Z88" s="435"/>
      <c r="AA88" s="435"/>
      <c r="AB88" s="435"/>
      <c r="AC88" s="435"/>
      <c r="AD88" s="435"/>
    </row>
    <row r="89" spans="1:30" ht="16" thickBot="1" x14ac:dyDescent="0.25">
      <c r="A89" s="787" t="s">
        <v>272</v>
      </c>
      <c r="B89" s="442"/>
      <c r="C89" s="442"/>
      <c r="D89" s="443" t="s">
        <v>268</v>
      </c>
      <c r="E89" s="442">
        <f>E87+E80</f>
        <v>-221.47348951199987</v>
      </c>
      <c r="F89" s="442">
        <f>F87+F80</f>
        <v>-221.47348951199987</v>
      </c>
      <c r="G89" s="442">
        <f t="shared" ref="G89:AD89" si="34">G87+G80</f>
        <v>-221.47348951199987</v>
      </c>
      <c r="H89" s="442">
        <f t="shared" si="34"/>
        <v>440.95621624094247</v>
      </c>
      <c r="I89" s="442">
        <f t="shared" si="34"/>
        <v>440.95621624094247</v>
      </c>
      <c r="J89" s="442">
        <f t="shared" si="34"/>
        <v>440.95621624094247</v>
      </c>
      <c r="K89" s="442">
        <f t="shared" si="34"/>
        <v>440.95621624094247</v>
      </c>
      <c r="L89" s="442">
        <f t="shared" si="34"/>
        <v>411.25075144094217</v>
      </c>
      <c r="M89" s="442">
        <f t="shared" si="34"/>
        <v>411.25075144094217</v>
      </c>
      <c r="N89" s="442">
        <f t="shared" si="34"/>
        <v>411.25075144094217</v>
      </c>
      <c r="O89" s="442">
        <f t="shared" si="34"/>
        <v>411.25075144094217</v>
      </c>
      <c r="P89" s="442">
        <f t="shared" si="34"/>
        <v>411.25075144094217</v>
      </c>
      <c r="Q89" s="442">
        <f t="shared" si="34"/>
        <v>411.25075144094217</v>
      </c>
      <c r="R89" s="442">
        <f t="shared" si="34"/>
        <v>411.25075144094217</v>
      </c>
      <c r="S89" s="442">
        <f t="shared" si="34"/>
        <v>411.25075144094217</v>
      </c>
      <c r="T89" s="442">
        <f t="shared" si="34"/>
        <v>411.25075144094217</v>
      </c>
      <c r="U89" s="442">
        <f t="shared" si="34"/>
        <v>411.25075144094217</v>
      </c>
      <c r="V89" s="442">
        <f t="shared" si="34"/>
        <v>411.25075144094217</v>
      </c>
      <c r="W89" s="442">
        <f t="shared" si="34"/>
        <v>411.25075144094217</v>
      </c>
      <c r="X89" s="442">
        <f t="shared" si="34"/>
        <v>411.25075144094217</v>
      </c>
      <c r="Y89" s="442">
        <f t="shared" si="34"/>
        <v>411.25075144094217</v>
      </c>
      <c r="Z89" s="442">
        <f t="shared" si="34"/>
        <v>411.25075144094217</v>
      </c>
      <c r="AA89" s="442">
        <f t="shared" si="34"/>
        <v>411.25075144094217</v>
      </c>
      <c r="AB89" s="442">
        <f t="shared" si="34"/>
        <v>411.25075144094217</v>
      </c>
      <c r="AC89" s="442">
        <f t="shared" si="34"/>
        <v>411.25075144094217</v>
      </c>
      <c r="AD89" s="442">
        <f t="shared" si="34"/>
        <v>411.25075144094217</v>
      </c>
    </row>
    <row r="90" spans="1:30" x14ac:dyDescent="0.2">
      <c r="A90" s="788"/>
      <c r="B90" s="479"/>
      <c r="C90" s="479"/>
      <c r="D90" s="479"/>
      <c r="E90" s="584"/>
      <c r="F90" s="480"/>
      <c r="G90" s="480"/>
      <c r="H90" s="480"/>
      <c r="I90" s="480"/>
      <c r="J90" s="480"/>
      <c r="K90" s="480"/>
      <c r="L90" s="480"/>
      <c r="M90" s="480"/>
      <c r="N90" s="480"/>
      <c r="O90" s="480"/>
      <c r="P90" s="480"/>
      <c r="Q90" s="480"/>
      <c r="R90" s="480"/>
      <c r="S90" s="480"/>
      <c r="T90" s="480"/>
      <c r="U90" s="480"/>
      <c r="V90" s="480"/>
      <c r="W90" s="480"/>
      <c r="X90" s="1"/>
      <c r="Y90" s="1"/>
      <c r="Z90" s="481"/>
      <c r="AA90" s="481"/>
      <c r="AB90" s="481"/>
      <c r="AC90" s="481"/>
      <c r="AD90" s="696"/>
    </row>
    <row r="91" spans="1:30" ht="16" thickBot="1" x14ac:dyDescent="0.25">
      <c r="A91" s="789"/>
      <c r="B91" s="456"/>
      <c r="C91" s="456"/>
      <c r="D91" s="457"/>
      <c r="E91" s="583"/>
      <c r="F91" s="458"/>
      <c r="G91" s="458"/>
      <c r="H91" s="458"/>
      <c r="I91" s="458"/>
      <c r="J91" s="458"/>
      <c r="K91" s="458"/>
      <c r="L91" s="458"/>
      <c r="M91" s="458"/>
      <c r="N91" s="458"/>
      <c r="O91" s="458"/>
      <c r="P91" s="458"/>
      <c r="Q91" s="458"/>
      <c r="R91" s="458"/>
      <c r="S91" s="458"/>
      <c r="T91" s="458"/>
      <c r="U91" s="458"/>
      <c r="V91" s="458"/>
      <c r="W91" s="458"/>
      <c r="X91" s="1"/>
      <c r="Y91" s="1"/>
      <c r="Z91" s="1"/>
      <c r="AA91" s="1"/>
      <c r="AB91" s="1"/>
      <c r="AC91" s="1"/>
      <c r="AD91" s="790"/>
    </row>
    <row r="92" spans="1:30" ht="16" thickBot="1" x14ac:dyDescent="0.25">
      <c r="A92" s="1171" t="s">
        <v>278</v>
      </c>
      <c r="B92" s="1147"/>
      <c r="C92" s="1147"/>
      <c r="D92" s="1148"/>
      <c r="E92" s="459"/>
      <c r="F92" s="460"/>
      <c r="G92" s="460"/>
      <c r="H92" s="460"/>
      <c r="I92" s="460"/>
      <c r="J92" s="460"/>
      <c r="K92" s="460"/>
      <c r="L92" s="460"/>
      <c r="M92" s="460"/>
      <c r="N92" s="460"/>
      <c r="O92" s="460"/>
      <c r="P92" s="460"/>
      <c r="Q92" s="460"/>
      <c r="R92" s="460"/>
      <c r="S92" s="460"/>
      <c r="T92" s="460"/>
      <c r="U92" s="460"/>
      <c r="V92" s="460"/>
      <c r="W92" s="460"/>
      <c r="X92" s="1"/>
      <c r="Y92" s="1"/>
      <c r="Z92" s="1"/>
      <c r="AA92" s="1"/>
      <c r="AB92" s="1"/>
      <c r="AC92" s="1"/>
      <c r="AD92" s="790"/>
    </row>
    <row r="93" spans="1:30" ht="16" thickBot="1" x14ac:dyDescent="0.25">
      <c r="A93" s="1165" t="s">
        <v>274</v>
      </c>
      <c r="B93" s="1150"/>
      <c r="C93" s="1151"/>
      <c r="D93" s="461">
        <f>'Mango.Sudan.WP'!D66</f>
        <v>0.12</v>
      </c>
      <c r="E93" s="459"/>
      <c r="F93" s="460"/>
      <c r="G93" s="460"/>
      <c r="H93" s="460"/>
      <c r="I93" s="460"/>
      <c r="J93" s="460"/>
      <c r="K93" s="460"/>
      <c r="L93" s="460"/>
      <c r="M93" s="460"/>
      <c r="N93" s="460"/>
      <c r="O93" s="460"/>
      <c r="P93" s="460"/>
      <c r="Q93" s="460"/>
      <c r="R93" s="460"/>
      <c r="S93" s="460"/>
      <c r="T93" s="460"/>
      <c r="U93" s="460"/>
      <c r="V93" s="460"/>
      <c r="W93" s="460"/>
      <c r="X93" s="1"/>
      <c r="Y93" s="1"/>
      <c r="Z93" s="1"/>
      <c r="AA93" s="1"/>
      <c r="AB93" s="1"/>
      <c r="AC93" s="1"/>
      <c r="AD93" s="790"/>
    </row>
    <row r="94" spans="1:30" ht="16" thickBot="1" x14ac:dyDescent="0.25">
      <c r="A94" s="1166" t="s">
        <v>275</v>
      </c>
      <c r="B94" s="1144"/>
      <c r="C94" s="1144"/>
      <c r="D94" s="1145"/>
      <c r="E94" s="462"/>
      <c r="F94" s="460"/>
      <c r="G94" s="460"/>
      <c r="H94" s="460"/>
      <c r="I94" s="460"/>
      <c r="J94" s="460"/>
      <c r="K94" s="460"/>
      <c r="L94" s="460"/>
      <c r="M94" s="460"/>
      <c r="N94" s="460"/>
      <c r="O94" s="460"/>
      <c r="P94" s="460"/>
      <c r="Q94" s="460"/>
      <c r="R94" s="460"/>
      <c r="S94" s="460"/>
      <c r="T94" s="460"/>
      <c r="U94" s="460"/>
      <c r="V94" s="460"/>
      <c r="W94" s="460"/>
      <c r="X94" s="1"/>
      <c r="Y94" s="1"/>
      <c r="Z94" s="1"/>
      <c r="AA94" s="1"/>
      <c r="AB94" s="1"/>
      <c r="AC94" s="1"/>
      <c r="AD94" s="790"/>
    </row>
    <row r="95" spans="1:30" x14ac:dyDescent="0.2">
      <c r="A95" s="1167" t="s">
        <v>276</v>
      </c>
      <c r="B95" s="1132"/>
      <c r="C95" s="1133"/>
      <c r="D95" s="463">
        <f>NPV(D93,E89:AD89)</f>
        <v>1791.6202047779507</v>
      </c>
      <c r="E95" s="630" t="s">
        <v>479</v>
      </c>
      <c r="F95" s="460"/>
      <c r="G95" s="460"/>
      <c r="H95" s="460"/>
      <c r="I95" s="460"/>
      <c r="J95" s="460"/>
      <c r="K95" s="460"/>
      <c r="L95" s="460"/>
      <c r="M95" s="460"/>
      <c r="N95" s="460"/>
      <c r="O95" s="460"/>
      <c r="P95" s="460"/>
      <c r="Q95" s="460"/>
      <c r="R95" s="460"/>
      <c r="S95" s="460"/>
      <c r="T95" s="460"/>
      <c r="U95" s="460"/>
      <c r="V95" s="460"/>
      <c r="W95" s="460"/>
      <c r="X95" s="1"/>
      <c r="Y95" s="1"/>
      <c r="Z95" s="1"/>
      <c r="AA95" s="1"/>
      <c r="AB95" s="1"/>
      <c r="AC95" s="1"/>
      <c r="AD95" s="790"/>
    </row>
    <row r="96" spans="1:30" x14ac:dyDescent="0.2">
      <c r="A96" s="1168" t="s">
        <v>137</v>
      </c>
      <c r="B96" s="1135"/>
      <c r="C96" s="1136"/>
      <c r="D96" s="464">
        <f>IRR(E89:AD89,D93)</f>
        <v>0.43564658029282932</v>
      </c>
      <c r="E96" s="465" t="s">
        <v>177</v>
      </c>
      <c r="F96" s="466"/>
      <c r="G96" s="466"/>
      <c r="H96" s="466"/>
      <c r="I96" s="466"/>
      <c r="J96" s="466"/>
      <c r="K96" s="466"/>
      <c r="L96" s="466"/>
      <c r="M96" s="466"/>
      <c r="N96" s="466"/>
      <c r="O96" s="466"/>
      <c r="P96" s="466"/>
      <c r="Q96" s="466"/>
      <c r="R96" s="466"/>
      <c r="S96" s="466"/>
      <c r="T96" s="466"/>
      <c r="U96" s="466"/>
      <c r="V96" s="466"/>
      <c r="W96" s="466"/>
      <c r="X96" s="1"/>
      <c r="Y96" s="1"/>
      <c r="Z96" s="1"/>
      <c r="AA96" s="1"/>
      <c r="AB96" s="1"/>
      <c r="AC96" s="1"/>
      <c r="AD96" s="790"/>
    </row>
    <row r="97" spans="1:30" ht="16" thickBot="1" x14ac:dyDescent="0.25">
      <c r="A97" s="1138" t="s">
        <v>277</v>
      </c>
      <c r="B97" s="1138"/>
      <c r="C97" s="1139"/>
      <c r="D97" s="468">
        <f>MIRR(E89:AD89,D93,D93)</f>
        <v>0.18803606527182648</v>
      </c>
      <c r="E97" s="462" t="s">
        <v>177</v>
      </c>
      <c r="F97" s="466"/>
      <c r="G97" s="466"/>
      <c r="H97" s="466"/>
      <c r="I97" s="466"/>
      <c r="J97" s="466"/>
      <c r="K97" s="466"/>
      <c r="L97" s="466"/>
      <c r="M97" s="466"/>
      <c r="N97" s="466"/>
      <c r="O97" s="466"/>
      <c r="P97" s="466"/>
      <c r="Q97" s="466"/>
      <c r="R97" s="466"/>
      <c r="S97" s="466"/>
      <c r="T97" s="466"/>
      <c r="U97" s="466"/>
      <c r="V97" s="466"/>
      <c r="W97" s="466"/>
      <c r="X97" s="1"/>
      <c r="Y97" s="1"/>
      <c r="Z97" s="1"/>
      <c r="AA97" s="1"/>
      <c r="AB97" s="1"/>
      <c r="AC97" s="1"/>
      <c r="AD97" s="790"/>
    </row>
    <row r="98" spans="1:30" ht="16" thickBot="1" x14ac:dyDescent="0.25">
      <c r="A98" s="791"/>
      <c r="B98" s="485"/>
      <c r="C98" s="485"/>
      <c r="D98" s="470"/>
      <c r="E98" s="486"/>
      <c r="F98" s="486"/>
      <c r="G98" s="486"/>
      <c r="H98" s="486"/>
      <c r="I98" s="486"/>
      <c r="J98" s="486"/>
      <c r="K98" s="486"/>
      <c r="L98" s="486"/>
      <c r="M98" s="486"/>
      <c r="N98" s="486"/>
      <c r="O98" s="486"/>
      <c r="P98" s="486"/>
      <c r="Q98" s="486"/>
      <c r="R98" s="486"/>
      <c r="S98" s="486"/>
      <c r="T98" s="486"/>
      <c r="U98" s="486"/>
      <c r="V98" s="486"/>
      <c r="W98" s="486"/>
      <c r="X98" s="408"/>
      <c r="Y98" s="408"/>
      <c r="Z98" s="408"/>
      <c r="AA98" s="408"/>
      <c r="AB98" s="408"/>
      <c r="AC98" s="408"/>
      <c r="AD98" s="792"/>
    </row>
    <row r="99" spans="1:30" ht="19" thickBot="1" x14ac:dyDescent="0.25">
      <c r="A99" s="1175" t="s">
        <v>294</v>
      </c>
      <c r="B99" s="1141"/>
      <c r="C99" s="1141"/>
      <c r="D99" s="1141"/>
      <c r="E99" s="1141"/>
      <c r="F99" s="1141"/>
      <c r="G99" s="1141"/>
      <c r="H99" s="1141"/>
      <c r="I99" s="1141"/>
      <c r="J99" s="1141"/>
      <c r="K99" s="1141"/>
      <c r="L99" s="1141"/>
      <c r="M99" s="1141"/>
      <c r="N99" s="1141"/>
      <c r="O99" s="1141"/>
      <c r="P99" s="1141"/>
      <c r="Q99" s="1141"/>
      <c r="R99" s="1141"/>
      <c r="S99" s="1141"/>
      <c r="T99" s="1141"/>
      <c r="U99" s="1141"/>
      <c r="V99" s="1141"/>
      <c r="W99" s="1141"/>
      <c r="X99" s="1141"/>
      <c r="Y99" s="1141"/>
      <c r="Z99" s="1141"/>
      <c r="AA99" s="1141"/>
      <c r="AB99" s="1141"/>
      <c r="AC99" s="1141"/>
      <c r="AD99" s="1161"/>
    </row>
    <row r="100" spans="1:30" ht="17" thickBot="1" x14ac:dyDescent="0.25">
      <c r="A100" s="1169" t="s">
        <v>295</v>
      </c>
      <c r="B100" s="1153"/>
      <c r="C100" s="1153"/>
      <c r="D100" s="1153"/>
      <c r="E100" s="1153"/>
      <c r="F100" s="1153"/>
      <c r="G100" s="1153"/>
      <c r="H100" s="1153"/>
      <c r="I100" s="1153"/>
      <c r="J100" s="1153"/>
      <c r="K100" s="1153"/>
      <c r="L100" s="1153"/>
      <c r="M100" s="1153"/>
      <c r="N100" s="1153"/>
      <c r="O100" s="1153"/>
      <c r="P100" s="1153"/>
      <c r="Q100" s="1153"/>
      <c r="R100" s="1153"/>
      <c r="S100" s="1153"/>
      <c r="T100" s="1153"/>
      <c r="U100" s="1153"/>
      <c r="V100" s="1153"/>
      <c r="W100" s="1153"/>
      <c r="X100" s="1153"/>
      <c r="Y100" s="474"/>
      <c r="Z100" s="475"/>
      <c r="AA100" s="475"/>
      <c r="AB100" s="475"/>
      <c r="AC100" s="475"/>
      <c r="AD100" s="695"/>
    </row>
    <row r="101" spans="1:30" x14ac:dyDescent="0.2">
      <c r="A101" s="781"/>
      <c r="B101" s="692">
        <f>'Hortic. Djib. WP'!B49</f>
        <v>0</v>
      </c>
      <c r="C101" s="692">
        <f>'Hortic. Djib. WP'!C49</f>
        <v>0</v>
      </c>
      <c r="D101" s="428" t="s">
        <v>266</v>
      </c>
      <c r="E101" s="428">
        <v>2024</v>
      </c>
      <c r="F101" s="428">
        <v>2025</v>
      </c>
      <c r="G101" s="428">
        <v>2026</v>
      </c>
      <c r="H101" s="428">
        <v>2027</v>
      </c>
      <c r="I101" s="428">
        <v>2028</v>
      </c>
      <c r="J101" s="428">
        <v>2029</v>
      </c>
      <c r="K101" s="428">
        <v>2030</v>
      </c>
      <c r="L101" s="428">
        <v>2031</v>
      </c>
      <c r="M101" s="428">
        <v>2032</v>
      </c>
      <c r="N101" s="428">
        <v>2033</v>
      </c>
      <c r="O101" s="428">
        <v>2034</v>
      </c>
      <c r="P101" s="428">
        <v>2035</v>
      </c>
      <c r="Q101" s="428">
        <v>2036</v>
      </c>
      <c r="R101" s="428">
        <v>2037</v>
      </c>
      <c r="S101" s="428">
        <v>2038</v>
      </c>
      <c r="T101" s="428">
        <v>2039</v>
      </c>
      <c r="U101" s="428">
        <v>2040</v>
      </c>
      <c r="V101" s="428">
        <v>2041</v>
      </c>
      <c r="W101" s="428">
        <v>2042</v>
      </c>
      <c r="X101" s="428">
        <v>2043</v>
      </c>
      <c r="Y101" s="428">
        <v>2044</v>
      </c>
      <c r="Z101" s="428">
        <v>2045</v>
      </c>
      <c r="AA101" s="428">
        <v>2046</v>
      </c>
      <c r="AB101" s="428">
        <v>2047</v>
      </c>
      <c r="AC101" s="428">
        <v>2048</v>
      </c>
      <c r="AD101" s="428">
        <v>2049</v>
      </c>
    </row>
    <row r="102" spans="1:30" x14ac:dyDescent="0.2">
      <c r="A102" s="782" t="s">
        <v>280</v>
      </c>
      <c r="B102" s="693"/>
      <c r="C102" s="693"/>
      <c r="D102" s="429"/>
      <c r="E102" s="452"/>
      <c r="F102" s="452"/>
      <c r="G102" s="452"/>
      <c r="H102" s="452"/>
      <c r="I102" s="452"/>
      <c r="J102" s="452"/>
      <c r="K102" s="452"/>
      <c r="L102" s="452"/>
      <c r="M102" s="452"/>
      <c r="N102" s="452"/>
      <c r="O102" s="452"/>
      <c r="P102" s="452"/>
      <c r="Q102" s="452"/>
      <c r="R102" s="452"/>
      <c r="S102" s="452"/>
      <c r="T102" s="452"/>
      <c r="U102" s="452"/>
      <c r="V102" s="452"/>
      <c r="W102" s="452"/>
      <c r="X102" s="453"/>
      <c r="Y102" s="453"/>
      <c r="Z102" s="453"/>
      <c r="AA102" s="453"/>
      <c r="AB102" s="453"/>
      <c r="AC102" s="453"/>
      <c r="AD102" s="452"/>
    </row>
    <row r="103" spans="1:30" x14ac:dyDescent="0.2">
      <c r="A103" s="491" t="str">
        <f>Model_Assump_Djibouti_Mango!B7</f>
        <v>Mango</v>
      </c>
      <c r="B103" s="656"/>
      <c r="C103" s="656"/>
      <c r="D103" s="447" t="s">
        <v>268</v>
      </c>
      <c r="E103" s="446">
        <v>0</v>
      </c>
      <c r="F103" s="446">
        <f>F54*E153</f>
        <v>0</v>
      </c>
      <c r="G103" s="446">
        <f>$F$103</f>
        <v>0</v>
      </c>
      <c r="H103" s="446">
        <f>H54*E153</f>
        <v>732.42680220636271</v>
      </c>
      <c r="I103" s="446">
        <f>$H$103</f>
        <v>732.42680220636271</v>
      </c>
      <c r="J103" s="446">
        <f t="shared" ref="J103:AD103" si="35">$H$103</f>
        <v>732.42680220636271</v>
      </c>
      <c r="K103" s="446">
        <f t="shared" si="35"/>
        <v>732.42680220636271</v>
      </c>
      <c r="L103" s="446">
        <f t="shared" si="35"/>
        <v>732.42680220636271</v>
      </c>
      <c r="M103" s="446">
        <f t="shared" si="35"/>
        <v>732.42680220636271</v>
      </c>
      <c r="N103" s="446">
        <f t="shared" si="35"/>
        <v>732.42680220636271</v>
      </c>
      <c r="O103" s="446">
        <f t="shared" si="35"/>
        <v>732.42680220636271</v>
      </c>
      <c r="P103" s="446">
        <f t="shared" si="35"/>
        <v>732.42680220636271</v>
      </c>
      <c r="Q103" s="446">
        <f t="shared" si="35"/>
        <v>732.42680220636271</v>
      </c>
      <c r="R103" s="446">
        <f t="shared" si="35"/>
        <v>732.42680220636271</v>
      </c>
      <c r="S103" s="446">
        <f t="shared" si="35"/>
        <v>732.42680220636271</v>
      </c>
      <c r="T103" s="446">
        <f t="shared" si="35"/>
        <v>732.42680220636271</v>
      </c>
      <c r="U103" s="446">
        <f t="shared" si="35"/>
        <v>732.42680220636271</v>
      </c>
      <c r="V103" s="446">
        <f t="shared" si="35"/>
        <v>732.42680220636271</v>
      </c>
      <c r="W103" s="446">
        <f t="shared" si="35"/>
        <v>732.42680220636271</v>
      </c>
      <c r="X103" s="446">
        <f t="shared" si="35"/>
        <v>732.42680220636271</v>
      </c>
      <c r="Y103" s="446">
        <f t="shared" si="35"/>
        <v>732.42680220636271</v>
      </c>
      <c r="Z103" s="446">
        <f t="shared" si="35"/>
        <v>732.42680220636271</v>
      </c>
      <c r="AA103" s="446">
        <f t="shared" si="35"/>
        <v>732.42680220636271</v>
      </c>
      <c r="AB103" s="446">
        <f t="shared" si="35"/>
        <v>732.42680220636271</v>
      </c>
      <c r="AC103" s="446">
        <f t="shared" si="35"/>
        <v>732.42680220636271</v>
      </c>
      <c r="AD103" s="446">
        <f t="shared" si="35"/>
        <v>732.42680220636271</v>
      </c>
    </row>
    <row r="104" spans="1:30" ht="16" thickBot="1" x14ac:dyDescent="0.25">
      <c r="A104" s="491" t="s">
        <v>444</v>
      </c>
      <c r="B104" s="656"/>
      <c r="C104" s="656"/>
      <c r="D104" s="447" t="s">
        <v>268</v>
      </c>
      <c r="E104" s="446">
        <v>0</v>
      </c>
      <c r="F104" s="446">
        <v>0</v>
      </c>
      <c r="G104" s="446">
        <v>0</v>
      </c>
      <c r="H104" s="446">
        <f>Model_Assump_Djibouti_Mango!F72</f>
        <v>83.5</v>
      </c>
      <c r="I104" s="446">
        <f>Model_Assump_Djibouti_Mango!G72</f>
        <v>85</v>
      </c>
      <c r="J104" s="446">
        <f>Model_Assump_Djibouti_Mango!H72</f>
        <v>87</v>
      </c>
      <c r="K104" s="446">
        <f>Model_Assump_Djibouti_Mango!I72</f>
        <v>88.5</v>
      </c>
      <c r="L104" s="446">
        <f>Model_Assump_Djibouti_Mango!J72</f>
        <v>90.5</v>
      </c>
      <c r="M104" s="446">
        <f>Model_Assump_Djibouti_Mango!K72</f>
        <v>92.5</v>
      </c>
      <c r="N104" s="446">
        <f>Model_Assump_Djibouti_Mango!L72</f>
        <v>94.5</v>
      </c>
      <c r="O104" s="446">
        <f>Model_Assump_Djibouti_Mango!M72</f>
        <v>97</v>
      </c>
      <c r="P104" s="446">
        <f>Model_Assump_Djibouti_Mango!N72</f>
        <v>99</v>
      </c>
      <c r="Q104" s="446">
        <f>Model_Assump_Djibouti_Mango!O72</f>
        <v>101</v>
      </c>
      <c r="R104" s="446">
        <f>Model_Assump_Djibouti_Mango!P72</f>
        <v>103.5</v>
      </c>
      <c r="S104" s="446">
        <f>Model_Assump_Djibouti_Mango!Q72</f>
        <v>106.5</v>
      </c>
      <c r="T104" s="446">
        <f>Model_Assump_Djibouti_Mango!R72</f>
        <v>108</v>
      </c>
      <c r="U104" s="446">
        <f>Model_Assump_Djibouti_Mango!S72</f>
        <v>111</v>
      </c>
      <c r="V104" s="446">
        <f>Model_Assump_Djibouti_Mango!T72</f>
        <v>113.5</v>
      </c>
      <c r="W104" s="446">
        <f>Model_Assump_Djibouti_Mango!U72</f>
        <v>116</v>
      </c>
      <c r="X104" s="446">
        <f>Model_Assump_Djibouti_Mango!V72</f>
        <v>118.5</v>
      </c>
      <c r="Y104" s="446">
        <f>X104</f>
        <v>118.5</v>
      </c>
      <c r="Z104" s="446">
        <f t="shared" ref="Z104:AD104" si="36">Y104</f>
        <v>118.5</v>
      </c>
      <c r="AA104" s="446">
        <f t="shared" si="36"/>
        <v>118.5</v>
      </c>
      <c r="AB104" s="446">
        <f t="shared" si="36"/>
        <v>118.5</v>
      </c>
      <c r="AC104" s="446">
        <f t="shared" si="36"/>
        <v>118.5</v>
      </c>
      <c r="AD104" s="446">
        <f t="shared" si="36"/>
        <v>118.5</v>
      </c>
    </row>
    <row r="105" spans="1:30" ht="16" thickBot="1" x14ac:dyDescent="0.25">
      <c r="A105" s="783" t="s">
        <v>281</v>
      </c>
      <c r="B105" s="442"/>
      <c r="C105" s="442"/>
      <c r="D105" s="443" t="s">
        <v>268</v>
      </c>
      <c r="E105" s="442">
        <f>SUM(E103:E104)</f>
        <v>0</v>
      </c>
      <c r="F105" s="442">
        <f>SUM(F103:F104)</f>
        <v>0</v>
      </c>
      <c r="G105" s="442">
        <f t="shared" ref="G105:AD105" si="37">SUM(G103:G104)</f>
        <v>0</v>
      </c>
      <c r="H105" s="442">
        <f t="shared" si="37"/>
        <v>815.92680220636271</v>
      </c>
      <c r="I105" s="442">
        <f t="shared" si="37"/>
        <v>817.42680220636271</v>
      </c>
      <c r="J105" s="442">
        <f t="shared" si="37"/>
        <v>819.42680220636271</v>
      </c>
      <c r="K105" s="442">
        <f t="shared" si="37"/>
        <v>820.92680220636271</v>
      </c>
      <c r="L105" s="442">
        <f t="shared" si="37"/>
        <v>822.92680220636271</v>
      </c>
      <c r="M105" s="442">
        <f t="shared" si="37"/>
        <v>824.92680220636271</v>
      </c>
      <c r="N105" s="442">
        <f t="shared" si="37"/>
        <v>826.92680220636271</v>
      </c>
      <c r="O105" s="442">
        <f t="shared" si="37"/>
        <v>829.42680220636271</v>
      </c>
      <c r="P105" s="442">
        <f t="shared" si="37"/>
        <v>831.42680220636271</v>
      </c>
      <c r="Q105" s="442">
        <f t="shared" si="37"/>
        <v>833.42680220636271</v>
      </c>
      <c r="R105" s="442">
        <f t="shared" si="37"/>
        <v>835.92680220636271</v>
      </c>
      <c r="S105" s="442">
        <f t="shared" si="37"/>
        <v>838.92680220636271</v>
      </c>
      <c r="T105" s="442">
        <f t="shared" si="37"/>
        <v>840.42680220636271</v>
      </c>
      <c r="U105" s="442">
        <f t="shared" si="37"/>
        <v>843.42680220636271</v>
      </c>
      <c r="V105" s="442">
        <f t="shared" si="37"/>
        <v>845.92680220636271</v>
      </c>
      <c r="W105" s="442">
        <f t="shared" si="37"/>
        <v>848.42680220636271</v>
      </c>
      <c r="X105" s="442">
        <f t="shared" si="37"/>
        <v>850.92680220636271</v>
      </c>
      <c r="Y105" s="442">
        <f t="shared" si="37"/>
        <v>850.92680220636271</v>
      </c>
      <c r="Z105" s="442">
        <f t="shared" si="37"/>
        <v>850.92680220636271</v>
      </c>
      <c r="AA105" s="442">
        <f t="shared" si="37"/>
        <v>850.92680220636271</v>
      </c>
      <c r="AB105" s="442">
        <f t="shared" si="37"/>
        <v>850.92680220636271</v>
      </c>
      <c r="AC105" s="442">
        <f t="shared" si="37"/>
        <v>850.92680220636271</v>
      </c>
      <c r="AD105" s="442">
        <f t="shared" si="37"/>
        <v>850.92680220636271</v>
      </c>
    </row>
    <row r="106" spans="1:30" x14ac:dyDescent="0.2">
      <c r="A106" s="782" t="s">
        <v>282</v>
      </c>
      <c r="B106" s="432"/>
      <c r="C106" s="432"/>
      <c r="D106" s="428"/>
      <c r="E106" s="446"/>
      <c r="F106" s="446"/>
      <c r="G106" s="446"/>
      <c r="H106" s="446"/>
      <c r="I106" s="446"/>
      <c r="J106" s="446"/>
      <c r="K106" s="446"/>
      <c r="L106" s="446"/>
      <c r="M106" s="446"/>
      <c r="N106" s="446"/>
      <c r="O106" s="446"/>
      <c r="P106" s="446"/>
      <c r="Q106" s="446"/>
      <c r="R106" s="446"/>
      <c r="S106" s="446"/>
      <c r="T106" s="446"/>
      <c r="U106" s="446"/>
      <c r="V106" s="446"/>
      <c r="W106" s="446"/>
      <c r="X106" s="446"/>
      <c r="Y106" s="446"/>
      <c r="Z106" s="446"/>
      <c r="AA106" s="446"/>
      <c r="AB106" s="446"/>
      <c r="AC106" s="446"/>
      <c r="AD106" s="446"/>
    </row>
    <row r="107" spans="1:30" x14ac:dyDescent="0.2">
      <c r="A107" s="491" t="str">
        <f>A82</f>
        <v>Cost of Input</v>
      </c>
      <c r="B107" s="446"/>
      <c r="C107" s="656"/>
      <c r="D107" s="447" t="str">
        <f>D103</f>
        <v>USD</v>
      </c>
      <c r="E107" s="446">
        <f>E57*E153</f>
        <v>17.106436604523044</v>
      </c>
      <c r="F107" s="446">
        <f>$E$107</f>
        <v>17.106436604523044</v>
      </c>
      <c r="G107" s="446">
        <f t="shared" ref="G107:AD107" si="38">$E$107</f>
        <v>17.106436604523044</v>
      </c>
      <c r="H107" s="446">
        <f t="shared" si="38"/>
        <v>17.106436604523044</v>
      </c>
      <c r="I107" s="446">
        <f t="shared" si="38"/>
        <v>17.106436604523044</v>
      </c>
      <c r="J107" s="446">
        <f t="shared" si="38"/>
        <v>17.106436604523044</v>
      </c>
      <c r="K107" s="446">
        <f t="shared" si="38"/>
        <v>17.106436604523044</v>
      </c>
      <c r="L107" s="446">
        <f t="shared" si="38"/>
        <v>17.106436604523044</v>
      </c>
      <c r="M107" s="446">
        <f t="shared" si="38"/>
        <v>17.106436604523044</v>
      </c>
      <c r="N107" s="446">
        <f t="shared" si="38"/>
        <v>17.106436604523044</v>
      </c>
      <c r="O107" s="446">
        <f t="shared" si="38"/>
        <v>17.106436604523044</v>
      </c>
      <c r="P107" s="446">
        <f t="shared" si="38"/>
        <v>17.106436604523044</v>
      </c>
      <c r="Q107" s="446">
        <f t="shared" si="38"/>
        <v>17.106436604523044</v>
      </c>
      <c r="R107" s="446">
        <f t="shared" si="38"/>
        <v>17.106436604523044</v>
      </c>
      <c r="S107" s="446">
        <f t="shared" si="38"/>
        <v>17.106436604523044</v>
      </c>
      <c r="T107" s="446">
        <f t="shared" si="38"/>
        <v>17.106436604523044</v>
      </c>
      <c r="U107" s="446">
        <f t="shared" si="38"/>
        <v>17.106436604523044</v>
      </c>
      <c r="V107" s="446">
        <f t="shared" si="38"/>
        <v>17.106436604523044</v>
      </c>
      <c r="W107" s="446">
        <f t="shared" si="38"/>
        <v>17.106436604523044</v>
      </c>
      <c r="X107" s="446">
        <f t="shared" si="38"/>
        <v>17.106436604523044</v>
      </c>
      <c r="Y107" s="446">
        <f t="shared" si="38"/>
        <v>17.106436604523044</v>
      </c>
      <c r="Z107" s="446">
        <f t="shared" si="38"/>
        <v>17.106436604523044</v>
      </c>
      <c r="AA107" s="446">
        <f t="shared" si="38"/>
        <v>17.106436604523044</v>
      </c>
      <c r="AB107" s="446">
        <f t="shared" si="38"/>
        <v>17.106436604523044</v>
      </c>
      <c r="AC107" s="446">
        <f t="shared" si="38"/>
        <v>17.106436604523044</v>
      </c>
      <c r="AD107" s="446">
        <f t="shared" si="38"/>
        <v>17.106436604523044</v>
      </c>
    </row>
    <row r="108" spans="1:30" x14ac:dyDescent="0.2">
      <c r="A108" s="491" t="str">
        <f t="shared" ref="A108:A110" si="39">A83</f>
        <v>Labour Input Cost</v>
      </c>
      <c r="B108" s="446"/>
      <c r="C108" s="656"/>
      <c r="D108" s="447" t="str">
        <f>D104</f>
        <v>USD</v>
      </c>
      <c r="E108" s="446">
        <f>E58*E154</f>
        <v>-76.063040566000126</v>
      </c>
      <c r="F108" s="446">
        <f>$E$108</f>
        <v>-76.063040566000126</v>
      </c>
      <c r="G108" s="446">
        <f t="shared" ref="G108:AD108" si="40">$E$108</f>
        <v>-76.063040566000126</v>
      </c>
      <c r="H108" s="446">
        <f t="shared" si="40"/>
        <v>-76.063040566000126</v>
      </c>
      <c r="I108" s="446">
        <f t="shared" si="40"/>
        <v>-76.063040566000126</v>
      </c>
      <c r="J108" s="446">
        <f t="shared" si="40"/>
        <v>-76.063040566000126</v>
      </c>
      <c r="K108" s="446">
        <f t="shared" si="40"/>
        <v>-76.063040566000126</v>
      </c>
      <c r="L108" s="446">
        <f t="shared" si="40"/>
        <v>-76.063040566000126</v>
      </c>
      <c r="M108" s="446">
        <f t="shared" si="40"/>
        <v>-76.063040566000126</v>
      </c>
      <c r="N108" s="446">
        <f t="shared" si="40"/>
        <v>-76.063040566000126</v>
      </c>
      <c r="O108" s="446">
        <f t="shared" si="40"/>
        <v>-76.063040566000126</v>
      </c>
      <c r="P108" s="446">
        <f t="shared" si="40"/>
        <v>-76.063040566000126</v>
      </c>
      <c r="Q108" s="446">
        <f t="shared" si="40"/>
        <v>-76.063040566000126</v>
      </c>
      <c r="R108" s="446">
        <f t="shared" si="40"/>
        <v>-76.063040566000126</v>
      </c>
      <c r="S108" s="446">
        <f t="shared" si="40"/>
        <v>-76.063040566000126</v>
      </c>
      <c r="T108" s="446">
        <f t="shared" si="40"/>
        <v>-76.063040566000126</v>
      </c>
      <c r="U108" s="446">
        <f t="shared" si="40"/>
        <v>-76.063040566000126</v>
      </c>
      <c r="V108" s="446">
        <f t="shared" si="40"/>
        <v>-76.063040566000126</v>
      </c>
      <c r="W108" s="446">
        <f t="shared" si="40"/>
        <v>-76.063040566000126</v>
      </c>
      <c r="X108" s="446">
        <f t="shared" si="40"/>
        <v>-76.063040566000126</v>
      </c>
      <c r="Y108" s="446">
        <f t="shared" si="40"/>
        <v>-76.063040566000126</v>
      </c>
      <c r="Z108" s="446">
        <f t="shared" si="40"/>
        <v>-76.063040566000126</v>
      </c>
      <c r="AA108" s="446">
        <f t="shared" si="40"/>
        <v>-76.063040566000126</v>
      </c>
      <c r="AB108" s="446">
        <f t="shared" si="40"/>
        <v>-76.063040566000126</v>
      </c>
      <c r="AC108" s="446">
        <f t="shared" si="40"/>
        <v>-76.063040566000126</v>
      </c>
      <c r="AD108" s="446">
        <f t="shared" si="40"/>
        <v>-76.063040566000126</v>
      </c>
    </row>
    <row r="109" spans="1:30" x14ac:dyDescent="0.2">
      <c r="A109" s="491" t="str">
        <f t="shared" si="39"/>
        <v>Post-harvest Losses PHL (20% of Yield)</v>
      </c>
      <c r="B109" s="446"/>
      <c r="C109" s="656"/>
      <c r="D109" s="447" t="str">
        <f t="shared" ref="D109:D111" si="41">D105</f>
        <v>USD</v>
      </c>
      <c r="E109" s="656">
        <v>0</v>
      </c>
      <c r="F109" s="446">
        <f>F59</f>
        <v>0</v>
      </c>
      <c r="G109" s="446">
        <f t="shared" ref="G109:AD109" si="42">G59</f>
        <v>0</v>
      </c>
      <c r="H109" s="446">
        <f t="shared" si="42"/>
        <v>-501.84068617647063</v>
      </c>
      <c r="I109" s="446">
        <f t="shared" si="42"/>
        <v>-501.84068617647063</v>
      </c>
      <c r="J109" s="446">
        <f t="shared" si="42"/>
        <v>-501.84068617647063</v>
      </c>
      <c r="K109" s="446">
        <f t="shared" si="42"/>
        <v>-501.84068617647063</v>
      </c>
      <c r="L109" s="446">
        <f t="shared" si="42"/>
        <v>-501.84068617647063</v>
      </c>
      <c r="M109" s="446">
        <f t="shared" si="42"/>
        <v>-501.84068617647063</v>
      </c>
      <c r="N109" s="446">
        <f t="shared" si="42"/>
        <v>-501.84068617647063</v>
      </c>
      <c r="O109" s="446">
        <f t="shared" si="42"/>
        <v>-501.84068617647063</v>
      </c>
      <c r="P109" s="446">
        <f t="shared" si="42"/>
        <v>-501.84068617647063</v>
      </c>
      <c r="Q109" s="446">
        <f t="shared" si="42"/>
        <v>-501.84068617647063</v>
      </c>
      <c r="R109" s="446">
        <f t="shared" si="42"/>
        <v>-501.84068617647063</v>
      </c>
      <c r="S109" s="446">
        <f t="shared" si="42"/>
        <v>-501.84068617647063</v>
      </c>
      <c r="T109" s="446">
        <f t="shared" si="42"/>
        <v>-501.84068617647063</v>
      </c>
      <c r="U109" s="446">
        <f t="shared" si="42"/>
        <v>-501.84068617647063</v>
      </c>
      <c r="V109" s="446">
        <f t="shared" si="42"/>
        <v>-501.84068617647063</v>
      </c>
      <c r="W109" s="446">
        <f t="shared" si="42"/>
        <v>-501.84068617647063</v>
      </c>
      <c r="X109" s="446">
        <f t="shared" si="42"/>
        <v>-501.84068617647063</v>
      </c>
      <c r="Y109" s="446">
        <f t="shared" si="42"/>
        <v>-501.84068617647063</v>
      </c>
      <c r="Z109" s="446">
        <f t="shared" si="42"/>
        <v>-501.84068617647063</v>
      </c>
      <c r="AA109" s="446">
        <f t="shared" si="42"/>
        <v>-501.84068617647063</v>
      </c>
      <c r="AB109" s="446">
        <f t="shared" si="42"/>
        <v>-501.84068617647063</v>
      </c>
      <c r="AC109" s="446">
        <f t="shared" si="42"/>
        <v>-501.84068617647063</v>
      </c>
      <c r="AD109" s="446">
        <f t="shared" si="42"/>
        <v>-501.84068617647063</v>
      </c>
    </row>
    <row r="110" spans="1:30" x14ac:dyDescent="0.2">
      <c r="A110" s="491" t="str">
        <f t="shared" si="39"/>
        <v>O&amp;M for DIDS (5% Cost of DIDS)</v>
      </c>
      <c r="B110" s="446"/>
      <c r="C110" s="656"/>
      <c r="D110" s="447" t="str">
        <f>D109</f>
        <v>USD</v>
      </c>
      <c r="E110" s="446">
        <v>0</v>
      </c>
      <c r="F110" s="446">
        <f>$E$110</f>
        <v>0</v>
      </c>
      <c r="G110" s="446">
        <f t="shared" ref="G110:AD110" si="43">$E$110</f>
        <v>0</v>
      </c>
      <c r="H110" s="446">
        <f t="shared" si="43"/>
        <v>0</v>
      </c>
      <c r="I110" s="446">
        <f t="shared" si="43"/>
        <v>0</v>
      </c>
      <c r="J110" s="446">
        <f t="shared" si="43"/>
        <v>0</v>
      </c>
      <c r="K110" s="446">
        <f t="shared" si="43"/>
        <v>0</v>
      </c>
      <c r="L110" s="446">
        <f t="shared" si="43"/>
        <v>0</v>
      </c>
      <c r="M110" s="446">
        <f t="shared" si="43"/>
        <v>0</v>
      </c>
      <c r="N110" s="446">
        <f t="shared" si="43"/>
        <v>0</v>
      </c>
      <c r="O110" s="446">
        <f t="shared" si="43"/>
        <v>0</v>
      </c>
      <c r="P110" s="446">
        <f t="shared" si="43"/>
        <v>0</v>
      </c>
      <c r="Q110" s="446">
        <f t="shared" si="43"/>
        <v>0</v>
      </c>
      <c r="R110" s="446">
        <f t="shared" si="43"/>
        <v>0</v>
      </c>
      <c r="S110" s="446">
        <f t="shared" si="43"/>
        <v>0</v>
      </c>
      <c r="T110" s="446">
        <f t="shared" si="43"/>
        <v>0</v>
      </c>
      <c r="U110" s="446">
        <f t="shared" si="43"/>
        <v>0</v>
      </c>
      <c r="V110" s="446">
        <f t="shared" si="43"/>
        <v>0</v>
      </c>
      <c r="W110" s="446">
        <f t="shared" si="43"/>
        <v>0</v>
      </c>
      <c r="X110" s="446">
        <f t="shared" si="43"/>
        <v>0</v>
      </c>
      <c r="Y110" s="446">
        <f t="shared" si="43"/>
        <v>0</v>
      </c>
      <c r="Z110" s="446">
        <f t="shared" si="43"/>
        <v>0</v>
      </c>
      <c r="AA110" s="446">
        <f t="shared" si="43"/>
        <v>0</v>
      </c>
      <c r="AB110" s="446">
        <f t="shared" si="43"/>
        <v>0</v>
      </c>
      <c r="AC110" s="446">
        <f t="shared" si="43"/>
        <v>0</v>
      </c>
      <c r="AD110" s="446">
        <f t="shared" si="43"/>
        <v>0</v>
      </c>
    </row>
    <row r="111" spans="1:30" ht="16" thickBot="1" x14ac:dyDescent="0.25">
      <c r="A111" s="491" t="str">
        <f>Model_Assump_Djibouti_Mango!B41</f>
        <v>Interest Rate (11.2% of Input Cost)</v>
      </c>
      <c r="B111" s="438"/>
      <c r="C111" s="656"/>
      <c r="D111" s="447" t="str">
        <f t="shared" si="41"/>
        <v>USD</v>
      </c>
      <c r="E111" s="446">
        <f>E61</f>
        <v>13.502484000000095</v>
      </c>
      <c r="F111" s="446">
        <f>$E$111</f>
        <v>13.502484000000095</v>
      </c>
      <c r="G111" s="446">
        <f t="shared" ref="G111:K111" si="44">$E$111</f>
        <v>13.502484000000095</v>
      </c>
      <c r="H111" s="446">
        <f t="shared" si="44"/>
        <v>13.502484000000095</v>
      </c>
      <c r="I111" s="446">
        <f t="shared" si="44"/>
        <v>13.502484000000095</v>
      </c>
      <c r="J111" s="446">
        <f t="shared" si="44"/>
        <v>13.502484000000095</v>
      </c>
      <c r="K111" s="446">
        <f t="shared" si="44"/>
        <v>13.502484000000095</v>
      </c>
      <c r="L111" s="446">
        <v>0</v>
      </c>
      <c r="M111" s="446">
        <v>0</v>
      </c>
      <c r="N111" s="446">
        <v>0</v>
      </c>
      <c r="O111" s="446">
        <v>0</v>
      </c>
      <c r="P111" s="446">
        <v>0</v>
      </c>
      <c r="Q111" s="446">
        <v>0</v>
      </c>
      <c r="R111" s="446">
        <v>0</v>
      </c>
      <c r="S111" s="446">
        <v>0</v>
      </c>
      <c r="T111" s="446">
        <v>0</v>
      </c>
      <c r="U111" s="446">
        <v>0</v>
      </c>
      <c r="V111" s="446">
        <v>0</v>
      </c>
      <c r="W111" s="446">
        <v>0</v>
      </c>
      <c r="X111" s="446">
        <v>0</v>
      </c>
      <c r="Y111" s="446">
        <v>0</v>
      </c>
      <c r="Z111" s="446">
        <v>0</v>
      </c>
      <c r="AA111" s="446">
        <v>0</v>
      </c>
      <c r="AB111" s="446">
        <v>0</v>
      </c>
      <c r="AC111" s="446">
        <v>0</v>
      </c>
      <c r="AD111" s="446">
        <v>0</v>
      </c>
    </row>
    <row r="112" spans="1:30" ht="16" thickBot="1" x14ac:dyDescent="0.25">
      <c r="A112" s="783" t="s">
        <v>283</v>
      </c>
      <c r="B112" s="442"/>
      <c r="C112" s="442"/>
      <c r="D112" s="443" t="s">
        <v>268</v>
      </c>
      <c r="E112" s="442">
        <f>SUM(E107:E111)</f>
        <v>-45.454119961476991</v>
      </c>
      <c r="F112" s="442">
        <f>SUM(F107:F111)</f>
        <v>-45.454119961476991</v>
      </c>
      <c r="G112" s="442">
        <f t="shared" ref="G112:AD112" si="45">SUM(G107:G111)</f>
        <v>-45.454119961476991</v>
      </c>
      <c r="H112" s="442">
        <f t="shared" si="45"/>
        <v>-547.2948061379476</v>
      </c>
      <c r="I112" s="442">
        <f t="shared" si="45"/>
        <v>-547.2948061379476</v>
      </c>
      <c r="J112" s="442">
        <f t="shared" si="45"/>
        <v>-547.2948061379476</v>
      </c>
      <c r="K112" s="442">
        <f t="shared" si="45"/>
        <v>-547.2948061379476</v>
      </c>
      <c r="L112" s="442">
        <f t="shared" si="45"/>
        <v>-560.7972901379477</v>
      </c>
      <c r="M112" s="442">
        <f t="shared" si="45"/>
        <v>-560.7972901379477</v>
      </c>
      <c r="N112" s="442">
        <f t="shared" si="45"/>
        <v>-560.7972901379477</v>
      </c>
      <c r="O112" s="442">
        <f t="shared" si="45"/>
        <v>-560.7972901379477</v>
      </c>
      <c r="P112" s="442">
        <f t="shared" si="45"/>
        <v>-560.7972901379477</v>
      </c>
      <c r="Q112" s="442">
        <f t="shared" si="45"/>
        <v>-560.7972901379477</v>
      </c>
      <c r="R112" s="442">
        <f t="shared" si="45"/>
        <v>-560.7972901379477</v>
      </c>
      <c r="S112" s="442">
        <f t="shared" si="45"/>
        <v>-560.7972901379477</v>
      </c>
      <c r="T112" s="442">
        <f t="shared" si="45"/>
        <v>-560.7972901379477</v>
      </c>
      <c r="U112" s="442">
        <f t="shared" si="45"/>
        <v>-560.7972901379477</v>
      </c>
      <c r="V112" s="442">
        <f t="shared" si="45"/>
        <v>-560.7972901379477</v>
      </c>
      <c r="W112" s="442">
        <f t="shared" si="45"/>
        <v>-560.7972901379477</v>
      </c>
      <c r="X112" s="442">
        <f t="shared" si="45"/>
        <v>-560.7972901379477</v>
      </c>
      <c r="Y112" s="442">
        <f t="shared" si="45"/>
        <v>-560.7972901379477</v>
      </c>
      <c r="Z112" s="442">
        <f t="shared" si="45"/>
        <v>-560.7972901379477</v>
      </c>
      <c r="AA112" s="442">
        <f t="shared" si="45"/>
        <v>-560.7972901379477</v>
      </c>
      <c r="AB112" s="442">
        <f t="shared" si="45"/>
        <v>-560.7972901379477</v>
      </c>
      <c r="AC112" s="442">
        <f t="shared" si="45"/>
        <v>-560.7972901379477</v>
      </c>
      <c r="AD112" s="442">
        <f t="shared" si="45"/>
        <v>-560.7972901379477</v>
      </c>
    </row>
    <row r="113" spans="1:30" ht="16" thickBot="1" x14ac:dyDescent="0.25">
      <c r="A113" s="786"/>
      <c r="B113" s="435"/>
      <c r="C113" s="435"/>
      <c r="D113" s="434"/>
      <c r="E113" s="435"/>
      <c r="F113" s="435"/>
      <c r="G113" s="435"/>
      <c r="H113" s="435"/>
      <c r="I113" s="435"/>
      <c r="J113" s="435"/>
      <c r="K113" s="435"/>
      <c r="L113" s="435"/>
      <c r="M113" s="435"/>
      <c r="N113" s="435"/>
      <c r="O113" s="435"/>
      <c r="P113" s="435"/>
      <c r="Q113" s="435"/>
      <c r="R113" s="435"/>
      <c r="S113" s="435"/>
      <c r="T113" s="435"/>
      <c r="U113" s="435"/>
      <c r="V113" s="435"/>
      <c r="W113" s="435"/>
      <c r="X113" s="435"/>
      <c r="Y113" s="435"/>
      <c r="Z113" s="435"/>
      <c r="AA113" s="435"/>
      <c r="AB113" s="435"/>
      <c r="AC113" s="435"/>
      <c r="AD113" s="435"/>
    </row>
    <row r="114" spans="1:30" ht="16" thickBot="1" x14ac:dyDescent="0.25">
      <c r="A114" s="787" t="s">
        <v>284</v>
      </c>
      <c r="B114" s="442"/>
      <c r="C114" s="442"/>
      <c r="D114" s="443" t="s">
        <v>268</v>
      </c>
      <c r="E114" s="442">
        <f>E112+E105</f>
        <v>-45.454119961476991</v>
      </c>
      <c r="F114" s="442">
        <f t="shared" ref="F114:AD114" si="46">F112+F105</f>
        <v>-45.454119961476991</v>
      </c>
      <c r="G114" s="442">
        <f t="shared" si="46"/>
        <v>-45.454119961476991</v>
      </c>
      <c r="H114" s="442">
        <f t="shared" si="46"/>
        <v>268.63199606841511</v>
      </c>
      <c r="I114" s="442">
        <f t="shared" si="46"/>
        <v>270.13199606841511</v>
      </c>
      <c r="J114" s="442">
        <f t="shared" si="46"/>
        <v>272.13199606841511</v>
      </c>
      <c r="K114" s="442">
        <f t="shared" si="46"/>
        <v>273.63199606841511</v>
      </c>
      <c r="L114" s="442">
        <f t="shared" si="46"/>
        <v>262.12951206841501</v>
      </c>
      <c r="M114" s="442">
        <f t="shared" si="46"/>
        <v>264.12951206841501</v>
      </c>
      <c r="N114" s="442">
        <f t="shared" si="46"/>
        <v>266.12951206841501</v>
      </c>
      <c r="O114" s="442">
        <f t="shared" si="46"/>
        <v>268.62951206841501</v>
      </c>
      <c r="P114" s="442">
        <f t="shared" si="46"/>
        <v>270.62951206841501</v>
      </c>
      <c r="Q114" s="442">
        <f t="shared" si="46"/>
        <v>272.62951206841501</v>
      </c>
      <c r="R114" s="442">
        <f t="shared" si="46"/>
        <v>275.12951206841501</v>
      </c>
      <c r="S114" s="442">
        <f t="shared" si="46"/>
        <v>278.12951206841501</v>
      </c>
      <c r="T114" s="442">
        <f t="shared" si="46"/>
        <v>279.62951206841501</v>
      </c>
      <c r="U114" s="442">
        <f t="shared" si="46"/>
        <v>282.62951206841501</v>
      </c>
      <c r="V114" s="442">
        <f t="shared" si="46"/>
        <v>285.12951206841501</v>
      </c>
      <c r="W114" s="442">
        <f t="shared" si="46"/>
        <v>287.62951206841501</v>
      </c>
      <c r="X114" s="442">
        <f t="shared" si="46"/>
        <v>290.12951206841501</v>
      </c>
      <c r="Y114" s="442">
        <f t="shared" si="46"/>
        <v>290.12951206841501</v>
      </c>
      <c r="Z114" s="442">
        <f t="shared" si="46"/>
        <v>290.12951206841501</v>
      </c>
      <c r="AA114" s="442">
        <f t="shared" si="46"/>
        <v>290.12951206841501</v>
      </c>
      <c r="AB114" s="442">
        <f t="shared" si="46"/>
        <v>290.12951206841501</v>
      </c>
      <c r="AC114" s="442">
        <f t="shared" si="46"/>
        <v>290.12951206841501</v>
      </c>
      <c r="AD114" s="442">
        <f t="shared" si="46"/>
        <v>290.12951206841501</v>
      </c>
    </row>
    <row r="115" spans="1:30" x14ac:dyDescent="0.2">
      <c r="A115" s="788"/>
      <c r="B115" s="479"/>
      <c r="C115" s="479"/>
      <c r="D115" s="479"/>
      <c r="E115" s="480"/>
      <c r="F115" s="480"/>
      <c r="G115" s="480"/>
      <c r="H115" s="480"/>
      <c r="I115" s="480"/>
      <c r="J115" s="480"/>
      <c r="K115" s="480"/>
      <c r="L115" s="480"/>
      <c r="M115" s="480"/>
      <c r="N115" s="480"/>
      <c r="O115" s="480"/>
      <c r="P115" s="480"/>
      <c r="Q115" s="480"/>
      <c r="R115" s="480"/>
      <c r="S115" s="480"/>
      <c r="T115" s="480"/>
      <c r="U115" s="480"/>
      <c r="V115" s="480"/>
      <c r="W115" s="480"/>
      <c r="X115" s="1"/>
      <c r="Y115" s="1"/>
      <c r="Z115" s="481"/>
      <c r="AA115" s="481"/>
      <c r="AB115" s="481"/>
      <c r="AC115" s="481"/>
      <c r="AD115" s="696"/>
    </row>
    <row r="116" spans="1:30" ht="16" thickBot="1" x14ac:dyDescent="0.25">
      <c r="A116" s="789"/>
      <c r="B116" s="456"/>
      <c r="C116" s="456"/>
      <c r="D116" s="457"/>
      <c r="E116" s="458"/>
      <c r="F116" s="458"/>
      <c r="G116" s="458"/>
      <c r="H116" s="458"/>
      <c r="I116" s="458"/>
      <c r="J116" s="458"/>
      <c r="K116" s="458"/>
      <c r="L116" s="458"/>
      <c r="M116" s="458"/>
      <c r="N116" s="458"/>
      <c r="O116" s="458"/>
      <c r="P116" s="458"/>
      <c r="Q116" s="458"/>
      <c r="R116" s="458"/>
      <c r="S116" s="458"/>
      <c r="T116" s="458"/>
      <c r="U116" s="458"/>
      <c r="V116" s="458"/>
      <c r="W116" s="458"/>
      <c r="X116" s="1"/>
      <c r="Y116" s="1"/>
      <c r="Z116" s="1"/>
      <c r="AA116" s="1"/>
      <c r="AB116" s="1"/>
      <c r="AC116" s="1"/>
      <c r="AD116" s="790"/>
    </row>
    <row r="117" spans="1:30" ht="16" thickBot="1" x14ac:dyDescent="0.25">
      <c r="A117" s="1171" t="s">
        <v>288</v>
      </c>
      <c r="B117" s="1147"/>
      <c r="C117" s="1147"/>
      <c r="D117" s="1148"/>
      <c r="E117" s="459"/>
      <c r="F117" s="460"/>
      <c r="G117" s="460"/>
      <c r="H117" s="460"/>
      <c r="I117" s="460"/>
      <c r="J117" s="460"/>
      <c r="K117" s="460"/>
      <c r="L117" s="460"/>
      <c r="M117" s="460"/>
      <c r="N117" s="460"/>
      <c r="O117" s="460"/>
      <c r="P117" s="460"/>
      <c r="Q117" s="460"/>
      <c r="R117" s="460"/>
      <c r="S117" s="460"/>
      <c r="T117" s="460"/>
      <c r="U117" s="460"/>
      <c r="V117" s="460"/>
      <c r="W117" s="460"/>
      <c r="X117" s="1"/>
      <c r="Y117" s="1"/>
      <c r="Z117" s="1"/>
      <c r="AA117" s="1"/>
      <c r="AB117" s="1"/>
      <c r="AC117" s="1"/>
      <c r="AD117" s="790"/>
    </row>
    <row r="118" spans="1:30" ht="16" thickBot="1" x14ac:dyDescent="0.25">
      <c r="A118" s="1165" t="s">
        <v>274</v>
      </c>
      <c r="B118" s="1150"/>
      <c r="C118" s="1151"/>
      <c r="D118" s="461">
        <f>'Mango.Sudan.WP'!D90</f>
        <v>0.12</v>
      </c>
      <c r="E118" s="459"/>
      <c r="F118" s="460"/>
      <c r="G118" s="460"/>
      <c r="H118" s="460"/>
      <c r="I118" s="460"/>
      <c r="J118" s="460"/>
      <c r="K118" s="460"/>
      <c r="L118" s="460"/>
      <c r="M118" s="460"/>
      <c r="N118" s="460"/>
      <c r="O118" s="460"/>
      <c r="P118" s="460"/>
      <c r="Q118" s="460"/>
      <c r="R118" s="460"/>
      <c r="S118" s="460"/>
      <c r="T118" s="460"/>
      <c r="U118" s="460"/>
      <c r="V118" s="460"/>
      <c r="W118" s="460"/>
      <c r="X118" s="1"/>
      <c r="Y118" s="1"/>
      <c r="Z118" s="1"/>
      <c r="AA118" s="1"/>
      <c r="AB118" s="1"/>
      <c r="AC118" s="1"/>
      <c r="AD118" s="790"/>
    </row>
    <row r="119" spans="1:30" ht="16" thickBot="1" x14ac:dyDescent="0.25">
      <c r="A119" s="1166" t="s">
        <v>275</v>
      </c>
      <c r="B119" s="1144"/>
      <c r="C119" s="1144"/>
      <c r="D119" s="1145"/>
      <c r="E119" s="462"/>
      <c r="F119" s="460"/>
      <c r="G119" s="460"/>
      <c r="H119" s="460"/>
      <c r="I119" s="460"/>
      <c r="J119" s="460"/>
      <c r="K119" s="460"/>
      <c r="L119" s="460"/>
      <c r="M119" s="460"/>
      <c r="N119" s="460"/>
      <c r="O119" s="460"/>
      <c r="P119" s="460"/>
      <c r="Q119" s="460"/>
      <c r="R119" s="460"/>
      <c r="S119" s="460"/>
      <c r="T119" s="460"/>
      <c r="U119" s="460"/>
      <c r="V119" s="460"/>
      <c r="W119" s="460"/>
      <c r="X119" s="1"/>
      <c r="Y119" s="1"/>
      <c r="Z119" s="1"/>
      <c r="AA119" s="1"/>
      <c r="AB119" s="1"/>
      <c r="AC119" s="1"/>
      <c r="AD119" s="790"/>
    </row>
    <row r="120" spans="1:30" x14ac:dyDescent="0.2">
      <c r="A120" s="1167" t="s">
        <v>286</v>
      </c>
      <c r="B120" s="1132"/>
      <c r="C120" s="1133"/>
      <c r="D120" s="463">
        <f>NPV(D118,E114:AD114)</f>
        <v>1390.5431473417116</v>
      </c>
      <c r="E120" s="462" t="s">
        <v>268</v>
      </c>
      <c r="F120" s="460"/>
      <c r="G120" s="460"/>
      <c r="H120" s="460"/>
      <c r="I120" s="460"/>
      <c r="J120" s="460"/>
      <c r="K120" s="460"/>
      <c r="L120" s="460"/>
      <c r="M120" s="460"/>
      <c r="N120" s="460"/>
      <c r="O120" s="460"/>
      <c r="P120" s="460"/>
      <c r="Q120" s="460"/>
      <c r="R120" s="460"/>
      <c r="S120" s="460"/>
      <c r="T120" s="460"/>
      <c r="U120" s="460"/>
      <c r="V120" s="460"/>
      <c r="W120" s="460"/>
      <c r="X120" s="1"/>
      <c r="Y120" s="1"/>
      <c r="Z120" s="1"/>
      <c r="AA120" s="1"/>
      <c r="AB120" s="1"/>
      <c r="AC120" s="1"/>
      <c r="AD120" s="790"/>
    </row>
    <row r="121" spans="1:30" x14ac:dyDescent="0.2">
      <c r="A121" s="1168" t="s">
        <v>158</v>
      </c>
      <c r="B121" s="1135"/>
      <c r="C121" s="1136"/>
      <c r="D121" s="464">
        <f>IRR(E114:AD114,D118)</f>
        <v>0.90642426750921845</v>
      </c>
      <c r="E121" s="465" t="s">
        <v>177</v>
      </c>
      <c r="F121" s="466"/>
      <c r="G121" s="466"/>
      <c r="H121" s="466"/>
      <c r="I121" s="466"/>
      <c r="J121" s="466"/>
      <c r="K121" s="466"/>
      <c r="L121" s="466"/>
      <c r="M121" s="466"/>
      <c r="N121" s="466"/>
      <c r="O121" s="466"/>
      <c r="P121" s="466"/>
      <c r="Q121" s="466"/>
      <c r="R121" s="466"/>
      <c r="S121" s="466"/>
      <c r="T121" s="466"/>
      <c r="U121" s="466"/>
      <c r="V121" s="466"/>
      <c r="W121" s="466"/>
      <c r="X121" s="1"/>
      <c r="Y121" s="1"/>
      <c r="Z121" s="1"/>
      <c r="AA121" s="1"/>
      <c r="AB121" s="1"/>
      <c r="AC121" s="1"/>
      <c r="AD121" s="790"/>
    </row>
    <row r="122" spans="1:30" ht="16" thickBot="1" x14ac:dyDescent="0.25">
      <c r="A122" s="1138" t="s">
        <v>287</v>
      </c>
      <c r="B122" s="1138"/>
      <c r="C122" s="1139"/>
      <c r="D122" s="468">
        <f>MIRR(E114:AD114,D118,D118)</f>
        <v>0.24375189917503493</v>
      </c>
      <c r="E122" s="462" t="s">
        <v>177</v>
      </c>
      <c r="F122" s="466"/>
      <c r="G122" s="466"/>
      <c r="H122" s="466"/>
      <c r="I122" s="466"/>
      <c r="J122" s="466"/>
      <c r="K122" s="466"/>
      <c r="L122" s="466"/>
      <c r="M122" s="466"/>
      <c r="N122" s="466"/>
      <c r="O122" s="466"/>
      <c r="P122" s="466"/>
      <c r="Q122" s="466"/>
      <c r="R122" s="466"/>
      <c r="S122" s="466"/>
      <c r="T122" s="466"/>
      <c r="U122" s="466"/>
      <c r="V122" s="466"/>
      <c r="W122" s="466"/>
      <c r="X122" s="1"/>
      <c r="Y122" s="1"/>
      <c r="Z122" s="1"/>
      <c r="AA122" s="1"/>
      <c r="AB122" s="1"/>
      <c r="AC122" s="1"/>
      <c r="AD122" s="790"/>
    </row>
    <row r="123" spans="1:30" ht="16" thickBot="1" x14ac:dyDescent="0.25">
      <c r="A123" s="791"/>
      <c r="B123" s="485"/>
      <c r="C123" s="485"/>
      <c r="D123" s="470"/>
      <c r="E123" s="486"/>
      <c r="F123" s="486"/>
      <c r="G123" s="486"/>
      <c r="H123" s="486"/>
      <c r="I123" s="486"/>
      <c r="J123" s="486"/>
      <c r="K123" s="486"/>
      <c r="L123" s="486"/>
      <c r="M123" s="486"/>
      <c r="N123" s="486"/>
      <c r="O123" s="486"/>
      <c r="P123" s="486"/>
      <c r="Q123" s="486"/>
      <c r="R123" s="486"/>
      <c r="S123" s="486"/>
      <c r="T123" s="486"/>
      <c r="U123" s="486"/>
      <c r="V123" s="486"/>
      <c r="W123" s="486"/>
      <c r="X123" s="408"/>
      <c r="Y123" s="408"/>
      <c r="Z123" s="408"/>
      <c r="AA123" s="408"/>
      <c r="AB123" s="408"/>
      <c r="AC123" s="408"/>
      <c r="AD123" s="792"/>
    </row>
    <row r="124" spans="1:30" ht="19" thickBot="1" x14ac:dyDescent="0.25">
      <c r="A124" s="1175" t="s">
        <v>296</v>
      </c>
      <c r="B124" s="1141"/>
      <c r="C124" s="1141"/>
      <c r="D124" s="1141"/>
      <c r="E124" s="1141"/>
      <c r="F124" s="1141"/>
      <c r="G124" s="1141"/>
      <c r="H124" s="1141"/>
      <c r="I124" s="1141"/>
      <c r="J124" s="1141"/>
      <c r="K124" s="1141"/>
      <c r="L124" s="1141"/>
      <c r="M124" s="1141"/>
      <c r="N124" s="1141"/>
      <c r="O124" s="1141"/>
      <c r="P124" s="1141"/>
      <c r="Q124" s="1141"/>
      <c r="R124" s="1141"/>
      <c r="S124" s="1141"/>
      <c r="T124" s="1141"/>
      <c r="U124" s="1141"/>
      <c r="V124" s="1141"/>
      <c r="W124" s="1141"/>
      <c r="X124" s="1141"/>
      <c r="Y124" s="1141"/>
      <c r="Z124" s="1141"/>
      <c r="AA124" s="1141"/>
      <c r="AB124" s="1141"/>
      <c r="AC124" s="1141"/>
      <c r="AD124" s="1161"/>
    </row>
    <row r="125" spans="1:30" ht="17" thickBot="1" x14ac:dyDescent="0.25">
      <c r="A125" s="1169" t="s">
        <v>452</v>
      </c>
      <c r="B125" s="1153"/>
      <c r="C125" s="1153"/>
      <c r="D125" s="1153"/>
      <c r="E125" s="1153"/>
      <c r="F125" s="1153"/>
      <c r="G125" s="1153"/>
      <c r="H125" s="1153"/>
      <c r="I125" s="1153"/>
      <c r="J125" s="1153"/>
      <c r="K125" s="1153"/>
      <c r="L125" s="1153"/>
      <c r="M125" s="1153"/>
      <c r="N125" s="1153"/>
      <c r="O125" s="1153"/>
      <c r="P125" s="1153"/>
      <c r="Q125" s="1153"/>
      <c r="R125" s="1153"/>
      <c r="S125" s="1153"/>
      <c r="T125" s="1153"/>
      <c r="U125" s="1153"/>
      <c r="V125" s="1153"/>
      <c r="W125" s="1153"/>
      <c r="X125" s="1153"/>
      <c r="Y125" s="474"/>
      <c r="Z125" s="475"/>
      <c r="AA125" s="475"/>
      <c r="AB125" s="475"/>
      <c r="AC125" s="475"/>
      <c r="AD125" s="695"/>
    </row>
    <row r="126" spans="1:30" x14ac:dyDescent="0.2">
      <c r="A126" s="781"/>
      <c r="B126" s="428">
        <f>B101</f>
        <v>0</v>
      </c>
      <c r="C126" s="428">
        <f>C101</f>
        <v>0</v>
      </c>
      <c r="D126" s="428" t="s">
        <v>266</v>
      </c>
      <c r="E126" s="428">
        <v>2024</v>
      </c>
      <c r="F126" s="428">
        <v>2025</v>
      </c>
      <c r="G126" s="428">
        <v>2026</v>
      </c>
      <c r="H126" s="428">
        <v>2027</v>
      </c>
      <c r="I126" s="428">
        <v>2028</v>
      </c>
      <c r="J126" s="428">
        <v>2029</v>
      </c>
      <c r="K126" s="428">
        <v>2030</v>
      </c>
      <c r="L126" s="428">
        <v>2031</v>
      </c>
      <c r="M126" s="428">
        <v>2032</v>
      </c>
      <c r="N126" s="428">
        <v>2033</v>
      </c>
      <c r="O126" s="428">
        <v>2034</v>
      </c>
      <c r="P126" s="428">
        <v>2035</v>
      </c>
      <c r="Q126" s="428">
        <v>2036</v>
      </c>
      <c r="R126" s="428">
        <v>2037</v>
      </c>
      <c r="S126" s="428">
        <v>2038</v>
      </c>
      <c r="T126" s="428">
        <v>2039</v>
      </c>
      <c r="U126" s="428">
        <v>2040</v>
      </c>
      <c r="V126" s="428">
        <v>2041</v>
      </c>
      <c r="W126" s="428">
        <v>2042</v>
      </c>
      <c r="X126" s="428">
        <v>2043</v>
      </c>
      <c r="Y126" s="428">
        <v>2044</v>
      </c>
      <c r="Z126" s="428">
        <v>2045</v>
      </c>
      <c r="AA126" s="428">
        <v>2046</v>
      </c>
      <c r="AB126" s="428">
        <v>2047</v>
      </c>
      <c r="AC126" s="428">
        <v>2048</v>
      </c>
      <c r="AD126" s="428">
        <v>2049</v>
      </c>
    </row>
    <row r="127" spans="1:30" x14ac:dyDescent="0.2">
      <c r="A127" s="782" t="s">
        <v>280</v>
      </c>
      <c r="B127" s="451"/>
      <c r="C127" s="451" t="s">
        <v>268</v>
      </c>
      <c r="D127" s="711">
        <v>10000</v>
      </c>
      <c r="E127" s="562"/>
      <c r="F127" s="562"/>
      <c r="G127" s="446"/>
      <c r="H127" s="452"/>
      <c r="I127" s="452"/>
      <c r="J127" s="452"/>
      <c r="K127" s="452"/>
      <c r="L127" s="452"/>
      <c r="M127" s="452"/>
      <c r="N127" s="452"/>
      <c r="O127" s="452"/>
      <c r="P127" s="452"/>
      <c r="Q127" s="452"/>
      <c r="R127" s="452"/>
      <c r="S127" s="452"/>
      <c r="T127" s="452"/>
      <c r="U127" s="452"/>
      <c r="V127" s="452"/>
      <c r="W127" s="452"/>
      <c r="X127" s="453"/>
      <c r="Y127" s="453"/>
      <c r="Z127" s="453"/>
      <c r="AA127" s="453"/>
      <c r="AB127" s="453"/>
      <c r="AC127" s="453"/>
      <c r="AD127" s="452"/>
    </row>
    <row r="128" spans="1:30" x14ac:dyDescent="0.2">
      <c r="A128" s="491" t="str">
        <f>A103</f>
        <v>Mango</v>
      </c>
      <c r="B128" s="656"/>
      <c r="C128" s="446" t="s">
        <v>268</v>
      </c>
      <c r="D128" s="711">
        <v>10000</v>
      </c>
      <c r="E128" s="562">
        <v>0</v>
      </c>
      <c r="F128" s="562">
        <f>F103*Model_Assump_TAATMaize_South_S!C60/'TAAT.Maize.Sudan,Incremental'!D128</f>
        <v>0</v>
      </c>
      <c r="G128" s="446">
        <f>$F$128</f>
        <v>0</v>
      </c>
      <c r="H128" s="446">
        <f>H103*Model_Assump_Somalia_Mango!C60/'Mango.Somalia.Incremental'!D128</f>
        <v>1611.3389648539978</v>
      </c>
      <c r="I128" s="446">
        <f>$H$128</f>
        <v>1611.3389648539978</v>
      </c>
      <c r="J128" s="446">
        <f t="shared" ref="J128:AD128" si="47">$H$128</f>
        <v>1611.3389648539978</v>
      </c>
      <c r="K128" s="446">
        <f t="shared" si="47"/>
        <v>1611.3389648539978</v>
      </c>
      <c r="L128" s="446">
        <f t="shared" si="47"/>
        <v>1611.3389648539978</v>
      </c>
      <c r="M128" s="446">
        <f t="shared" si="47"/>
        <v>1611.3389648539978</v>
      </c>
      <c r="N128" s="446">
        <f t="shared" si="47"/>
        <v>1611.3389648539978</v>
      </c>
      <c r="O128" s="446">
        <f t="shared" si="47"/>
        <v>1611.3389648539978</v>
      </c>
      <c r="P128" s="446">
        <f t="shared" si="47"/>
        <v>1611.3389648539978</v>
      </c>
      <c r="Q128" s="446">
        <f t="shared" si="47"/>
        <v>1611.3389648539978</v>
      </c>
      <c r="R128" s="446">
        <f t="shared" si="47"/>
        <v>1611.3389648539978</v>
      </c>
      <c r="S128" s="446">
        <f t="shared" si="47"/>
        <v>1611.3389648539978</v>
      </c>
      <c r="T128" s="446">
        <f t="shared" si="47"/>
        <v>1611.3389648539978</v>
      </c>
      <c r="U128" s="446">
        <f t="shared" si="47"/>
        <v>1611.3389648539978</v>
      </c>
      <c r="V128" s="446">
        <f t="shared" si="47"/>
        <v>1611.3389648539978</v>
      </c>
      <c r="W128" s="446">
        <f t="shared" si="47"/>
        <v>1611.3389648539978</v>
      </c>
      <c r="X128" s="446">
        <f t="shared" si="47"/>
        <v>1611.3389648539978</v>
      </c>
      <c r="Y128" s="446">
        <f t="shared" si="47"/>
        <v>1611.3389648539978</v>
      </c>
      <c r="Z128" s="446">
        <f t="shared" si="47"/>
        <v>1611.3389648539978</v>
      </c>
      <c r="AA128" s="446">
        <f t="shared" si="47"/>
        <v>1611.3389648539978</v>
      </c>
      <c r="AB128" s="446">
        <f t="shared" si="47"/>
        <v>1611.3389648539978</v>
      </c>
      <c r="AC128" s="446">
        <f t="shared" si="47"/>
        <v>1611.3389648539978</v>
      </c>
      <c r="AD128" s="446">
        <f t="shared" si="47"/>
        <v>1611.3389648539978</v>
      </c>
    </row>
    <row r="129" spans="1:30" ht="16" thickBot="1" x14ac:dyDescent="0.25">
      <c r="A129" s="491" t="str">
        <f>A104</f>
        <v>Carbon Co-benefit</v>
      </c>
      <c r="B129" s="656"/>
      <c r="C129" s="446" t="s">
        <v>268</v>
      </c>
      <c r="D129" s="711">
        <v>10000</v>
      </c>
      <c r="E129" s="562">
        <v>0</v>
      </c>
      <c r="F129" s="562">
        <v>0</v>
      </c>
      <c r="G129" s="562">
        <v>0</v>
      </c>
      <c r="H129" s="562">
        <f>Model_Assump_Somalia_Mango!F73</f>
        <v>183.7</v>
      </c>
      <c r="I129" s="562">
        <f>Model_Assump_Somalia_Mango!G73</f>
        <v>187</v>
      </c>
      <c r="J129" s="562">
        <f>Model_Assump_Somalia_Mango!H73</f>
        <v>191.4</v>
      </c>
      <c r="K129" s="562">
        <f>Model_Assump_Somalia_Mango!I73</f>
        <v>194.7</v>
      </c>
      <c r="L129" s="562">
        <f>Model_Assump_Somalia_Mango!J73</f>
        <v>199.1</v>
      </c>
      <c r="M129" s="562">
        <f>Model_Assump_Somalia_Mango!K73</f>
        <v>203.5</v>
      </c>
      <c r="N129" s="562">
        <f>Model_Assump_Somalia_Mango!L73</f>
        <v>207.9</v>
      </c>
      <c r="O129" s="562">
        <f>Model_Assump_Somalia_Mango!M73</f>
        <v>213.4</v>
      </c>
      <c r="P129" s="562">
        <f>Model_Assump_Somalia_Mango!N73</f>
        <v>217.8</v>
      </c>
      <c r="Q129" s="562">
        <f>Model_Assump_Somalia_Mango!O73</f>
        <v>222.2</v>
      </c>
      <c r="R129" s="562">
        <f>Model_Assump_Somalia_Mango!P73</f>
        <v>227.7</v>
      </c>
      <c r="S129" s="562">
        <f>Model_Assump_Somalia_Mango!Q73</f>
        <v>234.3</v>
      </c>
      <c r="T129" s="562">
        <f>Model_Assump_Somalia_Mango!R73</f>
        <v>237.6</v>
      </c>
      <c r="U129" s="562">
        <f>Model_Assump_Somalia_Mango!S73</f>
        <v>244.2</v>
      </c>
      <c r="V129" s="562">
        <f>Model_Assump_Somalia_Mango!T73</f>
        <v>249.7</v>
      </c>
      <c r="W129" s="562">
        <f>Model_Assump_Somalia_Mango!U73</f>
        <v>255.2</v>
      </c>
      <c r="X129" s="562">
        <f>Model_Assump_Somalia_Mango!V73</f>
        <v>260.7</v>
      </c>
      <c r="Y129" s="562">
        <f>X129</f>
        <v>260.7</v>
      </c>
      <c r="Z129" s="562">
        <f t="shared" ref="Z129:AD129" si="48">Y129</f>
        <v>260.7</v>
      </c>
      <c r="AA129" s="562">
        <f t="shared" si="48"/>
        <v>260.7</v>
      </c>
      <c r="AB129" s="562">
        <f t="shared" si="48"/>
        <v>260.7</v>
      </c>
      <c r="AC129" s="562">
        <f t="shared" si="48"/>
        <v>260.7</v>
      </c>
      <c r="AD129" s="562">
        <f t="shared" si="48"/>
        <v>260.7</v>
      </c>
    </row>
    <row r="130" spans="1:30" ht="16" thickBot="1" x14ac:dyDescent="0.25">
      <c r="A130" s="783" t="s">
        <v>281</v>
      </c>
      <c r="B130" s="442"/>
      <c r="C130" s="735" t="s">
        <v>268</v>
      </c>
      <c r="D130" s="443" t="s">
        <v>268</v>
      </c>
      <c r="E130" s="442">
        <f>SUM(E128:E129)</f>
        <v>0</v>
      </c>
      <c r="F130" s="442">
        <f>SUM(F128:F129)</f>
        <v>0</v>
      </c>
      <c r="G130" s="442">
        <f t="shared" ref="G130:AD130" si="49">SUM(G128:G129)</f>
        <v>0</v>
      </c>
      <c r="H130" s="442">
        <f t="shared" si="49"/>
        <v>1795.0389648539979</v>
      </c>
      <c r="I130" s="442">
        <f t="shared" si="49"/>
        <v>1798.3389648539978</v>
      </c>
      <c r="J130" s="442">
        <f t="shared" si="49"/>
        <v>1802.7389648539979</v>
      </c>
      <c r="K130" s="442">
        <f t="shared" si="49"/>
        <v>1806.0389648539979</v>
      </c>
      <c r="L130" s="442">
        <f t="shared" si="49"/>
        <v>1810.4389648539977</v>
      </c>
      <c r="M130" s="442">
        <f t="shared" si="49"/>
        <v>1814.8389648539978</v>
      </c>
      <c r="N130" s="442">
        <f t="shared" si="49"/>
        <v>1819.2389648539979</v>
      </c>
      <c r="O130" s="442">
        <f t="shared" si="49"/>
        <v>1824.7389648539979</v>
      </c>
      <c r="P130" s="442">
        <f t="shared" si="49"/>
        <v>1829.1389648539978</v>
      </c>
      <c r="Q130" s="442">
        <f t="shared" si="49"/>
        <v>1833.5389648539979</v>
      </c>
      <c r="R130" s="442">
        <f t="shared" si="49"/>
        <v>1839.0389648539979</v>
      </c>
      <c r="S130" s="442">
        <f t="shared" si="49"/>
        <v>1845.6389648539978</v>
      </c>
      <c r="T130" s="442">
        <f t="shared" si="49"/>
        <v>1848.9389648539977</v>
      </c>
      <c r="U130" s="442">
        <f t="shared" si="49"/>
        <v>1855.5389648539979</v>
      </c>
      <c r="V130" s="442">
        <f t="shared" si="49"/>
        <v>1861.0389648539979</v>
      </c>
      <c r="W130" s="442">
        <f t="shared" si="49"/>
        <v>1866.5389648539979</v>
      </c>
      <c r="X130" s="442">
        <f t="shared" si="49"/>
        <v>1872.0389648539979</v>
      </c>
      <c r="Y130" s="442">
        <f t="shared" si="49"/>
        <v>1872.0389648539979</v>
      </c>
      <c r="Z130" s="442">
        <f t="shared" si="49"/>
        <v>1872.0389648539979</v>
      </c>
      <c r="AA130" s="442">
        <f t="shared" si="49"/>
        <v>1872.0389648539979</v>
      </c>
      <c r="AB130" s="442">
        <f t="shared" si="49"/>
        <v>1872.0389648539979</v>
      </c>
      <c r="AC130" s="442">
        <f t="shared" si="49"/>
        <v>1872.0389648539979</v>
      </c>
      <c r="AD130" s="442">
        <f t="shared" si="49"/>
        <v>1872.0389648539979</v>
      </c>
    </row>
    <row r="131" spans="1:30" x14ac:dyDescent="0.2">
      <c r="A131" s="782" t="s">
        <v>282</v>
      </c>
      <c r="B131" s="432"/>
      <c r="C131" s="432"/>
      <c r="D131" s="428"/>
      <c r="E131" s="446"/>
      <c r="F131" s="446"/>
      <c r="G131" s="446"/>
      <c r="H131" s="446"/>
      <c r="I131" s="446"/>
      <c r="J131" s="446"/>
      <c r="K131" s="446"/>
      <c r="L131" s="446"/>
      <c r="M131" s="446"/>
      <c r="N131" s="446"/>
      <c r="O131" s="446"/>
      <c r="P131" s="446"/>
      <c r="Q131" s="446"/>
      <c r="R131" s="446"/>
      <c r="S131" s="446"/>
      <c r="T131" s="446"/>
      <c r="U131" s="446"/>
      <c r="V131" s="446"/>
      <c r="W131" s="446"/>
      <c r="X131" s="446"/>
      <c r="Y131" s="446"/>
      <c r="Z131" s="446"/>
      <c r="AA131" s="446"/>
      <c r="AB131" s="446"/>
      <c r="AC131" s="446"/>
      <c r="AD131" s="446"/>
    </row>
    <row r="132" spans="1:30" x14ac:dyDescent="0.2">
      <c r="A132" s="491" t="str">
        <f>A107</f>
        <v>Cost of Input</v>
      </c>
      <c r="B132" s="446"/>
      <c r="C132" s="656"/>
      <c r="D132" s="711">
        <f>D128</f>
        <v>10000</v>
      </c>
      <c r="E132" s="710">
        <f>E107*Model_Assump_Somalia_Mango!C60/'Mango.Somalia.Incremental'!D132</f>
        <v>37.634160529950698</v>
      </c>
      <c r="F132" s="446">
        <f>$E$132</f>
        <v>37.634160529950698</v>
      </c>
      <c r="G132" s="446">
        <f t="shared" ref="G132:AD132" si="50">$E$132</f>
        <v>37.634160529950698</v>
      </c>
      <c r="H132" s="446">
        <f t="shared" si="50"/>
        <v>37.634160529950698</v>
      </c>
      <c r="I132" s="446">
        <f t="shared" si="50"/>
        <v>37.634160529950698</v>
      </c>
      <c r="J132" s="446">
        <f t="shared" si="50"/>
        <v>37.634160529950698</v>
      </c>
      <c r="K132" s="446">
        <f t="shared" si="50"/>
        <v>37.634160529950698</v>
      </c>
      <c r="L132" s="446">
        <f t="shared" si="50"/>
        <v>37.634160529950698</v>
      </c>
      <c r="M132" s="446">
        <f t="shared" si="50"/>
        <v>37.634160529950698</v>
      </c>
      <c r="N132" s="446">
        <f t="shared" si="50"/>
        <v>37.634160529950698</v>
      </c>
      <c r="O132" s="446">
        <f t="shared" si="50"/>
        <v>37.634160529950698</v>
      </c>
      <c r="P132" s="446">
        <f t="shared" si="50"/>
        <v>37.634160529950698</v>
      </c>
      <c r="Q132" s="446">
        <f t="shared" si="50"/>
        <v>37.634160529950698</v>
      </c>
      <c r="R132" s="446">
        <f t="shared" si="50"/>
        <v>37.634160529950698</v>
      </c>
      <c r="S132" s="446">
        <f t="shared" si="50"/>
        <v>37.634160529950698</v>
      </c>
      <c r="T132" s="446">
        <f t="shared" si="50"/>
        <v>37.634160529950698</v>
      </c>
      <c r="U132" s="446">
        <f t="shared" si="50"/>
        <v>37.634160529950698</v>
      </c>
      <c r="V132" s="446">
        <f t="shared" si="50"/>
        <v>37.634160529950698</v>
      </c>
      <c r="W132" s="446">
        <f t="shared" si="50"/>
        <v>37.634160529950698</v>
      </c>
      <c r="X132" s="446">
        <f t="shared" si="50"/>
        <v>37.634160529950698</v>
      </c>
      <c r="Y132" s="446">
        <f t="shared" si="50"/>
        <v>37.634160529950698</v>
      </c>
      <c r="Z132" s="446">
        <f t="shared" si="50"/>
        <v>37.634160529950698</v>
      </c>
      <c r="AA132" s="446">
        <f t="shared" si="50"/>
        <v>37.634160529950698</v>
      </c>
      <c r="AB132" s="446">
        <f t="shared" si="50"/>
        <v>37.634160529950698</v>
      </c>
      <c r="AC132" s="446">
        <f t="shared" si="50"/>
        <v>37.634160529950698</v>
      </c>
      <c r="AD132" s="446">
        <f t="shared" si="50"/>
        <v>37.634160529950698</v>
      </c>
    </row>
    <row r="133" spans="1:30" x14ac:dyDescent="0.2">
      <c r="A133" s="491" t="str">
        <f>A108</f>
        <v>Labour Input Cost</v>
      </c>
      <c r="B133" s="446"/>
      <c r="C133" s="656"/>
      <c r="D133" s="711">
        <f>D129</f>
        <v>10000</v>
      </c>
      <c r="E133" s="710">
        <f>E108*Model_Assump_Somalia_Mango!C60/'Mango.Somalia.Incremental'!D133</f>
        <v>-167.33868924520027</v>
      </c>
      <c r="F133" s="446">
        <f>$E$133</f>
        <v>-167.33868924520027</v>
      </c>
      <c r="G133" s="446">
        <f t="shared" ref="G133:AD133" si="51">$E$133</f>
        <v>-167.33868924520027</v>
      </c>
      <c r="H133" s="446">
        <f t="shared" si="51"/>
        <v>-167.33868924520027</v>
      </c>
      <c r="I133" s="446">
        <f t="shared" si="51"/>
        <v>-167.33868924520027</v>
      </c>
      <c r="J133" s="446">
        <f t="shared" si="51"/>
        <v>-167.33868924520027</v>
      </c>
      <c r="K133" s="446">
        <f t="shared" si="51"/>
        <v>-167.33868924520027</v>
      </c>
      <c r="L133" s="446">
        <f t="shared" si="51"/>
        <v>-167.33868924520027</v>
      </c>
      <c r="M133" s="446">
        <f t="shared" si="51"/>
        <v>-167.33868924520027</v>
      </c>
      <c r="N133" s="446">
        <f t="shared" si="51"/>
        <v>-167.33868924520027</v>
      </c>
      <c r="O133" s="446">
        <f t="shared" si="51"/>
        <v>-167.33868924520027</v>
      </c>
      <c r="P133" s="446">
        <f t="shared" si="51"/>
        <v>-167.33868924520027</v>
      </c>
      <c r="Q133" s="446">
        <f t="shared" si="51"/>
        <v>-167.33868924520027</v>
      </c>
      <c r="R133" s="446">
        <f t="shared" si="51"/>
        <v>-167.33868924520027</v>
      </c>
      <c r="S133" s="446">
        <f t="shared" si="51"/>
        <v>-167.33868924520027</v>
      </c>
      <c r="T133" s="446">
        <f t="shared" si="51"/>
        <v>-167.33868924520027</v>
      </c>
      <c r="U133" s="446">
        <f t="shared" si="51"/>
        <v>-167.33868924520027</v>
      </c>
      <c r="V133" s="446">
        <f t="shared" si="51"/>
        <v>-167.33868924520027</v>
      </c>
      <c r="W133" s="446">
        <f t="shared" si="51"/>
        <v>-167.33868924520027</v>
      </c>
      <c r="X133" s="446">
        <f t="shared" si="51"/>
        <v>-167.33868924520027</v>
      </c>
      <c r="Y133" s="446">
        <f t="shared" si="51"/>
        <v>-167.33868924520027</v>
      </c>
      <c r="Z133" s="446">
        <f t="shared" si="51"/>
        <v>-167.33868924520027</v>
      </c>
      <c r="AA133" s="446">
        <f t="shared" si="51"/>
        <v>-167.33868924520027</v>
      </c>
      <c r="AB133" s="446">
        <f t="shared" si="51"/>
        <v>-167.33868924520027</v>
      </c>
      <c r="AC133" s="446">
        <f t="shared" si="51"/>
        <v>-167.33868924520027</v>
      </c>
      <c r="AD133" s="446">
        <f t="shared" si="51"/>
        <v>-167.33868924520027</v>
      </c>
    </row>
    <row r="134" spans="1:30" x14ac:dyDescent="0.2">
      <c r="A134" s="491" t="str">
        <f>A109</f>
        <v>Post-harvest Losses PHL (20% of Yield)</v>
      </c>
      <c r="B134" s="446"/>
      <c r="C134" s="656"/>
      <c r="D134" s="711">
        <f>D133</f>
        <v>10000</v>
      </c>
      <c r="E134" s="710">
        <f>E109*Model_Assump_Somalia_Mango!C60/'Mango.Somalia.Incremental'!D134</f>
        <v>0</v>
      </c>
      <c r="F134" s="710">
        <f>F109*Model_Assump_TAATMaize_South_S!C60/'TAAT.Maize.Sudan,Incremental'!D134</f>
        <v>0</v>
      </c>
      <c r="G134" s="446">
        <f>$F$134</f>
        <v>0</v>
      </c>
      <c r="H134" s="446">
        <f>H109*Model_Assump_Somalia_Mango!C60/'Mango.Somalia.Incremental'!D134</f>
        <v>-1104.0495095882354</v>
      </c>
      <c r="I134" s="446">
        <f>$H$134</f>
        <v>-1104.0495095882354</v>
      </c>
      <c r="J134" s="446">
        <f t="shared" ref="J134:AD134" si="52">$H$134</f>
        <v>-1104.0495095882354</v>
      </c>
      <c r="K134" s="446">
        <f t="shared" si="52"/>
        <v>-1104.0495095882354</v>
      </c>
      <c r="L134" s="446">
        <f t="shared" si="52"/>
        <v>-1104.0495095882354</v>
      </c>
      <c r="M134" s="446">
        <f t="shared" si="52"/>
        <v>-1104.0495095882354</v>
      </c>
      <c r="N134" s="446">
        <f t="shared" si="52"/>
        <v>-1104.0495095882354</v>
      </c>
      <c r="O134" s="446">
        <f t="shared" si="52"/>
        <v>-1104.0495095882354</v>
      </c>
      <c r="P134" s="446">
        <f t="shared" si="52"/>
        <v>-1104.0495095882354</v>
      </c>
      <c r="Q134" s="446">
        <f t="shared" si="52"/>
        <v>-1104.0495095882354</v>
      </c>
      <c r="R134" s="446">
        <f t="shared" si="52"/>
        <v>-1104.0495095882354</v>
      </c>
      <c r="S134" s="446">
        <f t="shared" si="52"/>
        <v>-1104.0495095882354</v>
      </c>
      <c r="T134" s="446">
        <f t="shared" si="52"/>
        <v>-1104.0495095882354</v>
      </c>
      <c r="U134" s="446">
        <f t="shared" si="52"/>
        <v>-1104.0495095882354</v>
      </c>
      <c r="V134" s="446">
        <f t="shared" si="52"/>
        <v>-1104.0495095882354</v>
      </c>
      <c r="W134" s="446">
        <f t="shared" si="52"/>
        <v>-1104.0495095882354</v>
      </c>
      <c r="X134" s="446">
        <f t="shared" si="52"/>
        <v>-1104.0495095882354</v>
      </c>
      <c r="Y134" s="446">
        <f t="shared" si="52"/>
        <v>-1104.0495095882354</v>
      </c>
      <c r="Z134" s="446">
        <f t="shared" si="52"/>
        <v>-1104.0495095882354</v>
      </c>
      <c r="AA134" s="446">
        <f t="shared" si="52"/>
        <v>-1104.0495095882354</v>
      </c>
      <c r="AB134" s="446">
        <f t="shared" si="52"/>
        <v>-1104.0495095882354</v>
      </c>
      <c r="AC134" s="446">
        <f t="shared" si="52"/>
        <v>-1104.0495095882354</v>
      </c>
      <c r="AD134" s="446">
        <f t="shared" si="52"/>
        <v>-1104.0495095882354</v>
      </c>
    </row>
    <row r="135" spans="1:30" x14ac:dyDescent="0.2">
      <c r="A135" s="491" t="str">
        <f>A110</f>
        <v>O&amp;M for DIDS (5% Cost of DIDS)</v>
      </c>
      <c r="B135" s="446"/>
      <c r="C135" s="656"/>
      <c r="D135" s="711">
        <f>D134</f>
        <v>10000</v>
      </c>
      <c r="E135" s="710">
        <f>E110*Model_Assump_Somalia_Mango!C60/'Mango.Somalia.Incremental'!D135</f>
        <v>0</v>
      </c>
      <c r="F135" s="446">
        <f>$E$144</f>
        <v>0</v>
      </c>
      <c r="G135" s="446">
        <f t="shared" ref="G135:AD135" si="53">$E$144</f>
        <v>0</v>
      </c>
      <c r="H135" s="446">
        <f t="shared" si="53"/>
        <v>0</v>
      </c>
      <c r="I135" s="446">
        <f t="shared" si="53"/>
        <v>0</v>
      </c>
      <c r="J135" s="446">
        <f t="shared" si="53"/>
        <v>0</v>
      </c>
      <c r="K135" s="446">
        <f t="shared" si="53"/>
        <v>0</v>
      </c>
      <c r="L135" s="446">
        <f t="shared" si="53"/>
        <v>0</v>
      </c>
      <c r="M135" s="446">
        <f t="shared" si="53"/>
        <v>0</v>
      </c>
      <c r="N135" s="446">
        <f t="shared" si="53"/>
        <v>0</v>
      </c>
      <c r="O135" s="446">
        <f t="shared" si="53"/>
        <v>0</v>
      </c>
      <c r="P135" s="446">
        <f t="shared" si="53"/>
        <v>0</v>
      </c>
      <c r="Q135" s="446">
        <f t="shared" si="53"/>
        <v>0</v>
      </c>
      <c r="R135" s="446">
        <f t="shared" si="53"/>
        <v>0</v>
      </c>
      <c r="S135" s="446">
        <f t="shared" si="53"/>
        <v>0</v>
      </c>
      <c r="T135" s="446">
        <f t="shared" si="53"/>
        <v>0</v>
      </c>
      <c r="U135" s="446">
        <f t="shared" si="53"/>
        <v>0</v>
      </c>
      <c r="V135" s="446">
        <f t="shared" si="53"/>
        <v>0</v>
      </c>
      <c r="W135" s="446">
        <f t="shared" si="53"/>
        <v>0</v>
      </c>
      <c r="X135" s="446">
        <f t="shared" si="53"/>
        <v>0</v>
      </c>
      <c r="Y135" s="446">
        <f t="shared" si="53"/>
        <v>0</v>
      </c>
      <c r="Z135" s="446">
        <f t="shared" si="53"/>
        <v>0</v>
      </c>
      <c r="AA135" s="446">
        <f t="shared" si="53"/>
        <v>0</v>
      </c>
      <c r="AB135" s="446">
        <f t="shared" si="53"/>
        <v>0</v>
      </c>
      <c r="AC135" s="446">
        <f t="shared" si="53"/>
        <v>0</v>
      </c>
      <c r="AD135" s="446">
        <f t="shared" si="53"/>
        <v>0</v>
      </c>
    </row>
    <row r="136" spans="1:30" ht="16" thickBot="1" x14ac:dyDescent="0.25">
      <c r="A136" s="491" t="str">
        <f>A111</f>
        <v>Interest Rate (11.2% of Input Cost)</v>
      </c>
      <c r="B136" s="438"/>
      <c r="C136" s="656"/>
      <c r="D136" s="711">
        <f t="shared" ref="D136" si="54">D132</f>
        <v>10000</v>
      </c>
      <c r="E136" s="710">
        <f>E111*Model_Assump_Somalia_Mango!C60/'Mango.Somalia.Incremental'!D136</f>
        <v>29.705464800000208</v>
      </c>
      <c r="F136" s="446">
        <f>$E$136</f>
        <v>29.705464800000208</v>
      </c>
      <c r="G136" s="446">
        <f t="shared" ref="G136:K136" si="55">$E$136</f>
        <v>29.705464800000208</v>
      </c>
      <c r="H136" s="446">
        <f t="shared" si="55"/>
        <v>29.705464800000208</v>
      </c>
      <c r="I136" s="446">
        <f t="shared" si="55"/>
        <v>29.705464800000208</v>
      </c>
      <c r="J136" s="446">
        <f t="shared" si="55"/>
        <v>29.705464800000208</v>
      </c>
      <c r="K136" s="446">
        <f t="shared" si="55"/>
        <v>29.705464800000208</v>
      </c>
      <c r="L136" s="446">
        <v>0</v>
      </c>
      <c r="M136" s="446">
        <v>0</v>
      </c>
      <c r="N136" s="446">
        <v>0</v>
      </c>
      <c r="O136" s="446">
        <v>0</v>
      </c>
      <c r="P136" s="446">
        <v>0</v>
      </c>
      <c r="Q136" s="446">
        <v>0</v>
      </c>
      <c r="R136" s="446">
        <v>0</v>
      </c>
      <c r="S136" s="446">
        <v>0</v>
      </c>
      <c r="T136" s="446">
        <v>0</v>
      </c>
      <c r="U136" s="446">
        <v>0</v>
      </c>
      <c r="V136" s="446">
        <v>0</v>
      </c>
      <c r="W136" s="446">
        <v>0</v>
      </c>
      <c r="X136" s="446">
        <v>0</v>
      </c>
      <c r="Y136" s="446">
        <v>0</v>
      </c>
      <c r="Z136" s="446">
        <v>0</v>
      </c>
      <c r="AA136" s="446">
        <v>0</v>
      </c>
      <c r="AB136" s="446">
        <v>0</v>
      </c>
      <c r="AC136" s="446">
        <v>0</v>
      </c>
      <c r="AD136" s="446">
        <v>0</v>
      </c>
    </row>
    <row r="137" spans="1:30" ht="16" thickBot="1" x14ac:dyDescent="0.25">
      <c r="A137" s="783" t="s">
        <v>283</v>
      </c>
      <c r="B137" s="442"/>
      <c r="C137" s="442"/>
      <c r="D137" s="443" t="s">
        <v>268</v>
      </c>
      <c r="E137" s="442">
        <f>SUM(E132:E136)</f>
        <v>-99.999063915249366</v>
      </c>
      <c r="F137" s="442">
        <f t="shared" ref="F137:AD137" si="56">SUM(F132:F136)</f>
        <v>-99.999063915249366</v>
      </c>
      <c r="G137" s="442">
        <f t="shared" si="56"/>
        <v>-99.999063915249366</v>
      </c>
      <c r="H137" s="442">
        <f t="shared" si="56"/>
        <v>-1204.0485735034847</v>
      </c>
      <c r="I137" s="442">
        <f t="shared" si="56"/>
        <v>-1204.0485735034847</v>
      </c>
      <c r="J137" s="442">
        <f t="shared" si="56"/>
        <v>-1204.0485735034847</v>
      </c>
      <c r="K137" s="442">
        <f t="shared" si="56"/>
        <v>-1204.0485735034847</v>
      </c>
      <c r="L137" s="442">
        <f t="shared" si="56"/>
        <v>-1233.754038303485</v>
      </c>
      <c r="M137" s="442">
        <f t="shared" si="56"/>
        <v>-1233.754038303485</v>
      </c>
      <c r="N137" s="442">
        <f t="shared" si="56"/>
        <v>-1233.754038303485</v>
      </c>
      <c r="O137" s="442">
        <f t="shared" si="56"/>
        <v>-1233.754038303485</v>
      </c>
      <c r="P137" s="442">
        <f t="shared" si="56"/>
        <v>-1233.754038303485</v>
      </c>
      <c r="Q137" s="442">
        <f t="shared" si="56"/>
        <v>-1233.754038303485</v>
      </c>
      <c r="R137" s="442">
        <f t="shared" si="56"/>
        <v>-1233.754038303485</v>
      </c>
      <c r="S137" s="442">
        <f t="shared" si="56"/>
        <v>-1233.754038303485</v>
      </c>
      <c r="T137" s="442">
        <f t="shared" si="56"/>
        <v>-1233.754038303485</v>
      </c>
      <c r="U137" s="442">
        <f t="shared" si="56"/>
        <v>-1233.754038303485</v>
      </c>
      <c r="V137" s="442">
        <f t="shared" si="56"/>
        <v>-1233.754038303485</v>
      </c>
      <c r="W137" s="442">
        <f t="shared" si="56"/>
        <v>-1233.754038303485</v>
      </c>
      <c r="X137" s="442">
        <f t="shared" si="56"/>
        <v>-1233.754038303485</v>
      </c>
      <c r="Y137" s="442">
        <f t="shared" si="56"/>
        <v>-1233.754038303485</v>
      </c>
      <c r="Z137" s="442">
        <f t="shared" si="56"/>
        <v>-1233.754038303485</v>
      </c>
      <c r="AA137" s="442">
        <f t="shared" si="56"/>
        <v>-1233.754038303485</v>
      </c>
      <c r="AB137" s="442">
        <f t="shared" si="56"/>
        <v>-1233.754038303485</v>
      </c>
      <c r="AC137" s="442">
        <f t="shared" si="56"/>
        <v>-1233.754038303485</v>
      </c>
      <c r="AD137" s="442">
        <f t="shared" si="56"/>
        <v>-1233.754038303485</v>
      </c>
    </row>
    <row r="138" spans="1:30" ht="16" thickBot="1" x14ac:dyDescent="0.25">
      <c r="A138" s="786"/>
      <c r="B138" s="435"/>
      <c r="C138" s="435"/>
      <c r="D138" s="434"/>
      <c r="E138" s="435"/>
      <c r="F138" s="435"/>
      <c r="G138" s="435"/>
      <c r="H138" s="435"/>
      <c r="I138" s="435"/>
      <c r="J138" s="435"/>
      <c r="K138" s="435"/>
      <c r="L138" s="435"/>
      <c r="M138" s="435"/>
      <c r="N138" s="435"/>
      <c r="O138" s="435"/>
      <c r="P138" s="435"/>
      <c r="Q138" s="435"/>
      <c r="R138" s="435"/>
      <c r="S138" s="435"/>
      <c r="T138" s="435"/>
      <c r="U138" s="435"/>
      <c r="V138" s="435"/>
      <c r="W138" s="435"/>
      <c r="X138" s="435"/>
      <c r="Y138" s="435"/>
      <c r="Z138" s="435"/>
      <c r="AA138" s="435"/>
      <c r="AB138" s="435"/>
      <c r="AC138" s="435"/>
      <c r="AD138" s="435"/>
    </row>
    <row r="139" spans="1:30" ht="16" thickBot="1" x14ac:dyDescent="0.25">
      <c r="A139" s="787" t="s">
        <v>284</v>
      </c>
      <c r="B139" s="442"/>
      <c r="C139" s="442"/>
      <c r="D139" s="443" t="s">
        <v>268</v>
      </c>
      <c r="E139" s="442">
        <f>E137+E130</f>
        <v>-99.999063915249366</v>
      </c>
      <c r="F139" s="442">
        <f t="shared" ref="F139:AD139" si="57">F137+F130</f>
        <v>-99.999063915249366</v>
      </c>
      <c r="G139" s="442">
        <f t="shared" si="57"/>
        <v>-99.999063915249366</v>
      </c>
      <c r="H139" s="442">
        <f t="shared" si="57"/>
        <v>590.99039135051316</v>
      </c>
      <c r="I139" s="442">
        <f t="shared" si="57"/>
        <v>594.29039135051312</v>
      </c>
      <c r="J139" s="442">
        <f t="shared" si="57"/>
        <v>598.69039135051321</v>
      </c>
      <c r="K139" s="442">
        <f t="shared" si="57"/>
        <v>601.99039135051316</v>
      </c>
      <c r="L139" s="442">
        <f t="shared" si="57"/>
        <v>576.68492655051273</v>
      </c>
      <c r="M139" s="442">
        <f t="shared" si="57"/>
        <v>581.08492655051282</v>
      </c>
      <c r="N139" s="442">
        <f t="shared" si="57"/>
        <v>585.48492655051291</v>
      </c>
      <c r="O139" s="442">
        <f t="shared" si="57"/>
        <v>590.98492655051291</v>
      </c>
      <c r="P139" s="442">
        <f t="shared" si="57"/>
        <v>595.38492655051277</v>
      </c>
      <c r="Q139" s="442">
        <f t="shared" si="57"/>
        <v>599.78492655051286</v>
      </c>
      <c r="R139" s="442">
        <f t="shared" si="57"/>
        <v>605.28492655051286</v>
      </c>
      <c r="S139" s="442">
        <f t="shared" si="57"/>
        <v>611.88492655051277</v>
      </c>
      <c r="T139" s="442">
        <f t="shared" si="57"/>
        <v>615.18492655051273</v>
      </c>
      <c r="U139" s="442">
        <f t="shared" si="57"/>
        <v>621.78492655051286</v>
      </c>
      <c r="V139" s="442">
        <f t="shared" si="57"/>
        <v>627.28492655051286</v>
      </c>
      <c r="W139" s="442">
        <f t="shared" si="57"/>
        <v>632.78492655051286</v>
      </c>
      <c r="X139" s="442">
        <f t="shared" si="57"/>
        <v>638.28492655051286</v>
      </c>
      <c r="Y139" s="442">
        <f t="shared" si="57"/>
        <v>638.28492655051286</v>
      </c>
      <c r="Z139" s="442">
        <f t="shared" si="57"/>
        <v>638.28492655051286</v>
      </c>
      <c r="AA139" s="442">
        <f t="shared" si="57"/>
        <v>638.28492655051286</v>
      </c>
      <c r="AB139" s="442">
        <f t="shared" si="57"/>
        <v>638.28492655051286</v>
      </c>
      <c r="AC139" s="442">
        <f t="shared" si="57"/>
        <v>638.28492655051286</v>
      </c>
      <c r="AD139" s="442">
        <f t="shared" si="57"/>
        <v>638.28492655051286</v>
      </c>
    </row>
    <row r="140" spans="1:30" x14ac:dyDescent="0.2">
      <c r="A140" s="788"/>
      <c r="B140" s="479"/>
      <c r="C140" s="479"/>
      <c r="D140" s="479"/>
      <c r="E140" s="480"/>
      <c r="F140" s="480"/>
      <c r="G140" s="480"/>
      <c r="H140" s="480"/>
      <c r="I140" s="480"/>
      <c r="J140" s="480"/>
      <c r="K140" s="480"/>
      <c r="L140" s="480"/>
      <c r="M140" s="480"/>
      <c r="N140" s="480"/>
      <c r="O140" s="480"/>
      <c r="P140" s="480"/>
      <c r="Q140" s="480"/>
      <c r="R140" s="480"/>
      <c r="S140" s="480"/>
      <c r="T140" s="480"/>
      <c r="U140" s="480"/>
      <c r="V140" s="480"/>
      <c r="W140" s="480"/>
      <c r="X140" s="1"/>
      <c r="Y140" s="1"/>
      <c r="Z140" s="481"/>
      <c r="AA140" s="481"/>
      <c r="AB140" s="481"/>
      <c r="AC140" s="481"/>
      <c r="AD140" s="696"/>
    </row>
    <row r="141" spans="1:30" ht="16" thickBot="1" x14ac:dyDescent="0.25">
      <c r="A141" s="789"/>
      <c r="B141" s="456"/>
      <c r="C141" s="456"/>
      <c r="D141" s="457"/>
      <c r="E141" s="458"/>
      <c r="F141" s="458"/>
      <c r="G141" s="458"/>
      <c r="H141" s="458"/>
      <c r="I141" s="458"/>
      <c r="J141" s="458"/>
      <c r="K141" s="458"/>
      <c r="L141" s="458"/>
      <c r="M141" s="458"/>
      <c r="N141" s="458"/>
      <c r="O141" s="458"/>
      <c r="P141" s="458"/>
      <c r="Q141" s="458"/>
      <c r="R141" s="458"/>
      <c r="S141" s="458"/>
      <c r="T141" s="458"/>
      <c r="U141" s="458"/>
      <c r="V141" s="458"/>
      <c r="W141" s="458"/>
      <c r="X141" s="1"/>
      <c r="Y141" s="1"/>
      <c r="Z141" s="1"/>
      <c r="AA141" s="1"/>
      <c r="AB141" s="1"/>
      <c r="AC141" s="1"/>
      <c r="AD141" s="790"/>
    </row>
    <row r="142" spans="1:30" ht="16" thickBot="1" x14ac:dyDescent="0.25">
      <c r="A142" s="1171" t="s">
        <v>288</v>
      </c>
      <c r="B142" s="1147"/>
      <c r="C142" s="1147"/>
      <c r="D142" s="1148"/>
      <c r="E142" s="459"/>
      <c r="F142" s="460"/>
      <c r="G142" s="460"/>
      <c r="H142" s="460"/>
      <c r="I142" s="460"/>
      <c r="J142" s="460"/>
      <c r="K142" s="460"/>
      <c r="L142" s="460"/>
      <c r="M142" s="460"/>
      <c r="N142" s="460"/>
      <c r="O142" s="460"/>
      <c r="P142" s="460"/>
      <c r="Q142" s="460"/>
      <c r="R142" s="460"/>
      <c r="S142" s="460"/>
      <c r="T142" s="460"/>
      <c r="U142" s="460"/>
      <c r="V142" s="460"/>
      <c r="W142" s="460"/>
      <c r="X142" s="1"/>
      <c r="Y142" s="1"/>
      <c r="Z142" s="1"/>
      <c r="AA142" s="1"/>
      <c r="AB142" s="1"/>
      <c r="AC142" s="1"/>
      <c r="AD142" s="790"/>
    </row>
    <row r="143" spans="1:30" ht="16" thickBot="1" x14ac:dyDescent="0.25">
      <c r="A143" s="1165" t="s">
        <v>274</v>
      </c>
      <c r="B143" s="1150"/>
      <c r="C143" s="1151"/>
      <c r="D143" s="461">
        <f>D118</f>
        <v>0.12</v>
      </c>
      <c r="E143" s="459"/>
      <c r="F143" s="460"/>
      <c r="G143" s="460"/>
      <c r="H143" s="460"/>
      <c r="I143" s="460"/>
      <c r="J143" s="460"/>
      <c r="K143" s="460"/>
      <c r="L143" s="460"/>
      <c r="M143" s="460"/>
      <c r="N143" s="460"/>
      <c r="O143" s="460"/>
      <c r="P143" s="460"/>
      <c r="Q143" s="460"/>
      <c r="R143" s="460"/>
      <c r="S143" s="460"/>
      <c r="T143" s="460"/>
      <c r="U143" s="460"/>
      <c r="V143" s="460"/>
      <c r="W143" s="460"/>
      <c r="X143" s="1"/>
      <c r="Y143" s="1"/>
      <c r="Z143" s="1"/>
      <c r="AA143" s="1"/>
      <c r="AB143" s="1"/>
      <c r="AC143" s="1"/>
      <c r="AD143" s="790"/>
    </row>
    <row r="144" spans="1:30" ht="16" thickBot="1" x14ac:dyDescent="0.25">
      <c r="A144" s="1166" t="s">
        <v>275</v>
      </c>
      <c r="B144" s="1144"/>
      <c r="C144" s="1144"/>
      <c r="D144" s="1145"/>
      <c r="E144" s="462"/>
      <c r="F144" s="460"/>
      <c r="G144" s="460"/>
      <c r="H144" s="460"/>
      <c r="I144" s="460"/>
      <c r="J144" s="460"/>
      <c r="K144" s="460"/>
      <c r="L144" s="460"/>
      <c r="M144" s="460"/>
      <c r="N144" s="460"/>
      <c r="O144" s="460"/>
      <c r="P144" s="460"/>
      <c r="Q144" s="460"/>
      <c r="R144" s="460"/>
      <c r="S144" s="460"/>
      <c r="T144" s="460"/>
      <c r="U144" s="460"/>
      <c r="V144" s="460"/>
      <c r="W144" s="460"/>
      <c r="X144" s="1"/>
      <c r="Y144" s="1"/>
      <c r="Z144" s="1"/>
      <c r="AA144" s="1"/>
      <c r="AB144" s="1"/>
      <c r="AC144" s="1"/>
      <c r="AD144" s="790"/>
    </row>
    <row r="145" spans="1:30" x14ac:dyDescent="0.2">
      <c r="A145" s="1167" t="s">
        <v>286</v>
      </c>
      <c r="B145" s="1132"/>
      <c r="C145" s="1133"/>
      <c r="D145" s="463">
        <f>NPV(D143,E139:AD139)</f>
        <v>3059.1949241517636</v>
      </c>
      <c r="E145" s="630" t="s">
        <v>479</v>
      </c>
      <c r="F145" s="460"/>
      <c r="G145" s="460"/>
      <c r="H145" s="460"/>
      <c r="I145" s="460"/>
      <c r="J145" s="460"/>
      <c r="K145" s="460"/>
      <c r="L145" s="460"/>
      <c r="M145" s="460"/>
      <c r="N145" s="460"/>
      <c r="O145" s="460"/>
      <c r="P145" s="460"/>
      <c r="Q145" s="460"/>
      <c r="R145" s="460"/>
      <c r="S145" s="460"/>
      <c r="T145" s="460"/>
      <c r="U145" s="460"/>
      <c r="V145" s="460"/>
      <c r="W145" s="460"/>
      <c r="X145" s="1"/>
      <c r="Y145" s="1"/>
      <c r="Z145" s="1"/>
      <c r="AA145" s="1"/>
      <c r="AB145" s="1"/>
      <c r="AC145" s="1"/>
      <c r="AD145" s="790"/>
    </row>
    <row r="146" spans="1:30" x14ac:dyDescent="0.2">
      <c r="A146" s="1168" t="s">
        <v>158</v>
      </c>
      <c r="B146" s="1135"/>
      <c r="C146" s="1136"/>
      <c r="D146" s="464">
        <f>IRR(E139:AD139,D143)</f>
        <v>0.90642426750921845</v>
      </c>
      <c r="E146" s="465" t="s">
        <v>177</v>
      </c>
      <c r="F146" s="466"/>
      <c r="G146" s="466"/>
      <c r="H146" s="466"/>
      <c r="I146" s="466"/>
      <c r="J146" s="466"/>
      <c r="K146" s="466"/>
      <c r="L146" s="466"/>
      <c r="M146" s="466"/>
      <c r="N146" s="466"/>
      <c r="O146" s="466"/>
      <c r="P146" s="466"/>
      <c r="Q146" s="466"/>
      <c r="R146" s="466"/>
      <c r="S146" s="466"/>
      <c r="T146" s="466"/>
      <c r="U146" s="466"/>
      <c r="V146" s="466"/>
      <c r="W146" s="466"/>
      <c r="X146" s="1"/>
      <c r="Y146" s="1"/>
      <c r="Z146" s="1"/>
      <c r="AA146" s="1"/>
      <c r="AB146" s="1"/>
      <c r="AC146" s="1"/>
      <c r="AD146" s="790"/>
    </row>
    <row r="147" spans="1:30" ht="16" thickBot="1" x14ac:dyDescent="0.25">
      <c r="A147" s="1138" t="s">
        <v>287</v>
      </c>
      <c r="B147" s="1138"/>
      <c r="C147" s="1139"/>
      <c r="D147" s="468">
        <f>MIRR(E139:AD139,D143,D143)</f>
        <v>0.24375189917503493</v>
      </c>
      <c r="E147" s="462" t="s">
        <v>177</v>
      </c>
      <c r="F147" s="466"/>
      <c r="G147" s="466"/>
      <c r="H147" s="466"/>
      <c r="I147" s="466"/>
      <c r="J147" s="466"/>
      <c r="K147" s="466"/>
      <c r="L147" s="466"/>
      <c r="M147" s="466"/>
      <c r="N147" s="466"/>
      <c r="O147" s="466"/>
      <c r="P147" s="466"/>
      <c r="Q147" s="466"/>
      <c r="R147" s="466"/>
      <c r="S147" s="466"/>
      <c r="T147" s="466"/>
      <c r="U147" s="466"/>
      <c r="V147" s="466"/>
      <c r="W147" s="466"/>
      <c r="X147" s="1"/>
      <c r="Y147" s="1"/>
      <c r="Z147" s="1"/>
      <c r="AA147" s="1"/>
      <c r="AB147" s="1"/>
      <c r="AC147" s="1"/>
      <c r="AD147" s="790"/>
    </row>
    <row r="148" spans="1:30" ht="16" thickBot="1" x14ac:dyDescent="0.25">
      <c r="A148" s="791"/>
      <c r="B148" s="485"/>
      <c r="C148" s="485"/>
      <c r="D148" s="470"/>
      <c r="E148" s="486"/>
      <c r="F148" s="486"/>
      <c r="G148" s="486"/>
      <c r="H148" s="486"/>
      <c r="I148" s="486"/>
      <c r="J148" s="486"/>
      <c r="K148" s="486"/>
      <c r="L148" s="486"/>
      <c r="M148" s="486"/>
      <c r="N148" s="486"/>
      <c r="O148" s="486"/>
      <c r="P148" s="486"/>
      <c r="Q148" s="486"/>
      <c r="R148" s="486"/>
      <c r="S148" s="486"/>
      <c r="T148" s="486"/>
      <c r="U148" s="486"/>
      <c r="V148" s="486"/>
      <c r="W148" s="486"/>
      <c r="X148" s="408"/>
      <c r="Y148" s="408"/>
      <c r="Z148" s="408"/>
      <c r="AA148" s="408"/>
      <c r="AB148" s="408"/>
      <c r="AC148" s="408"/>
      <c r="AD148" s="792"/>
    </row>
    <row r="149" spans="1:30" x14ac:dyDescent="0.2">
      <c r="A149" s="796"/>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790"/>
    </row>
    <row r="150" spans="1:30" x14ac:dyDescent="0.2">
      <c r="A150" s="796"/>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790"/>
    </row>
    <row r="151" spans="1:30" x14ac:dyDescent="0.2">
      <c r="A151" s="801"/>
      <c r="B151" s="2"/>
      <c r="C151" s="2"/>
      <c r="D151" s="2"/>
      <c r="E151" s="2"/>
      <c r="F151" s="1"/>
      <c r="G151" s="1"/>
      <c r="H151" s="1"/>
      <c r="I151" s="1"/>
      <c r="J151" s="1"/>
      <c r="K151" s="1"/>
      <c r="L151" s="1"/>
      <c r="M151" s="1"/>
      <c r="N151" s="1"/>
      <c r="O151" s="1"/>
      <c r="P151" s="1"/>
      <c r="Q151" s="1"/>
      <c r="R151" s="1"/>
      <c r="S151" s="1"/>
      <c r="T151" s="1"/>
      <c r="U151" s="1"/>
      <c r="V151" s="1"/>
      <c r="W151" s="1"/>
      <c r="X151" s="1"/>
      <c r="Y151" s="1"/>
      <c r="Z151" s="1"/>
      <c r="AA151" s="1"/>
      <c r="AB151" s="1"/>
      <c r="AC151" s="1"/>
      <c r="AD151" s="790"/>
    </row>
    <row r="152" spans="1:30" x14ac:dyDescent="0.2">
      <c r="A152" s="773" t="s">
        <v>208</v>
      </c>
      <c r="B152" s="406"/>
      <c r="C152" s="406"/>
      <c r="D152" s="406"/>
      <c r="E152" s="774">
        <f>1/E153</f>
        <v>1.0962803319916219</v>
      </c>
      <c r="F152" s="426"/>
      <c r="G152" s="1"/>
      <c r="H152" s="1"/>
      <c r="I152" s="1"/>
      <c r="J152" s="1"/>
      <c r="K152" s="1"/>
      <c r="L152" s="1"/>
      <c r="M152" s="1"/>
      <c r="N152" s="1"/>
      <c r="O152" s="1"/>
      <c r="P152" s="1"/>
      <c r="Q152" s="1"/>
      <c r="R152" s="1"/>
      <c r="S152" s="1"/>
      <c r="T152" s="1"/>
      <c r="U152" s="1"/>
      <c r="V152" s="1"/>
      <c r="W152" s="1"/>
      <c r="X152" s="1"/>
      <c r="Y152" s="1"/>
      <c r="Z152" s="1"/>
      <c r="AA152" s="1"/>
      <c r="AB152" s="1"/>
      <c r="AC152" s="1"/>
      <c r="AD152" s="790"/>
    </row>
    <row r="153" spans="1:30" x14ac:dyDescent="0.2">
      <c r="A153" s="775" t="s">
        <v>210</v>
      </c>
      <c r="B153" s="1"/>
      <c r="C153" s="1"/>
      <c r="D153" s="1"/>
      <c r="E153" s="776">
        <f>Model_Assump_Sudan_Mango!X15</f>
        <v>0.91217544529262085</v>
      </c>
      <c r="F153" s="426"/>
      <c r="G153" s="1"/>
      <c r="H153" s="1"/>
      <c r="I153" s="1"/>
      <c r="J153" s="1"/>
      <c r="K153" s="1"/>
      <c r="L153" s="1"/>
      <c r="M153" s="1"/>
      <c r="N153" s="1"/>
      <c r="O153" s="1"/>
      <c r="P153" s="1"/>
      <c r="Q153" s="1"/>
      <c r="R153" s="1"/>
      <c r="S153" s="1"/>
      <c r="T153" s="1"/>
      <c r="U153" s="1"/>
      <c r="V153" s="1"/>
      <c r="W153" s="1"/>
      <c r="X153" s="1"/>
      <c r="Y153" s="1"/>
      <c r="Z153" s="1"/>
      <c r="AA153" s="1"/>
      <c r="AB153" s="1"/>
      <c r="AC153" s="1"/>
      <c r="AD153" s="790"/>
    </row>
    <row r="154" spans="1:30" x14ac:dyDescent="0.2">
      <c r="A154" s="777" t="s">
        <v>214</v>
      </c>
      <c r="B154" s="778"/>
      <c r="C154" s="411"/>
      <c r="D154" s="411"/>
      <c r="E154" s="779">
        <f>Model_Assump_Sudan_Mango!X16</f>
        <v>0.5722222222222223</v>
      </c>
      <c r="F154" s="426"/>
      <c r="G154" s="1"/>
      <c r="H154" s="1"/>
      <c r="I154" s="1"/>
      <c r="J154" s="1"/>
      <c r="K154" s="1"/>
      <c r="L154" s="1"/>
      <c r="M154" s="1"/>
      <c r="N154" s="1"/>
      <c r="O154" s="1"/>
      <c r="P154" s="1"/>
      <c r="Q154" s="1"/>
      <c r="R154" s="1"/>
      <c r="S154" s="1"/>
      <c r="T154" s="1"/>
      <c r="U154" s="1"/>
      <c r="V154" s="1"/>
      <c r="W154" s="1"/>
      <c r="X154" s="1"/>
      <c r="Y154" s="1"/>
      <c r="Z154" s="1"/>
      <c r="AA154" s="1"/>
      <c r="AB154" s="1"/>
      <c r="AC154" s="1"/>
      <c r="AD154" s="790"/>
    </row>
  </sheetData>
  <mergeCells count="49">
    <mergeCell ref="A21:C21"/>
    <mergeCell ref="A1:AD1"/>
    <mergeCell ref="A2:X2"/>
    <mergeCell ref="A18:D18"/>
    <mergeCell ref="A19:C19"/>
    <mergeCell ref="A20:D20"/>
    <mergeCell ref="A50:AD50"/>
    <mergeCell ref="A22:C22"/>
    <mergeCell ref="A23:C23"/>
    <mergeCell ref="A25:AD25"/>
    <mergeCell ref="A26:X26"/>
    <mergeCell ref="A42:D42"/>
    <mergeCell ref="A43:C43"/>
    <mergeCell ref="A44:D44"/>
    <mergeCell ref="A45:C45"/>
    <mergeCell ref="A46:C46"/>
    <mergeCell ref="A47:C47"/>
    <mergeCell ref="A49:AD49"/>
    <mergeCell ref="A94:D94"/>
    <mergeCell ref="A51:X51"/>
    <mergeCell ref="A67:D67"/>
    <mergeCell ref="A68:C68"/>
    <mergeCell ref="A69:D69"/>
    <mergeCell ref="A70:C70"/>
    <mergeCell ref="A71:C71"/>
    <mergeCell ref="A72:C72"/>
    <mergeCell ref="A75:AD75"/>
    <mergeCell ref="A76:X76"/>
    <mergeCell ref="A92:D92"/>
    <mergeCell ref="A93:C93"/>
    <mergeCell ref="A124:AD124"/>
    <mergeCell ref="A95:C95"/>
    <mergeCell ref="A96:C96"/>
    <mergeCell ref="A97:C97"/>
    <mergeCell ref="A99:AD99"/>
    <mergeCell ref="A100:X100"/>
    <mergeCell ref="A117:D117"/>
    <mergeCell ref="A118:C118"/>
    <mergeCell ref="A119:D119"/>
    <mergeCell ref="A120:C120"/>
    <mergeCell ref="A121:C121"/>
    <mergeCell ref="A122:C122"/>
    <mergeCell ref="A147:C147"/>
    <mergeCell ref="A125:X125"/>
    <mergeCell ref="A142:D142"/>
    <mergeCell ref="A143:C143"/>
    <mergeCell ref="A144:D144"/>
    <mergeCell ref="A145:C145"/>
    <mergeCell ref="A146:C146"/>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366ae72f-6d51-4737-8f6b-a9169c366b64">
      <Terms xmlns="http://schemas.microsoft.com/office/infopath/2007/PartnerControls"/>
    </lcf76f155ced4ddcb4097134ff3c332f>
    <TaxCatchAll xmlns="50c9b839-8b53-4ddb-9b24-b96221f2bda6" xsi:nil="true"/>
    <remarks xmlns="366ae72f-6d51-4737-8f6b-a9169c366b64" xsi:nil="true"/>
    <file_x0020_ xmlns="366ae72f-6d51-4737-8f6b-a9169c366b6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C06A2E7-7606-4BA2-9D95-611127429356}">
  <ds:schemaRefs>
    <ds:schemaRef ds:uri="http://schemas.microsoft.com/office/2006/metadata/properties"/>
    <ds:schemaRef ds:uri="http://schemas.microsoft.com/office/infopath/2007/PartnerControls"/>
    <ds:schemaRef ds:uri="765ce9ec-8dc2-4810-b47b-aff11b69c291"/>
    <ds:schemaRef ds:uri="a4080d2f-248d-41d9-867e-cfc4f0ff9883"/>
    <ds:schemaRef ds:uri="49dbd42b-4e70-49db-9652-074cdc37e754"/>
  </ds:schemaRefs>
</ds:datastoreItem>
</file>

<file path=customXml/itemProps2.xml><?xml version="1.0" encoding="utf-8"?>
<ds:datastoreItem xmlns:ds="http://schemas.openxmlformats.org/officeDocument/2006/customXml" ds:itemID="{BEE09368-0B27-469E-B629-D49E30F15B1A}"/>
</file>

<file path=customXml/itemProps3.xml><?xml version="1.0" encoding="utf-8"?>
<ds:datastoreItem xmlns:ds="http://schemas.openxmlformats.org/officeDocument/2006/customXml" ds:itemID="{5C26501B-A291-44C5-85E4-EC2DE27293D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67</vt:i4>
      </vt:variant>
    </vt:vector>
  </HeadingPairs>
  <TitlesOfParts>
    <vt:vector size="67" baseType="lpstr">
      <vt:lpstr>Dashboard</vt:lpstr>
      <vt:lpstr>EIRR_NPV_BREFOL</vt:lpstr>
      <vt:lpstr>Cost</vt:lpstr>
      <vt:lpstr>Benefit_Summary</vt:lpstr>
      <vt:lpstr>Modelling_Assump_Djibouti_Holti</vt:lpstr>
      <vt:lpstr>Hortic. Djib. WOP</vt:lpstr>
      <vt:lpstr>Hortic. Djib. WP</vt:lpstr>
      <vt:lpstr>Hortic. Djib. Incremental</vt:lpstr>
      <vt:lpstr>Loan_Repayment_schedule_Djibou</vt:lpstr>
      <vt:lpstr>Model_Assump_Holti_Ethiopia</vt:lpstr>
      <vt:lpstr>Holti.Ethiopia.WOP</vt:lpstr>
      <vt:lpstr>Holti.Ethiopia.WP</vt:lpstr>
      <vt:lpstr>Holti.Ethiopia.Incremental</vt:lpstr>
      <vt:lpstr>Loan.Repayment.Ethiopia</vt:lpstr>
      <vt:lpstr>Model_Assump_Holti_Kenya</vt:lpstr>
      <vt:lpstr>Holti.Kenya.WOP</vt:lpstr>
      <vt:lpstr>Holti.Kenya.WP</vt:lpstr>
      <vt:lpstr>Holti.Kenya.Incremental</vt:lpstr>
      <vt:lpstr>Model_Assump_Holti_Somalia</vt:lpstr>
      <vt:lpstr>Holti.Somalia.WOP</vt:lpstr>
      <vt:lpstr>Holti.Somalia.WP</vt:lpstr>
      <vt:lpstr>Holti.Somalia.Incremental</vt:lpstr>
      <vt:lpstr>Model_Assump_Holti_South_S</vt:lpstr>
      <vt:lpstr>Holti.Sudan.WOP</vt:lpstr>
      <vt:lpstr>Holti.Sudan.WP</vt:lpstr>
      <vt:lpstr>Holti.Sudan.Incremental</vt:lpstr>
      <vt:lpstr>Loan.Repayment.Sudan</vt:lpstr>
      <vt:lpstr>Model_Assump_TAATMaize_Djibouti</vt:lpstr>
      <vt:lpstr>TAAT.Maize.Djibouti.WOP</vt:lpstr>
      <vt:lpstr>TAAT.Maize.Djibouti.WP</vt:lpstr>
      <vt:lpstr>TAAT.Maize.Djibouti.Incremental</vt:lpstr>
      <vt:lpstr>Model_Assump_TAATMaize_Ethiopia</vt:lpstr>
      <vt:lpstr>TAAT.Maize.Ethiopia.WOP</vt:lpstr>
      <vt:lpstr>TAAT.Maize.Ethiopia.WP</vt:lpstr>
      <vt:lpstr>TAAT.Maize.Ethiopia.Incremental</vt:lpstr>
      <vt:lpstr>Model_Assump_TAAT_Maize_Kenya</vt:lpstr>
      <vt:lpstr>TAAT.Maize.Kenya.WOP</vt:lpstr>
      <vt:lpstr>TAAT.Maize.Kenya.WP</vt:lpstr>
      <vt:lpstr>TAAT.Maize.Keny.Incremental</vt:lpstr>
      <vt:lpstr>Model_Assump_TAAT_Maize_Somalia</vt:lpstr>
      <vt:lpstr>TAAT.Maize.Somalia.WOP</vt:lpstr>
      <vt:lpstr>TAAT.Maize.Somalia.WP</vt:lpstr>
      <vt:lpstr>TAAT.Maize.Somalia.Incremental</vt:lpstr>
      <vt:lpstr>Model_Assump_TAATMaize_South_S</vt:lpstr>
      <vt:lpstr>TAAT.Maize.Sudan.WOP</vt:lpstr>
      <vt:lpstr>TAAT.Maize.Sudan.WP</vt:lpstr>
      <vt:lpstr>TAAT.Maize.Sudan,Incremental</vt:lpstr>
      <vt:lpstr>Model_Assump_Djibouti_Mango</vt:lpstr>
      <vt:lpstr>Mango.Djibouti.WOP</vt:lpstr>
      <vt:lpstr>Mango.Djibouiti.WP</vt:lpstr>
      <vt:lpstr>Mango.Djibouti.Incremental</vt:lpstr>
      <vt:lpstr>Model_Assumpt_Ethiopia_Mango</vt:lpstr>
      <vt:lpstr>Mango.Ethiopia.WOP</vt:lpstr>
      <vt:lpstr>Mango.Ethiopia.WP</vt:lpstr>
      <vt:lpstr>Mango.Ethiopia.Incremental</vt:lpstr>
      <vt:lpstr>Model_Assump_Kenya_Mango</vt:lpstr>
      <vt:lpstr>Mango.Kenya.WOP</vt:lpstr>
      <vt:lpstr>Mango.Kenya.WP</vt:lpstr>
      <vt:lpstr>Mango.Kenya.Incremental</vt:lpstr>
      <vt:lpstr>Model_Assump_Somalia_Mango</vt:lpstr>
      <vt:lpstr>Mango.Somalia.WOP</vt:lpstr>
      <vt:lpstr>Mango.Somalia.WP</vt:lpstr>
      <vt:lpstr>Mango.Somalia.Incremental</vt:lpstr>
      <vt:lpstr>Model_Assump_Sudan_Mango</vt:lpstr>
      <vt:lpstr>Mango.Sudan.WOP</vt:lpstr>
      <vt:lpstr>Mango.Sudan.WP</vt:lpstr>
      <vt:lpstr>Mango.Sudan.Incremental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Kate Pankowska</dc:creator>
  <cp:keywords/>
  <dc:description/>
  <cp:lastModifiedBy>Imoleayo Ezekiel Gbode</cp:lastModifiedBy>
  <cp:revision/>
  <dcterms:created xsi:type="dcterms:W3CDTF">2021-02-02T19:23:09Z</dcterms:created>
  <dcterms:modified xsi:type="dcterms:W3CDTF">2024-03-22T16:38:58Z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y fmtid="{D5CDD505-2E9C-101B-9397-08002B2CF9AE}" pid="3" name="MediaServiceImageTags">
    <vt:lpwstr/>
  </property>
</Properties>
</file>